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drawings/drawing17.xml" ContentType="application/vnd.openxmlformats-officedocument.drawingml.chartshapes+xml"/>
  <Override PartName="/xl/drawings/drawing18.xml" ContentType="application/vnd.openxmlformats-officedocument.drawing+xml"/>
  <Override PartName="/xl/charts/chart16.xml" ContentType="application/vnd.openxmlformats-officedocument.drawingml.chart+xml"/>
  <Override PartName="/xl/drawings/drawing19.xml" ContentType="application/vnd.openxmlformats-officedocument.drawingml.chartshapes+xml"/>
  <Override PartName="/xl/charts/chart17.xml" ContentType="application/vnd.openxmlformats-officedocument.drawingml.chart+xml"/>
  <Override PartName="/xl/drawings/drawing20.xml" ContentType="application/vnd.openxmlformats-officedocument.drawingml.chartshapes+xml"/>
  <Override PartName="/xl/charts/chart18.xml" ContentType="application/vnd.openxmlformats-officedocument.drawingml.chart+xml"/>
  <Override PartName="/xl/drawings/drawing21.xml" ContentType="application/vnd.openxmlformats-officedocument.drawingml.chartshapes+xml"/>
  <Override PartName="/xl/charts/chart19.xml" ContentType="application/vnd.openxmlformats-officedocument.drawingml.chart+xml"/>
  <Override PartName="/xl/drawings/drawing22.xml" ContentType="application/vnd.openxmlformats-officedocument.drawingml.chartshapes+xml"/>
  <Override PartName="/xl/charts/chart20.xml" ContentType="application/vnd.openxmlformats-officedocument.drawingml.chart+xml"/>
  <Override PartName="/xl/drawings/drawing23.xml" ContentType="application/vnd.openxmlformats-officedocument.drawingml.chartshapes+xml"/>
  <Override PartName="/xl/charts/chart21.xml" ContentType="application/vnd.openxmlformats-officedocument.drawingml.chart+xml"/>
  <Override PartName="/xl/drawings/drawing24.xml" ContentType="application/vnd.openxmlformats-officedocument.drawingml.chartshapes+xml"/>
  <Override PartName="/xl/charts/chart22.xml" ContentType="application/vnd.openxmlformats-officedocument.drawingml.chart+xml"/>
  <Override PartName="/xl/drawings/drawing25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2010nonEU\"/>
    </mc:Choice>
  </mc:AlternateContent>
  <xr:revisionPtr revIDLastSave="0" documentId="13_ncr:1_{109481CE-3EEE-46CB-B369-E0A8126349D9}" xr6:coauthVersionLast="47" xr6:coauthVersionMax="47" xr10:uidLastSave="{00000000-0000-0000-0000-000000000000}"/>
  <bookViews>
    <workbookView xWindow="-110" yWindow="-110" windowWidth="19420" windowHeight="10420" activeTab="3" xr2:uid="{00000000-000D-0000-FFFF-FFFF00000000}"/>
  </bookViews>
  <sheets>
    <sheet name="Notes" sheetId="4" r:id="rId1"/>
    <sheet name="ChartTrade" sheetId="34" r:id="rId2"/>
    <sheet name="ChartsImports" sheetId="33" r:id="rId3"/>
    <sheet name="ChartsExports" sheetId="28" r:id="rId4"/>
    <sheet name="Imports" sheetId="1" r:id="rId5"/>
    <sheet name="Exports" sheetId="2" r:id="rId6"/>
    <sheet name="ImportsCoreVPA" sheetId="17" r:id="rId7"/>
    <sheet name="ImportsTimberSectorMinusCoreVPA" sheetId="18" r:id="rId8"/>
    <sheet name="ImportsPaperSectorMinusCoreVPA" sheetId="20" r:id="rId9"/>
    <sheet name="ImportsLogs" sheetId="6" r:id="rId10"/>
    <sheet name="ImportsSawnwood" sheetId="7" r:id="rId11"/>
    <sheet name="ImportsVeneer" sheetId="10" r:id="rId12"/>
    <sheet name="ImportsPlywood" sheetId="9" r:id="rId13"/>
    <sheet name="ImportsOtherPanels" sheetId="31" r:id="rId14"/>
    <sheet name="ImportsMouldingsAndJoinery" sheetId="32" r:id="rId15"/>
    <sheet name="ImportsFurniture" sheetId="30" r:id="rId16"/>
    <sheet name="ImportsWoodPellets" sheetId="38" r:id="rId17"/>
    <sheet name="ImportsWoodCharcoal" sheetId="37" r:id="rId18"/>
    <sheet name="ImportsChipsAndResidues" sheetId="14" r:id="rId19"/>
    <sheet name="ImportsPulp" sheetId="13" r:id="rId20"/>
    <sheet name="ImportsPaper" sheetId="12" r:id="rId21"/>
    <sheet name="ExportsCoreVPA" sheetId="22" r:id="rId22"/>
    <sheet name="ExportsTimberSectorMinusCoreVPA" sheetId="21" r:id="rId23"/>
    <sheet name="ExportsPaperSectorMinusCoreVPA" sheetId="26" r:id="rId24"/>
    <sheet name="ExportsLogs" sheetId="36" r:id="rId25"/>
    <sheet name="ExportsSawnWood" sheetId="35" r:id="rId26"/>
    <sheet name="ExportsPulp" sheetId="16" r:id="rId27"/>
    <sheet name="ExportsPaper" sheetId="15" r:id="rId28"/>
    <sheet name=" " sheetId="3" r:id="rId29"/>
  </sheets>
  <externalReferences>
    <externalReference r:id="rId30"/>
    <externalReference r:id="rId31"/>
    <externalReference r:id="rId32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S577" i="3" l="1"/>
  <c r="BS576" i="3"/>
  <c r="BS575" i="3"/>
  <c r="BS574" i="3"/>
  <c r="BS573" i="3"/>
  <c r="BS567" i="3"/>
  <c r="BS566" i="3"/>
  <c r="BS565" i="3"/>
  <c r="BS564" i="3"/>
  <c r="BS563" i="3"/>
  <c r="BS557" i="3"/>
  <c r="BS556" i="3"/>
  <c r="BS555" i="3"/>
  <c r="BS554" i="3"/>
  <c r="BS553" i="3"/>
  <c r="BS552" i="3"/>
  <c r="BS548" i="3"/>
  <c r="BS547" i="3"/>
  <c r="BS546" i="3"/>
  <c r="BS545" i="3"/>
  <c r="BS544" i="3"/>
  <c r="BS543" i="3"/>
  <c r="BS537" i="3"/>
  <c r="BS536" i="3"/>
  <c r="BS535" i="3"/>
  <c r="BS534" i="3"/>
  <c r="BS533" i="3"/>
  <c r="BS527" i="3"/>
  <c r="BS526" i="3"/>
  <c r="BS525" i="3"/>
  <c r="BS524" i="3"/>
  <c r="BS523" i="3"/>
  <c r="BS517" i="3"/>
  <c r="BS516" i="3"/>
  <c r="BS515" i="3"/>
  <c r="BS514" i="3"/>
  <c r="BS513" i="3"/>
  <c r="BS512" i="3"/>
  <c r="BS511" i="3"/>
  <c r="BS510" i="3"/>
  <c r="BS505" i="3"/>
  <c r="BS504" i="3"/>
  <c r="BS503" i="3"/>
  <c r="BS502" i="3"/>
  <c r="BS501" i="3"/>
  <c r="BS500" i="3"/>
  <c r="BS499" i="3"/>
  <c r="BS498" i="3"/>
  <c r="BS492" i="3"/>
  <c r="BS491" i="3"/>
  <c r="BS490" i="3"/>
  <c r="BS489" i="3"/>
  <c r="BS488" i="3"/>
  <c r="BS487" i="3"/>
  <c r="BS480" i="3"/>
  <c r="BS479" i="3"/>
  <c r="BS478" i="3"/>
  <c r="BS477" i="3"/>
  <c r="BS476" i="3"/>
  <c r="BS475" i="3"/>
  <c r="BS469" i="3"/>
  <c r="BS468" i="3"/>
  <c r="BS467" i="3"/>
  <c r="BS466" i="3"/>
  <c r="BS465" i="3"/>
  <c r="BS464" i="3"/>
  <c r="BS463" i="3"/>
  <c r="BS462" i="3"/>
  <c r="BS457" i="3"/>
  <c r="BS456" i="3"/>
  <c r="BS455" i="3"/>
  <c r="BS454" i="3"/>
  <c r="BS453" i="3"/>
  <c r="BS452" i="3"/>
  <c r="BS451" i="3"/>
  <c r="BS450" i="3"/>
  <c r="BS443" i="3"/>
  <c r="BS442" i="3"/>
  <c r="BS441" i="3"/>
  <c r="BS440" i="3"/>
  <c r="BS435" i="3"/>
  <c r="BS434" i="3"/>
  <c r="BS433" i="3"/>
  <c r="BS432" i="3"/>
  <c r="BS426" i="3"/>
  <c r="BS425" i="3"/>
  <c r="BS424" i="3"/>
  <c r="BS420" i="3"/>
  <c r="BS419" i="3"/>
  <c r="BS418" i="3"/>
  <c r="BS411" i="3"/>
  <c r="BS410" i="3"/>
  <c r="BS409" i="3"/>
  <c r="BS408" i="3"/>
  <c r="BS407" i="3"/>
  <c r="BS406" i="3"/>
  <c r="BS405" i="3"/>
  <c r="BS399" i="3"/>
  <c r="BS398" i="3"/>
  <c r="BS397" i="3"/>
  <c r="BS396" i="3"/>
  <c r="BS395" i="3"/>
  <c r="BS394" i="3"/>
  <c r="BS393" i="3"/>
  <c r="BS387" i="3"/>
  <c r="BS386" i="3"/>
  <c r="BS385" i="3"/>
  <c r="BS384" i="3"/>
  <c r="BS383" i="3"/>
  <c r="BS382" i="3"/>
  <c r="BS378" i="3"/>
  <c r="BS377" i="3"/>
  <c r="BS376" i="3"/>
  <c r="BS375" i="3"/>
  <c r="BS374" i="3"/>
  <c r="BS373" i="3"/>
  <c r="BS367" i="3"/>
  <c r="BS366" i="3"/>
  <c r="BS365" i="3"/>
  <c r="BS364" i="3"/>
  <c r="BS363" i="3"/>
  <c r="BS362" i="3"/>
  <c r="BS361" i="3"/>
  <c r="BS360" i="3"/>
  <c r="BS359" i="3"/>
  <c r="BS352" i="3"/>
  <c r="BS351" i="3"/>
  <c r="BS350" i="3"/>
  <c r="BS349" i="3"/>
  <c r="BS348" i="3"/>
  <c r="BS347" i="3"/>
  <c r="BS346" i="3"/>
  <c r="BS345" i="3"/>
  <c r="BS344" i="3"/>
  <c r="BS338" i="3"/>
  <c r="BS337" i="3"/>
  <c r="BS336" i="3"/>
  <c r="BS335" i="3"/>
  <c r="BS334" i="3"/>
  <c r="BS333" i="3"/>
  <c r="BS332" i="3"/>
  <c r="BS331" i="3"/>
  <c r="BS326" i="3"/>
  <c r="BS325" i="3"/>
  <c r="BS324" i="3"/>
  <c r="BS323" i="3"/>
  <c r="BS322" i="3"/>
  <c r="BS321" i="3"/>
  <c r="BS320" i="3"/>
  <c r="BS319" i="3"/>
  <c r="BS313" i="3"/>
  <c r="BS312" i="3"/>
  <c r="BS311" i="3"/>
  <c r="BS310" i="3"/>
  <c r="BS309" i="3"/>
  <c r="BS308" i="3"/>
  <c r="BS307" i="3"/>
  <c r="BS301" i="3"/>
  <c r="BS300" i="3"/>
  <c r="BS299" i="3"/>
  <c r="BS298" i="3"/>
  <c r="BS297" i="3"/>
  <c r="BS296" i="3"/>
  <c r="BS295" i="3"/>
  <c r="BS289" i="3"/>
  <c r="BS288" i="3"/>
  <c r="BS287" i="3"/>
  <c r="BS286" i="3"/>
  <c r="BS285" i="3"/>
  <c r="BS279" i="3"/>
  <c r="BS278" i="3"/>
  <c r="BS277" i="3"/>
  <c r="BS276" i="3"/>
  <c r="BS275" i="3"/>
  <c r="BS269" i="3"/>
  <c r="BS268" i="3"/>
  <c r="BS267" i="3"/>
  <c r="BS266" i="3"/>
  <c r="BS265" i="3"/>
  <c r="BS259" i="3"/>
  <c r="BS258" i="3"/>
  <c r="BS257" i="3"/>
  <c r="BS256" i="3"/>
  <c r="BS255" i="3"/>
  <c r="BS249" i="3"/>
  <c r="BS248" i="3"/>
  <c r="BS247" i="3"/>
  <c r="BS246" i="3"/>
  <c r="BS245" i="3"/>
  <c r="BS244" i="3"/>
  <c r="BS243" i="3"/>
  <c r="BS242" i="3"/>
  <c r="BS237" i="3"/>
  <c r="BS236" i="3"/>
  <c r="BS235" i="3"/>
  <c r="BS234" i="3"/>
  <c r="BS233" i="3"/>
  <c r="BS232" i="3"/>
  <c r="BS231" i="3"/>
  <c r="BS230" i="3"/>
  <c r="BS224" i="3"/>
  <c r="BS223" i="3"/>
  <c r="BS222" i="3"/>
  <c r="BS221" i="3"/>
  <c r="BS220" i="3"/>
  <c r="BS219" i="3"/>
  <c r="BS218" i="3"/>
  <c r="BS217" i="3"/>
  <c r="BS216" i="3"/>
  <c r="BS209" i="3"/>
  <c r="BS208" i="3"/>
  <c r="BS207" i="3"/>
  <c r="BS206" i="3"/>
  <c r="BS205" i="3"/>
  <c r="BS204" i="3"/>
  <c r="BS203" i="3"/>
  <c r="BS202" i="3"/>
  <c r="BS201" i="3"/>
  <c r="BS195" i="3"/>
  <c r="BS194" i="3"/>
  <c r="BS193" i="3"/>
  <c r="BS192" i="3"/>
  <c r="BS191" i="3"/>
  <c r="BS190" i="3"/>
  <c r="BS189" i="3"/>
  <c r="BS188" i="3"/>
  <c r="BS183" i="3"/>
  <c r="BS182" i="3"/>
  <c r="BS181" i="3"/>
  <c r="BS180" i="3"/>
  <c r="BS179" i="3"/>
  <c r="BS178" i="3"/>
  <c r="BS177" i="3"/>
  <c r="BS176" i="3"/>
  <c r="BS170" i="3"/>
  <c r="BS169" i="3"/>
  <c r="BS168" i="3"/>
  <c r="BS167" i="3"/>
  <c r="BS166" i="3"/>
  <c r="BS165" i="3"/>
  <c r="BS164" i="3"/>
  <c r="BS163" i="3"/>
  <c r="BS162" i="3"/>
  <c r="BS161" i="3"/>
  <c r="BS155" i="3"/>
  <c r="BS154" i="3"/>
  <c r="BS153" i="3"/>
  <c r="BS152" i="3"/>
  <c r="BS151" i="3"/>
  <c r="BS150" i="3"/>
  <c r="BS149" i="3"/>
  <c r="BS148" i="3"/>
  <c r="BS147" i="3"/>
  <c r="BS146" i="3"/>
  <c r="BS140" i="3"/>
  <c r="BS139" i="3"/>
  <c r="BS138" i="3"/>
  <c r="BS137" i="3"/>
  <c r="BS136" i="3"/>
  <c r="BS135" i="3"/>
  <c r="BS134" i="3"/>
  <c r="BS133" i="3"/>
  <c r="BS128" i="3"/>
  <c r="BS127" i="3"/>
  <c r="BS126" i="3"/>
  <c r="BS125" i="3"/>
  <c r="BS124" i="3"/>
  <c r="BS123" i="3"/>
  <c r="BS122" i="3"/>
  <c r="BS121" i="3"/>
  <c r="BS115" i="3"/>
  <c r="BS114" i="3"/>
  <c r="BS113" i="3"/>
  <c r="BS112" i="3"/>
  <c r="BS111" i="3"/>
  <c r="BS110" i="3"/>
  <c r="BS109" i="3"/>
  <c r="BS108" i="3"/>
  <c r="BS107" i="3"/>
  <c r="BS100" i="3"/>
  <c r="BS99" i="3"/>
  <c r="BS98" i="3"/>
  <c r="BS97" i="3"/>
  <c r="BS96" i="3"/>
  <c r="BS95" i="3"/>
  <c r="BS94" i="3"/>
  <c r="BS93" i="3"/>
  <c r="BS92" i="3"/>
  <c r="BS86" i="3"/>
  <c r="BS85" i="3"/>
  <c r="BS84" i="3"/>
  <c r="BS83" i="3"/>
  <c r="BS82" i="3"/>
  <c r="BS81" i="3"/>
  <c r="BS80" i="3"/>
  <c r="BS70" i="3"/>
  <c r="BS69" i="3"/>
  <c r="BS68" i="3"/>
  <c r="BS67" i="3"/>
  <c r="BS66" i="3"/>
  <c r="BS65" i="3"/>
  <c r="BS64" i="3"/>
  <c r="BY42" i="3"/>
  <c r="BY43" i="3"/>
  <c r="BY44" i="3"/>
  <c r="BY45" i="3"/>
  <c r="BX42" i="3"/>
  <c r="BU42" i="3"/>
  <c r="BV42" i="3"/>
  <c r="BW42" i="3"/>
  <c r="H27" i="26"/>
  <c r="BC31" i="26"/>
  <c r="BB31" i="26"/>
  <c r="BA31" i="26"/>
  <c r="AZ31" i="26"/>
  <c r="AX31" i="26"/>
  <c r="AW31" i="26"/>
  <c r="AV31" i="26"/>
  <c r="AU31" i="26"/>
  <c r="AT31" i="26"/>
  <c r="AS31" i="26"/>
  <c r="AR31" i="26"/>
  <c r="AQ31" i="26"/>
  <c r="AP31" i="26"/>
  <c r="AO31" i="26"/>
  <c r="AN31" i="26"/>
  <c r="AM31" i="26"/>
  <c r="AL31" i="26"/>
  <c r="AK31" i="26"/>
  <c r="AJ31" i="26"/>
  <c r="AI31" i="26"/>
  <c r="AH31" i="26"/>
  <c r="AG31" i="26"/>
  <c r="AF31" i="26"/>
  <c r="AE31" i="26"/>
  <c r="AD31" i="26"/>
  <c r="AB31" i="26"/>
  <c r="Z31" i="26"/>
  <c r="Y31" i="26"/>
  <c r="X31" i="26"/>
  <c r="W31" i="26"/>
  <c r="V31" i="26"/>
  <c r="U31" i="26"/>
  <c r="T31" i="26"/>
  <c r="S31" i="26"/>
  <c r="R31" i="26"/>
  <c r="Q31" i="26"/>
  <c r="P31" i="26"/>
  <c r="O31" i="26"/>
  <c r="N31" i="26"/>
  <c r="M31" i="26"/>
  <c r="L31" i="26"/>
  <c r="K31" i="26"/>
  <c r="J31" i="26"/>
  <c r="I31" i="26"/>
  <c r="H31" i="26"/>
  <c r="G31" i="26"/>
  <c r="F31" i="26"/>
  <c r="E31" i="26"/>
  <c r="D31" i="26"/>
  <c r="C31" i="26"/>
  <c r="BC30" i="26"/>
  <c r="BB30" i="26"/>
  <c r="BA30" i="26"/>
  <c r="AZ30" i="26"/>
  <c r="AX30" i="26"/>
  <c r="AW30" i="26"/>
  <c r="AV30" i="26"/>
  <c r="AU30" i="26"/>
  <c r="AT30" i="26"/>
  <c r="AS30" i="26"/>
  <c r="AR30" i="26"/>
  <c r="AQ30" i="26"/>
  <c r="AP30" i="26"/>
  <c r="AO30" i="26"/>
  <c r="AN30" i="26"/>
  <c r="AM30" i="26"/>
  <c r="AL30" i="26"/>
  <c r="AK30" i="26"/>
  <c r="AJ30" i="26"/>
  <c r="AI30" i="26"/>
  <c r="AH30" i="26"/>
  <c r="AG30" i="26"/>
  <c r="AF30" i="26"/>
  <c r="AE30" i="26"/>
  <c r="AD30" i="26"/>
  <c r="AB30" i="26"/>
  <c r="Z30" i="26"/>
  <c r="Y30" i="26"/>
  <c r="X30" i="26"/>
  <c r="W30" i="26"/>
  <c r="V30" i="26"/>
  <c r="U30" i="26"/>
  <c r="T30" i="26"/>
  <c r="S30" i="26"/>
  <c r="R30" i="26"/>
  <c r="Q30" i="26"/>
  <c r="P30" i="26"/>
  <c r="O30" i="26"/>
  <c r="N30" i="26"/>
  <c r="M30" i="26"/>
  <c r="L30" i="26"/>
  <c r="K30" i="26"/>
  <c r="J30" i="26"/>
  <c r="I30" i="26"/>
  <c r="H30" i="26"/>
  <c r="G30" i="26"/>
  <c r="F30" i="26"/>
  <c r="E30" i="26"/>
  <c r="D30" i="26"/>
  <c r="C30" i="26"/>
  <c r="BC29" i="26"/>
  <c r="BB29" i="26"/>
  <c r="BA29" i="26"/>
  <c r="AZ29" i="26"/>
  <c r="AX29" i="26"/>
  <c r="AW29" i="26"/>
  <c r="AV29" i="26"/>
  <c r="AU29" i="26"/>
  <c r="AT29" i="26"/>
  <c r="AS29" i="26"/>
  <c r="AR29" i="26"/>
  <c r="AQ29" i="26"/>
  <c r="AP29" i="26"/>
  <c r="AO29" i="26"/>
  <c r="AN29" i="26"/>
  <c r="AM29" i="26"/>
  <c r="AL29" i="26"/>
  <c r="AK29" i="26"/>
  <c r="AJ29" i="26"/>
  <c r="AI29" i="26"/>
  <c r="AH29" i="26"/>
  <c r="AG29" i="26"/>
  <c r="AF29" i="26"/>
  <c r="AE29" i="26"/>
  <c r="AD29" i="26"/>
  <c r="AB29" i="26"/>
  <c r="Z29" i="26"/>
  <c r="Y29" i="26"/>
  <c r="X29" i="26"/>
  <c r="W29" i="26"/>
  <c r="V29" i="26"/>
  <c r="U29" i="26"/>
  <c r="T29" i="26"/>
  <c r="S29" i="26"/>
  <c r="R29" i="26"/>
  <c r="Q29" i="26"/>
  <c r="P29" i="26"/>
  <c r="O29" i="26"/>
  <c r="N29" i="26"/>
  <c r="M29" i="26"/>
  <c r="L29" i="26"/>
  <c r="K29" i="26"/>
  <c r="J29" i="26"/>
  <c r="I29" i="26"/>
  <c r="H29" i="26"/>
  <c r="G29" i="26"/>
  <c r="F29" i="26"/>
  <c r="E29" i="26"/>
  <c r="D29" i="26"/>
  <c r="C29" i="26"/>
  <c r="A1" i="13"/>
  <c r="BC9" i="38"/>
  <c r="BB9" i="38"/>
  <c r="BA9" i="38"/>
  <c r="AZ9" i="38"/>
  <c r="AY9" i="38"/>
  <c r="AX9" i="38"/>
  <c r="AW9" i="38"/>
  <c r="AV9" i="38"/>
  <c r="AU9" i="38"/>
  <c r="AT9" i="38"/>
  <c r="AS9" i="38"/>
  <c r="AR9" i="38"/>
  <c r="AQ9" i="38"/>
  <c r="AP9" i="38"/>
  <c r="AB9" i="38"/>
  <c r="AA9" i="38"/>
  <c r="Z9" i="38"/>
  <c r="Y9" i="38"/>
  <c r="X9" i="38"/>
  <c r="W9" i="38"/>
  <c r="V9" i="38"/>
  <c r="U9" i="38"/>
  <c r="T9" i="38"/>
  <c r="S9" i="38"/>
  <c r="R9" i="38"/>
  <c r="Q9" i="38"/>
  <c r="P9" i="38"/>
  <c r="O9" i="38"/>
  <c r="BC10" i="38"/>
  <c r="BB10" i="38"/>
  <c r="BA10" i="38"/>
  <c r="AZ10" i="38"/>
  <c r="AY10" i="38"/>
  <c r="AX10" i="38"/>
  <c r="AW10" i="38"/>
  <c r="AV10" i="38"/>
  <c r="AU10" i="38"/>
  <c r="AT10" i="38"/>
  <c r="AS10" i="38"/>
  <c r="AR10" i="38"/>
  <c r="AQ10" i="38"/>
  <c r="AP10" i="38"/>
  <c r="AB10" i="38"/>
  <c r="Z10" i="38"/>
  <c r="Y10" i="38"/>
  <c r="X10" i="38"/>
  <c r="W10" i="38"/>
  <c r="V10" i="38"/>
  <c r="U10" i="38"/>
  <c r="T10" i="38"/>
  <c r="S10" i="38"/>
  <c r="R10" i="38"/>
  <c r="Q10" i="38"/>
  <c r="P10" i="38"/>
  <c r="O10" i="38"/>
  <c r="BC8" i="38"/>
  <c r="BB8" i="38"/>
  <c r="BA8" i="38"/>
  <c r="AZ8" i="38"/>
  <c r="AY8" i="38"/>
  <c r="AX8" i="38"/>
  <c r="AW8" i="38"/>
  <c r="AV8" i="38"/>
  <c r="AU8" i="38"/>
  <c r="AT8" i="38"/>
  <c r="AS8" i="38"/>
  <c r="AR8" i="38"/>
  <c r="AQ8" i="38"/>
  <c r="AP8" i="38"/>
  <c r="AB8" i="38"/>
  <c r="Z8" i="38"/>
  <c r="Y8" i="38"/>
  <c r="X8" i="38"/>
  <c r="W8" i="38"/>
  <c r="V8" i="38"/>
  <c r="U8" i="38"/>
  <c r="T8" i="38"/>
  <c r="S8" i="38"/>
  <c r="R8" i="38"/>
  <c r="Q8" i="38"/>
  <c r="P8" i="38"/>
  <c r="O8" i="38"/>
  <c r="A442" i="3"/>
  <c r="A434" i="3"/>
  <c r="BC18" i="38" l="1"/>
  <c r="BB18" i="38"/>
  <c r="BA18" i="38"/>
  <c r="AX18" i="38"/>
  <c r="AW18" i="38"/>
  <c r="AV18" i="38"/>
  <c r="AU18" i="38"/>
  <c r="AT18" i="38"/>
  <c r="AS18" i="38"/>
  <c r="AR18" i="38"/>
  <c r="AQ18" i="38"/>
  <c r="AP18" i="38"/>
  <c r="AB18" i="38"/>
  <c r="Z18" i="38"/>
  <c r="W18" i="38"/>
  <c r="V18" i="38"/>
  <c r="U18" i="38"/>
  <c r="T18" i="38"/>
  <c r="S18" i="38"/>
  <c r="R18" i="38"/>
  <c r="Q18" i="38"/>
  <c r="P18" i="38"/>
  <c r="O18" i="38"/>
  <c r="BC17" i="38"/>
  <c r="BB17" i="38"/>
  <c r="BA17" i="38"/>
  <c r="AX17" i="38"/>
  <c r="AW17" i="38"/>
  <c r="AV17" i="38"/>
  <c r="AU17" i="38"/>
  <c r="AU19" i="38" s="1"/>
  <c r="AT17" i="38"/>
  <c r="AT19" i="38" s="1"/>
  <c r="AS17" i="38"/>
  <c r="AS19" i="38" s="1"/>
  <c r="AR17" i="38"/>
  <c r="AQ17" i="38"/>
  <c r="AQ19" i="38" s="1"/>
  <c r="AP17" i="38"/>
  <c r="AP19" i="38" s="1"/>
  <c r="AB17" i="38"/>
  <c r="Z17" i="38"/>
  <c r="Z19" i="38" s="1"/>
  <c r="W17" i="38"/>
  <c r="V17" i="38"/>
  <c r="V19" i="38" s="1"/>
  <c r="U17" i="38"/>
  <c r="U19" i="38" s="1"/>
  <c r="T17" i="38"/>
  <c r="S17" i="38"/>
  <c r="R17" i="38"/>
  <c r="R19" i="38" s="1"/>
  <c r="Q17" i="38"/>
  <c r="Q19" i="38" s="1"/>
  <c r="P17" i="38"/>
  <c r="P19" i="38" s="1"/>
  <c r="O17" i="38"/>
  <c r="BC19" i="38"/>
  <c r="BB19" i="38"/>
  <c r="AX19" i="38"/>
  <c r="AW19" i="38"/>
  <c r="BC46" i="7"/>
  <c r="BA46" i="7"/>
  <c r="AX46" i="7"/>
  <c r="AW46" i="7"/>
  <c r="AV46" i="7"/>
  <c r="AU46" i="7"/>
  <c r="AT46" i="7"/>
  <c r="AS46" i="7"/>
  <c r="AR46" i="7"/>
  <c r="AQ46" i="7"/>
  <c r="AP46" i="7"/>
  <c r="AO46" i="7"/>
  <c r="AN46" i="7"/>
  <c r="AM46" i="7"/>
  <c r="BC37" i="20"/>
  <c r="BB37" i="20"/>
  <c r="BA37" i="20"/>
  <c r="AX37" i="20"/>
  <c r="AW37" i="20"/>
  <c r="AV37" i="20"/>
  <c r="AU37" i="20"/>
  <c r="AT37" i="20"/>
  <c r="AS37" i="20"/>
  <c r="AR37" i="20"/>
  <c r="AQ37" i="20"/>
  <c r="AP37" i="20"/>
  <c r="AO37" i="20"/>
  <c r="AN37" i="20"/>
  <c r="AM37" i="20"/>
  <c r="AB37" i="20"/>
  <c r="Z37" i="20"/>
  <c r="W37" i="20"/>
  <c r="V37" i="20"/>
  <c r="U37" i="20"/>
  <c r="T37" i="20"/>
  <c r="S37" i="20"/>
  <c r="R37" i="20"/>
  <c r="Q37" i="20"/>
  <c r="P37" i="20"/>
  <c r="O37" i="20"/>
  <c r="N37" i="20"/>
  <c r="M37" i="20"/>
  <c r="L37" i="20"/>
  <c r="K37" i="20"/>
  <c r="J37" i="20"/>
  <c r="I37" i="20"/>
  <c r="H37" i="20"/>
  <c r="G37" i="20"/>
  <c r="F37" i="20"/>
  <c r="E37" i="20"/>
  <c r="D37" i="20"/>
  <c r="C37" i="20"/>
  <c r="BC49" i="17"/>
  <c r="BA49" i="17"/>
  <c r="AX49" i="17"/>
  <c r="AW49" i="17"/>
  <c r="AV49" i="17"/>
  <c r="AU49" i="17"/>
  <c r="AT49" i="17"/>
  <c r="AS49" i="17"/>
  <c r="AR49" i="17"/>
  <c r="AQ49" i="17"/>
  <c r="AP49" i="17"/>
  <c r="AO49" i="17"/>
  <c r="AN49" i="17"/>
  <c r="AM49" i="17"/>
  <c r="AB49" i="17"/>
  <c r="Z49" i="17"/>
  <c r="W49" i="17"/>
  <c r="V49" i="17"/>
  <c r="U49" i="17"/>
  <c r="T49" i="17"/>
  <c r="S49" i="17"/>
  <c r="R49" i="17"/>
  <c r="Q49" i="17"/>
  <c r="P49" i="17"/>
  <c r="O49" i="17"/>
  <c r="N49" i="17"/>
  <c r="M49" i="17"/>
  <c r="L49" i="17"/>
  <c r="K49" i="17"/>
  <c r="J49" i="17"/>
  <c r="I49" i="17"/>
  <c r="H49" i="17"/>
  <c r="G49" i="17"/>
  <c r="F49" i="17"/>
  <c r="E49" i="17"/>
  <c r="D49" i="17"/>
  <c r="C49" i="17"/>
  <c r="BC26" i="17"/>
  <c r="BA26" i="17"/>
  <c r="AX26" i="17"/>
  <c r="AW26" i="17"/>
  <c r="AV26" i="17"/>
  <c r="AU26" i="17"/>
  <c r="AT26" i="17"/>
  <c r="AS26" i="17"/>
  <c r="AR26" i="17"/>
  <c r="AQ26" i="17"/>
  <c r="AP26" i="17"/>
  <c r="AO26" i="17"/>
  <c r="AN26" i="17"/>
  <c r="AM26" i="17"/>
  <c r="AB26" i="17"/>
  <c r="Z26" i="17"/>
  <c r="W26" i="17"/>
  <c r="V26" i="17"/>
  <c r="U26" i="17"/>
  <c r="T26" i="17"/>
  <c r="S26" i="17"/>
  <c r="R26" i="17"/>
  <c r="Q26" i="17"/>
  <c r="P26" i="17"/>
  <c r="O26" i="17"/>
  <c r="N26" i="17"/>
  <c r="M26" i="17"/>
  <c r="L26" i="17"/>
  <c r="K26" i="17"/>
  <c r="J26" i="17"/>
  <c r="I26" i="17"/>
  <c r="H26" i="17"/>
  <c r="G26" i="17"/>
  <c r="F26" i="17"/>
  <c r="E26" i="17"/>
  <c r="D26" i="17"/>
  <c r="C26" i="17"/>
  <c r="AD18" i="2"/>
  <c r="BA19" i="38" l="1"/>
  <c r="O19" i="38"/>
  <c r="W19" i="38"/>
  <c r="AB19" i="38"/>
  <c r="S19" i="38"/>
  <c r="T19" i="38"/>
  <c r="AR19" i="38"/>
  <c r="AV19" i="38"/>
  <c r="AD22" i="1"/>
  <c r="B132" i="28" l="1"/>
  <c r="A557" i="3"/>
  <c r="A552" i="3"/>
  <c r="A547" i="3"/>
  <c r="A556" i="3" s="1"/>
  <c r="A546" i="3"/>
  <c r="A555" i="3" s="1"/>
  <c r="A545" i="3"/>
  <c r="A554" i="3" s="1"/>
  <c r="A544" i="3"/>
  <c r="A553" i="3" s="1"/>
  <c r="AD542" i="3"/>
  <c r="AE542" i="3" s="1"/>
  <c r="AF542" i="3" s="1"/>
  <c r="AG542" i="3" s="1"/>
  <c r="AH542" i="3" s="1"/>
  <c r="AI542" i="3" s="1"/>
  <c r="AJ542" i="3" s="1"/>
  <c r="AK542" i="3" s="1"/>
  <c r="AL542" i="3" s="1"/>
  <c r="AM542" i="3" s="1"/>
  <c r="AN542" i="3" s="1"/>
  <c r="AO542" i="3" s="1"/>
  <c r="AP542" i="3" s="1"/>
  <c r="AQ542" i="3" s="1"/>
  <c r="AR542" i="3" s="1"/>
  <c r="AS542" i="3" s="1"/>
  <c r="AT542" i="3" s="1"/>
  <c r="AU542" i="3" s="1"/>
  <c r="AV542" i="3" s="1"/>
  <c r="AW542" i="3" s="1"/>
  <c r="AX542" i="3" s="1"/>
  <c r="AY542" i="3" s="1"/>
  <c r="AZ542" i="3" s="1"/>
  <c r="BA542" i="3" s="1"/>
  <c r="BB542" i="3" s="1"/>
  <c r="C542" i="3"/>
  <c r="D542" i="3" s="1"/>
  <c r="E542" i="3" s="1"/>
  <c r="F542" i="3" s="1"/>
  <c r="G542" i="3" s="1"/>
  <c r="H542" i="3" s="1"/>
  <c r="I542" i="3" s="1"/>
  <c r="J542" i="3" s="1"/>
  <c r="K542" i="3" s="1"/>
  <c r="L542" i="3" s="1"/>
  <c r="M542" i="3" s="1"/>
  <c r="N542" i="3" s="1"/>
  <c r="O542" i="3" s="1"/>
  <c r="P542" i="3" s="1"/>
  <c r="Q542" i="3" s="1"/>
  <c r="R542" i="3" s="1"/>
  <c r="S542" i="3" s="1"/>
  <c r="T542" i="3" s="1"/>
  <c r="U542" i="3" s="1"/>
  <c r="V542" i="3" s="1"/>
  <c r="W542" i="3" s="1"/>
  <c r="X542" i="3" s="1"/>
  <c r="Y542" i="3" s="1"/>
  <c r="Z542" i="3" s="1"/>
  <c r="AA542" i="3" s="1"/>
  <c r="BC8" i="35"/>
  <c r="BB556" i="3" s="1"/>
  <c r="BA8" i="35"/>
  <c r="AZ556" i="3" s="1"/>
  <c r="AW8" i="35"/>
  <c r="AU8" i="35"/>
  <c r="AT556" i="3" s="1"/>
  <c r="AT8" i="35"/>
  <c r="AS556" i="3" s="1"/>
  <c r="AS8" i="35"/>
  <c r="AR556" i="3" s="1"/>
  <c r="AR8" i="35"/>
  <c r="AQ8" i="35"/>
  <c r="AP556" i="3" s="1"/>
  <c r="AP8" i="35"/>
  <c r="AO556" i="3" s="1"/>
  <c r="AO8" i="35"/>
  <c r="AN556" i="3" s="1"/>
  <c r="AN8" i="35"/>
  <c r="AM556" i="3" s="1"/>
  <c r="AM8" i="35"/>
  <c r="AL556" i="3" s="1"/>
  <c r="BC7" i="35"/>
  <c r="BA7" i="35"/>
  <c r="AU7" i="35"/>
  <c r="AT7" i="35"/>
  <c r="AS7" i="35"/>
  <c r="AR7" i="35"/>
  <c r="AQ7" i="35"/>
  <c r="AP7" i="35"/>
  <c r="AP9" i="35" s="1"/>
  <c r="AO7" i="35"/>
  <c r="AN7" i="35"/>
  <c r="AM7" i="35"/>
  <c r="BC13" i="35"/>
  <c r="BB554" i="3" s="1"/>
  <c r="BA13" i="35"/>
  <c r="AZ554" i="3" s="1"/>
  <c r="AW13" i="35"/>
  <c r="AV554" i="3" s="1"/>
  <c r="AU13" i="35"/>
  <c r="AT554" i="3" s="1"/>
  <c r="AT13" i="35"/>
  <c r="AS554" i="3" s="1"/>
  <c r="AS13" i="35"/>
  <c r="AR554" i="3" s="1"/>
  <c r="AR13" i="35"/>
  <c r="AQ554" i="3" s="1"/>
  <c r="AQ13" i="35"/>
  <c r="AP554" i="3" s="1"/>
  <c r="AP13" i="35"/>
  <c r="AO554" i="3" s="1"/>
  <c r="AO13" i="35"/>
  <c r="AN554" i="3" s="1"/>
  <c r="AN13" i="35"/>
  <c r="AM554" i="3" s="1"/>
  <c r="AM13" i="35"/>
  <c r="AL554" i="3" s="1"/>
  <c r="AQ9" i="35" l="1"/>
  <c r="BA9" i="35"/>
  <c r="AO9" i="35"/>
  <c r="AM9" i="35"/>
  <c r="AN9" i="35"/>
  <c r="AX8" i="35"/>
  <c r="AW556" i="3" s="1"/>
  <c r="AX13" i="35"/>
  <c r="AW554" i="3" s="1"/>
  <c r="AV556" i="3"/>
  <c r="AR9" i="35"/>
  <c r="AU9" i="35"/>
  <c r="BC9" i="35"/>
  <c r="AS9" i="35"/>
  <c r="AQ556" i="3"/>
  <c r="AT9" i="35"/>
  <c r="BC34" i="1"/>
  <c r="BB34" i="1"/>
  <c r="BA34" i="1"/>
  <c r="BC17" i="1"/>
  <c r="BB17" i="1"/>
  <c r="BA17" i="1"/>
  <c r="AT34" i="1"/>
  <c r="AS34" i="1"/>
  <c r="AR34" i="1"/>
  <c r="AQ34" i="1"/>
  <c r="AP34" i="1"/>
  <c r="AO34" i="1"/>
  <c r="AN34" i="1"/>
  <c r="AM34" i="1"/>
  <c r="AL34" i="1"/>
  <c r="AK34" i="1"/>
  <c r="AJ34" i="1"/>
  <c r="AI34" i="1"/>
  <c r="AH34" i="1"/>
  <c r="AG34" i="1"/>
  <c r="AF34" i="1"/>
  <c r="AE34" i="1"/>
  <c r="AD34" i="1"/>
  <c r="AB34" i="1"/>
  <c r="Z34" i="1"/>
  <c r="C34" i="1"/>
  <c r="S34" i="1"/>
  <c r="R34" i="1"/>
  <c r="Q34" i="1"/>
  <c r="P34" i="1"/>
  <c r="O34" i="1"/>
  <c r="N34" i="1"/>
  <c r="M34" i="1"/>
  <c r="L34" i="1"/>
  <c r="K34" i="1"/>
  <c r="J34" i="1"/>
  <c r="I34" i="1"/>
  <c r="H34" i="1"/>
  <c r="G34" i="1"/>
  <c r="F34" i="1"/>
  <c r="E34" i="1"/>
  <c r="D34" i="1"/>
  <c r="AO17" i="1"/>
  <c r="AN17" i="1"/>
  <c r="AM17" i="1"/>
  <c r="AL17" i="1"/>
  <c r="AK17" i="1"/>
  <c r="AJ17" i="1"/>
  <c r="AI17" i="1"/>
  <c r="AH17" i="1"/>
  <c r="AG17" i="1"/>
  <c r="AF17" i="1"/>
  <c r="AE17" i="1"/>
  <c r="AD17" i="1"/>
  <c r="AB17" i="1"/>
  <c r="Z17" i="1"/>
  <c r="S17" i="1"/>
  <c r="R17" i="1"/>
  <c r="Q17" i="1"/>
  <c r="P17" i="1"/>
  <c r="O17" i="1"/>
  <c r="N17" i="1"/>
  <c r="M17" i="1"/>
  <c r="L17" i="1"/>
  <c r="K17" i="1"/>
  <c r="J17" i="1"/>
  <c r="I17" i="1"/>
  <c r="H17" i="1"/>
  <c r="G17" i="1"/>
  <c r="F17" i="1"/>
  <c r="E17" i="1"/>
  <c r="D17" i="1"/>
  <c r="C17" i="1"/>
  <c r="C42" i="3"/>
  <c r="D42" i="3" s="1"/>
  <c r="E42" i="3" s="1"/>
  <c r="F42" i="3" s="1"/>
  <c r="G42" i="3" s="1"/>
  <c r="H42" i="3" s="1"/>
  <c r="I42" i="3" s="1"/>
  <c r="J42" i="3" s="1"/>
  <c r="K42" i="3" s="1"/>
  <c r="AD42" i="3"/>
  <c r="AE42" i="3" s="1"/>
  <c r="AF42" i="3" s="1"/>
  <c r="AG42" i="3" s="1"/>
  <c r="AH42" i="3" s="1"/>
  <c r="AI42" i="3" s="1"/>
  <c r="AJ42" i="3" s="1"/>
  <c r="AK42" i="3" s="1"/>
  <c r="AL42" i="3" s="1"/>
  <c r="C5" i="17"/>
  <c r="B90" i="3" s="1"/>
  <c r="D5" i="17"/>
  <c r="E5" i="17"/>
  <c r="D90" i="3" s="1"/>
  <c r="F5" i="17"/>
  <c r="E43" i="3" s="1"/>
  <c r="G5" i="17"/>
  <c r="F90" i="3" s="1"/>
  <c r="H5" i="17"/>
  <c r="G43" i="3" s="1"/>
  <c r="I5" i="17"/>
  <c r="J5" i="17"/>
  <c r="K5" i="17"/>
  <c r="J90" i="3" s="1"/>
  <c r="L5" i="17"/>
  <c r="K43" i="3" s="1"/>
  <c r="M5" i="17"/>
  <c r="L90" i="3" s="1"/>
  <c r="N5" i="17"/>
  <c r="O5" i="17"/>
  <c r="P5" i="17"/>
  <c r="Q5" i="17"/>
  <c r="R5" i="17"/>
  <c r="S5" i="17"/>
  <c r="R90" i="3" s="1"/>
  <c r="Z5" i="17"/>
  <c r="AB5" i="17"/>
  <c r="AA43" i="3" s="1"/>
  <c r="C5" i="22"/>
  <c r="D5" i="22"/>
  <c r="E5" i="22"/>
  <c r="AE43" i="3" s="1"/>
  <c r="F5" i="22"/>
  <c r="AF43" i="3" s="1"/>
  <c r="G5" i="22"/>
  <c r="H5" i="22"/>
  <c r="I5" i="22"/>
  <c r="K5" i="22"/>
  <c r="L5" i="22"/>
  <c r="AL43" i="3" s="1"/>
  <c r="M5" i="22"/>
  <c r="AM43" i="3" s="1"/>
  <c r="N5" i="22"/>
  <c r="AN43" i="3" s="1"/>
  <c r="O5" i="22"/>
  <c r="P5" i="22"/>
  <c r="Q5" i="22"/>
  <c r="R5" i="22"/>
  <c r="AR43" i="3" s="1"/>
  <c r="S5" i="22"/>
  <c r="Z5" i="22"/>
  <c r="AZ43" i="3" s="1"/>
  <c r="AB5" i="22"/>
  <c r="BB43" i="3" s="1"/>
  <c r="L5" i="18"/>
  <c r="K119" i="3" s="1"/>
  <c r="L5" i="20"/>
  <c r="M5" i="18"/>
  <c r="L44" i="3" s="1"/>
  <c r="M5" i="20"/>
  <c r="L420" i="3" s="1"/>
  <c r="N5" i="18"/>
  <c r="M44" i="3" s="1"/>
  <c r="N5" i="20"/>
  <c r="M45" i="3" s="1"/>
  <c r="O5" i="18"/>
  <c r="N44" i="3" s="1"/>
  <c r="O5" i="20"/>
  <c r="N144" i="3" s="1"/>
  <c r="P5" i="18"/>
  <c r="P5" i="20"/>
  <c r="O420" i="3" s="1"/>
  <c r="Q5" i="18"/>
  <c r="Q5" i="20"/>
  <c r="L5" i="21"/>
  <c r="AL44" i="3" s="1"/>
  <c r="L5" i="26"/>
  <c r="AL45" i="3" s="1"/>
  <c r="M5" i="21"/>
  <c r="AM44" i="3" s="1"/>
  <c r="M5" i="26"/>
  <c r="AM45" i="3" s="1"/>
  <c r="N5" i="21"/>
  <c r="N5" i="26"/>
  <c r="AN45" i="3" s="1"/>
  <c r="O5" i="21"/>
  <c r="O5" i="26"/>
  <c r="AO45" i="3" s="1"/>
  <c r="P5" i="21"/>
  <c r="AP44" i="3" s="1"/>
  <c r="P5" i="26"/>
  <c r="AP45" i="3" s="1"/>
  <c r="Q5" i="21"/>
  <c r="AQ44" i="3" s="1"/>
  <c r="Q5" i="26"/>
  <c r="R5" i="18"/>
  <c r="Q119" i="3" s="1"/>
  <c r="S5" i="18"/>
  <c r="R44" i="3" s="1"/>
  <c r="Z5" i="18"/>
  <c r="Y51" i="3" s="1"/>
  <c r="AB5" i="18"/>
  <c r="AA44" i="3" s="1"/>
  <c r="C5" i="21"/>
  <c r="D5" i="21"/>
  <c r="AD44" i="3" s="1"/>
  <c r="E5" i="21"/>
  <c r="F5" i="21"/>
  <c r="AF44" i="3" s="1"/>
  <c r="G5" i="21"/>
  <c r="AG44" i="3" s="1"/>
  <c r="H5" i="21"/>
  <c r="AH44" i="3" s="1"/>
  <c r="I5" i="21"/>
  <c r="K5" i="21"/>
  <c r="R5" i="21"/>
  <c r="AR44" i="3" s="1"/>
  <c r="S5" i="21"/>
  <c r="Z5" i="21"/>
  <c r="AB5" i="21"/>
  <c r="BB44" i="3" s="1"/>
  <c r="C5" i="20"/>
  <c r="D5" i="20"/>
  <c r="C144" i="3" s="1"/>
  <c r="E5" i="20"/>
  <c r="D45" i="3" s="1"/>
  <c r="F5" i="20"/>
  <c r="E45" i="3" s="1"/>
  <c r="G5" i="20"/>
  <c r="H5" i="20"/>
  <c r="G45" i="3" s="1"/>
  <c r="I5" i="20"/>
  <c r="J5" i="20"/>
  <c r="I45" i="3" s="1"/>
  <c r="K5" i="20"/>
  <c r="J144" i="3" s="1"/>
  <c r="R5" i="20"/>
  <c r="Q45" i="3" s="1"/>
  <c r="S5" i="20"/>
  <c r="R45" i="3" s="1"/>
  <c r="Z5" i="20"/>
  <c r="AB5" i="20"/>
  <c r="AA420" i="3" s="1"/>
  <c r="C5" i="26"/>
  <c r="AC45" i="3" s="1"/>
  <c r="D5" i="26"/>
  <c r="E5" i="26"/>
  <c r="AE45" i="3" s="1"/>
  <c r="F5" i="26"/>
  <c r="AF45" i="3" s="1"/>
  <c r="G5" i="26"/>
  <c r="H5" i="26"/>
  <c r="AH45" i="3" s="1"/>
  <c r="I5" i="26"/>
  <c r="AI45" i="3" s="1"/>
  <c r="J5" i="26"/>
  <c r="K5" i="26"/>
  <c r="AK45" i="3" s="1"/>
  <c r="R5" i="26"/>
  <c r="S5" i="26"/>
  <c r="AS45" i="3" s="1"/>
  <c r="Z5" i="26"/>
  <c r="AZ45" i="3" s="1"/>
  <c r="AB5" i="26"/>
  <c r="C49" i="3"/>
  <c r="D49" i="3"/>
  <c r="E49" i="3" s="1"/>
  <c r="F49" i="3" s="1"/>
  <c r="G49" i="3" s="1"/>
  <c r="H49" i="3" s="1"/>
  <c r="I49" i="3" s="1"/>
  <c r="J49" i="3" s="1"/>
  <c r="K49" i="3" s="1"/>
  <c r="L49" i="3" s="1"/>
  <c r="M49" i="3" s="1"/>
  <c r="N49" i="3" s="1"/>
  <c r="O49" i="3" s="1"/>
  <c r="P49" i="3" s="1"/>
  <c r="Q49" i="3" s="1"/>
  <c r="R49" i="3" s="1"/>
  <c r="S49" i="3" s="1"/>
  <c r="T49" i="3" s="1"/>
  <c r="U49" i="3" s="1"/>
  <c r="V49" i="3" s="1"/>
  <c r="W49" i="3" s="1"/>
  <c r="X49" i="3" s="1"/>
  <c r="Y49" i="3" s="1"/>
  <c r="Z49" i="3" s="1"/>
  <c r="AA49" i="3" s="1"/>
  <c r="AD49" i="3"/>
  <c r="AE49" i="3" s="1"/>
  <c r="AF49" i="3" s="1"/>
  <c r="AG49" i="3" s="1"/>
  <c r="AH49" i="3" s="1"/>
  <c r="AI49" i="3" s="1"/>
  <c r="AJ49" i="3" s="1"/>
  <c r="AK49" i="3" s="1"/>
  <c r="AL49" i="3" s="1"/>
  <c r="AM49" i="3" s="1"/>
  <c r="AN49" i="3" s="1"/>
  <c r="AO49" i="3" s="1"/>
  <c r="AP49" i="3" s="1"/>
  <c r="AQ49" i="3" s="1"/>
  <c r="AR49" i="3" s="1"/>
  <c r="AS49" i="3" s="1"/>
  <c r="AT49" i="3" s="1"/>
  <c r="AU49" i="3" s="1"/>
  <c r="AV49" i="3" s="1"/>
  <c r="AW49" i="3" s="1"/>
  <c r="AX49" i="3" s="1"/>
  <c r="AY49" i="3" s="1"/>
  <c r="AZ49" i="3" s="1"/>
  <c r="BA49" i="3" s="1"/>
  <c r="BB49" i="3" s="1"/>
  <c r="N51" i="3"/>
  <c r="E52" i="3"/>
  <c r="A56" i="3"/>
  <c r="AM5" i="17"/>
  <c r="AN5" i="17"/>
  <c r="AM56" i="3" s="1"/>
  <c r="AO5" i="17"/>
  <c r="AP5" i="17"/>
  <c r="AO56" i="3" s="1"/>
  <c r="AQ5" i="17"/>
  <c r="AR5" i="17"/>
  <c r="AQ56" i="3" s="1"/>
  <c r="AS5" i="17"/>
  <c r="AR56" i="3" s="1"/>
  <c r="AT5" i="17"/>
  <c r="BA5" i="17"/>
  <c r="AZ56" i="3" s="1"/>
  <c r="BC5" i="17"/>
  <c r="A57" i="3"/>
  <c r="AM5" i="18"/>
  <c r="AN5" i="18"/>
  <c r="AM57" i="3" s="1"/>
  <c r="AO5" i="18"/>
  <c r="AP5" i="18"/>
  <c r="AO57" i="3" s="1"/>
  <c r="AQ5" i="18"/>
  <c r="AP57" i="3" s="1"/>
  <c r="AR5" i="18"/>
  <c r="AS5" i="18"/>
  <c r="AT5" i="18"/>
  <c r="BA5" i="18"/>
  <c r="AZ57" i="3" s="1"/>
  <c r="BC5" i="18"/>
  <c r="A58" i="3"/>
  <c r="AM5" i="20"/>
  <c r="AN5" i="20"/>
  <c r="AO5" i="20"/>
  <c r="AN58" i="3" s="1"/>
  <c r="AP5" i="20"/>
  <c r="AO58" i="3" s="1"/>
  <c r="AQ5" i="20"/>
  <c r="AP58" i="3" s="1"/>
  <c r="AR5" i="20"/>
  <c r="AQ426" i="3" s="1"/>
  <c r="AS5" i="20"/>
  <c r="AR58" i="3" s="1"/>
  <c r="AT5" i="20"/>
  <c r="AS426" i="3" s="1"/>
  <c r="BA5" i="20"/>
  <c r="BB5" i="20"/>
  <c r="BA426" i="3" s="1"/>
  <c r="BC5" i="20"/>
  <c r="C18" i="1"/>
  <c r="D18" i="1"/>
  <c r="E18" i="1"/>
  <c r="F18" i="1"/>
  <c r="G18" i="1"/>
  <c r="H18" i="1"/>
  <c r="I18" i="1"/>
  <c r="J18" i="1"/>
  <c r="K18" i="1"/>
  <c r="L8" i="1"/>
  <c r="L18" i="1"/>
  <c r="M8" i="1"/>
  <c r="M18" i="1"/>
  <c r="N8" i="1"/>
  <c r="N18" i="1"/>
  <c r="O8" i="1"/>
  <c r="O18" i="1"/>
  <c r="P8" i="1"/>
  <c r="P18" i="1"/>
  <c r="Q8" i="1"/>
  <c r="Q18" i="1"/>
  <c r="R8" i="1"/>
  <c r="R18" i="1"/>
  <c r="S8" i="1"/>
  <c r="S18" i="1"/>
  <c r="Z8" i="1"/>
  <c r="Z18" i="1"/>
  <c r="AB8" i="1"/>
  <c r="AB18" i="1"/>
  <c r="AM8" i="1"/>
  <c r="AM18" i="1"/>
  <c r="AN8" i="1"/>
  <c r="AN18" i="1"/>
  <c r="AO8" i="1"/>
  <c r="AO18" i="1"/>
  <c r="AP8" i="1"/>
  <c r="AP18" i="1"/>
  <c r="AQ8" i="1"/>
  <c r="AQ18" i="1"/>
  <c r="AR8" i="1"/>
  <c r="AR18" i="1"/>
  <c r="AS8" i="1"/>
  <c r="AS18" i="1"/>
  <c r="AT8" i="1"/>
  <c r="AT18" i="1"/>
  <c r="BA8" i="1"/>
  <c r="BA18" i="1"/>
  <c r="BB18" i="1"/>
  <c r="BC8" i="1"/>
  <c r="BC18" i="1"/>
  <c r="C63" i="3"/>
  <c r="D63" i="3"/>
  <c r="E63" i="3" s="1"/>
  <c r="F63" i="3" s="1"/>
  <c r="G63" i="3" s="1"/>
  <c r="H63" i="3" s="1"/>
  <c r="I63" i="3" s="1"/>
  <c r="J63" i="3" s="1"/>
  <c r="K63" i="3" s="1"/>
  <c r="L63" i="3" s="1"/>
  <c r="M63" i="3" s="1"/>
  <c r="N63" i="3" s="1"/>
  <c r="O63" i="3" s="1"/>
  <c r="P63" i="3" s="1"/>
  <c r="Q63" i="3" s="1"/>
  <c r="R63" i="3" s="1"/>
  <c r="S63" i="3" s="1"/>
  <c r="T63" i="3" s="1"/>
  <c r="U63" i="3" s="1"/>
  <c r="V63" i="3" s="1"/>
  <c r="W63" i="3" s="1"/>
  <c r="X63" i="3" s="1"/>
  <c r="Y63" i="3" s="1"/>
  <c r="Z63" i="3" s="1"/>
  <c r="AA63" i="3" s="1"/>
  <c r="AD63" i="3"/>
  <c r="AE63" i="3" s="1"/>
  <c r="AF63" i="3" s="1"/>
  <c r="AG63" i="3" s="1"/>
  <c r="AH63" i="3" s="1"/>
  <c r="AI63" i="3" s="1"/>
  <c r="AJ63" i="3" s="1"/>
  <c r="AK63" i="3" s="1"/>
  <c r="AL63" i="3" s="1"/>
  <c r="AM63" i="3" s="1"/>
  <c r="AN63" i="3" s="1"/>
  <c r="AO63" i="3" s="1"/>
  <c r="AP63" i="3" s="1"/>
  <c r="AQ63" i="3" s="1"/>
  <c r="AR63" i="3" s="1"/>
  <c r="AS63" i="3" s="1"/>
  <c r="AT63" i="3" s="1"/>
  <c r="AU63" i="3" s="1"/>
  <c r="AV63" i="3" s="1"/>
  <c r="AW63" i="3" s="1"/>
  <c r="AX63" i="3" s="1"/>
  <c r="AY63" i="3" s="1"/>
  <c r="AZ63" i="3" s="1"/>
  <c r="BA63" i="3" s="1"/>
  <c r="BB63" i="3" s="1"/>
  <c r="C9" i="1"/>
  <c r="B64" i="3" s="1"/>
  <c r="D9" i="1"/>
  <c r="C64" i="3" s="1"/>
  <c r="E9" i="1"/>
  <c r="D64" i="3" s="1"/>
  <c r="F9" i="1"/>
  <c r="E64" i="3" s="1"/>
  <c r="G9" i="1"/>
  <c r="F64" i="3" s="1"/>
  <c r="H9" i="1"/>
  <c r="G64" i="3" s="1"/>
  <c r="I9" i="1"/>
  <c r="H64" i="3" s="1"/>
  <c r="J9" i="1"/>
  <c r="I64" i="3" s="1"/>
  <c r="K9" i="1"/>
  <c r="J64" i="3" s="1"/>
  <c r="L9" i="1"/>
  <c r="K64" i="3" s="1"/>
  <c r="M9" i="1"/>
  <c r="L64" i="3" s="1"/>
  <c r="N9" i="1"/>
  <c r="M64" i="3" s="1"/>
  <c r="O9" i="1"/>
  <c r="N64" i="3" s="1"/>
  <c r="P9" i="1"/>
  <c r="O64" i="3" s="1"/>
  <c r="Q9" i="1"/>
  <c r="P64" i="3" s="1"/>
  <c r="R9" i="1"/>
  <c r="Q64" i="3" s="1"/>
  <c r="S9" i="1"/>
  <c r="Z9" i="1"/>
  <c r="Y64" i="3" s="1"/>
  <c r="AB9" i="1"/>
  <c r="AA64" i="3" s="1"/>
  <c r="C10" i="1"/>
  <c r="B65" i="3" s="1"/>
  <c r="D10" i="1"/>
  <c r="C65" i="3" s="1"/>
  <c r="E10" i="1"/>
  <c r="D65" i="3" s="1"/>
  <c r="F10" i="1"/>
  <c r="E65" i="3" s="1"/>
  <c r="G10" i="1"/>
  <c r="F65" i="3" s="1"/>
  <c r="H10" i="1"/>
  <c r="G65" i="3" s="1"/>
  <c r="I10" i="1"/>
  <c r="H65" i="3" s="1"/>
  <c r="J10" i="1"/>
  <c r="I65" i="3" s="1"/>
  <c r="K10" i="1"/>
  <c r="J65" i="3" s="1"/>
  <c r="L10" i="1"/>
  <c r="K65" i="3" s="1"/>
  <c r="M10" i="1"/>
  <c r="L65" i="3" s="1"/>
  <c r="N10" i="1"/>
  <c r="M65" i="3" s="1"/>
  <c r="O10" i="1"/>
  <c r="N65" i="3" s="1"/>
  <c r="P10" i="1"/>
  <c r="O65" i="3" s="1"/>
  <c r="Q10" i="1"/>
  <c r="P65" i="3" s="1"/>
  <c r="R10" i="1"/>
  <c r="Q65" i="3" s="1"/>
  <c r="S10" i="1"/>
  <c r="R65" i="3" s="1"/>
  <c r="Z10" i="1"/>
  <c r="Y65" i="3" s="1"/>
  <c r="AB10" i="1"/>
  <c r="AA65" i="3" s="1"/>
  <c r="C12" i="1"/>
  <c r="B66" i="3" s="1"/>
  <c r="D12" i="1"/>
  <c r="C66" i="3" s="1"/>
  <c r="E12" i="1"/>
  <c r="D66" i="3" s="1"/>
  <c r="F12" i="1"/>
  <c r="E66" i="3" s="1"/>
  <c r="G12" i="1"/>
  <c r="F66" i="3" s="1"/>
  <c r="H12" i="1"/>
  <c r="G66" i="3" s="1"/>
  <c r="I12" i="1"/>
  <c r="H66" i="3" s="1"/>
  <c r="J12" i="1"/>
  <c r="I66" i="3" s="1"/>
  <c r="K12" i="1"/>
  <c r="J66" i="3" s="1"/>
  <c r="L12" i="1"/>
  <c r="K66" i="3" s="1"/>
  <c r="M12" i="1"/>
  <c r="L66" i="3" s="1"/>
  <c r="N12" i="1"/>
  <c r="M66" i="3" s="1"/>
  <c r="O12" i="1"/>
  <c r="N66" i="3" s="1"/>
  <c r="P12" i="1"/>
  <c r="O66" i="3" s="1"/>
  <c r="Q12" i="1"/>
  <c r="P66" i="3" s="1"/>
  <c r="R12" i="1"/>
  <c r="Q66" i="3" s="1"/>
  <c r="S12" i="1"/>
  <c r="R66" i="3" s="1"/>
  <c r="Z12" i="1"/>
  <c r="Y66" i="3" s="1"/>
  <c r="AB12" i="1"/>
  <c r="AA66" i="3" s="1"/>
  <c r="C19" i="1"/>
  <c r="D19" i="1"/>
  <c r="C67" i="3" s="1"/>
  <c r="E19" i="1"/>
  <c r="D67" i="3" s="1"/>
  <c r="F19" i="1"/>
  <c r="E67" i="3" s="1"/>
  <c r="G19" i="1"/>
  <c r="H19" i="1"/>
  <c r="I19" i="1"/>
  <c r="H67" i="3" s="1"/>
  <c r="J19" i="1"/>
  <c r="K19" i="1"/>
  <c r="J67" i="3" s="1"/>
  <c r="L19" i="1"/>
  <c r="K67" i="3" s="1"/>
  <c r="M19" i="1"/>
  <c r="L67" i="3" s="1"/>
  <c r="N19" i="1"/>
  <c r="M67" i="3" s="1"/>
  <c r="O19" i="1"/>
  <c r="N67" i="3" s="1"/>
  <c r="P19" i="1"/>
  <c r="O67" i="3" s="1"/>
  <c r="Q19" i="1"/>
  <c r="R19" i="1"/>
  <c r="Q67" i="3" s="1"/>
  <c r="S19" i="1"/>
  <c r="Z19" i="1"/>
  <c r="Y67" i="3" s="1"/>
  <c r="AB19" i="1"/>
  <c r="AA67" i="3" s="1"/>
  <c r="C20" i="1"/>
  <c r="D20" i="1"/>
  <c r="C68" i="3" s="1"/>
  <c r="E20" i="1"/>
  <c r="D68" i="3" s="1"/>
  <c r="F20" i="1"/>
  <c r="G20" i="1"/>
  <c r="F68" i="3" s="1"/>
  <c r="H20" i="1"/>
  <c r="G68" i="3" s="1"/>
  <c r="I20" i="1"/>
  <c r="H68" i="3" s="1"/>
  <c r="J20" i="1"/>
  <c r="I68" i="3" s="1"/>
  <c r="K20" i="1"/>
  <c r="J68" i="3" s="1"/>
  <c r="L20" i="1"/>
  <c r="K68" i="3" s="1"/>
  <c r="M20" i="1"/>
  <c r="N20" i="1"/>
  <c r="O20" i="1"/>
  <c r="N68" i="3" s="1"/>
  <c r="P20" i="1"/>
  <c r="Q20" i="1"/>
  <c r="P68" i="3" s="1"/>
  <c r="R20" i="1"/>
  <c r="S20" i="1"/>
  <c r="R68" i="3" s="1"/>
  <c r="Z20" i="1"/>
  <c r="Y68" i="3" s="1"/>
  <c r="AB20" i="1"/>
  <c r="A80" i="3"/>
  <c r="AM9" i="1"/>
  <c r="AL80" i="3" s="1"/>
  <c r="AN9" i="1"/>
  <c r="AM80" i="3" s="1"/>
  <c r="AO9" i="1"/>
  <c r="AN80" i="3" s="1"/>
  <c r="AP9" i="1"/>
  <c r="AO80" i="3" s="1"/>
  <c r="AQ9" i="1"/>
  <c r="AP80" i="3" s="1"/>
  <c r="AR9" i="1"/>
  <c r="AS9" i="1"/>
  <c r="AR80" i="3" s="1"/>
  <c r="AT9" i="1"/>
  <c r="AS80" i="3" s="1"/>
  <c r="BA9" i="1"/>
  <c r="AZ80" i="3" s="1"/>
  <c r="BC9" i="1"/>
  <c r="BB80" i="3" s="1"/>
  <c r="A81" i="3"/>
  <c r="AM10" i="1"/>
  <c r="AL81" i="3" s="1"/>
  <c r="AN10" i="1"/>
  <c r="AM81" i="3" s="1"/>
  <c r="AO10" i="1"/>
  <c r="AN81" i="3" s="1"/>
  <c r="AP10" i="1"/>
  <c r="AO81" i="3" s="1"/>
  <c r="AQ10" i="1"/>
  <c r="AP81" i="3" s="1"/>
  <c r="AR10" i="1"/>
  <c r="AQ81" i="3" s="1"/>
  <c r="AS10" i="1"/>
  <c r="AR81" i="3" s="1"/>
  <c r="AT10" i="1"/>
  <c r="AS81" i="3" s="1"/>
  <c r="BA10" i="1"/>
  <c r="AZ81" i="3" s="1"/>
  <c r="BC10" i="1"/>
  <c r="A82" i="3"/>
  <c r="AM12" i="1"/>
  <c r="AL82" i="3" s="1"/>
  <c r="AN12" i="1"/>
  <c r="AM82" i="3" s="1"/>
  <c r="AO12" i="1"/>
  <c r="AN82" i="3" s="1"/>
  <c r="AP12" i="1"/>
  <c r="AO82" i="3" s="1"/>
  <c r="AQ12" i="1"/>
  <c r="AR12" i="1"/>
  <c r="AQ82" i="3" s="1"/>
  <c r="AS12" i="1"/>
  <c r="AR82" i="3" s="1"/>
  <c r="AT12" i="1"/>
  <c r="AS82" i="3" s="1"/>
  <c r="BA12" i="1"/>
  <c r="AZ82" i="3" s="1"/>
  <c r="BC12" i="1"/>
  <c r="BB82" i="3" s="1"/>
  <c r="A83" i="3"/>
  <c r="AM14" i="1"/>
  <c r="AL83" i="3" s="1"/>
  <c r="AN14" i="1"/>
  <c r="AM83" i="3" s="1"/>
  <c r="AO14" i="1"/>
  <c r="AN83" i="3" s="1"/>
  <c r="AP14" i="1"/>
  <c r="AO83" i="3" s="1"/>
  <c r="AQ14" i="1"/>
  <c r="AP83" i="3" s="1"/>
  <c r="AR14" i="1"/>
  <c r="AQ83" i="3" s="1"/>
  <c r="AS14" i="1"/>
  <c r="AR83" i="3" s="1"/>
  <c r="AT14" i="1"/>
  <c r="AS83" i="3" s="1"/>
  <c r="BA14" i="1"/>
  <c r="AZ83" i="3" s="1"/>
  <c r="BC14" i="1"/>
  <c r="BB83" i="3" s="1"/>
  <c r="A84" i="3"/>
  <c r="AM20" i="1"/>
  <c r="AL84" i="3" s="1"/>
  <c r="AN20" i="1"/>
  <c r="AO20" i="1"/>
  <c r="AN84" i="3" s="1"/>
  <c r="AP20" i="1"/>
  <c r="AO84" i="3" s="1"/>
  <c r="AQ20" i="1"/>
  <c r="AP84" i="3" s="1"/>
  <c r="AR20" i="1"/>
  <c r="AQ84" i="3" s="1"/>
  <c r="AS20" i="1"/>
  <c r="AR84" i="3" s="1"/>
  <c r="AT20" i="1"/>
  <c r="AS84" i="3" s="1"/>
  <c r="BA20" i="1"/>
  <c r="AZ84" i="3" s="1"/>
  <c r="BB20" i="1"/>
  <c r="BA84" i="3" s="1"/>
  <c r="BC20" i="1"/>
  <c r="BB84" i="3" s="1"/>
  <c r="A85" i="3"/>
  <c r="AM19" i="1"/>
  <c r="AN19" i="1"/>
  <c r="AO19" i="1"/>
  <c r="AP19" i="1"/>
  <c r="AQ19" i="1"/>
  <c r="AR19" i="1"/>
  <c r="AS19" i="1"/>
  <c r="AT19" i="1"/>
  <c r="BA19" i="1"/>
  <c r="BB19" i="1"/>
  <c r="BC19" i="1"/>
  <c r="A86" i="3"/>
  <c r="AR90" i="3"/>
  <c r="C91" i="3"/>
  <c r="D91" i="3" s="1"/>
  <c r="E91" i="3" s="1"/>
  <c r="F91" i="3" s="1"/>
  <c r="G91" i="3" s="1"/>
  <c r="H91" i="3" s="1"/>
  <c r="I91" i="3" s="1"/>
  <c r="J91" i="3" s="1"/>
  <c r="K91" i="3" s="1"/>
  <c r="L91" i="3" s="1"/>
  <c r="M91" i="3" s="1"/>
  <c r="N91" i="3" s="1"/>
  <c r="O91" i="3" s="1"/>
  <c r="P91" i="3" s="1"/>
  <c r="Q91" i="3" s="1"/>
  <c r="R91" i="3" s="1"/>
  <c r="S91" i="3" s="1"/>
  <c r="T91" i="3" s="1"/>
  <c r="U91" i="3" s="1"/>
  <c r="V91" i="3" s="1"/>
  <c r="W91" i="3" s="1"/>
  <c r="X91" i="3" s="1"/>
  <c r="Y91" i="3" s="1"/>
  <c r="Z91" i="3" s="1"/>
  <c r="AA91" i="3" s="1"/>
  <c r="AD91" i="3"/>
  <c r="AE91" i="3" s="1"/>
  <c r="AF91" i="3" s="1"/>
  <c r="AG91" i="3" s="1"/>
  <c r="AH91" i="3" s="1"/>
  <c r="AI91" i="3" s="1"/>
  <c r="AJ91" i="3" s="1"/>
  <c r="AK91" i="3" s="1"/>
  <c r="AL91" i="3" s="1"/>
  <c r="AM91" i="3" s="1"/>
  <c r="AN91" i="3" s="1"/>
  <c r="AO91" i="3" s="1"/>
  <c r="AP91" i="3" s="1"/>
  <c r="AQ91" i="3" s="1"/>
  <c r="AR91" i="3" s="1"/>
  <c r="AS91" i="3" s="1"/>
  <c r="AT91" i="3" s="1"/>
  <c r="AU91" i="3" s="1"/>
  <c r="AV91" i="3" s="1"/>
  <c r="AW91" i="3" s="1"/>
  <c r="AX91" i="3" s="1"/>
  <c r="AY91" i="3" s="1"/>
  <c r="AZ91" i="3" s="1"/>
  <c r="BA91" i="3" s="1"/>
  <c r="BB91" i="3" s="1"/>
  <c r="C28" i="17"/>
  <c r="B92" i="3" s="1"/>
  <c r="D28" i="17"/>
  <c r="C92" i="3" s="1"/>
  <c r="E28" i="17"/>
  <c r="D92" i="3" s="1"/>
  <c r="F28" i="17"/>
  <c r="E92" i="3" s="1"/>
  <c r="G28" i="17"/>
  <c r="F92" i="3" s="1"/>
  <c r="H28" i="17"/>
  <c r="G92" i="3" s="1"/>
  <c r="I28" i="17"/>
  <c r="H92" i="3" s="1"/>
  <c r="J28" i="17"/>
  <c r="I92" i="3" s="1"/>
  <c r="K28" i="17"/>
  <c r="J92" i="3" s="1"/>
  <c r="L28" i="17"/>
  <c r="K92" i="3" s="1"/>
  <c r="M28" i="17"/>
  <c r="L92" i="3" s="1"/>
  <c r="N28" i="17"/>
  <c r="M92" i="3" s="1"/>
  <c r="O28" i="17"/>
  <c r="N92" i="3" s="1"/>
  <c r="P28" i="17"/>
  <c r="O92" i="3" s="1"/>
  <c r="Q28" i="17"/>
  <c r="P92" i="3" s="1"/>
  <c r="R28" i="17"/>
  <c r="Q92" i="3" s="1"/>
  <c r="S28" i="17"/>
  <c r="R92" i="3" s="1"/>
  <c r="Z28" i="17"/>
  <c r="Y92" i="3" s="1"/>
  <c r="AB28" i="17"/>
  <c r="AA92" i="3" s="1"/>
  <c r="C11" i="17"/>
  <c r="B93" i="3" s="1"/>
  <c r="D11" i="17"/>
  <c r="C93" i="3" s="1"/>
  <c r="E11" i="17"/>
  <c r="D93" i="3" s="1"/>
  <c r="F11" i="17"/>
  <c r="E93" i="3" s="1"/>
  <c r="G11" i="17"/>
  <c r="F93" i="3" s="1"/>
  <c r="H11" i="17"/>
  <c r="G93" i="3" s="1"/>
  <c r="I11" i="17"/>
  <c r="H93" i="3" s="1"/>
  <c r="J11" i="17"/>
  <c r="I93" i="3" s="1"/>
  <c r="K11" i="17"/>
  <c r="J93" i="3" s="1"/>
  <c r="L11" i="17"/>
  <c r="K93" i="3" s="1"/>
  <c r="M11" i="17"/>
  <c r="L93" i="3" s="1"/>
  <c r="N11" i="17"/>
  <c r="M93" i="3" s="1"/>
  <c r="O11" i="17"/>
  <c r="N93" i="3" s="1"/>
  <c r="P11" i="17"/>
  <c r="O93" i="3" s="1"/>
  <c r="Q11" i="17"/>
  <c r="P93" i="3" s="1"/>
  <c r="R11" i="17"/>
  <c r="Q93" i="3" s="1"/>
  <c r="S11" i="17"/>
  <c r="R93" i="3" s="1"/>
  <c r="Z11" i="17"/>
  <c r="Y93" i="3" s="1"/>
  <c r="AB11" i="17"/>
  <c r="AA93" i="3" s="1"/>
  <c r="C19" i="17"/>
  <c r="B94" i="3" s="1"/>
  <c r="D19" i="17"/>
  <c r="C94" i="3" s="1"/>
  <c r="E19" i="17"/>
  <c r="D94" i="3" s="1"/>
  <c r="F19" i="17"/>
  <c r="E94" i="3" s="1"/>
  <c r="G19" i="17"/>
  <c r="F94" i="3" s="1"/>
  <c r="H19" i="17"/>
  <c r="G94" i="3" s="1"/>
  <c r="I19" i="17"/>
  <c r="H94" i="3" s="1"/>
  <c r="J19" i="17"/>
  <c r="I94" i="3" s="1"/>
  <c r="K19" i="17"/>
  <c r="J94" i="3" s="1"/>
  <c r="L19" i="17"/>
  <c r="K94" i="3" s="1"/>
  <c r="M19" i="17"/>
  <c r="L94" i="3" s="1"/>
  <c r="N19" i="17"/>
  <c r="M94" i="3" s="1"/>
  <c r="O19" i="17"/>
  <c r="N94" i="3" s="1"/>
  <c r="P19" i="17"/>
  <c r="O94" i="3" s="1"/>
  <c r="Q19" i="17"/>
  <c r="P94" i="3" s="1"/>
  <c r="R19" i="17"/>
  <c r="Q94" i="3" s="1"/>
  <c r="S19" i="17"/>
  <c r="R94" i="3" s="1"/>
  <c r="Z19" i="17"/>
  <c r="Y94" i="3" s="1"/>
  <c r="AB19" i="17"/>
  <c r="AA94" i="3" s="1"/>
  <c r="C20" i="17"/>
  <c r="B95" i="3" s="1"/>
  <c r="D20" i="17"/>
  <c r="C95" i="3" s="1"/>
  <c r="E20" i="17"/>
  <c r="D95" i="3" s="1"/>
  <c r="F20" i="17"/>
  <c r="E95" i="3" s="1"/>
  <c r="G20" i="17"/>
  <c r="F95" i="3" s="1"/>
  <c r="H20" i="17"/>
  <c r="G95" i="3" s="1"/>
  <c r="I20" i="17"/>
  <c r="H95" i="3" s="1"/>
  <c r="J20" i="17"/>
  <c r="I95" i="3" s="1"/>
  <c r="K20" i="17"/>
  <c r="J95" i="3" s="1"/>
  <c r="L20" i="17"/>
  <c r="K95" i="3" s="1"/>
  <c r="M20" i="17"/>
  <c r="L95" i="3" s="1"/>
  <c r="N20" i="17"/>
  <c r="M95" i="3" s="1"/>
  <c r="O20" i="17"/>
  <c r="N95" i="3" s="1"/>
  <c r="P20" i="17"/>
  <c r="O95" i="3" s="1"/>
  <c r="Q20" i="17"/>
  <c r="P95" i="3" s="1"/>
  <c r="R20" i="17"/>
  <c r="Q95" i="3" s="1"/>
  <c r="S20" i="17"/>
  <c r="R95" i="3" s="1"/>
  <c r="Z20" i="17"/>
  <c r="Y95" i="3" s="1"/>
  <c r="AB20" i="17"/>
  <c r="AA95" i="3" s="1"/>
  <c r="C21" i="17"/>
  <c r="B96" i="3" s="1"/>
  <c r="D21" i="17"/>
  <c r="C96" i="3" s="1"/>
  <c r="E21" i="17"/>
  <c r="D96" i="3" s="1"/>
  <c r="F21" i="17"/>
  <c r="E96" i="3" s="1"/>
  <c r="G21" i="17"/>
  <c r="F96" i="3" s="1"/>
  <c r="H21" i="17"/>
  <c r="G96" i="3" s="1"/>
  <c r="I21" i="17"/>
  <c r="H96" i="3" s="1"/>
  <c r="J21" i="17"/>
  <c r="I96" i="3" s="1"/>
  <c r="K21" i="17"/>
  <c r="J96" i="3" s="1"/>
  <c r="L21" i="17"/>
  <c r="K96" i="3" s="1"/>
  <c r="M21" i="17"/>
  <c r="L96" i="3" s="1"/>
  <c r="N21" i="17"/>
  <c r="M96" i="3" s="1"/>
  <c r="O21" i="17"/>
  <c r="N96" i="3" s="1"/>
  <c r="P21" i="17"/>
  <c r="O96" i="3" s="1"/>
  <c r="Q21" i="17"/>
  <c r="P96" i="3" s="1"/>
  <c r="R21" i="17"/>
  <c r="Q96" i="3" s="1"/>
  <c r="S21" i="17"/>
  <c r="R96" i="3" s="1"/>
  <c r="Z21" i="17"/>
  <c r="Y96" i="3" s="1"/>
  <c r="AB21" i="17"/>
  <c r="AA96" i="3" s="1"/>
  <c r="C42" i="17"/>
  <c r="B97" i="3" s="1"/>
  <c r="D42" i="17"/>
  <c r="C97" i="3" s="1"/>
  <c r="E42" i="17"/>
  <c r="D97" i="3" s="1"/>
  <c r="F42" i="17"/>
  <c r="E97" i="3" s="1"/>
  <c r="G42" i="17"/>
  <c r="F97" i="3" s="1"/>
  <c r="H42" i="17"/>
  <c r="G97" i="3" s="1"/>
  <c r="I42" i="17"/>
  <c r="H97" i="3" s="1"/>
  <c r="J42" i="17"/>
  <c r="I97" i="3" s="1"/>
  <c r="K42" i="17"/>
  <c r="J97" i="3" s="1"/>
  <c r="L42" i="17"/>
  <c r="K97" i="3" s="1"/>
  <c r="M42" i="17"/>
  <c r="L97" i="3" s="1"/>
  <c r="N42" i="17"/>
  <c r="M97" i="3" s="1"/>
  <c r="O42" i="17"/>
  <c r="N97" i="3" s="1"/>
  <c r="P42" i="17"/>
  <c r="O97" i="3" s="1"/>
  <c r="Q42" i="17"/>
  <c r="P97" i="3" s="1"/>
  <c r="R42" i="17"/>
  <c r="Q97" i="3" s="1"/>
  <c r="S42" i="17"/>
  <c r="R97" i="3" s="1"/>
  <c r="Z42" i="17"/>
  <c r="Y97" i="3" s="1"/>
  <c r="AB42" i="17"/>
  <c r="AA97" i="3" s="1"/>
  <c r="C46" i="17"/>
  <c r="B98" i="3" s="1"/>
  <c r="D46" i="17"/>
  <c r="C98" i="3" s="1"/>
  <c r="E46" i="17"/>
  <c r="D98" i="3" s="1"/>
  <c r="F46" i="17"/>
  <c r="E98" i="3" s="1"/>
  <c r="G46" i="17"/>
  <c r="F98" i="3" s="1"/>
  <c r="H46" i="17"/>
  <c r="G98" i="3" s="1"/>
  <c r="I46" i="17"/>
  <c r="H98" i="3" s="1"/>
  <c r="J46" i="17"/>
  <c r="I98" i="3" s="1"/>
  <c r="K46" i="17"/>
  <c r="J98" i="3" s="1"/>
  <c r="L46" i="17"/>
  <c r="K98" i="3" s="1"/>
  <c r="M46" i="17"/>
  <c r="L98" i="3" s="1"/>
  <c r="N46" i="17"/>
  <c r="M98" i="3" s="1"/>
  <c r="O46" i="17"/>
  <c r="N98" i="3" s="1"/>
  <c r="P46" i="17"/>
  <c r="O98" i="3" s="1"/>
  <c r="Q46" i="17"/>
  <c r="P98" i="3" s="1"/>
  <c r="R46" i="17"/>
  <c r="Q98" i="3" s="1"/>
  <c r="S46" i="17"/>
  <c r="R98" i="3" s="1"/>
  <c r="Z46" i="17"/>
  <c r="Y98" i="3" s="1"/>
  <c r="AB46" i="17"/>
  <c r="AA98" i="3" s="1"/>
  <c r="C13" i="17"/>
  <c r="B99" i="3" s="1"/>
  <c r="D13" i="17"/>
  <c r="C99" i="3" s="1"/>
  <c r="E13" i="17"/>
  <c r="D99" i="3" s="1"/>
  <c r="F13" i="17"/>
  <c r="E99" i="3" s="1"/>
  <c r="G13" i="17"/>
  <c r="F99" i="3" s="1"/>
  <c r="H13" i="17"/>
  <c r="G99" i="3" s="1"/>
  <c r="I13" i="17"/>
  <c r="H99" i="3" s="1"/>
  <c r="J13" i="17"/>
  <c r="I99" i="3" s="1"/>
  <c r="K13" i="17"/>
  <c r="J99" i="3" s="1"/>
  <c r="L13" i="17"/>
  <c r="K99" i="3" s="1"/>
  <c r="M13" i="17"/>
  <c r="L99" i="3" s="1"/>
  <c r="N13" i="17"/>
  <c r="M99" i="3" s="1"/>
  <c r="O13" i="17"/>
  <c r="N99" i="3" s="1"/>
  <c r="P13" i="17"/>
  <c r="O99" i="3" s="1"/>
  <c r="Q13" i="17"/>
  <c r="P99" i="3" s="1"/>
  <c r="R13" i="17"/>
  <c r="Q99" i="3" s="1"/>
  <c r="S13" i="17"/>
  <c r="R99" i="3" s="1"/>
  <c r="Z13" i="17"/>
  <c r="Y99" i="3" s="1"/>
  <c r="AB13" i="17"/>
  <c r="AA99" i="3" s="1"/>
  <c r="A107" i="3"/>
  <c r="AM28" i="17"/>
  <c r="AL107" i="3" s="1"/>
  <c r="AN28" i="17"/>
  <c r="AM107" i="3" s="1"/>
  <c r="AO28" i="17"/>
  <c r="AN107" i="3" s="1"/>
  <c r="AP28" i="17"/>
  <c r="AO107" i="3" s="1"/>
  <c r="AQ28" i="17"/>
  <c r="AP107" i="3" s="1"/>
  <c r="AR28" i="17"/>
  <c r="AQ107" i="3" s="1"/>
  <c r="AS28" i="17"/>
  <c r="AR107" i="3" s="1"/>
  <c r="AT28" i="17"/>
  <c r="AS107" i="3" s="1"/>
  <c r="BA28" i="17"/>
  <c r="AZ107" i="3" s="1"/>
  <c r="BC28" i="17"/>
  <c r="BB107" i="3" s="1"/>
  <c r="A108" i="3"/>
  <c r="AM11" i="17"/>
  <c r="AL108" i="3" s="1"/>
  <c r="AN11" i="17"/>
  <c r="AM108" i="3" s="1"/>
  <c r="AO11" i="17"/>
  <c r="AN108" i="3" s="1"/>
  <c r="AP11" i="17"/>
  <c r="AO108" i="3" s="1"/>
  <c r="AQ11" i="17"/>
  <c r="AP108" i="3" s="1"/>
  <c r="AR11" i="17"/>
  <c r="AQ108" i="3" s="1"/>
  <c r="AS11" i="17"/>
  <c r="AR108" i="3" s="1"/>
  <c r="AT11" i="17"/>
  <c r="AS108" i="3" s="1"/>
  <c r="BA11" i="17"/>
  <c r="AZ108" i="3" s="1"/>
  <c r="BC11" i="17"/>
  <c r="BB108" i="3" s="1"/>
  <c r="A109" i="3"/>
  <c r="AM19" i="17"/>
  <c r="AL109" i="3" s="1"/>
  <c r="AN19" i="17"/>
  <c r="AM109" i="3" s="1"/>
  <c r="AO19" i="17"/>
  <c r="AN109" i="3" s="1"/>
  <c r="AP19" i="17"/>
  <c r="AO109" i="3" s="1"/>
  <c r="AQ19" i="17"/>
  <c r="AP109" i="3" s="1"/>
  <c r="AR19" i="17"/>
  <c r="AQ109" i="3" s="1"/>
  <c r="AS19" i="17"/>
  <c r="AR109" i="3" s="1"/>
  <c r="AT19" i="17"/>
  <c r="AS109" i="3" s="1"/>
  <c r="BA19" i="17"/>
  <c r="AZ109" i="3" s="1"/>
  <c r="BC19" i="17"/>
  <c r="BB109" i="3" s="1"/>
  <c r="A110" i="3"/>
  <c r="AM20" i="17"/>
  <c r="AL110" i="3" s="1"/>
  <c r="AN20" i="17"/>
  <c r="AM110" i="3" s="1"/>
  <c r="AO20" i="17"/>
  <c r="AN110" i="3" s="1"/>
  <c r="AP20" i="17"/>
  <c r="AO110" i="3" s="1"/>
  <c r="AQ20" i="17"/>
  <c r="AP110" i="3" s="1"/>
  <c r="AR20" i="17"/>
  <c r="AQ110" i="3" s="1"/>
  <c r="AS20" i="17"/>
  <c r="AR110" i="3" s="1"/>
  <c r="AT20" i="17"/>
  <c r="AS110" i="3" s="1"/>
  <c r="BA20" i="17"/>
  <c r="AZ110" i="3" s="1"/>
  <c r="BC20" i="17"/>
  <c r="BB110" i="3" s="1"/>
  <c r="A111" i="3"/>
  <c r="AM21" i="17"/>
  <c r="AL111" i="3" s="1"/>
  <c r="AN21" i="17"/>
  <c r="AM111" i="3" s="1"/>
  <c r="AO21" i="17"/>
  <c r="AN111" i="3" s="1"/>
  <c r="AP21" i="17"/>
  <c r="AO111" i="3" s="1"/>
  <c r="AQ21" i="17"/>
  <c r="AP111" i="3" s="1"/>
  <c r="AR21" i="17"/>
  <c r="AQ111" i="3" s="1"/>
  <c r="AS21" i="17"/>
  <c r="AR111" i="3" s="1"/>
  <c r="AT21" i="17"/>
  <c r="AS111" i="3" s="1"/>
  <c r="BA21" i="17"/>
  <c r="AZ111" i="3" s="1"/>
  <c r="BC21" i="17"/>
  <c r="BB111" i="3" s="1"/>
  <c r="A112" i="3"/>
  <c r="AM42" i="17"/>
  <c r="AL112" i="3" s="1"/>
  <c r="AN42" i="17"/>
  <c r="AM112" i="3" s="1"/>
  <c r="AO42" i="17"/>
  <c r="AN112" i="3" s="1"/>
  <c r="AP42" i="17"/>
  <c r="AO112" i="3" s="1"/>
  <c r="AQ42" i="17"/>
  <c r="AP112" i="3" s="1"/>
  <c r="AR42" i="17"/>
  <c r="AQ112" i="3" s="1"/>
  <c r="AS42" i="17"/>
  <c r="AR112" i="3" s="1"/>
  <c r="AT42" i="17"/>
  <c r="AS112" i="3" s="1"/>
  <c r="BA42" i="17"/>
  <c r="AZ112" i="3" s="1"/>
  <c r="BC42" i="17"/>
  <c r="BB112" i="3" s="1"/>
  <c r="A113" i="3"/>
  <c r="AM46" i="17"/>
  <c r="AL113" i="3" s="1"/>
  <c r="AN46" i="17"/>
  <c r="AM113" i="3" s="1"/>
  <c r="AO46" i="17"/>
  <c r="AN113" i="3" s="1"/>
  <c r="AP46" i="17"/>
  <c r="AO113" i="3" s="1"/>
  <c r="AQ46" i="17"/>
  <c r="AP113" i="3" s="1"/>
  <c r="AR46" i="17"/>
  <c r="AQ113" i="3" s="1"/>
  <c r="AS46" i="17"/>
  <c r="AR113" i="3" s="1"/>
  <c r="AT46" i="17"/>
  <c r="AS113" i="3" s="1"/>
  <c r="BA46" i="17"/>
  <c r="AZ113" i="3" s="1"/>
  <c r="BC46" i="17"/>
  <c r="BB113" i="3" s="1"/>
  <c r="A114" i="3"/>
  <c r="AM13" i="17"/>
  <c r="AL114" i="3" s="1"/>
  <c r="AN13" i="17"/>
  <c r="AM114" i="3" s="1"/>
  <c r="AO13" i="17"/>
  <c r="AN114" i="3" s="1"/>
  <c r="AP13" i="17"/>
  <c r="AO114" i="3" s="1"/>
  <c r="AQ13" i="17"/>
  <c r="AP114" i="3" s="1"/>
  <c r="AR13" i="17"/>
  <c r="AQ114" i="3" s="1"/>
  <c r="AS13" i="17"/>
  <c r="AR114" i="3" s="1"/>
  <c r="AT13" i="17"/>
  <c r="AS114" i="3" s="1"/>
  <c r="BA13" i="17"/>
  <c r="AZ114" i="3" s="1"/>
  <c r="BC13" i="17"/>
  <c r="BB114" i="3" s="1"/>
  <c r="A115" i="3"/>
  <c r="N119" i="3"/>
  <c r="AM119" i="3"/>
  <c r="AZ119" i="3"/>
  <c r="C120" i="3"/>
  <c r="D120" i="3" s="1"/>
  <c r="E120" i="3" s="1"/>
  <c r="F120" i="3" s="1"/>
  <c r="G120" i="3" s="1"/>
  <c r="H120" i="3" s="1"/>
  <c r="I120" i="3" s="1"/>
  <c r="J120" i="3" s="1"/>
  <c r="K120" i="3" s="1"/>
  <c r="L120" i="3" s="1"/>
  <c r="M120" i="3" s="1"/>
  <c r="N120" i="3" s="1"/>
  <c r="O120" i="3" s="1"/>
  <c r="P120" i="3" s="1"/>
  <c r="Q120" i="3" s="1"/>
  <c r="R120" i="3" s="1"/>
  <c r="S120" i="3" s="1"/>
  <c r="T120" i="3" s="1"/>
  <c r="U120" i="3" s="1"/>
  <c r="V120" i="3" s="1"/>
  <c r="W120" i="3" s="1"/>
  <c r="X120" i="3" s="1"/>
  <c r="Y120" i="3" s="1"/>
  <c r="Z120" i="3" s="1"/>
  <c r="AA120" i="3" s="1"/>
  <c r="AD120" i="3"/>
  <c r="AE120" i="3" s="1"/>
  <c r="AF120" i="3" s="1"/>
  <c r="AG120" i="3" s="1"/>
  <c r="AH120" i="3" s="1"/>
  <c r="AI120" i="3" s="1"/>
  <c r="AJ120" i="3" s="1"/>
  <c r="AK120" i="3" s="1"/>
  <c r="AL120" i="3" s="1"/>
  <c r="AM120" i="3" s="1"/>
  <c r="AN120" i="3" s="1"/>
  <c r="AO120" i="3" s="1"/>
  <c r="AP120" i="3" s="1"/>
  <c r="AQ120" i="3" s="1"/>
  <c r="AR120" i="3" s="1"/>
  <c r="AS120" i="3" s="1"/>
  <c r="AT120" i="3" s="1"/>
  <c r="AU120" i="3" s="1"/>
  <c r="AV120" i="3" s="1"/>
  <c r="AW120" i="3" s="1"/>
  <c r="AX120" i="3" s="1"/>
  <c r="AY120" i="3" s="1"/>
  <c r="AZ120" i="3" s="1"/>
  <c r="BA120" i="3" s="1"/>
  <c r="BB120" i="3" s="1"/>
  <c r="L25" i="18"/>
  <c r="K121" i="3" s="1"/>
  <c r="M25" i="18"/>
  <c r="L121" i="3" s="1"/>
  <c r="N25" i="18"/>
  <c r="M121" i="3" s="1"/>
  <c r="O25" i="18"/>
  <c r="N121" i="3" s="1"/>
  <c r="P25" i="18"/>
  <c r="O121" i="3" s="1"/>
  <c r="Q25" i="18"/>
  <c r="P121" i="3" s="1"/>
  <c r="R25" i="18"/>
  <c r="Q121" i="3" s="1"/>
  <c r="S25" i="18"/>
  <c r="R121" i="3" s="1"/>
  <c r="Z25" i="18"/>
  <c r="Y121" i="3" s="1"/>
  <c r="AB25" i="18"/>
  <c r="AA121" i="3" s="1"/>
  <c r="L8" i="18"/>
  <c r="K122" i="3" s="1"/>
  <c r="M8" i="18"/>
  <c r="L122" i="3" s="1"/>
  <c r="N8" i="18"/>
  <c r="M122" i="3" s="1"/>
  <c r="O8" i="18"/>
  <c r="N122" i="3" s="1"/>
  <c r="P8" i="18"/>
  <c r="O122" i="3" s="1"/>
  <c r="Q8" i="18"/>
  <c r="P122" i="3" s="1"/>
  <c r="R8" i="18"/>
  <c r="Q122" i="3" s="1"/>
  <c r="S8" i="18"/>
  <c r="R122" i="3" s="1"/>
  <c r="Z8" i="18"/>
  <c r="Y122" i="3" s="1"/>
  <c r="AB8" i="18"/>
  <c r="AA122" i="3" s="1"/>
  <c r="L16" i="18"/>
  <c r="K123" i="3" s="1"/>
  <c r="M16" i="18"/>
  <c r="L123" i="3" s="1"/>
  <c r="N16" i="18"/>
  <c r="M123" i="3" s="1"/>
  <c r="O16" i="18"/>
  <c r="N123" i="3" s="1"/>
  <c r="P16" i="18"/>
  <c r="O123" i="3" s="1"/>
  <c r="Q16" i="18"/>
  <c r="P123" i="3" s="1"/>
  <c r="R16" i="18"/>
  <c r="Q123" i="3" s="1"/>
  <c r="S16" i="18"/>
  <c r="R123" i="3" s="1"/>
  <c r="Z16" i="18"/>
  <c r="Y123" i="3" s="1"/>
  <c r="AB16" i="18"/>
  <c r="AA123" i="3" s="1"/>
  <c r="L17" i="18"/>
  <c r="K124" i="3" s="1"/>
  <c r="M17" i="18"/>
  <c r="L124" i="3" s="1"/>
  <c r="N17" i="18"/>
  <c r="M124" i="3" s="1"/>
  <c r="O17" i="18"/>
  <c r="N124" i="3" s="1"/>
  <c r="P17" i="18"/>
  <c r="O124" i="3" s="1"/>
  <c r="Q17" i="18"/>
  <c r="P124" i="3" s="1"/>
  <c r="R17" i="18"/>
  <c r="Q124" i="3" s="1"/>
  <c r="S17" i="18"/>
  <c r="R124" i="3" s="1"/>
  <c r="Z17" i="18"/>
  <c r="Y124" i="3" s="1"/>
  <c r="AB17" i="18"/>
  <c r="AA124" i="3" s="1"/>
  <c r="L18" i="18"/>
  <c r="K125" i="3" s="1"/>
  <c r="M18" i="18"/>
  <c r="L125" i="3" s="1"/>
  <c r="N18" i="18"/>
  <c r="M125" i="3" s="1"/>
  <c r="O18" i="18"/>
  <c r="N125" i="3" s="1"/>
  <c r="P18" i="18"/>
  <c r="O125" i="3" s="1"/>
  <c r="Q18" i="18"/>
  <c r="P125" i="3" s="1"/>
  <c r="R18" i="18"/>
  <c r="Q125" i="3" s="1"/>
  <c r="S18" i="18"/>
  <c r="R125" i="3" s="1"/>
  <c r="Z18" i="18"/>
  <c r="Y125" i="3" s="1"/>
  <c r="AB18" i="18"/>
  <c r="AA125" i="3" s="1"/>
  <c r="L38" i="18"/>
  <c r="K126" i="3" s="1"/>
  <c r="M38" i="18"/>
  <c r="L126" i="3" s="1"/>
  <c r="N38" i="18"/>
  <c r="M126" i="3" s="1"/>
  <c r="O38" i="18"/>
  <c r="N126" i="3" s="1"/>
  <c r="P38" i="18"/>
  <c r="O126" i="3" s="1"/>
  <c r="Q38" i="18"/>
  <c r="P126" i="3" s="1"/>
  <c r="R38" i="18"/>
  <c r="Q126" i="3"/>
  <c r="S38" i="18"/>
  <c r="R126" i="3" s="1"/>
  <c r="Z38" i="18"/>
  <c r="Y126" i="3" s="1"/>
  <c r="AB38" i="18"/>
  <c r="AA126" i="3" s="1"/>
  <c r="L20" i="18"/>
  <c r="K127" i="3" s="1"/>
  <c r="M20" i="18"/>
  <c r="L127" i="3" s="1"/>
  <c r="N20" i="18"/>
  <c r="M127" i="3" s="1"/>
  <c r="O20" i="18"/>
  <c r="N127" i="3" s="1"/>
  <c r="P20" i="18"/>
  <c r="O127" i="3" s="1"/>
  <c r="Q20" i="18"/>
  <c r="P127" i="3" s="1"/>
  <c r="R20" i="18"/>
  <c r="Q127" i="3" s="1"/>
  <c r="S20" i="18"/>
  <c r="R127" i="3" s="1"/>
  <c r="Z20" i="18"/>
  <c r="Y127" i="3" s="1"/>
  <c r="AB20" i="18"/>
  <c r="AA127" i="3" s="1"/>
  <c r="A133" i="3"/>
  <c r="AM25" i="18"/>
  <c r="AL133" i="3" s="1"/>
  <c r="AN25" i="18"/>
  <c r="AM133" i="3" s="1"/>
  <c r="AO25" i="18"/>
  <c r="AN133" i="3" s="1"/>
  <c r="AP25" i="18"/>
  <c r="AO133" i="3" s="1"/>
  <c r="AQ25" i="18"/>
  <c r="AP133" i="3" s="1"/>
  <c r="AR25" i="18"/>
  <c r="AQ133" i="3" s="1"/>
  <c r="AS25" i="18"/>
  <c r="AR133" i="3" s="1"/>
  <c r="AT25" i="18"/>
  <c r="AS133" i="3" s="1"/>
  <c r="BA25" i="18"/>
  <c r="AZ133" i="3" s="1"/>
  <c r="BR133" i="3" s="1"/>
  <c r="BC25" i="18"/>
  <c r="BB133" i="3" s="1"/>
  <c r="A134" i="3"/>
  <c r="AM8" i="18"/>
  <c r="AL134" i="3" s="1"/>
  <c r="AN8" i="18"/>
  <c r="AM134" i="3" s="1"/>
  <c r="AO8" i="18"/>
  <c r="AN134" i="3" s="1"/>
  <c r="AP8" i="18"/>
  <c r="AO134" i="3" s="1"/>
  <c r="AQ8" i="18"/>
  <c r="AP134" i="3" s="1"/>
  <c r="AR8" i="18"/>
  <c r="AQ134" i="3" s="1"/>
  <c r="AS8" i="18"/>
  <c r="AR134" i="3" s="1"/>
  <c r="AT8" i="18"/>
  <c r="AS134" i="3" s="1"/>
  <c r="BA8" i="18"/>
  <c r="AZ134" i="3" s="1"/>
  <c r="BR134" i="3" s="1"/>
  <c r="BC8" i="18"/>
  <c r="BB134" i="3" s="1"/>
  <c r="A135" i="3"/>
  <c r="AM16" i="18"/>
  <c r="AL135" i="3" s="1"/>
  <c r="AN16" i="18"/>
  <c r="AM135" i="3" s="1"/>
  <c r="AO16" i="18"/>
  <c r="AN135" i="3" s="1"/>
  <c r="AP16" i="18"/>
  <c r="AO135" i="3" s="1"/>
  <c r="AQ16" i="18"/>
  <c r="AP135" i="3" s="1"/>
  <c r="AR16" i="18"/>
  <c r="AQ135" i="3" s="1"/>
  <c r="AS16" i="18"/>
  <c r="AR135" i="3" s="1"/>
  <c r="AT16" i="18"/>
  <c r="AS135" i="3" s="1"/>
  <c r="BA16" i="18"/>
  <c r="AZ135" i="3" s="1"/>
  <c r="BR135" i="3" s="1"/>
  <c r="BC16" i="18"/>
  <c r="BB135" i="3" s="1"/>
  <c r="A136" i="3"/>
  <c r="AM17" i="18"/>
  <c r="AL136" i="3" s="1"/>
  <c r="AN17" i="18"/>
  <c r="AM136" i="3" s="1"/>
  <c r="AO17" i="18"/>
  <c r="AN136" i="3" s="1"/>
  <c r="AP17" i="18"/>
  <c r="AO136" i="3" s="1"/>
  <c r="AQ17" i="18"/>
  <c r="AP136" i="3" s="1"/>
  <c r="AR17" i="18"/>
  <c r="AQ136" i="3" s="1"/>
  <c r="AS17" i="18"/>
  <c r="AR136" i="3" s="1"/>
  <c r="AT17" i="18"/>
  <c r="AS136" i="3" s="1"/>
  <c r="BA17" i="18"/>
  <c r="AZ136" i="3" s="1"/>
  <c r="BR136" i="3" s="1"/>
  <c r="BC17" i="18"/>
  <c r="BB136" i="3" s="1"/>
  <c r="A137" i="3"/>
  <c r="AM18" i="18"/>
  <c r="AL137" i="3" s="1"/>
  <c r="AN18" i="18"/>
  <c r="AM137" i="3" s="1"/>
  <c r="AO18" i="18"/>
  <c r="AN137" i="3" s="1"/>
  <c r="AP18" i="18"/>
  <c r="AO137" i="3" s="1"/>
  <c r="AQ18" i="18"/>
  <c r="AP137" i="3" s="1"/>
  <c r="AR18" i="18"/>
  <c r="AQ137" i="3" s="1"/>
  <c r="AS18" i="18"/>
  <c r="AR137" i="3" s="1"/>
  <c r="AT18" i="18"/>
  <c r="AS137" i="3" s="1"/>
  <c r="BA18" i="18"/>
  <c r="AZ137" i="3" s="1"/>
  <c r="BR137" i="3" s="1"/>
  <c r="BC18" i="18"/>
  <c r="BB137" i="3" s="1"/>
  <c r="A138" i="3"/>
  <c r="AM38" i="18"/>
  <c r="AL138" i="3" s="1"/>
  <c r="AN38" i="18"/>
  <c r="AM138" i="3" s="1"/>
  <c r="AO38" i="18"/>
  <c r="AN138" i="3" s="1"/>
  <c r="AP38" i="18"/>
  <c r="AO138" i="3" s="1"/>
  <c r="AQ38" i="18"/>
  <c r="AP138" i="3" s="1"/>
  <c r="AR38" i="18"/>
  <c r="AQ138" i="3" s="1"/>
  <c r="AS38" i="18"/>
  <c r="AR138" i="3" s="1"/>
  <c r="AT38" i="18"/>
  <c r="AS138" i="3" s="1"/>
  <c r="BA38" i="18"/>
  <c r="AZ138" i="3" s="1"/>
  <c r="BR138" i="3" s="1"/>
  <c r="BC38" i="18"/>
  <c r="BB138" i="3" s="1"/>
  <c r="A139" i="3"/>
  <c r="AM20" i="18"/>
  <c r="AL139" i="3" s="1"/>
  <c r="AN20" i="18"/>
  <c r="AM139" i="3" s="1"/>
  <c r="AO20" i="18"/>
  <c r="AN139" i="3" s="1"/>
  <c r="AP20" i="18"/>
  <c r="AO139" i="3" s="1"/>
  <c r="AQ20" i="18"/>
  <c r="AP139" i="3" s="1"/>
  <c r="AR20" i="18"/>
  <c r="AQ139" i="3" s="1"/>
  <c r="AS20" i="18"/>
  <c r="AR139" i="3" s="1"/>
  <c r="AT20" i="18"/>
  <c r="AS139" i="3" s="1"/>
  <c r="BA20" i="18"/>
  <c r="AZ139" i="3" s="1"/>
  <c r="BR139" i="3" s="1"/>
  <c r="BC20" i="18"/>
  <c r="BB139" i="3" s="1"/>
  <c r="A140" i="3"/>
  <c r="E144" i="3"/>
  <c r="P144" i="3"/>
  <c r="AN144" i="3"/>
  <c r="C145" i="3"/>
  <c r="D145" i="3" s="1"/>
  <c r="E145" i="3" s="1"/>
  <c r="F145" i="3" s="1"/>
  <c r="G145" i="3" s="1"/>
  <c r="H145" i="3" s="1"/>
  <c r="I145" i="3" s="1"/>
  <c r="J145" i="3" s="1"/>
  <c r="K145" i="3" s="1"/>
  <c r="L145" i="3" s="1"/>
  <c r="M145" i="3" s="1"/>
  <c r="N145" i="3" s="1"/>
  <c r="O145" i="3" s="1"/>
  <c r="P145" i="3" s="1"/>
  <c r="Q145" i="3" s="1"/>
  <c r="R145" i="3" s="1"/>
  <c r="S145" i="3" s="1"/>
  <c r="T145" i="3" s="1"/>
  <c r="U145" i="3" s="1"/>
  <c r="V145" i="3" s="1"/>
  <c r="W145" i="3" s="1"/>
  <c r="X145" i="3" s="1"/>
  <c r="Y145" i="3" s="1"/>
  <c r="Z145" i="3" s="1"/>
  <c r="AA145" i="3" s="1"/>
  <c r="AD145" i="3"/>
  <c r="AE145" i="3" s="1"/>
  <c r="AF145" i="3" s="1"/>
  <c r="AG145" i="3" s="1"/>
  <c r="AH145" i="3" s="1"/>
  <c r="AI145" i="3" s="1"/>
  <c r="AJ145" i="3" s="1"/>
  <c r="AK145" i="3" s="1"/>
  <c r="AL145" i="3" s="1"/>
  <c r="AM145" i="3" s="1"/>
  <c r="AN145" i="3" s="1"/>
  <c r="AO145" i="3" s="1"/>
  <c r="AP145" i="3" s="1"/>
  <c r="AQ145" i="3" s="1"/>
  <c r="AR145" i="3" s="1"/>
  <c r="AS145" i="3" s="1"/>
  <c r="AT145" i="3" s="1"/>
  <c r="AU145" i="3" s="1"/>
  <c r="AV145" i="3" s="1"/>
  <c r="AW145" i="3" s="1"/>
  <c r="AX145" i="3" s="1"/>
  <c r="AY145" i="3" s="1"/>
  <c r="AZ145" i="3" s="1"/>
  <c r="BA145" i="3" s="1"/>
  <c r="BB145" i="3" s="1"/>
  <c r="C29" i="20"/>
  <c r="B146" i="3" s="1"/>
  <c r="D29" i="20"/>
  <c r="C146" i="3" s="1"/>
  <c r="E29" i="20"/>
  <c r="D146" i="3" s="1"/>
  <c r="F29" i="20"/>
  <c r="E146" i="3" s="1"/>
  <c r="G29" i="20"/>
  <c r="F146" i="3" s="1"/>
  <c r="H29" i="20"/>
  <c r="G146" i="3" s="1"/>
  <c r="I29" i="20"/>
  <c r="H146" i="3" s="1"/>
  <c r="J29" i="20"/>
  <c r="I146" i="3" s="1"/>
  <c r="K29" i="20"/>
  <c r="J146" i="3" s="1"/>
  <c r="L29" i="20"/>
  <c r="K146" i="3" s="1"/>
  <c r="M29" i="20"/>
  <c r="L146" i="3" s="1"/>
  <c r="N29" i="20"/>
  <c r="M146" i="3" s="1"/>
  <c r="O29" i="20"/>
  <c r="N146" i="3" s="1"/>
  <c r="P29" i="20"/>
  <c r="O146" i="3" s="1"/>
  <c r="Q29" i="20"/>
  <c r="P146" i="3" s="1"/>
  <c r="R29" i="20"/>
  <c r="Q146" i="3" s="1"/>
  <c r="S29" i="20"/>
  <c r="R146" i="3" s="1"/>
  <c r="Z29" i="20"/>
  <c r="Y146" i="3" s="1"/>
  <c r="AB29" i="20"/>
  <c r="AA146" i="3" s="1"/>
  <c r="C36" i="20"/>
  <c r="B147" i="3" s="1"/>
  <c r="D36" i="20"/>
  <c r="C147" i="3" s="1"/>
  <c r="E36" i="20"/>
  <c r="D147" i="3" s="1"/>
  <c r="F36" i="20"/>
  <c r="E147" i="3" s="1"/>
  <c r="G36" i="20"/>
  <c r="F147" i="3" s="1"/>
  <c r="H36" i="20"/>
  <c r="G147" i="3" s="1"/>
  <c r="I36" i="20"/>
  <c r="H147" i="3" s="1"/>
  <c r="J36" i="20"/>
  <c r="I147" i="3" s="1"/>
  <c r="K36" i="20"/>
  <c r="J147" i="3" s="1"/>
  <c r="L36" i="20"/>
  <c r="K147" i="3" s="1"/>
  <c r="M36" i="20"/>
  <c r="L147" i="3" s="1"/>
  <c r="N36" i="20"/>
  <c r="M147" i="3" s="1"/>
  <c r="O36" i="20"/>
  <c r="N147" i="3" s="1"/>
  <c r="P36" i="20"/>
  <c r="O147" i="3" s="1"/>
  <c r="Q36" i="20"/>
  <c r="P147" i="3" s="1"/>
  <c r="R36" i="20"/>
  <c r="Q147" i="3" s="1"/>
  <c r="S36" i="20"/>
  <c r="R147" i="3" s="1"/>
  <c r="Z36" i="20"/>
  <c r="Y147" i="3" s="1"/>
  <c r="AB36" i="20"/>
  <c r="AA147" i="3" s="1"/>
  <c r="C14" i="20"/>
  <c r="B148" i="3" s="1"/>
  <c r="D14" i="20"/>
  <c r="C148" i="3" s="1"/>
  <c r="E14" i="20"/>
  <c r="D148" i="3" s="1"/>
  <c r="F14" i="20"/>
  <c r="E148" i="3" s="1"/>
  <c r="G14" i="20"/>
  <c r="F148" i="3" s="1"/>
  <c r="H14" i="20"/>
  <c r="G148" i="3" s="1"/>
  <c r="I14" i="20"/>
  <c r="H148" i="3" s="1"/>
  <c r="J14" i="20"/>
  <c r="I148" i="3" s="1"/>
  <c r="K14" i="20"/>
  <c r="J148" i="3" s="1"/>
  <c r="L14" i="20"/>
  <c r="K148" i="3" s="1"/>
  <c r="M14" i="20"/>
  <c r="L148" i="3" s="1"/>
  <c r="N14" i="20"/>
  <c r="M148" i="3" s="1"/>
  <c r="O14" i="20"/>
  <c r="N148" i="3" s="1"/>
  <c r="P14" i="20"/>
  <c r="O148" i="3" s="1"/>
  <c r="Q14" i="20"/>
  <c r="P148" i="3" s="1"/>
  <c r="R14" i="20"/>
  <c r="S14" i="20"/>
  <c r="R148" i="3" s="1"/>
  <c r="Z14" i="20"/>
  <c r="Y148" i="3" s="1"/>
  <c r="AB14" i="20"/>
  <c r="AA148" i="3" s="1"/>
  <c r="C10" i="20"/>
  <c r="B149" i="3" s="1"/>
  <c r="D10" i="20"/>
  <c r="C149" i="3" s="1"/>
  <c r="E10" i="20"/>
  <c r="D149" i="3" s="1"/>
  <c r="F10" i="20"/>
  <c r="E149" i="3" s="1"/>
  <c r="G10" i="20"/>
  <c r="F149" i="3" s="1"/>
  <c r="H10" i="20"/>
  <c r="G149" i="3" s="1"/>
  <c r="I10" i="20"/>
  <c r="H149" i="3" s="1"/>
  <c r="J10" i="20"/>
  <c r="I149" i="3" s="1"/>
  <c r="K10" i="20"/>
  <c r="J149" i="3" s="1"/>
  <c r="L10" i="20"/>
  <c r="K149" i="3" s="1"/>
  <c r="M10" i="20"/>
  <c r="L149" i="3" s="1"/>
  <c r="N10" i="20"/>
  <c r="M149" i="3" s="1"/>
  <c r="O10" i="20"/>
  <c r="N149" i="3" s="1"/>
  <c r="P10" i="20"/>
  <c r="O149" i="3" s="1"/>
  <c r="Q10" i="20"/>
  <c r="P149" i="3" s="1"/>
  <c r="R10" i="20"/>
  <c r="Q149" i="3" s="1"/>
  <c r="S10" i="20"/>
  <c r="R149" i="3" s="1"/>
  <c r="Z10" i="20"/>
  <c r="Y149" i="3" s="1"/>
  <c r="AB10" i="20"/>
  <c r="AA149" i="3" s="1"/>
  <c r="C15" i="20"/>
  <c r="B150" i="3" s="1"/>
  <c r="D15" i="20"/>
  <c r="C150" i="3" s="1"/>
  <c r="E15" i="20"/>
  <c r="D150" i="3" s="1"/>
  <c r="F15" i="20"/>
  <c r="E150" i="3" s="1"/>
  <c r="G15" i="20"/>
  <c r="F150" i="3" s="1"/>
  <c r="H15" i="20"/>
  <c r="G150" i="3" s="1"/>
  <c r="I15" i="20"/>
  <c r="H150" i="3" s="1"/>
  <c r="J15" i="20"/>
  <c r="I150" i="3" s="1"/>
  <c r="K15" i="20"/>
  <c r="J150" i="3" s="1"/>
  <c r="L15" i="20"/>
  <c r="K150" i="3" s="1"/>
  <c r="M15" i="20"/>
  <c r="L150" i="3" s="1"/>
  <c r="N15" i="20"/>
  <c r="M150" i="3" s="1"/>
  <c r="O15" i="20"/>
  <c r="N150" i="3" s="1"/>
  <c r="P15" i="20"/>
  <c r="O150" i="3" s="1"/>
  <c r="Q15" i="20"/>
  <c r="P150" i="3" s="1"/>
  <c r="R15" i="20"/>
  <c r="Q150" i="3" s="1"/>
  <c r="S15" i="20"/>
  <c r="R150" i="3" s="1"/>
  <c r="Z15" i="20"/>
  <c r="Y150" i="3" s="1"/>
  <c r="AB15" i="20"/>
  <c r="AA150" i="3" s="1"/>
  <c r="C20" i="20"/>
  <c r="B151" i="3" s="1"/>
  <c r="D20" i="20"/>
  <c r="C151" i="3" s="1"/>
  <c r="E20" i="20"/>
  <c r="D151" i="3" s="1"/>
  <c r="F20" i="20"/>
  <c r="E151" i="3" s="1"/>
  <c r="G20" i="20"/>
  <c r="F151" i="3" s="1"/>
  <c r="H20" i="20"/>
  <c r="G151" i="3" s="1"/>
  <c r="I20" i="20"/>
  <c r="H151" i="3" s="1"/>
  <c r="J20" i="20"/>
  <c r="I151" i="3" s="1"/>
  <c r="K20" i="20"/>
  <c r="J151" i="3" s="1"/>
  <c r="L20" i="20"/>
  <c r="K151" i="3" s="1"/>
  <c r="M20" i="20"/>
  <c r="L151" i="3" s="1"/>
  <c r="N20" i="20"/>
  <c r="M151" i="3" s="1"/>
  <c r="O20" i="20"/>
  <c r="N151" i="3" s="1"/>
  <c r="P20" i="20"/>
  <c r="O151" i="3" s="1"/>
  <c r="Q20" i="20"/>
  <c r="P151" i="3" s="1"/>
  <c r="R20" i="20"/>
  <c r="Q151" i="3" s="1"/>
  <c r="S20" i="20"/>
  <c r="R151" i="3" s="1"/>
  <c r="Z20" i="20"/>
  <c r="Y151" i="3" s="1"/>
  <c r="AB20" i="20"/>
  <c r="AA151" i="3" s="1"/>
  <c r="C21" i="20"/>
  <c r="B152" i="3" s="1"/>
  <c r="D21" i="20"/>
  <c r="C152" i="3" s="1"/>
  <c r="E21" i="20"/>
  <c r="D152" i="3" s="1"/>
  <c r="F21" i="20"/>
  <c r="E152" i="3" s="1"/>
  <c r="G21" i="20"/>
  <c r="F152" i="3" s="1"/>
  <c r="H21" i="20"/>
  <c r="G152" i="3" s="1"/>
  <c r="I21" i="20"/>
  <c r="H152" i="3" s="1"/>
  <c r="J21" i="20"/>
  <c r="I152" i="3" s="1"/>
  <c r="K21" i="20"/>
  <c r="J152" i="3" s="1"/>
  <c r="L21" i="20"/>
  <c r="K152" i="3" s="1"/>
  <c r="M21" i="20"/>
  <c r="L152" i="3" s="1"/>
  <c r="N21" i="20"/>
  <c r="M152" i="3" s="1"/>
  <c r="O21" i="20"/>
  <c r="N152" i="3" s="1"/>
  <c r="P21" i="20"/>
  <c r="O152" i="3" s="1"/>
  <c r="Q21" i="20"/>
  <c r="P152" i="3" s="1"/>
  <c r="R21" i="20"/>
  <c r="Q152" i="3" s="1"/>
  <c r="S21" i="20"/>
  <c r="R152" i="3" s="1"/>
  <c r="Z21" i="20"/>
  <c r="Y152" i="3" s="1"/>
  <c r="AB21" i="20"/>
  <c r="AA152" i="3" s="1"/>
  <c r="C7" i="20"/>
  <c r="B153" i="3" s="1"/>
  <c r="D7" i="20"/>
  <c r="C153" i="3" s="1"/>
  <c r="E7" i="20"/>
  <c r="D153" i="3" s="1"/>
  <c r="F7" i="20"/>
  <c r="E153" i="3" s="1"/>
  <c r="G7" i="20"/>
  <c r="F153" i="3" s="1"/>
  <c r="H7" i="20"/>
  <c r="G153" i="3" s="1"/>
  <c r="I7" i="20"/>
  <c r="H153" i="3" s="1"/>
  <c r="J7" i="20"/>
  <c r="I153" i="3" s="1"/>
  <c r="K7" i="20"/>
  <c r="J153" i="3" s="1"/>
  <c r="L7" i="20"/>
  <c r="K153" i="3" s="1"/>
  <c r="M7" i="20"/>
  <c r="L153" i="3" s="1"/>
  <c r="N7" i="20"/>
  <c r="M153" i="3" s="1"/>
  <c r="O7" i="20"/>
  <c r="P7" i="20"/>
  <c r="O153" i="3" s="1"/>
  <c r="Q7" i="20"/>
  <c r="P153" i="3" s="1"/>
  <c r="R7" i="20"/>
  <c r="Q153" i="3" s="1"/>
  <c r="S7" i="20"/>
  <c r="R153" i="3" s="1"/>
  <c r="Z7" i="20"/>
  <c r="Y153" i="3" s="1"/>
  <c r="AB7" i="20"/>
  <c r="AA153" i="3" s="1"/>
  <c r="C12" i="20"/>
  <c r="B154" i="3" s="1"/>
  <c r="D12" i="20"/>
  <c r="C154" i="3" s="1"/>
  <c r="E12" i="20"/>
  <c r="D154" i="3" s="1"/>
  <c r="F12" i="20"/>
  <c r="E154" i="3" s="1"/>
  <c r="G12" i="20"/>
  <c r="F154" i="3" s="1"/>
  <c r="H12" i="20"/>
  <c r="G154" i="3" s="1"/>
  <c r="I12" i="20"/>
  <c r="H154" i="3" s="1"/>
  <c r="J12" i="20"/>
  <c r="I154" i="3" s="1"/>
  <c r="K12" i="20"/>
  <c r="J154" i="3" s="1"/>
  <c r="L12" i="20"/>
  <c r="K154" i="3" s="1"/>
  <c r="M12" i="20"/>
  <c r="L154" i="3" s="1"/>
  <c r="N12" i="20"/>
  <c r="M154" i="3" s="1"/>
  <c r="O12" i="20"/>
  <c r="N154" i="3" s="1"/>
  <c r="P12" i="20"/>
  <c r="O154" i="3" s="1"/>
  <c r="Q12" i="20"/>
  <c r="P154" i="3" s="1"/>
  <c r="R12" i="20"/>
  <c r="Q154" i="3" s="1"/>
  <c r="S12" i="20"/>
  <c r="R154" i="3" s="1"/>
  <c r="Z12" i="20"/>
  <c r="Y154" i="3" s="1"/>
  <c r="AB12" i="20"/>
  <c r="AA154" i="3" s="1"/>
  <c r="A161" i="3"/>
  <c r="AM29" i="20"/>
  <c r="AL161" i="3" s="1"/>
  <c r="AN29" i="20"/>
  <c r="AM161" i="3" s="1"/>
  <c r="AO29" i="20"/>
  <c r="AN161" i="3" s="1"/>
  <c r="AP29" i="20"/>
  <c r="AO161" i="3" s="1"/>
  <c r="AQ29" i="20"/>
  <c r="AP161" i="3" s="1"/>
  <c r="AR29" i="20"/>
  <c r="AQ161" i="3" s="1"/>
  <c r="AS29" i="20"/>
  <c r="AR161" i="3" s="1"/>
  <c r="AT29" i="20"/>
  <c r="AS161" i="3" s="1"/>
  <c r="BA29" i="20"/>
  <c r="AZ161" i="3" s="1"/>
  <c r="BB29" i="20"/>
  <c r="BA161" i="3" s="1"/>
  <c r="BC29" i="20"/>
  <c r="BB161" i="3" s="1"/>
  <c r="A162" i="3"/>
  <c r="AM36" i="20"/>
  <c r="AL162" i="3" s="1"/>
  <c r="AN36" i="20"/>
  <c r="AM162" i="3" s="1"/>
  <c r="AO36" i="20"/>
  <c r="AN162" i="3" s="1"/>
  <c r="AP36" i="20"/>
  <c r="AO162" i="3" s="1"/>
  <c r="AQ36" i="20"/>
  <c r="AP162" i="3" s="1"/>
  <c r="AR36" i="20"/>
  <c r="AQ162" i="3" s="1"/>
  <c r="AS36" i="20"/>
  <c r="AR162" i="3" s="1"/>
  <c r="AT36" i="20"/>
  <c r="AS162" i="3" s="1"/>
  <c r="BA36" i="20"/>
  <c r="AZ162" i="3" s="1"/>
  <c r="BB36" i="20"/>
  <c r="BA162" i="3" s="1"/>
  <c r="BC36" i="20"/>
  <c r="BB162" i="3" s="1"/>
  <c r="A163" i="3"/>
  <c r="AM14" i="20"/>
  <c r="AL163" i="3" s="1"/>
  <c r="AN14" i="20"/>
  <c r="AM163" i="3" s="1"/>
  <c r="AO14" i="20"/>
  <c r="AN163" i="3" s="1"/>
  <c r="AP14" i="20"/>
  <c r="AO163" i="3" s="1"/>
  <c r="AQ14" i="20"/>
  <c r="AP163" i="3" s="1"/>
  <c r="AR14" i="20"/>
  <c r="AQ163" i="3" s="1"/>
  <c r="AS14" i="20"/>
  <c r="AR163" i="3" s="1"/>
  <c r="AT14" i="20"/>
  <c r="AS163" i="3" s="1"/>
  <c r="BA14" i="20"/>
  <c r="AZ163" i="3" s="1"/>
  <c r="BB14" i="20"/>
  <c r="BA163" i="3" s="1"/>
  <c r="BC14" i="20"/>
  <c r="BB163" i="3" s="1"/>
  <c r="A164" i="3"/>
  <c r="AM10" i="20"/>
  <c r="AL164" i="3" s="1"/>
  <c r="AN10" i="20"/>
  <c r="AM164" i="3" s="1"/>
  <c r="AO10" i="20"/>
  <c r="AN164" i="3" s="1"/>
  <c r="AP10" i="20"/>
  <c r="AO164" i="3" s="1"/>
  <c r="AQ10" i="20"/>
  <c r="AP164" i="3" s="1"/>
  <c r="AR10" i="20"/>
  <c r="AQ164" i="3" s="1"/>
  <c r="AS10" i="20"/>
  <c r="AR164" i="3" s="1"/>
  <c r="AT10" i="20"/>
  <c r="AS164" i="3" s="1"/>
  <c r="BA10" i="20"/>
  <c r="AZ164" i="3" s="1"/>
  <c r="BB10" i="20"/>
  <c r="BA164" i="3" s="1"/>
  <c r="BC10" i="20"/>
  <c r="BB164" i="3" s="1"/>
  <c r="A165" i="3"/>
  <c r="AM15" i="20"/>
  <c r="AL165" i="3" s="1"/>
  <c r="AN15" i="20"/>
  <c r="AM165" i="3" s="1"/>
  <c r="AO15" i="20"/>
  <c r="AN165" i="3" s="1"/>
  <c r="AP15" i="20"/>
  <c r="AO165" i="3" s="1"/>
  <c r="AQ15" i="20"/>
  <c r="AP165" i="3" s="1"/>
  <c r="AR15" i="20"/>
  <c r="AQ165" i="3" s="1"/>
  <c r="AS15" i="20"/>
  <c r="AR165" i="3" s="1"/>
  <c r="AT15" i="20"/>
  <c r="AS165" i="3" s="1"/>
  <c r="BA15" i="20"/>
  <c r="AZ165" i="3" s="1"/>
  <c r="BB15" i="20"/>
  <c r="BA165" i="3" s="1"/>
  <c r="BC15" i="20"/>
  <c r="BB165" i="3" s="1"/>
  <c r="A166" i="3"/>
  <c r="AM20" i="20"/>
  <c r="AL166" i="3" s="1"/>
  <c r="AN20" i="20"/>
  <c r="AM166" i="3" s="1"/>
  <c r="AO20" i="20"/>
  <c r="AN166" i="3" s="1"/>
  <c r="AP20" i="20"/>
  <c r="AO166" i="3" s="1"/>
  <c r="AQ20" i="20"/>
  <c r="AP166" i="3" s="1"/>
  <c r="AR20" i="20"/>
  <c r="AQ166" i="3" s="1"/>
  <c r="AS20" i="20"/>
  <c r="AR166" i="3" s="1"/>
  <c r="AT20" i="20"/>
  <c r="AS166" i="3" s="1"/>
  <c r="BA20" i="20"/>
  <c r="AZ166" i="3" s="1"/>
  <c r="BB20" i="20"/>
  <c r="BA166" i="3" s="1"/>
  <c r="BC20" i="20"/>
  <c r="BB166" i="3" s="1"/>
  <c r="A167" i="3"/>
  <c r="AM21" i="20"/>
  <c r="AL167" i="3" s="1"/>
  <c r="AN21" i="20"/>
  <c r="AM167" i="3" s="1"/>
  <c r="AO21" i="20"/>
  <c r="AN167" i="3" s="1"/>
  <c r="AP21" i="20"/>
  <c r="AO167" i="3" s="1"/>
  <c r="AQ21" i="20"/>
  <c r="AP167" i="3" s="1"/>
  <c r="AR21" i="20"/>
  <c r="AQ167" i="3" s="1"/>
  <c r="AS21" i="20"/>
  <c r="AR167" i="3" s="1"/>
  <c r="AT21" i="20"/>
  <c r="AS167" i="3" s="1"/>
  <c r="BA21" i="20"/>
  <c r="AZ167" i="3" s="1"/>
  <c r="BB21" i="20"/>
  <c r="BA167" i="3" s="1"/>
  <c r="BC21" i="20"/>
  <c r="BB167" i="3" s="1"/>
  <c r="A168" i="3"/>
  <c r="AM7" i="20"/>
  <c r="AL168" i="3" s="1"/>
  <c r="AN7" i="20"/>
  <c r="AM168" i="3" s="1"/>
  <c r="AO7" i="20"/>
  <c r="AN168" i="3" s="1"/>
  <c r="AP7" i="20"/>
  <c r="AO168" i="3" s="1"/>
  <c r="AQ7" i="20"/>
  <c r="AP168" i="3" s="1"/>
  <c r="AR7" i="20"/>
  <c r="AQ168" i="3" s="1"/>
  <c r="AS7" i="20"/>
  <c r="AR168" i="3" s="1"/>
  <c r="AT7" i="20"/>
  <c r="AS168" i="3" s="1"/>
  <c r="BA7" i="20"/>
  <c r="AZ168" i="3" s="1"/>
  <c r="BB7" i="20"/>
  <c r="BA168" i="3" s="1"/>
  <c r="BC7" i="20"/>
  <c r="BB168" i="3" s="1"/>
  <c r="A169" i="3"/>
  <c r="AM12" i="20"/>
  <c r="AL169" i="3" s="1"/>
  <c r="AN12" i="20"/>
  <c r="AM169" i="3" s="1"/>
  <c r="AO12" i="20"/>
  <c r="AN169" i="3" s="1"/>
  <c r="AP12" i="20"/>
  <c r="AO169" i="3" s="1"/>
  <c r="AQ12" i="20"/>
  <c r="AP169" i="3" s="1"/>
  <c r="AR12" i="20"/>
  <c r="AQ169" i="3" s="1"/>
  <c r="AS12" i="20"/>
  <c r="AR169" i="3" s="1"/>
  <c r="AT12" i="20"/>
  <c r="AS169" i="3" s="1"/>
  <c r="BA12" i="20"/>
  <c r="AZ169" i="3" s="1"/>
  <c r="BB12" i="20"/>
  <c r="BA169" i="3" s="1"/>
  <c r="BC12" i="20"/>
  <c r="BB169" i="3" s="1"/>
  <c r="A170" i="3"/>
  <c r="A1" i="6"/>
  <c r="L6" i="6" s="1"/>
  <c r="AM5" i="6"/>
  <c r="AL174" i="3" s="1"/>
  <c r="AN5" i="6"/>
  <c r="AM174" i="3" s="1"/>
  <c r="AO5" i="6"/>
  <c r="AN174" i="3" s="1"/>
  <c r="AP5" i="6"/>
  <c r="AO174" i="3" s="1"/>
  <c r="AQ5" i="6"/>
  <c r="AP174" i="3" s="1"/>
  <c r="AR5" i="6"/>
  <c r="AQ174" i="3" s="1"/>
  <c r="AS5" i="6"/>
  <c r="AR174" i="3" s="1"/>
  <c r="AT5" i="6"/>
  <c r="AS174" i="3" s="1"/>
  <c r="BA5" i="6"/>
  <c r="AZ174" i="3" s="1"/>
  <c r="BC5" i="6"/>
  <c r="BB174" i="3" s="1"/>
  <c r="C175" i="3"/>
  <c r="D175" i="3" s="1"/>
  <c r="E175" i="3" s="1"/>
  <c r="F175" i="3" s="1"/>
  <c r="G175" i="3" s="1"/>
  <c r="H175" i="3" s="1"/>
  <c r="I175" i="3" s="1"/>
  <c r="J175" i="3" s="1"/>
  <c r="K175" i="3" s="1"/>
  <c r="L175" i="3" s="1"/>
  <c r="M175" i="3" s="1"/>
  <c r="N175" i="3" s="1"/>
  <c r="O175" i="3" s="1"/>
  <c r="P175" i="3" s="1"/>
  <c r="Q175" i="3" s="1"/>
  <c r="R175" i="3" s="1"/>
  <c r="S175" i="3" s="1"/>
  <c r="T175" i="3" s="1"/>
  <c r="U175" i="3" s="1"/>
  <c r="V175" i="3" s="1"/>
  <c r="W175" i="3" s="1"/>
  <c r="X175" i="3" s="1"/>
  <c r="Y175" i="3" s="1"/>
  <c r="Z175" i="3" s="1"/>
  <c r="AA175" i="3" s="1"/>
  <c r="AD175" i="3"/>
  <c r="AE175" i="3" s="1"/>
  <c r="AF175" i="3" s="1"/>
  <c r="AG175" i="3" s="1"/>
  <c r="AH175" i="3" s="1"/>
  <c r="AI175" i="3" s="1"/>
  <c r="AJ175" i="3" s="1"/>
  <c r="AK175" i="3" s="1"/>
  <c r="AL175" i="3" s="1"/>
  <c r="AM175" i="3" s="1"/>
  <c r="AN175" i="3" s="1"/>
  <c r="AO175" i="3" s="1"/>
  <c r="AP175" i="3" s="1"/>
  <c r="AQ175" i="3" s="1"/>
  <c r="AR175" i="3" s="1"/>
  <c r="AS175" i="3" s="1"/>
  <c r="AT175" i="3" s="1"/>
  <c r="AU175" i="3" s="1"/>
  <c r="AV175" i="3" s="1"/>
  <c r="AW175" i="3" s="1"/>
  <c r="AX175" i="3" s="1"/>
  <c r="AY175" i="3" s="1"/>
  <c r="AZ175" i="3" s="1"/>
  <c r="BA175" i="3" s="1"/>
  <c r="BB175" i="3" s="1"/>
  <c r="A188" i="3"/>
  <c r="AM26" i="6"/>
  <c r="AL188" i="3" s="1"/>
  <c r="AN26" i="6"/>
  <c r="AM188" i="3" s="1"/>
  <c r="AO26" i="6"/>
  <c r="AN188" i="3" s="1"/>
  <c r="AP26" i="6"/>
  <c r="AO188" i="3" s="1"/>
  <c r="AQ26" i="6"/>
  <c r="AP188" i="3" s="1"/>
  <c r="AR26" i="6"/>
  <c r="AQ188" i="3" s="1"/>
  <c r="AS26" i="6"/>
  <c r="AR188" i="3" s="1"/>
  <c r="AT26" i="6"/>
  <c r="AS188" i="3" s="1"/>
  <c r="BA26" i="6"/>
  <c r="AZ188" i="3" s="1"/>
  <c r="BR188" i="3" s="1"/>
  <c r="BC26" i="6"/>
  <c r="BB188" i="3" s="1"/>
  <c r="A189" i="3"/>
  <c r="AM14" i="6"/>
  <c r="AL189" i="3" s="1"/>
  <c r="AN14" i="6"/>
  <c r="AM189" i="3" s="1"/>
  <c r="AO14" i="6"/>
  <c r="AN189" i="3" s="1"/>
  <c r="AP14" i="6"/>
  <c r="AO189" i="3" s="1"/>
  <c r="AQ14" i="6"/>
  <c r="AP189" i="3" s="1"/>
  <c r="AR14" i="6"/>
  <c r="AQ189" i="3" s="1"/>
  <c r="AS14" i="6"/>
  <c r="AR189" i="3" s="1"/>
  <c r="AT14" i="6"/>
  <c r="AS189" i="3" s="1"/>
  <c r="BA14" i="6"/>
  <c r="AZ189" i="3" s="1"/>
  <c r="BC14" i="6"/>
  <c r="BB189" i="3" s="1"/>
  <c r="A190" i="3"/>
  <c r="AM24" i="6"/>
  <c r="AL190" i="3" s="1"/>
  <c r="AN24" i="6"/>
  <c r="AM190" i="3" s="1"/>
  <c r="AO24" i="6"/>
  <c r="AN190" i="3" s="1"/>
  <c r="AP24" i="6"/>
  <c r="AO190" i="3" s="1"/>
  <c r="AQ24" i="6"/>
  <c r="AP190" i="3" s="1"/>
  <c r="AR24" i="6"/>
  <c r="AQ190" i="3" s="1"/>
  <c r="AS24" i="6"/>
  <c r="AR190" i="3" s="1"/>
  <c r="AT24" i="6"/>
  <c r="AS190" i="3" s="1"/>
  <c r="BA24" i="6"/>
  <c r="AZ190" i="3" s="1"/>
  <c r="BR190" i="3" s="1"/>
  <c r="BC24" i="6"/>
  <c r="BB190" i="3" s="1"/>
  <c r="A191" i="3"/>
  <c r="AM33" i="6"/>
  <c r="AL191" i="3" s="1"/>
  <c r="AN33" i="6"/>
  <c r="AM191" i="3" s="1"/>
  <c r="AO33" i="6"/>
  <c r="AN191" i="3" s="1"/>
  <c r="AP33" i="6"/>
  <c r="AO191" i="3" s="1"/>
  <c r="AQ33" i="6"/>
  <c r="AP191" i="3" s="1"/>
  <c r="AR33" i="6"/>
  <c r="AQ191" i="3" s="1"/>
  <c r="AS33" i="6"/>
  <c r="AR191" i="3" s="1"/>
  <c r="AT33" i="6"/>
  <c r="AS191" i="3" s="1"/>
  <c r="BA33" i="6"/>
  <c r="AZ191" i="3" s="1"/>
  <c r="BC33" i="6"/>
  <c r="BB191" i="3" s="1"/>
  <c r="A192" i="3"/>
  <c r="AM34" i="6"/>
  <c r="AL192" i="3" s="1"/>
  <c r="AN34" i="6"/>
  <c r="AM192" i="3" s="1"/>
  <c r="AO34" i="6"/>
  <c r="AN192" i="3" s="1"/>
  <c r="AP34" i="6"/>
  <c r="AO192" i="3" s="1"/>
  <c r="AQ34" i="6"/>
  <c r="AP192" i="3" s="1"/>
  <c r="AR34" i="6"/>
  <c r="AQ192" i="3" s="1"/>
  <c r="AS34" i="6"/>
  <c r="AR192" i="3" s="1"/>
  <c r="AT34" i="6"/>
  <c r="AS192" i="3" s="1"/>
  <c r="BA34" i="6"/>
  <c r="AZ192" i="3" s="1"/>
  <c r="BR192" i="3" s="1"/>
  <c r="BC34" i="6"/>
  <c r="BB192" i="3" s="1"/>
  <c r="A193" i="3"/>
  <c r="AM37" i="6"/>
  <c r="AL193" i="3" s="1"/>
  <c r="AN37" i="6"/>
  <c r="AM193" i="3" s="1"/>
  <c r="AO37" i="6"/>
  <c r="AN193" i="3" s="1"/>
  <c r="AP37" i="6"/>
  <c r="AO193" i="3" s="1"/>
  <c r="AQ37" i="6"/>
  <c r="AP193" i="3" s="1"/>
  <c r="AR37" i="6"/>
  <c r="AQ193" i="3" s="1"/>
  <c r="AS37" i="6"/>
  <c r="AR193" i="3" s="1"/>
  <c r="AT37" i="6"/>
  <c r="AS193" i="3" s="1"/>
  <c r="BA37" i="6"/>
  <c r="AZ193" i="3" s="1"/>
  <c r="BC37" i="6"/>
  <c r="BB193" i="3" s="1"/>
  <c r="A194" i="3"/>
  <c r="AM16" i="6"/>
  <c r="AL194" i="3" s="1"/>
  <c r="AN16" i="6"/>
  <c r="AM194" i="3" s="1"/>
  <c r="AO16" i="6"/>
  <c r="AN194" i="3" s="1"/>
  <c r="AP16" i="6"/>
  <c r="AO194" i="3" s="1"/>
  <c r="AQ16" i="6"/>
  <c r="AP194" i="3" s="1"/>
  <c r="AR16" i="6"/>
  <c r="AQ194" i="3" s="1"/>
  <c r="AS16" i="6"/>
  <c r="AR194" i="3" s="1"/>
  <c r="AT16" i="6"/>
  <c r="AS194" i="3" s="1"/>
  <c r="BA16" i="6"/>
  <c r="AZ194" i="3" s="1"/>
  <c r="BR194" i="3" s="1"/>
  <c r="BC16" i="6"/>
  <c r="BB194" i="3" s="1"/>
  <c r="A195" i="3"/>
  <c r="A1" i="7"/>
  <c r="E9" i="7" s="1"/>
  <c r="AM5" i="7"/>
  <c r="AL199" i="3" s="1"/>
  <c r="AN5" i="7"/>
  <c r="AM199" i="3" s="1"/>
  <c r="AO5" i="7"/>
  <c r="AN199" i="3" s="1"/>
  <c r="AP5" i="7"/>
  <c r="AO199" i="3" s="1"/>
  <c r="AQ5" i="7"/>
  <c r="AP199" i="3" s="1"/>
  <c r="AR5" i="7"/>
  <c r="AQ199" i="3" s="1"/>
  <c r="AS5" i="7"/>
  <c r="AR199" i="3" s="1"/>
  <c r="AT5" i="7"/>
  <c r="AS199" i="3" s="1"/>
  <c r="BA5" i="7"/>
  <c r="AZ199" i="3" s="1"/>
  <c r="BC5" i="7"/>
  <c r="BB199" i="3" s="1"/>
  <c r="C200" i="3"/>
  <c r="D200" i="3" s="1"/>
  <c r="E200" i="3" s="1"/>
  <c r="F200" i="3" s="1"/>
  <c r="G200" i="3" s="1"/>
  <c r="H200" i="3" s="1"/>
  <c r="I200" i="3" s="1"/>
  <c r="J200" i="3" s="1"/>
  <c r="K200" i="3" s="1"/>
  <c r="L200" i="3" s="1"/>
  <c r="M200" i="3" s="1"/>
  <c r="N200" i="3" s="1"/>
  <c r="O200" i="3" s="1"/>
  <c r="P200" i="3" s="1"/>
  <c r="Q200" i="3" s="1"/>
  <c r="R200" i="3" s="1"/>
  <c r="S200" i="3" s="1"/>
  <c r="T200" i="3" s="1"/>
  <c r="U200" i="3" s="1"/>
  <c r="V200" i="3" s="1"/>
  <c r="W200" i="3" s="1"/>
  <c r="X200" i="3" s="1"/>
  <c r="Y200" i="3" s="1"/>
  <c r="Z200" i="3" s="1"/>
  <c r="AA200" i="3" s="1"/>
  <c r="AD200" i="3"/>
  <c r="AE200" i="3" s="1"/>
  <c r="AF200" i="3" s="1"/>
  <c r="AG200" i="3" s="1"/>
  <c r="AH200" i="3" s="1"/>
  <c r="AI200" i="3" s="1"/>
  <c r="AJ200" i="3" s="1"/>
  <c r="AK200" i="3" s="1"/>
  <c r="AL200" i="3" s="1"/>
  <c r="AM200" i="3" s="1"/>
  <c r="AN200" i="3" s="1"/>
  <c r="AO200" i="3" s="1"/>
  <c r="AP200" i="3" s="1"/>
  <c r="AQ200" i="3" s="1"/>
  <c r="AR200" i="3" s="1"/>
  <c r="AS200" i="3" s="1"/>
  <c r="AT200" i="3" s="1"/>
  <c r="AU200" i="3" s="1"/>
  <c r="AV200" i="3" s="1"/>
  <c r="AW200" i="3" s="1"/>
  <c r="AX200" i="3" s="1"/>
  <c r="AY200" i="3" s="1"/>
  <c r="AZ200" i="3" s="1"/>
  <c r="BA200" i="3" s="1"/>
  <c r="BB200" i="3" s="1"/>
  <c r="A216" i="3"/>
  <c r="AM25" i="7"/>
  <c r="AL216" i="3" s="1"/>
  <c r="AN25" i="7"/>
  <c r="AM216" i="3" s="1"/>
  <c r="AO25" i="7"/>
  <c r="AN216" i="3" s="1"/>
  <c r="AP25" i="7"/>
  <c r="AO216" i="3" s="1"/>
  <c r="AQ25" i="7"/>
  <c r="AP216" i="3" s="1"/>
  <c r="AR25" i="7"/>
  <c r="AQ216" i="3" s="1"/>
  <c r="AS25" i="7"/>
  <c r="AR216" i="3" s="1"/>
  <c r="AT25" i="7"/>
  <c r="AS216" i="3" s="1"/>
  <c r="BA25" i="7"/>
  <c r="AZ216" i="3" s="1"/>
  <c r="BC25" i="7"/>
  <c r="BB216" i="3" s="1"/>
  <c r="A217" i="3"/>
  <c r="AM8" i="7"/>
  <c r="AL217" i="3" s="1"/>
  <c r="AN8" i="7"/>
  <c r="AM217" i="3" s="1"/>
  <c r="AO8" i="7"/>
  <c r="AN217" i="3" s="1"/>
  <c r="AP8" i="7"/>
  <c r="AO217" i="3" s="1"/>
  <c r="AQ8" i="7"/>
  <c r="AP217" i="3" s="1"/>
  <c r="AR8" i="7"/>
  <c r="AQ217" i="3" s="1"/>
  <c r="AS8" i="7"/>
  <c r="AR217" i="3" s="1"/>
  <c r="AT8" i="7"/>
  <c r="AS217" i="3" s="1"/>
  <c r="BA8" i="7"/>
  <c r="AZ217" i="3" s="1"/>
  <c r="BC8" i="7"/>
  <c r="BB217" i="3" s="1"/>
  <c r="A218" i="3"/>
  <c r="AM13" i="7"/>
  <c r="AL218" i="3" s="1"/>
  <c r="AN13" i="7"/>
  <c r="AM218" i="3" s="1"/>
  <c r="AO13" i="7"/>
  <c r="AN218" i="3" s="1"/>
  <c r="AP13" i="7"/>
  <c r="AO218" i="3" s="1"/>
  <c r="AQ13" i="7"/>
  <c r="AP218" i="3" s="1"/>
  <c r="AR13" i="7"/>
  <c r="AQ218" i="3" s="1"/>
  <c r="AS13" i="7"/>
  <c r="AR218" i="3" s="1"/>
  <c r="AT13" i="7"/>
  <c r="AS218" i="3" s="1"/>
  <c r="BA13" i="7"/>
  <c r="AZ218" i="3" s="1"/>
  <c r="BC13" i="7"/>
  <c r="BB218" i="3" s="1"/>
  <c r="A219" i="3"/>
  <c r="AM17" i="7"/>
  <c r="AL219" i="3" s="1"/>
  <c r="AN17" i="7"/>
  <c r="AM219" i="3" s="1"/>
  <c r="AO17" i="7"/>
  <c r="AN219" i="3" s="1"/>
  <c r="AP17" i="7"/>
  <c r="AO219" i="3" s="1"/>
  <c r="AQ17" i="7"/>
  <c r="AP219" i="3" s="1"/>
  <c r="AR17" i="7"/>
  <c r="AQ219" i="3" s="1"/>
  <c r="AS17" i="7"/>
  <c r="AR219" i="3" s="1"/>
  <c r="AT17" i="7"/>
  <c r="AS219" i="3" s="1"/>
  <c r="BA17" i="7"/>
  <c r="AZ219" i="3" s="1"/>
  <c r="BC17" i="7"/>
  <c r="BB219" i="3" s="1"/>
  <c r="A220" i="3"/>
  <c r="AM18" i="7"/>
  <c r="AL220" i="3" s="1"/>
  <c r="AN18" i="7"/>
  <c r="AM220" i="3" s="1"/>
  <c r="AO18" i="7"/>
  <c r="AN220" i="3" s="1"/>
  <c r="AP18" i="7"/>
  <c r="AO220" i="3" s="1"/>
  <c r="AQ18" i="7"/>
  <c r="AP220" i="3" s="1"/>
  <c r="AR18" i="7"/>
  <c r="AQ220" i="3" s="1"/>
  <c r="AS18" i="7"/>
  <c r="AR220" i="3" s="1"/>
  <c r="AT18" i="7"/>
  <c r="AS220" i="3" s="1"/>
  <c r="BA18" i="7"/>
  <c r="AZ220" i="3" s="1"/>
  <c r="BC18" i="7"/>
  <c r="BB220" i="3" s="1"/>
  <c r="A221" i="3"/>
  <c r="AM19" i="7"/>
  <c r="AL221" i="3" s="1"/>
  <c r="AN19" i="7"/>
  <c r="AM221" i="3" s="1"/>
  <c r="AO19" i="7"/>
  <c r="AN221" i="3" s="1"/>
  <c r="AP19" i="7"/>
  <c r="AO221" i="3" s="1"/>
  <c r="AQ19" i="7"/>
  <c r="AP221" i="3" s="1"/>
  <c r="AR19" i="7"/>
  <c r="AQ221" i="3" s="1"/>
  <c r="AS19" i="7"/>
  <c r="AR221" i="3" s="1"/>
  <c r="AT19" i="7"/>
  <c r="AS221" i="3" s="1"/>
  <c r="BA19" i="7"/>
  <c r="AZ221" i="3" s="1"/>
  <c r="BC19" i="7"/>
  <c r="BB221" i="3" s="1"/>
  <c r="A222" i="3"/>
  <c r="AM43" i="7"/>
  <c r="AL222" i="3" s="1"/>
  <c r="AN43" i="7"/>
  <c r="AM222" i="3" s="1"/>
  <c r="AO43" i="7"/>
  <c r="AN222" i="3" s="1"/>
  <c r="AP43" i="7"/>
  <c r="AO222" i="3" s="1"/>
  <c r="AQ43" i="7"/>
  <c r="AP222" i="3" s="1"/>
  <c r="AR43" i="7"/>
  <c r="AQ222" i="3" s="1"/>
  <c r="AS43" i="7"/>
  <c r="AR222" i="3" s="1"/>
  <c r="AT43" i="7"/>
  <c r="AS222" i="3" s="1"/>
  <c r="BA43" i="7"/>
  <c r="AZ222" i="3" s="1"/>
  <c r="BR222" i="3" s="1"/>
  <c r="BC43" i="7"/>
  <c r="BB222" i="3" s="1"/>
  <c r="A223" i="3"/>
  <c r="AM10" i="7"/>
  <c r="AL223" i="3" s="1"/>
  <c r="AN10" i="7"/>
  <c r="AM223" i="3" s="1"/>
  <c r="AO10" i="7"/>
  <c r="AN223" i="3" s="1"/>
  <c r="AP10" i="7"/>
  <c r="AO223" i="3" s="1"/>
  <c r="AQ10" i="7"/>
  <c r="AP223" i="3" s="1"/>
  <c r="AR10" i="7"/>
  <c r="AQ223" i="3" s="1"/>
  <c r="AS10" i="7"/>
  <c r="AR223" i="3" s="1"/>
  <c r="AT10" i="7"/>
  <c r="AS223" i="3" s="1"/>
  <c r="BA10" i="7"/>
  <c r="AZ223" i="3" s="1"/>
  <c r="BC10" i="7"/>
  <c r="BB223" i="3" s="1"/>
  <c r="A224" i="3"/>
  <c r="A1" i="10"/>
  <c r="AM5" i="10"/>
  <c r="AL228" i="3" s="1"/>
  <c r="AN5" i="10"/>
  <c r="AM228" i="3" s="1"/>
  <c r="AO5" i="10"/>
  <c r="AN228" i="3" s="1"/>
  <c r="AP5" i="10"/>
  <c r="AO228" i="3" s="1"/>
  <c r="AQ5" i="10"/>
  <c r="AP228" i="3" s="1"/>
  <c r="AR5" i="10"/>
  <c r="AQ228" i="3" s="1"/>
  <c r="AS5" i="10"/>
  <c r="AR228" i="3" s="1"/>
  <c r="AT5" i="10"/>
  <c r="AS228" i="3" s="1"/>
  <c r="BA5" i="10"/>
  <c r="AZ228" i="3" s="1"/>
  <c r="BC5" i="10"/>
  <c r="BB228" i="3" s="1"/>
  <c r="C229" i="3"/>
  <c r="D229" i="3" s="1"/>
  <c r="E229" i="3" s="1"/>
  <c r="F229" i="3" s="1"/>
  <c r="G229" i="3" s="1"/>
  <c r="H229" i="3" s="1"/>
  <c r="I229" i="3" s="1"/>
  <c r="J229" i="3" s="1"/>
  <c r="K229" i="3" s="1"/>
  <c r="L229" i="3" s="1"/>
  <c r="M229" i="3" s="1"/>
  <c r="N229" i="3" s="1"/>
  <c r="O229" i="3" s="1"/>
  <c r="P229" i="3" s="1"/>
  <c r="Q229" i="3" s="1"/>
  <c r="R229" i="3" s="1"/>
  <c r="S229" i="3" s="1"/>
  <c r="T229" i="3" s="1"/>
  <c r="U229" i="3" s="1"/>
  <c r="V229" i="3" s="1"/>
  <c r="W229" i="3" s="1"/>
  <c r="X229" i="3" s="1"/>
  <c r="Y229" i="3" s="1"/>
  <c r="Z229" i="3" s="1"/>
  <c r="AA229" i="3" s="1"/>
  <c r="AD229" i="3"/>
  <c r="AE229" i="3" s="1"/>
  <c r="AF229" i="3" s="1"/>
  <c r="AG229" i="3" s="1"/>
  <c r="AH229" i="3" s="1"/>
  <c r="AI229" i="3" s="1"/>
  <c r="AJ229" i="3" s="1"/>
  <c r="AK229" i="3" s="1"/>
  <c r="AL229" i="3" s="1"/>
  <c r="AM229" i="3" s="1"/>
  <c r="AN229" i="3" s="1"/>
  <c r="AO229" i="3" s="1"/>
  <c r="AP229" i="3" s="1"/>
  <c r="AQ229" i="3" s="1"/>
  <c r="AR229" i="3" s="1"/>
  <c r="AS229" i="3" s="1"/>
  <c r="AT229" i="3" s="1"/>
  <c r="AU229" i="3" s="1"/>
  <c r="AV229" i="3" s="1"/>
  <c r="AW229" i="3" s="1"/>
  <c r="AX229" i="3" s="1"/>
  <c r="AY229" i="3" s="1"/>
  <c r="AZ229" i="3" s="1"/>
  <c r="BA229" i="3" s="1"/>
  <c r="BB229" i="3" s="1"/>
  <c r="A231" i="3"/>
  <c r="A243" i="3" s="1"/>
  <c r="A232" i="3"/>
  <c r="A233" i="3"/>
  <c r="A245" i="3" s="1"/>
  <c r="A234" i="3"/>
  <c r="A246" i="3" s="1"/>
  <c r="A236" i="3"/>
  <c r="A242" i="3"/>
  <c r="AM22" i="10"/>
  <c r="AL242" i="3" s="1"/>
  <c r="AN22" i="10"/>
  <c r="AM242" i="3" s="1"/>
  <c r="AO22" i="10"/>
  <c r="AN242" i="3" s="1"/>
  <c r="AP22" i="10"/>
  <c r="AO242" i="3" s="1"/>
  <c r="AQ22" i="10"/>
  <c r="AP242" i="3" s="1"/>
  <c r="AR22" i="10"/>
  <c r="AQ242" i="3" s="1"/>
  <c r="AS22" i="10"/>
  <c r="AR242" i="3" s="1"/>
  <c r="AT22" i="10"/>
  <c r="AS242" i="3" s="1"/>
  <c r="BA22" i="10"/>
  <c r="AZ242" i="3" s="1"/>
  <c r="BC22" i="10"/>
  <c r="BB242" i="3" s="1"/>
  <c r="AM13" i="10"/>
  <c r="AL243" i="3" s="1"/>
  <c r="AN13" i="10"/>
  <c r="AM243" i="3" s="1"/>
  <c r="AO13" i="10"/>
  <c r="AN243" i="3" s="1"/>
  <c r="AP13" i="10"/>
  <c r="AO243" i="3" s="1"/>
  <c r="AQ13" i="10"/>
  <c r="AP243" i="3" s="1"/>
  <c r="AR13" i="10"/>
  <c r="AQ243" i="3" s="1"/>
  <c r="AS13" i="10"/>
  <c r="AR243" i="3" s="1"/>
  <c r="AT13" i="10"/>
  <c r="AS243" i="3" s="1"/>
  <c r="BA13" i="10"/>
  <c r="AZ243" i="3" s="1"/>
  <c r="BR243" i="3" s="1"/>
  <c r="BC13" i="10"/>
  <c r="BB243" i="3" s="1"/>
  <c r="A244" i="3"/>
  <c r="AM16" i="10"/>
  <c r="AL244" i="3" s="1"/>
  <c r="AN16" i="10"/>
  <c r="AM244" i="3" s="1"/>
  <c r="AO16" i="10"/>
  <c r="AN244" i="3" s="1"/>
  <c r="AP16" i="10"/>
  <c r="AO244" i="3" s="1"/>
  <c r="AQ16" i="10"/>
  <c r="AP244" i="3" s="1"/>
  <c r="AR16" i="10"/>
  <c r="AQ244" i="3" s="1"/>
  <c r="AS16" i="10"/>
  <c r="AR244" i="3" s="1"/>
  <c r="AT16" i="10"/>
  <c r="AS244" i="3" s="1"/>
  <c r="BA16" i="10"/>
  <c r="AZ244" i="3" s="1"/>
  <c r="BC16" i="10"/>
  <c r="BB244" i="3" s="1"/>
  <c r="AM18" i="10"/>
  <c r="AL245" i="3" s="1"/>
  <c r="AN18" i="10"/>
  <c r="AM245" i="3" s="1"/>
  <c r="AO18" i="10"/>
  <c r="AN245" i="3" s="1"/>
  <c r="AP18" i="10"/>
  <c r="AO245" i="3" s="1"/>
  <c r="AQ18" i="10"/>
  <c r="AP245" i="3" s="1"/>
  <c r="AR18" i="10"/>
  <c r="AQ245" i="3" s="1"/>
  <c r="AS18" i="10"/>
  <c r="AR245" i="3" s="1"/>
  <c r="AT18" i="10"/>
  <c r="AS245" i="3" s="1"/>
  <c r="BA18" i="10"/>
  <c r="AZ245" i="3" s="1"/>
  <c r="BR245" i="3" s="1"/>
  <c r="BC18" i="10"/>
  <c r="BB245" i="3" s="1"/>
  <c r="AM25" i="10"/>
  <c r="AL246" i="3" s="1"/>
  <c r="AN25" i="10"/>
  <c r="AM246" i="3" s="1"/>
  <c r="AO25" i="10"/>
  <c r="AN246" i="3" s="1"/>
  <c r="AP25" i="10"/>
  <c r="AO246" i="3" s="1"/>
  <c r="AQ25" i="10"/>
  <c r="AP246" i="3" s="1"/>
  <c r="AR25" i="10"/>
  <c r="AQ246" i="3" s="1"/>
  <c r="AS25" i="10"/>
  <c r="AR246" i="3" s="1"/>
  <c r="AT25" i="10"/>
  <c r="AS246" i="3" s="1"/>
  <c r="BA25" i="10"/>
  <c r="AZ246" i="3" s="1"/>
  <c r="BR246" i="3" s="1"/>
  <c r="BC25" i="10"/>
  <c r="BB246" i="3" s="1"/>
  <c r="A247" i="3"/>
  <c r="AM28" i="10"/>
  <c r="AL247" i="3" s="1"/>
  <c r="AN28" i="10"/>
  <c r="AM247" i="3" s="1"/>
  <c r="AO28" i="10"/>
  <c r="AN247" i="3" s="1"/>
  <c r="AP28" i="10"/>
  <c r="AO247" i="3" s="1"/>
  <c r="AQ28" i="10"/>
  <c r="AP247" i="3" s="1"/>
  <c r="AR28" i="10"/>
  <c r="AQ247" i="3" s="1"/>
  <c r="AS28" i="10"/>
  <c r="AR247" i="3" s="1"/>
  <c r="AT28" i="10"/>
  <c r="AS247" i="3" s="1"/>
  <c r="BA28" i="10"/>
  <c r="AZ247" i="3" s="1"/>
  <c r="BR247" i="3" s="1"/>
  <c r="BC28" i="10"/>
  <c r="BB247" i="3" s="1"/>
  <c r="A248" i="3"/>
  <c r="AM10" i="10"/>
  <c r="AL248" i="3" s="1"/>
  <c r="AN10" i="10"/>
  <c r="AM248" i="3" s="1"/>
  <c r="AO10" i="10"/>
  <c r="AN248" i="3" s="1"/>
  <c r="AP10" i="10"/>
  <c r="AO248" i="3" s="1"/>
  <c r="AQ10" i="10"/>
  <c r="AP248" i="3" s="1"/>
  <c r="AR10" i="10"/>
  <c r="AQ248" i="3" s="1"/>
  <c r="AS10" i="10"/>
  <c r="AR248" i="3" s="1"/>
  <c r="AT10" i="10"/>
  <c r="AS248" i="3" s="1"/>
  <c r="BA10" i="10"/>
  <c r="AZ248" i="3" s="1"/>
  <c r="BR248" i="3" s="1"/>
  <c r="BC10" i="10"/>
  <c r="BB248" i="3" s="1"/>
  <c r="A249" i="3"/>
  <c r="A1" i="9"/>
  <c r="G6" i="9" s="1"/>
  <c r="AM5" i="9"/>
  <c r="AL253" i="3" s="1"/>
  <c r="AN5" i="9"/>
  <c r="AM253" i="3" s="1"/>
  <c r="AO5" i="9"/>
  <c r="AN253" i="3" s="1"/>
  <c r="AP5" i="9"/>
  <c r="AO253" i="3" s="1"/>
  <c r="AQ5" i="9"/>
  <c r="AP253" i="3" s="1"/>
  <c r="AR5" i="9"/>
  <c r="AQ253" i="3" s="1"/>
  <c r="AS5" i="9"/>
  <c r="AR253" i="3" s="1"/>
  <c r="AT5" i="9"/>
  <c r="AS253" i="3" s="1"/>
  <c r="BA5" i="9"/>
  <c r="AZ253" i="3" s="1"/>
  <c r="BC5" i="9"/>
  <c r="BB253" i="3" s="1"/>
  <c r="C254" i="3"/>
  <c r="D254" i="3" s="1"/>
  <c r="E254" i="3" s="1"/>
  <c r="F254" i="3" s="1"/>
  <c r="G254" i="3" s="1"/>
  <c r="H254" i="3" s="1"/>
  <c r="I254" i="3" s="1"/>
  <c r="J254" i="3" s="1"/>
  <c r="K254" i="3" s="1"/>
  <c r="L254" i="3" s="1"/>
  <c r="M254" i="3" s="1"/>
  <c r="N254" i="3" s="1"/>
  <c r="O254" i="3" s="1"/>
  <c r="P254" i="3" s="1"/>
  <c r="Q254" i="3" s="1"/>
  <c r="R254" i="3" s="1"/>
  <c r="S254" i="3" s="1"/>
  <c r="T254" i="3" s="1"/>
  <c r="U254" i="3" s="1"/>
  <c r="V254" i="3" s="1"/>
  <c r="W254" i="3" s="1"/>
  <c r="X254" i="3" s="1"/>
  <c r="Y254" i="3" s="1"/>
  <c r="Z254" i="3" s="1"/>
  <c r="AA254" i="3" s="1"/>
  <c r="AD254" i="3"/>
  <c r="AE254" i="3" s="1"/>
  <c r="AF254" i="3" s="1"/>
  <c r="AG254" i="3" s="1"/>
  <c r="AH254" i="3" s="1"/>
  <c r="AI254" i="3" s="1"/>
  <c r="AJ254" i="3" s="1"/>
  <c r="AK254" i="3" s="1"/>
  <c r="AL254" i="3" s="1"/>
  <c r="AM254" i="3" s="1"/>
  <c r="AN254" i="3" s="1"/>
  <c r="AO254" i="3" s="1"/>
  <c r="AP254" i="3" s="1"/>
  <c r="AQ254" i="3" s="1"/>
  <c r="AR254" i="3" s="1"/>
  <c r="AS254" i="3" s="1"/>
  <c r="AT254" i="3" s="1"/>
  <c r="AU254" i="3" s="1"/>
  <c r="AV254" i="3" s="1"/>
  <c r="AW254" i="3" s="1"/>
  <c r="AX254" i="3" s="1"/>
  <c r="AY254" i="3" s="1"/>
  <c r="AZ254" i="3" s="1"/>
  <c r="BA254" i="3" s="1"/>
  <c r="BB254" i="3" s="1"/>
  <c r="A265" i="3"/>
  <c r="AM25" i="9"/>
  <c r="AL265" i="3" s="1"/>
  <c r="AN25" i="9"/>
  <c r="AM265" i="3" s="1"/>
  <c r="AO25" i="9"/>
  <c r="AN265" i="3" s="1"/>
  <c r="AP25" i="9"/>
  <c r="AO265" i="3" s="1"/>
  <c r="AQ25" i="9"/>
  <c r="AP265" i="3" s="1"/>
  <c r="AR25" i="9"/>
  <c r="AQ265" i="3" s="1"/>
  <c r="AS25" i="9"/>
  <c r="AR265" i="3" s="1"/>
  <c r="AT25" i="9"/>
  <c r="AS265" i="3" s="1"/>
  <c r="BA25" i="9"/>
  <c r="AZ265" i="3" s="1"/>
  <c r="BC25" i="9"/>
  <c r="BB265" i="3" s="1"/>
  <c r="A266" i="3"/>
  <c r="AM16" i="9"/>
  <c r="AL266" i="3" s="1"/>
  <c r="AN16" i="9"/>
  <c r="AM266" i="3" s="1"/>
  <c r="AO16" i="9"/>
  <c r="AN266" i="3" s="1"/>
  <c r="AP16" i="9"/>
  <c r="AO266" i="3" s="1"/>
  <c r="AQ16" i="9"/>
  <c r="AP266" i="3" s="1"/>
  <c r="AR16" i="9"/>
  <c r="AQ266" i="3" s="1"/>
  <c r="AS16" i="9"/>
  <c r="AR266" i="3" s="1"/>
  <c r="AT16" i="9"/>
  <c r="AS266" i="3" s="1"/>
  <c r="BA16" i="9"/>
  <c r="AZ266" i="3" s="1"/>
  <c r="BC16" i="9"/>
  <c r="BB266" i="3" s="1"/>
  <c r="A267" i="3"/>
  <c r="AM17" i="9"/>
  <c r="AL267" i="3" s="1"/>
  <c r="AN17" i="9"/>
  <c r="AM267" i="3" s="1"/>
  <c r="AO17" i="9"/>
  <c r="AN267" i="3" s="1"/>
  <c r="AP17" i="9"/>
  <c r="AO267" i="3" s="1"/>
  <c r="AQ17" i="9"/>
  <c r="AP267" i="3" s="1"/>
  <c r="AR17" i="9"/>
  <c r="AQ267" i="3" s="1"/>
  <c r="AS17" i="9"/>
  <c r="AR267" i="3" s="1"/>
  <c r="AT17" i="9"/>
  <c r="AS267" i="3" s="1"/>
  <c r="BA17" i="9"/>
  <c r="AZ267" i="3" s="1"/>
  <c r="BC17" i="9"/>
  <c r="BB267" i="3" s="1"/>
  <c r="A268" i="3"/>
  <c r="AM18" i="9"/>
  <c r="AL268" i="3" s="1"/>
  <c r="AN18" i="9"/>
  <c r="AM268" i="3" s="1"/>
  <c r="AO18" i="9"/>
  <c r="AN268" i="3" s="1"/>
  <c r="AP18" i="9"/>
  <c r="AO268" i="3" s="1"/>
  <c r="AQ18" i="9"/>
  <c r="AP268" i="3" s="1"/>
  <c r="AR18" i="9"/>
  <c r="AQ268" i="3" s="1"/>
  <c r="AS18" i="9"/>
  <c r="AR268" i="3" s="1"/>
  <c r="AT18" i="9"/>
  <c r="AS268" i="3" s="1"/>
  <c r="BA18" i="9"/>
  <c r="AZ268" i="3" s="1"/>
  <c r="BC18" i="9"/>
  <c r="BB268" i="3" s="1"/>
  <c r="A269" i="3"/>
  <c r="C5" i="31"/>
  <c r="B273" i="3" s="1"/>
  <c r="D5" i="31"/>
  <c r="C273" i="3" s="1"/>
  <c r="E5" i="31"/>
  <c r="D273" i="3" s="1"/>
  <c r="F5" i="31"/>
  <c r="E273" i="3" s="1"/>
  <c r="G5" i="31"/>
  <c r="F273" i="3" s="1"/>
  <c r="H5" i="31"/>
  <c r="G273" i="3" s="1"/>
  <c r="I5" i="31"/>
  <c r="H273" i="3" s="1"/>
  <c r="J5" i="31"/>
  <c r="I273" i="3" s="1"/>
  <c r="K5" i="31"/>
  <c r="J273" i="3" s="1"/>
  <c r="L5" i="31"/>
  <c r="K273" i="3" s="1"/>
  <c r="M5" i="31"/>
  <c r="L273" i="3" s="1"/>
  <c r="N5" i="31"/>
  <c r="M273" i="3" s="1"/>
  <c r="O5" i="31"/>
  <c r="N273" i="3" s="1"/>
  <c r="P5" i="31"/>
  <c r="O273" i="3" s="1"/>
  <c r="Q5" i="31"/>
  <c r="P273" i="3" s="1"/>
  <c r="R5" i="31"/>
  <c r="Q273" i="3" s="1"/>
  <c r="S5" i="31"/>
  <c r="R273" i="3" s="1"/>
  <c r="Z5" i="31"/>
  <c r="Y273" i="3" s="1"/>
  <c r="AB5" i="31"/>
  <c r="AA273" i="3" s="1"/>
  <c r="AM5" i="31"/>
  <c r="AL273" i="3" s="1"/>
  <c r="AN5" i="31"/>
  <c r="AM273" i="3" s="1"/>
  <c r="AO5" i="31"/>
  <c r="AN273" i="3" s="1"/>
  <c r="AP5" i="31"/>
  <c r="AO273" i="3" s="1"/>
  <c r="AQ5" i="31"/>
  <c r="AP273" i="3" s="1"/>
  <c r="AR5" i="31"/>
  <c r="AQ273" i="3" s="1"/>
  <c r="AS5" i="31"/>
  <c r="AR273" i="3" s="1"/>
  <c r="AT5" i="31"/>
  <c r="AS273" i="3" s="1"/>
  <c r="BA5" i="31"/>
  <c r="AZ273" i="3" s="1"/>
  <c r="BC5" i="31"/>
  <c r="BB273" i="3" s="1"/>
  <c r="C274" i="3"/>
  <c r="D274" i="3" s="1"/>
  <c r="E274" i="3" s="1"/>
  <c r="F274" i="3" s="1"/>
  <c r="G274" i="3" s="1"/>
  <c r="H274" i="3" s="1"/>
  <c r="I274" i="3" s="1"/>
  <c r="J274" i="3" s="1"/>
  <c r="K274" i="3" s="1"/>
  <c r="L274" i="3" s="1"/>
  <c r="M274" i="3" s="1"/>
  <c r="N274" i="3" s="1"/>
  <c r="O274" i="3" s="1"/>
  <c r="P274" i="3" s="1"/>
  <c r="Q274" i="3" s="1"/>
  <c r="R274" i="3" s="1"/>
  <c r="S274" i="3" s="1"/>
  <c r="T274" i="3" s="1"/>
  <c r="U274" i="3" s="1"/>
  <c r="V274" i="3" s="1"/>
  <c r="W274" i="3" s="1"/>
  <c r="X274" i="3" s="1"/>
  <c r="Y274" i="3" s="1"/>
  <c r="Z274" i="3" s="1"/>
  <c r="AA274" i="3" s="1"/>
  <c r="AD274" i="3"/>
  <c r="AE274" i="3" s="1"/>
  <c r="AF274" i="3" s="1"/>
  <c r="AG274" i="3" s="1"/>
  <c r="AH274" i="3" s="1"/>
  <c r="AI274" i="3" s="1"/>
  <c r="AJ274" i="3" s="1"/>
  <c r="AK274" i="3" s="1"/>
  <c r="AL274" i="3" s="1"/>
  <c r="AM274" i="3" s="1"/>
  <c r="AN274" i="3" s="1"/>
  <c r="AO274" i="3" s="1"/>
  <c r="AP274" i="3" s="1"/>
  <c r="AQ274" i="3" s="1"/>
  <c r="AR274" i="3" s="1"/>
  <c r="AS274" i="3" s="1"/>
  <c r="AT274" i="3" s="1"/>
  <c r="AU274" i="3" s="1"/>
  <c r="AV274" i="3" s="1"/>
  <c r="AW274" i="3" s="1"/>
  <c r="AX274" i="3" s="1"/>
  <c r="AY274" i="3" s="1"/>
  <c r="AZ274" i="3" s="1"/>
  <c r="BA274" i="3" s="1"/>
  <c r="BB274" i="3" s="1"/>
  <c r="C16" i="31"/>
  <c r="B275" i="3" s="1"/>
  <c r="D16" i="31"/>
  <c r="C275" i="3" s="1"/>
  <c r="E16" i="31"/>
  <c r="D275" i="3" s="1"/>
  <c r="F16" i="31"/>
  <c r="E275" i="3" s="1"/>
  <c r="G16" i="31"/>
  <c r="F275" i="3" s="1"/>
  <c r="H16" i="31"/>
  <c r="G275" i="3" s="1"/>
  <c r="I16" i="31"/>
  <c r="H275" i="3" s="1"/>
  <c r="J16" i="31"/>
  <c r="I275" i="3" s="1"/>
  <c r="K16" i="31"/>
  <c r="J275" i="3" s="1"/>
  <c r="L16" i="31"/>
  <c r="K275" i="3" s="1"/>
  <c r="M16" i="31"/>
  <c r="L275" i="3" s="1"/>
  <c r="N16" i="31"/>
  <c r="M275" i="3" s="1"/>
  <c r="O16" i="31"/>
  <c r="N275" i="3" s="1"/>
  <c r="P16" i="31"/>
  <c r="O275" i="3" s="1"/>
  <c r="Q16" i="31"/>
  <c r="P275" i="3" s="1"/>
  <c r="R16" i="31"/>
  <c r="Q275" i="3" s="1"/>
  <c r="S16" i="31"/>
  <c r="R275" i="3" s="1"/>
  <c r="Z16" i="31"/>
  <c r="Y275" i="3" s="1"/>
  <c r="AB16" i="31"/>
  <c r="AA275" i="3" s="1"/>
  <c r="C8" i="31"/>
  <c r="B276" i="3" s="1"/>
  <c r="D8" i="31"/>
  <c r="C276" i="3" s="1"/>
  <c r="E8" i="31"/>
  <c r="D276" i="3" s="1"/>
  <c r="F8" i="31"/>
  <c r="E276" i="3" s="1"/>
  <c r="G8" i="31"/>
  <c r="F276" i="3" s="1"/>
  <c r="H8" i="31"/>
  <c r="G276" i="3" s="1"/>
  <c r="I8" i="31"/>
  <c r="H276" i="3" s="1"/>
  <c r="J8" i="31"/>
  <c r="I276" i="3" s="1"/>
  <c r="K8" i="31"/>
  <c r="J276" i="3" s="1"/>
  <c r="L8" i="31"/>
  <c r="K276" i="3" s="1"/>
  <c r="M8" i="31"/>
  <c r="L276" i="3" s="1"/>
  <c r="N8" i="31"/>
  <c r="M276" i="3" s="1"/>
  <c r="O8" i="31"/>
  <c r="N276" i="3" s="1"/>
  <c r="P8" i="31"/>
  <c r="O276" i="3" s="1"/>
  <c r="Q8" i="31"/>
  <c r="P276" i="3" s="1"/>
  <c r="R8" i="31"/>
  <c r="Q276" i="3" s="1"/>
  <c r="S8" i="31"/>
  <c r="R276" i="3" s="1"/>
  <c r="Z8" i="31"/>
  <c r="Y276" i="3" s="1"/>
  <c r="AB8" i="31"/>
  <c r="AA276" i="3" s="1"/>
  <c r="C13" i="31"/>
  <c r="B277" i="3" s="1"/>
  <c r="D13" i="31"/>
  <c r="C277" i="3" s="1"/>
  <c r="E13" i="31"/>
  <c r="D277" i="3" s="1"/>
  <c r="F13" i="31"/>
  <c r="E277" i="3" s="1"/>
  <c r="G13" i="31"/>
  <c r="F277" i="3" s="1"/>
  <c r="H13" i="31"/>
  <c r="G277" i="3" s="1"/>
  <c r="I13" i="31"/>
  <c r="H277" i="3" s="1"/>
  <c r="J13" i="31"/>
  <c r="I277" i="3" s="1"/>
  <c r="K13" i="31"/>
  <c r="J277" i="3" s="1"/>
  <c r="L13" i="31"/>
  <c r="K277" i="3" s="1"/>
  <c r="M13" i="31"/>
  <c r="L277" i="3" s="1"/>
  <c r="N13" i="31"/>
  <c r="M277" i="3" s="1"/>
  <c r="O13" i="31"/>
  <c r="N277" i="3" s="1"/>
  <c r="P13" i="31"/>
  <c r="O277" i="3" s="1"/>
  <c r="Q13" i="31"/>
  <c r="P277" i="3" s="1"/>
  <c r="R13" i="31"/>
  <c r="Q277" i="3" s="1"/>
  <c r="S13" i="31"/>
  <c r="R277" i="3" s="1"/>
  <c r="Z13" i="31"/>
  <c r="Y277" i="3" s="1"/>
  <c r="AB13" i="31"/>
  <c r="AA277" i="3" s="1"/>
  <c r="C23" i="31"/>
  <c r="B278" i="3" s="1"/>
  <c r="D23" i="31"/>
  <c r="C278" i="3" s="1"/>
  <c r="E23" i="31"/>
  <c r="D278" i="3" s="1"/>
  <c r="F23" i="31"/>
  <c r="E278" i="3" s="1"/>
  <c r="G23" i="31"/>
  <c r="F278" i="3" s="1"/>
  <c r="H23" i="31"/>
  <c r="G278" i="3" s="1"/>
  <c r="I23" i="31"/>
  <c r="H278" i="3" s="1"/>
  <c r="J23" i="31"/>
  <c r="I278" i="3" s="1"/>
  <c r="K23" i="31"/>
  <c r="J278" i="3" s="1"/>
  <c r="L23" i="31"/>
  <c r="K278" i="3" s="1"/>
  <c r="M23" i="31"/>
  <c r="L278" i="3" s="1"/>
  <c r="N23" i="31"/>
  <c r="M278" i="3" s="1"/>
  <c r="O23" i="31"/>
  <c r="N278" i="3" s="1"/>
  <c r="P23" i="31"/>
  <c r="O278" i="3" s="1"/>
  <c r="Q23" i="31"/>
  <c r="P278" i="3" s="1"/>
  <c r="R23" i="31"/>
  <c r="Q278" i="3" s="1"/>
  <c r="S23" i="31"/>
  <c r="R278" i="3" s="1"/>
  <c r="Z23" i="31"/>
  <c r="Y278" i="3" s="1"/>
  <c r="AB23" i="31"/>
  <c r="AA278" i="3" s="1"/>
  <c r="A285" i="3"/>
  <c r="AM16" i="31"/>
  <c r="AL285" i="3" s="1"/>
  <c r="AN16" i="31"/>
  <c r="AM285" i="3" s="1"/>
  <c r="AO16" i="31"/>
  <c r="AN285" i="3" s="1"/>
  <c r="AP16" i="31"/>
  <c r="AO285" i="3" s="1"/>
  <c r="AQ16" i="31"/>
  <c r="AP285" i="3" s="1"/>
  <c r="AR16" i="31"/>
  <c r="AQ285" i="3" s="1"/>
  <c r="AS16" i="31"/>
  <c r="AR285" i="3" s="1"/>
  <c r="AT16" i="31"/>
  <c r="AS285" i="3" s="1"/>
  <c r="BA16" i="31"/>
  <c r="AZ285" i="3" s="1"/>
  <c r="BR285" i="3" s="1"/>
  <c r="BC16" i="31"/>
  <c r="BB285" i="3" s="1"/>
  <c r="A286" i="3"/>
  <c r="AM8" i="31"/>
  <c r="AL286" i="3" s="1"/>
  <c r="AN8" i="31"/>
  <c r="AM286" i="3" s="1"/>
  <c r="AO8" i="31"/>
  <c r="AN286" i="3" s="1"/>
  <c r="AP8" i="31"/>
  <c r="AO286" i="3" s="1"/>
  <c r="AQ8" i="31"/>
  <c r="AP286" i="3" s="1"/>
  <c r="AR8" i="31"/>
  <c r="AQ286" i="3" s="1"/>
  <c r="AS8" i="31"/>
  <c r="AR286" i="3" s="1"/>
  <c r="AT8" i="31"/>
  <c r="AS286" i="3" s="1"/>
  <c r="BA8" i="31"/>
  <c r="AZ286" i="3" s="1"/>
  <c r="BR286" i="3" s="1"/>
  <c r="BC8" i="31"/>
  <c r="BB286" i="3" s="1"/>
  <c r="A287" i="3"/>
  <c r="AM13" i="31"/>
  <c r="AL287" i="3" s="1"/>
  <c r="AN13" i="31"/>
  <c r="AM287" i="3" s="1"/>
  <c r="AO13" i="31"/>
  <c r="AN287" i="3" s="1"/>
  <c r="AP13" i="31"/>
  <c r="AO287" i="3" s="1"/>
  <c r="AQ13" i="31"/>
  <c r="AP287" i="3" s="1"/>
  <c r="AR13" i="31"/>
  <c r="AQ287" i="3" s="1"/>
  <c r="AS13" i="31"/>
  <c r="AR287" i="3" s="1"/>
  <c r="AT13" i="31"/>
  <c r="AS287" i="3" s="1"/>
  <c r="BA13" i="31"/>
  <c r="AZ287" i="3" s="1"/>
  <c r="BR287" i="3" s="1"/>
  <c r="BC13" i="31"/>
  <c r="BB287" i="3" s="1"/>
  <c r="A288" i="3"/>
  <c r="AM23" i="31"/>
  <c r="AL288" i="3" s="1"/>
  <c r="AN23" i="31"/>
  <c r="AM288" i="3" s="1"/>
  <c r="AO23" i="31"/>
  <c r="AN288" i="3" s="1"/>
  <c r="AP23" i="31"/>
  <c r="AO288" i="3" s="1"/>
  <c r="AQ23" i="31"/>
  <c r="AP288" i="3" s="1"/>
  <c r="AR23" i="31"/>
  <c r="AQ288" i="3" s="1"/>
  <c r="AS23" i="31"/>
  <c r="AR288" i="3" s="1"/>
  <c r="AT23" i="31"/>
  <c r="AS288" i="3" s="1"/>
  <c r="BA23" i="31"/>
  <c r="AZ288" i="3" s="1"/>
  <c r="BR288" i="3" s="1"/>
  <c r="BC23" i="31"/>
  <c r="BB288" i="3" s="1"/>
  <c r="A289" i="3"/>
  <c r="C5" i="32"/>
  <c r="B293" i="3" s="1"/>
  <c r="D5" i="32"/>
  <c r="C293" i="3" s="1"/>
  <c r="E5" i="32"/>
  <c r="D293" i="3" s="1"/>
  <c r="F5" i="32"/>
  <c r="E293" i="3" s="1"/>
  <c r="G5" i="32"/>
  <c r="F293" i="3" s="1"/>
  <c r="H5" i="32"/>
  <c r="G293" i="3" s="1"/>
  <c r="I5" i="32"/>
  <c r="H293" i="3" s="1"/>
  <c r="J5" i="32"/>
  <c r="I293" i="3" s="1"/>
  <c r="K5" i="32"/>
  <c r="J293" i="3" s="1"/>
  <c r="L5" i="32"/>
  <c r="K293" i="3" s="1"/>
  <c r="M5" i="32"/>
  <c r="L293" i="3" s="1"/>
  <c r="N5" i="32"/>
  <c r="M293" i="3" s="1"/>
  <c r="O5" i="32"/>
  <c r="N293" i="3" s="1"/>
  <c r="P5" i="32"/>
  <c r="O293" i="3" s="1"/>
  <c r="Q5" i="32"/>
  <c r="P293" i="3" s="1"/>
  <c r="R5" i="32"/>
  <c r="Q293" i="3" s="1"/>
  <c r="S5" i="32"/>
  <c r="R293" i="3" s="1"/>
  <c r="Z5" i="32"/>
  <c r="Y293" i="3" s="1"/>
  <c r="AB5" i="32"/>
  <c r="AA293" i="3" s="1"/>
  <c r="AM5" i="32"/>
  <c r="AL293" i="3" s="1"/>
  <c r="AN5" i="32"/>
  <c r="AM293" i="3" s="1"/>
  <c r="AO5" i="32"/>
  <c r="AN293" i="3" s="1"/>
  <c r="AP5" i="32"/>
  <c r="AO293" i="3" s="1"/>
  <c r="AQ5" i="32"/>
  <c r="AP293" i="3" s="1"/>
  <c r="AR5" i="32"/>
  <c r="AQ293" i="3" s="1"/>
  <c r="AS5" i="32"/>
  <c r="AR293" i="3" s="1"/>
  <c r="AT5" i="32"/>
  <c r="AS293" i="3" s="1"/>
  <c r="BA5" i="32"/>
  <c r="AZ293" i="3" s="1"/>
  <c r="BC5" i="32"/>
  <c r="BB293" i="3" s="1"/>
  <c r="C294" i="3"/>
  <c r="D294" i="3" s="1"/>
  <c r="E294" i="3" s="1"/>
  <c r="F294" i="3" s="1"/>
  <c r="G294" i="3" s="1"/>
  <c r="H294" i="3" s="1"/>
  <c r="I294" i="3" s="1"/>
  <c r="J294" i="3" s="1"/>
  <c r="K294" i="3" s="1"/>
  <c r="L294" i="3" s="1"/>
  <c r="M294" i="3" s="1"/>
  <c r="N294" i="3" s="1"/>
  <c r="O294" i="3" s="1"/>
  <c r="P294" i="3" s="1"/>
  <c r="Q294" i="3" s="1"/>
  <c r="R294" i="3" s="1"/>
  <c r="S294" i="3" s="1"/>
  <c r="T294" i="3" s="1"/>
  <c r="U294" i="3" s="1"/>
  <c r="V294" i="3" s="1"/>
  <c r="W294" i="3" s="1"/>
  <c r="X294" i="3" s="1"/>
  <c r="Y294" i="3" s="1"/>
  <c r="Z294" i="3" s="1"/>
  <c r="AA294" i="3" s="1"/>
  <c r="AD294" i="3"/>
  <c r="AE294" i="3" s="1"/>
  <c r="AF294" i="3" s="1"/>
  <c r="AG294" i="3" s="1"/>
  <c r="AH294" i="3" s="1"/>
  <c r="AI294" i="3" s="1"/>
  <c r="AJ294" i="3" s="1"/>
  <c r="AK294" i="3" s="1"/>
  <c r="AL294" i="3" s="1"/>
  <c r="AM294" i="3" s="1"/>
  <c r="AN294" i="3" s="1"/>
  <c r="AO294" i="3" s="1"/>
  <c r="AP294" i="3" s="1"/>
  <c r="AQ294" i="3" s="1"/>
  <c r="AR294" i="3" s="1"/>
  <c r="AS294" i="3" s="1"/>
  <c r="AT294" i="3" s="1"/>
  <c r="AU294" i="3" s="1"/>
  <c r="AV294" i="3" s="1"/>
  <c r="AW294" i="3" s="1"/>
  <c r="AX294" i="3" s="1"/>
  <c r="AY294" i="3" s="1"/>
  <c r="AZ294" i="3" s="1"/>
  <c r="BA294" i="3" s="1"/>
  <c r="BB294" i="3" s="1"/>
  <c r="C23" i="32"/>
  <c r="B295" i="3" s="1"/>
  <c r="D23" i="32"/>
  <c r="C295" i="3" s="1"/>
  <c r="E23" i="32"/>
  <c r="D295" i="3" s="1"/>
  <c r="F23" i="32"/>
  <c r="E295" i="3" s="1"/>
  <c r="G23" i="32"/>
  <c r="F295" i="3" s="1"/>
  <c r="H23" i="32"/>
  <c r="G295" i="3" s="1"/>
  <c r="I23" i="32"/>
  <c r="H295" i="3" s="1"/>
  <c r="J23" i="32"/>
  <c r="I295" i="3" s="1"/>
  <c r="K23" i="32"/>
  <c r="J295" i="3" s="1"/>
  <c r="L23" i="32"/>
  <c r="K295" i="3" s="1"/>
  <c r="M23" i="32"/>
  <c r="L295" i="3" s="1"/>
  <c r="N23" i="32"/>
  <c r="M295" i="3" s="1"/>
  <c r="O23" i="32"/>
  <c r="N295" i="3" s="1"/>
  <c r="P23" i="32"/>
  <c r="O295" i="3" s="1"/>
  <c r="Q23" i="32"/>
  <c r="P295" i="3" s="1"/>
  <c r="R23" i="32"/>
  <c r="Q295" i="3" s="1"/>
  <c r="S23" i="32"/>
  <c r="R295" i="3" s="1"/>
  <c r="Z23" i="32"/>
  <c r="Y295" i="3" s="1"/>
  <c r="BR295" i="3" s="1"/>
  <c r="AB23" i="32"/>
  <c r="AA295" i="3" s="1"/>
  <c r="C8" i="32"/>
  <c r="B296" i="3" s="1"/>
  <c r="D8" i="32"/>
  <c r="C296" i="3" s="1"/>
  <c r="E8" i="32"/>
  <c r="D296" i="3" s="1"/>
  <c r="F8" i="32"/>
  <c r="E296" i="3" s="1"/>
  <c r="G8" i="32"/>
  <c r="F296" i="3" s="1"/>
  <c r="H8" i="32"/>
  <c r="G296" i="3" s="1"/>
  <c r="I8" i="32"/>
  <c r="H296" i="3" s="1"/>
  <c r="J8" i="32"/>
  <c r="I296" i="3" s="1"/>
  <c r="K8" i="32"/>
  <c r="J296" i="3" s="1"/>
  <c r="L8" i="32"/>
  <c r="K296" i="3" s="1"/>
  <c r="M8" i="32"/>
  <c r="L296" i="3" s="1"/>
  <c r="N8" i="32"/>
  <c r="M296" i="3" s="1"/>
  <c r="O8" i="32"/>
  <c r="N296" i="3" s="1"/>
  <c r="P8" i="32"/>
  <c r="O296" i="3" s="1"/>
  <c r="Q8" i="32"/>
  <c r="P296" i="3" s="1"/>
  <c r="R8" i="32"/>
  <c r="Q296" i="3" s="1"/>
  <c r="S8" i="32"/>
  <c r="R296" i="3" s="1"/>
  <c r="Z8" i="32"/>
  <c r="Y296" i="3" s="1"/>
  <c r="AB8" i="32"/>
  <c r="AA296" i="3" s="1"/>
  <c r="C15" i="32"/>
  <c r="B297" i="3" s="1"/>
  <c r="D15" i="32"/>
  <c r="C297" i="3" s="1"/>
  <c r="E15" i="32"/>
  <c r="D297" i="3" s="1"/>
  <c r="F15" i="32"/>
  <c r="E297" i="3" s="1"/>
  <c r="G15" i="32"/>
  <c r="F297" i="3" s="1"/>
  <c r="H15" i="32"/>
  <c r="G297" i="3" s="1"/>
  <c r="I15" i="32"/>
  <c r="H297" i="3" s="1"/>
  <c r="J15" i="32"/>
  <c r="I297" i="3" s="1"/>
  <c r="K15" i="32"/>
  <c r="J297" i="3" s="1"/>
  <c r="L15" i="32"/>
  <c r="K297" i="3" s="1"/>
  <c r="M15" i="32"/>
  <c r="L297" i="3" s="1"/>
  <c r="N15" i="32"/>
  <c r="M297" i="3" s="1"/>
  <c r="O15" i="32"/>
  <c r="N297" i="3" s="1"/>
  <c r="P15" i="32"/>
  <c r="O297" i="3" s="1"/>
  <c r="Q15" i="32"/>
  <c r="P297" i="3" s="1"/>
  <c r="R15" i="32"/>
  <c r="Q297" i="3" s="1"/>
  <c r="S15" i="32"/>
  <c r="R297" i="3" s="1"/>
  <c r="Z15" i="32"/>
  <c r="Y297" i="3" s="1"/>
  <c r="BR297" i="3" s="1"/>
  <c r="AB15" i="32"/>
  <c r="AA297" i="3" s="1"/>
  <c r="C16" i="32"/>
  <c r="B298" i="3" s="1"/>
  <c r="D16" i="32"/>
  <c r="C298" i="3" s="1"/>
  <c r="E16" i="32"/>
  <c r="D298" i="3" s="1"/>
  <c r="F16" i="32"/>
  <c r="E298" i="3" s="1"/>
  <c r="G16" i="32"/>
  <c r="F298" i="3" s="1"/>
  <c r="H16" i="32"/>
  <c r="G298" i="3" s="1"/>
  <c r="I16" i="32"/>
  <c r="H298" i="3" s="1"/>
  <c r="J16" i="32"/>
  <c r="I298" i="3" s="1"/>
  <c r="K16" i="32"/>
  <c r="J298" i="3" s="1"/>
  <c r="L16" i="32"/>
  <c r="K298" i="3" s="1"/>
  <c r="M16" i="32"/>
  <c r="L298" i="3" s="1"/>
  <c r="N16" i="32"/>
  <c r="M298" i="3" s="1"/>
  <c r="O16" i="32"/>
  <c r="N298" i="3" s="1"/>
  <c r="P16" i="32"/>
  <c r="O298" i="3" s="1"/>
  <c r="Q16" i="32"/>
  <c r="P298" i="3" s="1"/>
  <c r="R16" i="32"/>
  <c r="Q298" i="3" s="1"/>
  <c r="S16" i="32"/>
  <c r="R298" i="3" s="1"/>
  <c r="Z16" i="32"/>
  <c r="Y298" i="3" s="1"/>
  <c r="AB16" i="32"/>
  <c r="AA298" i="3" s="1"/>
  <c r="C32" i="32"/>
  <c r="B299" i="3" s="1"/>
  <c r="D32" i="32"/>
  <c r="C299" i="3" s="1"/>
  <c r="E32" i="32"/>
  <c r="D299" i="3" s="1"/>
  <c r="F32" i="32"/>
  <c r="E299" i="3" s="1"/>
  <c r="G32" i="32"/>
  <c r="F299" i="3" s="1"/>
  <c r="H32" i="32"/>
  <c r="I32" i="32"/>
  <c r="H299" i="3" s="1"/>
  <c r="J32" i="32"/>
  <c r="I299" i="3" s="1"/>
  <c r="K32" i="32"/>
  <c r="J299" i="3" s="1"/>
  <c r="L32" i="32"/>
  <c r="K299" i="3" s="1"/>
  <c r="M32" i="32"/>
  <c r="L299" i="3" s="1"/>
  <c r="N32" i="32"/>
  <c r="M299" i="3" s="1"/>
  <c r="O32" i="32"/>
  <c r="N299" i="3" s="1"/>
  <c r="P32" i="32"/>
  <c r="O299" i="3" s="1"/>
  <c r="Q32" i="32"/>
  <c r="P299" i="3" s="1"/>
  <c r="R32" i="32"/>
  <c r="Q299" i="3" s="1"/>
  <c r="S32" i="32"/>
  <c r="R299" i="3" s="1"/>
  <c r="Z32" i="32"/>
  <c r="Y299" i="3" s="1"/>
  <c r="BR299" i="3" s="1"/>
  <c r="AB32" i="32"/>
  <c r="AA299" i="3" s="1"/>
  <c r="C18" i="32"/>
  <c r="B300" i="3" s="1"/>
  <c r="D18" i="32"/>
  <c r="C300" i="3" s="1"/>
  <c r="E18" i="32"/>
  <c r="D300" i="3" s="1"/>
  <c r="F18" i="32"/>
  <c r="E300" i="3" s="1"/>
  <c r="G18" i="32"/>
  <c r="F300" i="3" s="1"/>
  <c r="H18" i="32"/>
  <c r="G300" i="3" s="1"/>
  <c r="I18" i="32"/>
  <c r="H300" i="3" s="1"/>
  <c r="J18" i="32"/>
  <c r="I300" i="3" s="1"/>
  <c r="K18" i="32"/>
  <c r="J300" i="3" s="1"/>
  <c r="L18" i="32"/>
  <c r="K300" i="3" s="1"/>
  <c r="M18" i="32"/>
  <c r="L300" i="3" s="1"/>
  <c r="N18" i="32"/>
  <c r="M300" i="3" s="1"/>
  <c r="O18" i="32"/>
  <c r="N300" i="3" s="1"/>
  <c r="P18" i="32"/>
  <c r="O300" i="3" s="1"/>
  <c r="Q18" i="32"/>
  <c r="P300" i="3" s="1"/>
  <c r="R18" i="32"/>
  <c r="Q300" i="3" s="1"/>
  <c r="S18" i="32"/>
  <c r="R300" i="3" s="1"/>
  <c r="Z18" i="32"/>
  <c r="Y300" i="3" s="1"/>
  <c r="AB18" i="32"/>
  <c r="AA300" i="3" s="1"/>
  <c r="A307" i="3"/>
  <c r="AM23" i="32"/>
  <c r="AL307" i="3" s="1"/>
  <c r="AN23" i="32"/>
  <c r="AM307" i="3" s="1"/>
  <c r="AO23" i="32"/>
  <c r="AN307" i="3" s="1"/>
  <c r="AP23" i="32"/>
  <c r="AO307" i="3" s="1"/>
  <c r="AQ23" i="32"/>
  <c r="AP307" i="3" s="1"/>
  <c r="AR23" i="32"/>
  <c r="AQ307" i="3" s="1"/>
  <c r="AS23" i="32"/>
  <c r="AR307" i="3" s="1"/>
  <c r="AT23" i="32"/>
  <c r="AS307" i="3" s="1"/>
  <c r="BA23" i="32"/>
  <c r="AZ307" i="3" s="1"/>
  <c r="BR307" i="3" s="1"/>
  <c r="BC23" i="32"/>
  <c r="BB307" i="3" s="1"/>
  <c r="A308" i="3"/>
  <c r="AM8" i="32"/>
  <c r="AL308" i="3" s="1"/>
  <c r="AN8" i="32"/>
  <c r="AM308" i="3" s="1"/>
  <c r="AO8" i="32"/>
  <c r="AN308" i="3" s="1"/>
  <c r="AP8" i="32"/>
  <c r="AO308" i="3" s="1"/>
  <c r="AQ8" i="32"/>
  <c r="AP308" i="3" s="1"/>
  <c r="AR8" i="32"/>
  <c r="AQ308" i="3" s="1"/>
  <c r="AS8" i="32"/>
  <c r="AR308" i="3" s="1"/>
  <c r="AT8" i="32"/>
  <c r="AS308" i="3" s="1"/>
  <c r="BA8" i="32"/>
  <c r="AZ308" i="3" s="1"/>
  <c r="BC8" i="32"/>
  <c r="BB308" i="3" s="1"/>
  <c r="A309" i="3"/>
  <c r="AM15" i="32"/>
  <c r="AL309" i="3" s="1"/>
  <c r="AN15" i="32"/>
  <c r="AM309" i="3" s="1"/>
  <c r="AO15" i="32"/>
  <c r="AN309" i="3" s="1"/>
  <c r="AP15" i="32"/>
  <c r="AO309" i="3" s="1"/>
  <c r="AQ15" i="32"/>
  <c r="AP309" i="3" s="1"/>
  <c r="AR15" i="32"/>
  <c r="AQ309" i="3" s="1"/>
  <c r="AS15" i="32"/>
  <c r="AR309" i="3" s="1"/>
  <c r="AT15" i="32"/>
  <c r="AS309" i="3" s="1"/>
  <c r="BA15" i="32"/>
  <c r="AZ309" i="3" s="1"/>
  <c r="BR309" i="3" s="1"/>
  <c r="BC15" i="32"/>
  <c r="BB309" i="3" s="1"/>
  <c r="A310" i="3"/>
  <c r="AM16" i="32"/>
  <c r="AL310" i="3" s="1"/>
  <c r="AN16" i="32"/>
  <c r="AM310" i="3" s="1"/>
  <c r="AO16" i="32"/>
  <c r="AN310" i="3" s="1"/>
  <c r="AP16" i="32"/>
  <c r="AO310" i="3" s="1"/>
  <c r="AQ16" i="32"/>
  <c r="AP310" i="3" s="1"/>
  <c r="AR16" i="32"/>
  <c r="AQ310" i="3" s="1"/>
  <c r="AS16" i="32"/>
  <c r="AR310" i="3" s="1"/>
  <c r="AT16" i="32"/>
  <c r="AS310" i="3" s="1"/>
  <c r="BA16" i="32"/>
  <c r="AZ310" i="3" s="1"/>
  <c r="BC16" i="32"/>
  <c r="BB310" i="3" s="1"/>
  <c r="A311" i="3"/>
  <c r="AM32" i="32"/>
  <c r="AL311" i="3" s="1"/>
  <c r="AN32" i="32"/>
  <c r="AM311" i="3" s="1"/>
  <c r="AO32" i="32"/>
  <c r="AN311" i="3" s="1"/>
  <c r="AP32" i="32"/>
  <c r="AO311" i="3" s="1"/>
  <c r="AQ32" i="32"/>
  <c r="AP311" i="3" s="1"/>
  <c r="AR32" i="32"/>
  <c r="AQ311" i="3" s="1"/>
  <c r="AS32" i="32"/>
  <c r="AR311" i="3" s="1"/>
  <c r="AT32" i="32"/>
  <c r="AS311" i="3" s="1"/>
  <c r="BA32" i="32"/>
  <c r="AZ311" i="3" s="1"/>
  <c r="BR311" i="3" s="1"/>
  <c r="BC32" i="32"/>
  <c r="BB311" i="3" s="1"/>
  <c r="A312" i="3"/>
  <c r="AM18" i="32"/>
  <c r="AL312" i="3" s="1"/>
  <c r="AN18" i="32"/>
  <c r="AM312" i="3" s="1"/>
  <c r="AO18" i="32"/>
  <c r="AN312" i="3" s="1"/>
  <c r="AP18" i="32"/>
  <c r="AO312" i="3" s="1"/>
  <c r="AQ18" i="32"/>
  <c r="AP312" i="3" s="1"/>
  <c r="AR18" i="32"/>
  <c r="AQ312" i="3" s="1"/>
  <c r="AS18" i="32"/>
  <c r="AR312" i="3" s="1"/>
  <c r="AT18" i="32"/>
  <c r="AS312" i="3" s="1"/>
  <c r="BA18" i="32"/>
  <c r="AZ312" i="3" s="1"/>
  <c r="BC18" i="32"/>
  <c r="BB312" i="3" s="1"/>
  <c r="A313" i="3"/>
  <c r="A1" i="30"/>
  <c r="R18" i="30" s="1"/>
  <c r="Q323" i="3" s="1"/>
  <c r="AF5" i="30"/>
  <c r="AE317" i="3" s="1"/>
  <c r="AL5" i="30"/>
  <c r="AK317" i="3" s="1"/>
  <c r="AM5" i="30"/>
  <c r="AL317" i="3" s="1"/>
  <c r="AN5" i="30"/>
  <c r="AM317" i="3" s="1"/>
  <c r="AO5" i="30"/>
  <c r="AN317" i="3" s="1"/>
  <c r="AP5" i="30"/>
  <c r="AO317" i="3" s="1"/>
  <c r="AQ5" i="30"/>
  <c r="AP317" i="3" s="1"/>
  <c r="AR5" i="30"/>
  <c r="AQ317" i="3" s="1"/>
  <c r="AS5" i="30"/>
  <c r="AR317" i="3" s="1"/>
  <c r="AT5" i="30"/>
  <c r="AS317" i="3" s="1"/>
  <c r="BA5" i="30"/>
  <c r="AZ317" i="3" s="1"/>
  <c r="BB5" i="30"/>
  <c r="BA317" i="3" s="1"/>
  <c r="BC5" i="30"/>
  <c r="BB317" i="3" s="1"/>
  <c r="C318" i="3"/>
  <c r="D318" i="3" s="1"/>
  <c r="E318" i="3" s="1"/>
  <c r="F318" i="3" s="1"/>
  <c r="G318" i="3" s="1"/>
  <c r="H318" i="3" s="1"/>
  <c r="I318" i="3" s="1"/>
  <c r="J318" i="3" s="1"/>
  <c r="K318" i="3" s="1"/>
  <c r="L318" i="3" s="1"/>
  <c r="M318" i="3" s="1"/>
  <c r="N318" i="3" s="1"/>
  <c r="O318" i="3" s="1"/>
  <c r="P318" i="3" s="1"/>
  <c r="Q318" i="3" s="1"/>
  <c r="R318" i="3" s="1"/>
  <c r="S318" i="3" s="1"/>
  <c r="T318" i="3" s="1"/>
  <c r="U318" i="3" s="1"/>
  <c r="V318" i="3" s="1"/>
  <c r="W318" i="3" s="1"/>
  <c r="X318" i="3" s="1"/>
  <c r="Y318" i="3" s="1"/>
  <c r="Z318" i="3" s="1"/>
  <c r="AA318" i="3" s="1"/>
  <c r="AD318" i="3"/>
  <c r="AE318" i="3" s="1"/>
  <c r="AF318" i="3" s="1"/>
  <c r="AG318" i="3" s="1"/>
  <c r="AH318" i="3" s="1"/>
  <c r="AI318" i="3" s="1"/>
  <c r="AJ318" i="3" s="1"/>
  <c r="AK318" i="3" s="1"/>
  <c r="AL318" i="3" s="1"/>
  <c r="AM318" i="3" s="1"/>
  <c r="AN318" i="3" s="1"/>
  <c r="AO318" i="3" s="1"/>
  <c r="AP318" i="3" s="1"/>
  <c r="AQ318" i="3" s="1"/>
  <c r="AR318" i="3" s="1"/>
  <c r="AS318" i="3" s="1"/>
  <c r="AT318" i="3" s="1"/>
  <c r="AU318" i="3" s="1"/>
  <c r="AV318" i="3" s="1"/>
  <c r="AW318" i="3" s="1"/>
  <c r="AX318" i="3" s="1"/>
  <c r="AY318" i="3" s="1"/>
  <c r="AZ318" i="3" s="1"/>
  <c r="BA318" i="3" s="1"/>
  <c r="BB318" i="3" s="1"/>
  <c r="A331" i="3"/>
  <c r="AF22" i="30"/>
  <c r="AE331" i="3" s="1"/>
  <c r="AL22" i="30"/>
  <c r="AK331" i="3" s="1"/>
  <c r="AM22" i="30"/>
  <c r="AL331" i="3" s="1"/>
  <c r="AN22" i="30"/>
  <c r="AM331" i="3" s="1"/>
  <c r="AO22" i="30"/>
  <c r="AN331" i="3" s="1"/>
  <c r="AP22" i="30"/>
  <c r="AO331" i="3" s="1"/>
  <c r="AQ22" i="30"/>
  <c r="AP331" i="3" s="1"/>
  <c r="AR22" i="30"/>
  <c r="AQ331" i="3" s="1"/>
  <c r="AS22" i="30"/>
  <c r="AR331" i="3" s="1"/>
  <c r="AT22" i="30"/>
  <c r="AS331" i="3" s="1"/>
  <c r="BA22" i="30"/>
  <c r="AZ331" i="3" s="1"/>
  <c r="BR331" i="3" s="1"/>
  <c r="BB22" i="30"/>
  <c r="BA331" i="3" s="1"/>
  <c r="BC22" i="30"/>
  <c r="BB331" i="3" s="1"/>
  <c r="A332" i="3"/>
  <c r="AF13" i="30"/>
  <c r="AE332" i="3" s="1"/>
  <c r="AL13" i="30"/>
  <c r="AK332" i="3" s="1"/>
  <c r="AM13" i="30"/>
  <c r="AL332" i="3" s="1"/>
  <c r="AN13" i="30"/>
  <c r="AM332" i="3" s="1"/>
  <c r="AO13" i="30"/>
  <c r="AN332" i="3" s="1"/>
  <c r="AP13" i="30"/>
  <c r="AO332" i="3" s="1"/>
  <c r="AQ13" i="30"/>
  <c r="AP332" i="3" s="1"/>
  <c r="AR13" i="30"/>
  <c r="AQ332" i="3" s="1"/>
  <c r="AS13" i="30"/>
  <c r="AR332" i="3" s="1"/>
  <c r="AT13" i="30"/>
  <c r="AS332" i="3" s="1"/>
  <c r="BA13" i="30"/>
  <c r="AZ332" i="3" s="1"/>
  <c r="BR332" i="3" s="1"/>
  <c r="BB13" i="30"/>
  <c r="BA332" i="3" s="1"/>
  <c r="BC13" i="30"/>
  <c r="BB332" i="3" s="1"/>
  <c r="A333" i="3"/>
  <c r="AF14" i="30"/>
  <c r="AE333" i="3" s="1"/>
  <c r="AL14" i="30"/>
  <c r="AK333" i="3" s="1"/>
  <c r="AM14" i="30"/>
  <c r="AL333" i="3" s="1"/>
  <c r="AN14" i="30"/>
  <c r="AM333" i="3" s="1"/>
  <c r="AO14" i="30"/>
  <c r="AN333" i="3" s="1"/>
  <c r="AP14" i="30"/>
  <c r="AO333" i="3" s="1"/>
  <c r="AQ14" i="30"/>
  <c r="AP333" i="3" s="1"/>
  <c r="AR14" i="30"/>
  <c r="AQ333" i="3" s="1"/>
  <c r="AS14" i="30"/>
  <c r="AR333" i="3" s="1"/>
  <c r="AT14" i="30"/>
  <c r="AS333" i="3" s="1"/>
  <c r="BA14" i="30"/>
  <c r="AZ333" i="3" s="1"/>
  <c r="BR333" i="3" s="1"/>
  <c r="BB14" i="30"/>
  <c r="BA333" i="3" s="1"/>
  <c r="BC14" i="30"/>
  <c r="BB333" i="3" s="1"/>
  <c r="A334" i="3"/>
  <c r="AF15" i="30"/>
  <c r="AE334" i="3" s="1"/>
  <c r="AL15" i="30"/>
  <c r="AK334" i="3" s="1"/>
  <c r="AM15" i="30"/>
  <c r="AL334" i="3" s="1"/>
  <c r="AN15" i="30"/>
  <c r="AM334" i="3" s="1"/>
  <c r="AO15" i="30"/>
  <c r="AN334" i="3" s="1"/>
  <c r="AP15" i="30"/>
  <c r="AO334" i="3" s="1"/>
  <c r="AQ15" i="30"/>
  <c r="AP334" i="3" s="1"/>
  <c r="AR15" i="30"/>
  <c r="AQ334" i="3" s="1"/>
  <c r="AS15" i="30"/>
  <c r="AR334" i="3" s="1"/>
  <c r="AT15" i="30"/>
  <c r="AS334" i="3" s="1"/>
  <c r="BA15" i="30"/>
  <c r="AZ334" i="3" s="1"/>
  <c r="BR334" i="3" s="1"/>
  <c r="BB15" i="30"/>
  <c r="BA334" i="3" s="1"/>
  <c r="BC15" i="30"/>
  <c r="BB334" i="3" s="1"/>
  <c r="A335" i="3"/>
  <c r="AF18" i="30"/>
  <c r="AE335" i="3" s="1"/>
  <c r="AL18" i="30"/>
  <c r="AK335" i="3" s="1"/>
  <c r="AM18" i="30"/>
  <c r="AL335" i="3" s="1"/>
  <c r="AN18" i="30"/>
  <c r="AM335" i="3" s="1"/>
  <c r="AO18" i="30"/>
  <c r="AN335" i="3" s="1"/>
  <c r="AP18" i="30"/>
  <c r="AO335" i="3" s="1"/>
  <c r="AQ18" i="30"/>
  <c r="AP335" i="3" s="1"/>
  <c r="AR18" i="30"/>
  <c r="AQ335" i="3" s="1"/>
  <c r="AS18" i="30"/>
  <c r="AR335" i="3" s="1"/>
  <c r="AT18" i="30"/>
  <c r="AS335" i="3" s="1"/>
  <c r="AX18" i="30"/>
  <c r="AW335" i="3" s="1"/>
  <c r="BA18" i="30"/>
  <c r="AZ335" i="3" s="1"/>
  <c r="BR335" i="3" s="1"/>
  <c r="BB18" i="30"/>
  <c r="BA335" i="3" s="1"/>
  <c r="BC18" i="30"/>
  <c r="BB335" i="3" s="1"/>
  <c r="A336" i="3"/>
  <c r="AF19" i="30"/>
  <c r="AE336" i="3" s="1"/>
  <c r="AL19" i="30"/>
  <c r="AK336" i="3" s="1"/>
  <c r="AM19" i="30"/>
  <c r="AL336" i="3" s="1"/>
  <c r="AN19" i="30"/>
  <c r="AM336" i="3" s="1"/>
  <c r="AO19" i="30"/>
  <c r="AN336" i="3" s="1"/>
  <c r="AP19" i="30"/>
  <c r="AO336" i="3" s="1"/>
  <c r="AQ19" i="30"/>
  <c r="AP336" i="3" s="1"/>
  <c r="AR19" i="30"/>
  <c r="AQ336" i="3" s="1"/>
  <c r="AS19" i="30"/>
  <c r="AR336" i="3" s="1"/>
  <c r="AT19" i="30"/>
  <c r="AS336" i="3" s="1"/>
  <c r="BA19" i="30"/>
  <c r="AZ336" i="3" s="1"/>
  <c r="BR336" i="3" s="1"/>
  <c r="BB19" i="30"/>
  <c r="BA336" i="3" s="1"/>
  <c r="BC19" i="30"/>
  <c r="BB336" i="3" s="1"/>
  <c r="AF20" i="30"/>
  <c r="AE337" i="3" s="1"/>
  <c r="AL20" i="30"/>
  <c r="AK337" i="3" s="1"/>
  <c r="AM20" i="30"/>
  <c r="AL337" i="3" s="1"/>
  <c r="AN20" i="30"/>
  <c r="AM337" i="3" s="1"/>
  <c r="AO20" i="30"/>
  <c r="AN337" i="3" s="1"/>
  <c r="AP20" i="30"/>
  <c r="AO337" i="3" s="1"/>
  <c r="AQ20" i="30"/>
  <c r="AP337" i="3" s="1"/>
  <c r="AR20" i="30"/>
  <c r="AQ337" i="3" s="1"/>
  <c r="AS20" i="30"/>
  <c r="AR337" i="3" s="1"/>
  <c r="AT20" i="30"/>
  <c r="AS337" i="3" s="1"/>
  <c r="BA20" i="30"/>
  <c r="AZ337" i="3" s="1"/>
  <c r="BR337" i="3" s="1"/>
  <c r="BB20" i="30"/>
  <c r="BA337" i="3" s="1"/>
  <c r="BC20" i="30"/>
  <c r="BB337" i="3" s="1"/>
  <c r="A338" i="3"/>
  <c r="A1" i="14"/>
  <c r="J5" i="14" s="1"/>
  <c r="I342" i="3" s="1"/>
  <c r="AM5" i="14"/>
  <c r="AL342" i="3" s="1"/>
  <c r="AN5" i="14"/>
  <c r="AM342" i="3" s="1"/>
  <c r="AO5" i="14"/>
  <c r="AN342" i="3" s="1"/>
  <c r="AP5" i="14"/>
  <c r="AO342" i="3" s="1"/>
  <c r="AQ5" i="14"/>
  <c r="AP342" i="3" s="1"/>
  <c r="AR5" i="14"/>
  <c r="AQ342" i="3" s="1"/>
  <c r="AS5" i="14"/>
  <c r="AR342" i="3" s="1"/>
  <c r="AT5" i="14"/>
  <c r="AS342" i="3" s="1"/>
  <c r="BA5" i="14"/>
  <c r="AZ342" i="3" s="1"/>
  <c r="BB5" i="14"/>
  <c r="BA342" i="3" s="1"/>
  <c r="BC5" i="14"/>
  <c r="BB342" i="3" s="1"/>
  <c r="C343" i="3"/>
  <c r="D343" i="3" s="1"/>
  <c r="E343" i="3" s="1"/>
  <c r="F343" i="3" s="1"/>
  <c r="G343" i="3" s="1"/>
  <c r="H343" i="3" s="1"/>
  <c r="I343" i="3" s="1"/>
  <c r="J343" i="3" s="1"/>
  <c r="K343" i="3" s="1"/>
  <c r="L343" i="3" s="1"/>
  <c r="M343" i="3" s="1"/>
  <c r="N343" i="3" s="1"/>
  <c r="O343" i="3" s="1"/>
  <c r="P343" i="3" s="1"/>
  <c r="Q343" i="3" s="1"/>
  <c r="R343" i="3" s="1"/>
  <c r="S343" i="3" s="1"/>
  <c r="T343" i="3" s="1"/>
  <c r="U343" i="3" s="1"/>
  <c r="V343" i="3" s="1"/>
  <c r="W343" i="3" s="1"/>
  <c r="X343" i="3" s="1"/>
  <c r="Y343" i="3" s="1"/>
  <c r="Z343" i="3" s="1"/>
  <c r="AA343" i="3" s="1"/>
  <c r="AD343" i="3"/>
  <c r="AE343" i="3" s="1"/>
  <c r="AF343" i="3" s="1"/>
  <c r="AG343" i="3" s="1"/>
  <c r="AH343" i="3" s="1"/>
  <c r="AI343" i="3" s="1"/>
  <c r="AJ343" i="3" s="1"/>
  <c r="AK343" i="3" s="1"/>
  <c r="AL343" i="3" s="1"/>
  <c r="AM343" i="3" s="1"/>
  <c r="AN343" i="3" s="1"/>
  <c r="AO343" i="3" s="1"/>
  <c r="AP343" i="3" s="1"/>
  <c r="AQ343" i="3" s="1"/>
  <c r="AR343" i="3" s="1"/>
  <c r="AS343" i="3" s="1"/>
  <c r="AT343" i="3" s="1"/>
  <c r="AU343" i="3" s="1"/>
  <c r="AV343" i="3" s="1"/>
  <c r="AW343" i="3" s="1"/>
  <c r="AX343" i="3" s="1"/>
  <c r="AY343" i="3" s="1"/>
  <c r="AZ343" i="3" s="1"/>
  <c r="BA343" i="3" s="1"/>
  <c r="BB343" i="3" s="1"/>
  <c r="A359" i="3"/>
  <c r="AM26" i="14"/>
  <c r="AL359" i="3" s="1"/>
  <c r="AN26" i="14"/>
  <c r="AM359" i="3" s="1"/>
  <c r="AO26" i="14"/>
  <c r="AN359" i="3" s="1"/>
  <c r="AP26" i="14"/>
  <c r="AO359" i="3" s="1"/>
  <c r="AQ26" i="14"/>
  <c r="AP359" i="3" s="1"/>
  <c r="AR26" i="14"/>
  <c r="AQ359" i="3" s="1"/>
  <c r="AS26" i="14"/>
  <c r="AR359" i="3" s="1"/>
  <c r="AT26" i="14"/>
  <c r="AS359" i="3" s="1"/>
  <c r="BA26" i="14"/>
  <c r="AZ359" i="3" s="1"/>
  <c r="BR359" i="3" s="1"/>
  <c r="BB26" i="14"/>
  <c r="BA359" i="3" s="1"/>
  <c r="BC26" i="14"/>
  <c r="BB359" i="3" s="1"/>
  <c r="A360" i="3"/>
  <c r="AM28" i="14"/>
  <c r="AL360" i="3" s="1"/>
  <c r="AN28" i="14"/>
  <c r="AM360" i="3" s="1"/>
  <c r="AO28" i="14"/>
  <c r="AN360" i="3" s="1"/>
  <c r="AP28" i="14"/>
  <c r="AO360" i="3" s="1"/>
  <c r="AQ28" i="14"/>
  <c r="AP360" i="3" s="1"/>
  <c r="AR28" i="14"/>
  <c r="AQ360" i="3" s="1"/>
  <c r="AS28" i="14"/>
  <c r="AR360" i="3" s="1"/>
  <c r="AT28" i="14"/>
  <c r="AS360" i="3" s="1"/>
  <c r="BA28" i="14"/>
  <c r="AZ360" i="3" s="1"/>
  <c r="BR360" i="3" s="1"/>
  <c r="BB28" i="14"/>
  <c r="BA360" i="3" s="1"/>
  <c r="BC28" i="14"/>
  <c r="BB360" i="3" s="1"/>
  <c r="A361" i="3"/>
  <c r="AM14" i="14"/>
  <c r="AL361" i="3" s="1"/>
  <c r="AN14" i="14"/>
  <c r="AM361" i="3" s="1"/>
  <c r="AO14" i="14"/>
  <c r="AN361" i="3" s="1"/>
  <c r="AP14" i="14"/>
  <c r="AO361" i="3" s="1"/>
  <c r="AQ14" i="14"/>
  <c r="AP361" i="3" s="1"/>
  <c r="AR14" i="14"/>
  <c r="AQ361" i="3" s="1"/>
  <c r="AS14" i="14"/>
  <c r="AR361" i="3" s="1"/>
  <c r="AT14" i="14"/>
  <c r="AS361" i="3" s="1"/>
  <c r="BA14" i="14"/>
  <c r="AZ361" i="3" s="1"/>
  <c r="BR361" i="3" s="1"/>
  <c r="BB14" i="14"/>
  <c r="BA361" i="3" s="1"/>
  <c r="BC14" i="14"/>
  <c r="BB361" i="3" s="1"/>
  <c r="A362" i="3"/>
  <c r="AM15" i="14"/>
  <c r="AL362" i="3" s="1"/>
  <c r="AN15" i="14"/>
  <c r="AM362" i="3" s="1"/>
  <c r="AO15" i="14"/>
  <c r="AN362" i="3" s="1"/>
  <c r="AP15" i="14"/>
  <c r="AO362" i="3" s="1"/>
  <c r="AQ15" i="14"/>
  <c r="AP362" i="3" s="1"/>
  <c r="AR15" i="14"/>
  <c r="AQ362" i="3" s="1"/>
  <c r="AS15" i="14"/>
  <c r="AR362" i="3" s="1"/>
  <c r="AT15" i="14"/>
  <c r="AS362" i="3" s="1"/>
  <c r="BA15" i="14"/>
  <c r="AZ362" i="3" s="1"/>
  <c r="BR362" i="3" s="1"/>
  <c r="BB15" i="14"/>
  <c r="BA362" i="3" s="1"/>
  <c r="BC15" i="14"/>
  <c r="BB362" i="3" s="1"/>
  <c r="A363" i="3"/>
  <c r="AM20" i="14"/>
  <c r="AL363" i="3" s="1"/>
  <c r="AN20" i="14"/>
  <c r="AM363" i="3" s="1"/>
  <c r="AO20" i="14"/>
  <c r="AN363" i="3" s="1"/>
  <c r="AP20" i="14"/>
  <c r="AO363" i="3" s="1"/>
  <c r="AQ20" i="14"/>
  <c r="AP363" i="3" s="1"/>
  <c r="AR20" i="14"/>
  <c r="AQ363" i="3" s="1"/>
  <c r="AS20" i="14"/>
  <c r="AR363" i="3" s="1"/>
  <c r="AT20" i="14"/>
  <c r="AS363" i="3" s="1"/>
  <c r="BA20" i="14"/>
  <c r="AZ363" i="3" s="1"/>
  <c r="BR363" i="3" s="1"/>
  <c r="BB20" i="14"/>
  <c r="BA363" i="3" s="1"/>
  <c r="BC20" i="14"/>
  <c r="BB363" i="3" s="1"/>
  <c r="A364" i="3"/>
  <c r="AM7" i="14"/>
  <c r="AL364" i="3" s="1"/>
  <c r="AN7" i="14"/>
  <c r="AM364" i="3" s="1"/>
  <c r="AO7" i="14"/>
  <c r="AN364" i="3" s="1"/>
  <c r="AP7" i="14"/>
  <c r="AO364" i="3" s="1"/>
  <c r="AQ7" i="14"/>
  <c r="AP364" i="3" s="1"/>
  <c r="AR7" i="14"/>
  <c r="AQ364" i="3" s="1"/>
  <c r="AS7" i="14"/>
  <c r="AR364" i="3" s="1"/>
  <c r="AT7" i="14"/>
  <c r="AS364" i="3" s="1"/>
  <c r="BA7" i="14"/>
  <c r="AZ364" i="3" s="1"/>
  <c r="BR364" i="3" s="1"/>
  <c r="BB7" i="14"/>
  <c r="BA364" i="3" s="1"/>
  <c r="BC7" i="14"/>
  <c r="BB364" i="3" s="1"/>
  <c r="A365" i="3"/>
  <c r="AM12" i="14"/>
  <c r="AL365" i="3" s="1"/>
  <c r="AN12" i="14"/>
  <c r="AM365" i="3" s="1"/>
  <c r="AO12" i="14"/>
  <c r="AN365" i="3" s="1"/>
  <c r="AP12" i="14"/>
  <c r="AO365" i="3" s="1"/>
  <c r="AQ12" i="14"/>
  <c r="AP365" i="3" s="1"/>
  <c r="AR12" i="14"/>
  <c r="AQ365" i="3" s="1"/>
  <c r="AS12" i="14"/>
  <c r="AR365" i="3" s="1"/>
  <c r="AT12" i="14"/>
  <c r="AS365" i="3" s="1"/>
  <c r="BA12" i="14"/>
  <c r="AZ365" i="3" s="1"/>
  <c r="BR365" i="3" s="1"/>
  <c r="BB12" i="14"/>
  <c r="BA365" i="3" s="1"/>
  <c r="BC12" i="14"/>
  <c r="BB365" i="3" s="1"/>
  <c r="A366" i="3"/>
  <c r="AM24" i="14"/>
  <c r="AL366" i="3" s="1"/>
  <c r="AN24" i="14"/>
  <c r="AM366" i="3" s="1"/>
  <c r="AO24" i="14"/>
  <c r="AN366" i="3" s="1"/>
  <c r="AP24" i="14"/>
  <c r="AO366" i="3" s="1"/>
  <c r="AQ24" i="14"/>
  <c r="AP366" i="3" s="1"/>
  <c r="AR24" i="14"/>
  <c r="AQ366" i="3" s="1"/>
  <c r="AS24" i="14"/>
  <c r="AR366" i="3" s="1"/>
  <c r="AT24" i="14"/>
  <c r="AS366" i="3" s="1"/>
  <c r="BA24" i="14"/>
  <c r="AZ366" i="3" s="1"/>
  <c r="BR366" i="3" s="1"/>
  <c r="BB24" i="14"/>
  <c r="BA366" i="3" s="1"/>
  <c r="BC24" i="14"/>
  <c r="BB366" i="3" s="1"/>
  <c r="A367" i="3"/>
  <c r="Z11" i="13"/>
  <c r="AM5" i="13"/>
  <c r="AL371" i="3" s="1"/>
  <c r="AN5" i="13"/>
  <c r="AM371" i="3" s="1"/>
  <c r="AO5" i="13"/>
  <c r="AN371" i="3" s="1"/>
  <c r="AP5" i="13"/>
  <c r="AO371" i="3" s="1"/>
  <c r="AQ5" i="13"/>
  <c r="AP371" i="3" s="1"/>
  <c r="AR5" i="13"/>
  <c r="AQ371" i="3" s="1"/>
  <c r="AS5" i="13"/>
  <c r="AR371" i="3" s="1"/>
  <c r="AT5" i="13"/>
  <c r="AS371" i="3" s="1"/>
  <c r="BA5" i="13"/>
  <c r="AZ371" i="3" s="1"/>
  <c r="BB5" i="13"/>
  <c r="BA371" i="3" s="1"/>
  <c r="BC5" i="13"/>
  <c r="BB371" i="3" s="1"/>
  <c r="C372" i="3"/>
  <c r="D372" i="3" s="1"/>
  <c r="E372" i="3" s="1"/>
  <c r="F372" i="3" s="1"/>
  <c r="G372" i="3" s="1"/>
  <c r="H372" i="3" s="1"/>
  <c r="I372" i="3" s="1"/>
  <c r="J372" i="3" s="1"/>
  <c r="K372" i="3" s="1"/>
  <c r="L372" i="3" s="1"/>
  <c r="M372" i="3" s="1"/>
  <c r="N372" i="3" s="1"/>
  <c r="O372" i="3" s="1"/>
  <c r="P372" i="3" s="1"/>
  <c r="Q372" i="3" s="1"/>
  <c r="R372" i="3" s="1"/>
  <c r="S372" i="3" s="1"/>
  <c r="T372" i="3" s="1"/>
  <c r="U372" i="3" s="1"/>
  <c r="V372" i="3" s="1"/>
  <c r="W372" i="3" s="1"/>
  <c r="X372" i="3" s="1"/>
  <c r="Y372" i="3" s="1"/>
  <c r="Z372" i="3" s="1"/>
  <c r="AA372" i="3" s="1"/>
  <c r="AD372" i="3"/>
  <c r="AE372" i="3" s="1"/>
  <c r="AF372" i="3" s="1"/>
  <c r="AG372" i="3" s="1"/>
  <c r="AH372" i="3" s="1"/>
  <c r="AI372" i="3" s="1"/>
  <c r="AJ372" i="3" s="1"/>
  <c r="AK372" i="3" s="1"/>
  <c r="AL372" i="3" s="1"/>
  <c r="AM372" i="3" s="1"/>
  <c r="AN372" i="3" s="1"/>
  <c r="AO372" i="3" s="1"/>
  <c r="AP372" i="3" s="1"/>
  <c r="AQ372" i="3" s="1"/>
  <c r="AR372" i="3" s="1"/>
  <c r="AS372" i="3" s="1"/>
  <c r="AT372" i="3" s="1"/>
  <c r="AU372" i="3" s="1"/>
  <c r="AV372" i="3" s="1"/>
  <c r="AW372" i="3" s="1"/>
  <c r="AX372" i="3" s="1"/>
  <c r="AY372" i="3" s="1"/>
  <c r="AZ372" i="3" s="1"/>
  <c r="BA372" i="3" s="1"/>
  <c r="BB372" i="3" s="1"/>
  <c r="A382" i="3"/>
  <c r="AM18" i="13"/>
  <c r="AL382" i="3" s="1"/>
  <c r="AN18" i="13"/>
  <c r="AM382" i="3" s="1"/>
  <c r="AO18" i="13"/>
  <c r="AN382" i="3" s="1"/>
  <c r="AP18" i="13"/>
  <c r="AO382" i="3" s="1"/>
  <c r="AQ18" i="13"/>
  <c r="AP382" i="3" s="1"/>
  <c r="AR18" i="13"/>
  <c r="AQ382" i="3" s="1"/>
  <c r="AS18" i="13"/>
  <c r="AR382" i="3" s="1"/>
  <c r="AT18" i="13"/>
  <c r="AS382" i="3" s="1"/>
  <c r="BA18" i="13"/>
  <c r="AZ382" i="3" s="1"/>
  <c r="BR382" i="3" s="1"/>
  <c r="BB18" i="13"/>
  <c r="BA382" i="3" s="1"/>
  <c r="BC18" i="13"/>
  <c r="BB382" i="3" s="1"/>
  <c r="A383" i="3"/>
  <c r="AM12" i="13"/>
  <c r="AL383" i="3" s="1"/>
  <c r="AN12" i="13"/>
  <c r="AM383" i="3" s="1"/>
  <c r="AO12" i="13"/>
  <c r="AN383" i="3" s="1"/>
  <c r="AP12" i="13"/>
  <c r="AO383" i="3" s="1"/>
  <c r="AQ12" i="13"/>
  <c r="AP383" i="3" s="1"/>
  <c r="AR12" i="13"/>
  <c r="AQ383" i="3" s="1"/>
  <c r="AS12" i="13"/>
  <c r="AR383" i="3" s="1"/>
  <c r="AT12" i="13"/>
  <c r="AS383" i="3" s="1"/>
  <c r="BA12" i="13"/>
  <c r="AZ383" i="3" s="1"/>
  <c r="BR383" i="3" s="1"/>
  <c r="BB12" i="13"/>
  <c r="BA383" i="3" s="1"/>
  <c r="BC12" i="13"/>
  <c r="BB383" i="3" s="1"/>
  <c r="A384" i="3"/>
  <c r="AM8" i="13"/>
  <c r="AL384" i="3" s="1"/>
  <c r="AN8" i="13"/>
  <c r="AM384" i="3" s="1"/>
  <c r="AO8" i="13"/>
  <c r="AN384" i="3" s="1"/>
  <c r="AP8" i="13"/>
  <c r="AO384" i="3" s="1"/>
  <c r="AQ8" i="13"/>
  <c r="AP384" i="3" s="1"/>
  <c r="AR8" i="13"/>
  <c r="AQ384" i="3" s="1"/>
  <c r="AS8" i="13"/>
  <c r="AR384" i="3" s="1"/>
  <c r="AT8" i="13"/>
  <c r="AS384" i="3" s="1"/>
  <c r="BA8" i="13"/>
  <c r="AZ384" i="3" s="1"/>
  <c r="BR384" i="3" s="1"/>
  <c r="BB8" i="13"/>
  <c r="BA384" i="3" s="1"/>
  <c r="BC8" i="13"/>
  <c r="BB384" i="3" s="1"/>
  <c r="A385" i="3"/>
  <c r="AM20" i="13"/>
  <c r="AL385" i="3" s="1"/>
  <c r="AN20" i="13"/>
  <c r="AM385" i="3" s="1"/>
  <c r="AO20" i="13"/>
  <c r="AN385" i="3" s="1"/>
  <c r="AP20" i="13"/>
  <c r="AO385" i="3" s="1"/>
  <c r="AQ20" i="13"/>
  <c r="AP385" i="3" s="1"/>
  <c r="AR20" i="13"/>
  <c r="AS20" i="13"/>
  <c r="AR385" i="3" s="1"/>
  <c r="AT20" i="13"/>
  <c r="AS385" i="3" s="1"/>
  <c r="BA20" i="13"/>
  <c r="AZ385" i="3" s="1"/>
  <c r="BR385" i="3" s="1"/>
  <c r="BB20" i="13"/>
  <c r="BA385" i="3" s="1"/>
  <c r="BC20" i="13"/>
  <c r="BB385" i="3" s="1"/>
  <c r="A386" i="3"/>
  <c r="AM10" i="13"/>
  <c r="AL386" i="3" s="1"/>
  <c r="AN10" i="13"/>
  <c r="AM386" i="3" s="1"/>
  <c r="AO10" i="13"/>
  <c r="AN386" i="3" s="1"/>
  <c r="AP10" i="13"/>
  <c r="AO386" i="3" s="1"/>
  <c r="AQ10" i="13"/>
  <c r="AP386" i="3" s="1"/>
  <c r="AR10" i="13"/>
  <c r="AQ386" i="3" s="1"/>
  <c r="AS10" i="13"/>
  <c r="AR386" i="3" s="1"/>
  <c r="AT10" i="13"/>
  <c r="AS386" i="3" s="1"/>
  <c r="BA10" i="13"/>
  <c r="AZ386" i="3" s="1"/>
  <c r="BR386" i="3" s="1"/>
  <c r="BB10" i="13"/>
  <c r="BA386" i="3" s="1"/>
  <c r="BC10" i="13"/>
  <c r="BB386" i="3" s="1"/>
  <c r="A387" i="3"/>
  <c r="A1" i="12"/>
  <c r="O6" i="12" s="1"/>
  <c r="AM5" i="12"/>
  <c r="AL391" i="3" s="1"/>
  <c r="AN5" i="12"/>
  <c r="AM391" i="3" s="1"/>
  <c r="AO5" i="12"/>
  <c r="AN391" i="3" s="1"/>
  <c r="AP5" i="12"/>
  <c r="AO391" i="3" s="1"/>
  <c r="AQ5" i="12"/>
  <c r="AP391" i="3" s="1"/>
  <c r="AR5" i="12"/>
  <c r="AQ391" i="3" s="1"/>
  <c r="AS5" i="12"/>
  <c r="AR391" i="3" s="1"/>
  <c r="AT5" i="12"/>
  <c r="AS391" i="3" s="1"/>
  <c r="BA5" i="12"/>
  <c r="AZ391" i="3" s="1"/>
  <c r="BB5" i="12"/>
  <c r="BA391" i="3" s="1"/>
  <c r="BC5" i="12"/>
  <c r="BB391" i="3" s="1"/>
  <c r="C392" i="3"/>
  <c r="D392" i="3" s="1"/>
  <c r="E392" i="3" s="1"/>
  <c r="F392" i="3" s="1"/>
  <c r="G392" i="3" s="1"/>
  <c r="H392" i="3" s="1"/>
  <c r="I392" i="3" s="1"/>
  <c r="J392" i="3" s="1"/>
  <c r="K392" i="3" s="1"/>
  <c r="L392" i="3" s="1"/>
  <c r="M392" i="3" s="1"/>
  <c r="N392" i="3" s="1"/>
  <c r="O392" i="3" s="1"/>
  <c r="P392" i="3" s="1"/>
  <c r="Q392" i="3" s="1"/>
  <c r="R392" i="3" s="1"/>
  <c r="S392" i="3" s="1"/>
  <c r="T392" i="3" s="1"/>
  <c r="U392" i="3" s="1"/>
  <c r="V392" i="3" s="1"/>
  <c r="W392" i="3" s="1"/>
  <c r="X392" i="3" s="1"/>
  <c r="Y392" i="3" s="1"/>
  <c r="Z392" i="3" s="1"/>
  <c r="AA392" i="3" s="1"/>
  <c r="AD392" i="3"/>
  <c r="AE392" i="3" s="1"/>
  <c r="AF392" i="3" s="1"/>
  <c r="AG392" i="3" s="1"/>
  <c r="AH392" i="3" s="1"/>
  <c r="AI392" i="3" s="1"/>
  <c r="AJ392" i="3" s="1"/>
  <c r="AK392" i="3" s="1"/>
  <c r="AL392" i="3" s="1"/>
  <c r="AM392" i="3" s="1"/>
  <c r="AN392" i="3" s="1"/>
  <c r="AO392" i="3" s="1"/>
  <c r="AP392" i="3" s="1"/>
  <c r="AQ392" i="3" s="1"/>
  <c r="AR392" i="3" s="1"/>
  <c r="AS392" i="3" s="1"/>
  <c r="AT392" i="3" s="1"/>
  <c r="AU392" i="3" s="1"/>
  <c r="AV392" i="3" s="1"/>
  <c r="AW392" i="3" s="1"/>
  <c r="AX392" i="3" s="1"/>
  <c r="AY392" i="3" s="1"/>
  <c r="AZ392" i="3" s="1"/>
  <c r="BA392" i="3" s="1"/>
  <c r="BB392" i="3" s="1"/>
  <c r="A405" i="3"/>
  <c r="AM18" i="12"/>
  <c r="AL405" i="3" s="1"/>
  <c r="AN18" i="12"/>
  <c r="AM405" i="3" s="1"/>
  <c r="AO18" i="12"/>
  <c r="AN405" i="3" s="1"/>
  <c r="AP18" i="12"/>
  <c r="AO405" i="3" s="1"/>
  <c r="AQ18" i="12"/>
  <c r="AP405" i="3" s="1"/>
  <c r="AR18" i="12"/>
  <c r="AQ405" i="3" s="1"/>
  <c r="AS18" i="12"/>
  <c r="AR405" i="3" s="1"/>
  <c r="AT18" i="12"/>
  <c r="AS405" i="3" s="1"/>
  <c r="BA18" i="12"/>
  <c r="AZ405" i="3" s="1"/>
  <c r="BB18" i="12"/>
  <c r="BA405" i="3" s="1"/>
  <c r="BC18" i="12"/>
  <c r="BB405" i="3" s="1"/>
  <c r="A406" i="3"/>
  <c r="AM8" i="12"/>
  <c r="AL406" i="3" s="1"/>
  <c r="AN8" i="12"/>
  <c r="AM406" i="3" s="1"/>
  <c r="AO8" i="12"/>
  <c r="AN406" i="3" s="1"/>
  <c r="AP8" i="12"/>
  <c r="AO406" i="3" s="1"/>
  <c r="AQ8" i="12"/>
  <c r="AP406" i="3" s="1"/>
  <c r="AR8" i="12"/>
  <c r="AQ406" i="3" s="1"/>
  <c r="AS8" i="12"/>
  <c r="AR406" i="3" s="1"/>
  <c r="AT8" i="12"/>
  <c r="AS406" i="3" s="1"/>
  <c r="BA8" i="12"/>
  <c r="AZ406" i="3" s="1"/>
  <c r="BR406" i="3" s="1"/>
  <c r="BB8" i="12"/>
  <c r="BA406" i="3" s="1"/>
  <c r="BC8" i="12"/>
  <c r="BB406" i="3" s="1"/>
  <c r="A407" i="3"/>
  <c r="AM13" i="12"/>
  <c r="AL407" i="3" s="1"/>
  <c r="AN13" i="12"/>
  <c r="AM407" i="3" s="1"/>
  <c r="AO13" i="12"/>
  <c r="AN407" i="3" s="1"/>
  <c r="AP13" i="12"/>
  <c r="AO407" i="3" s="1"/>
  <c r="AQ13" i="12"/>
  <c r="AP407" i="3" s="1"/>
  <c r="AR13" i="12"/>
  <c r="AQ407" i="3" s="1"/>
  <c r="AS13" i="12"/>
  <c r="AR407" i="3" s="1"/>
  <c r="AT13" i="12"/>
  <c r="AS407" i="3" s="1"/>
  <c r="BA13" i="12"/>
  <c r="AZ407" i="3" s="1"/>
  <c r="BB13" i="12"/>
  <c r="BA407" i="3" s="1"/>
  <c r="BC13" i="12"/>
  <c r="BB407" i="3" s="1"/>
  <c r="A408" i="3"/>
  <c r="AM14" i="12"/>
  <c r="AL408" i="3" s="1"/>
  <c r="AN14" i="12"/>
  <c r="AM408" i="3" s="1"/>
  <c r="AO14" i="12"/>
  <c r="AN408" i="3" s="1"/>
  <c r="AP14" i="12"/>
  <c r="AO408" i="3" s="1"/>
  <c r="AQ14" i="12"/>
  <c r="AP408" i="3" s="1"/>
  <c r="AR14" i="12"/>
  <c r="AQ408" i="3" s="1"/>
  <c r="AS14" i="12"/>
  <c r="AR408" i="3" s="1"/>
  <c r="AT14" i="12"/>
  <c r="AS408" i="3" s="1"/>
  <c r="BA14" i="12"/>
  <c r="AZ408" i="3" s="1"/>
  <c r="BR408" i="3" s="1"/>
  <c r="BB14" i="12"/>
  <c r="BA408" i="3" s="1"/>
  <c r="BC14" i="12"/>
  <c r="BB408" i="3" s="1"/>
  <c r="A409" i="3"/>
  <c r="AM15" i="12"/>
  <c r="AL409" i="3" s="1"/>
  <c r="AN15" i="12"/>
  <c r="AM409" i="3" s="1"/>
  <c r="AO15" i="12"/>
  <c r="AN409" i="3" s="1"/>
  <c r="AP15" i="12"/>
  <c r="AO409" i="3" s="1"/>
  <c r="AQ15" i="12"/>
  <c r="AP409" i="3" s="1"/>
  <c r="AR15" i="12"/>
  <c r="AQ409" i="3" s="1"/>
  <c r="AS15" i="12"/>
  <c r="AR409" i="3" s="1"/>
  <c r="AT15" i="12"/>
  <c r="AS409" i="3" s="1"/>
  <c r="BA15" i="12"/>
  <c r="AZ409" i="3" s="1"/>
  <c r="BB15" i="12"/>
  <c r="BA409" i="3" s="1"/>
  <c r="BC15" i="12"/>
  <c r="BB409" i="3" s="1"/>
  <c r="A410" i="3"/>
  <c r="AM10" i="12"/>
  <c r="AL410" i="3" s="1"/>
  <c r="AN10" i="12"/>
  <c r="AM410" i="3" s="1"/>
  <c r="AO10" i="12"/>
  <c r="AN410" i="3" s="1"/>
  <c r="AP10" i="12"/>
  <c r="AO410" i="3" s="1"/>
  <c r="AQ10" i="12"/>
  <c r="AP410" i="3" s="1"/>
  <c r="AR10" i="12"/>
  <c r="AQ410" i="3" s="1"/>
  <c r="AS10" i="12"/>
  <c r="AR410" i="3" s="1"/>
  <c r="AT10" i="12"/>
  <c r="AS410" i="3" s="1"/>
  <c r="BA10" i="12"/>
  <c r="AZ410" i="3" s="1"/>
  <c r="BR410" i="3" s="1"/>
  <c r="BB10" i="12"/>
  <c r="BA410" i="3" s="1"/>
  <c r="BC10" i="12"/>
  <c r="BB410" i="3" s="1"/>
  <c r="A411" i="3"/>
  <c r="C417" i="3"/>
  <c r="D417" i="3" s="1"/>
  <c r="E417" i="3" s="1"/>
  <c r="F417" i="3" s="1"/>
  <c r="G417" i="3" s="1"/>
  <c r="H417" i="3" s="1"/>
  <c r="I417" i="3" s="1"/>
  <c r="J417" i="3" s="1"/>
  <c r="K417" i="3" s="1"/>
  <c r="L417" i="3" s="1"/>
  <c r="M417" i="3" s="1"/>
  <c r="N417" i="3" s="1"/>
  <c r="O417" i="3" s="1"/>
  <c r="P417" i="3" s="1"/>
  <c r="Q417" i="3" s="1"/>
  <c r="R417" i="3" s="1"/>
  <c r="S417" i="3" s="1"/>
  <c r="T417" i="3" s="1"/>
  <c r="U417" i="3" s="1"/>
  <c r="V417" i="3" s="1"/>
  <c r="W417" i="3" s="1"/>
  <c r="X417" i="3" s="1"/>
  <c r="Y417" i="3" s="1"/>
  <c r="Z417" i="3" s="1"/>
  <c r="AA417" i="3" s="1"/>
  <c r="AD417" i="3"/>
  <c r="AE417" i="3" s="1"/>
  <c r="AF417" i="3" s="1"/>
  <c r="AG417" i="3" s="1"/>
  <c r="AH417" i="3" s="1"/>
  <c r="AI417" i="3" s="1"/>
  <c r="AJ417" i="3" s="1"/>
  <c r="AK417" i="3" s="1"/>
  <c r="AL417" i="3" s="1"/>
  <c r="AM417" i="3" s="1"/>
  <c r="AN417" i="3" s="1"/>
  <c r="AO417" i="3" s="1"/>
  <c r="AP417" i="3" s="1"/>
  <c r="AQ417" i="3" s="1"/>
  <c r="AR417" i="3" s="1"/>
  <c r="AS417" i="3" s="1"/>
  <c r="AT417" i="3" s="1"/>
  <c r="AU417" i="3" s="1"/>
  <c r="AV417" i="3" s="1"/>
  <c r="AW417" i="3" s="1"/>
  <c r="AX417" i="3" s="1"/>
  <c r="AY417" i="3" s="1"/>
  <c r="AZ417" i="3" s="1"/>
  <c r="BA417" i="3" s="1"/>
  <c r="BB417" i="3" s="1"/>
  <c r="D418" i="3"/>
  <c r="E418" i="3"/>
  <c r="G418" i="3"/>
  <c r="H418" i="3"/>
  <c r="K418" i="3"/>
  <c r="L418" i="3"/>
  <c r="M418" i="3"/>
  <c r="Q418" i="3"/>
  <c r="AA418" i="3"/>
  <c r="K419" i="3"/>
  <c r="L419" i="3"/>
  <c r="N420" i="3"/>
  <c r="O419" i="3"/>
  <c r="P419" i="3"/>
  <c r="P420" i="3"/>
  <c r="Q419" i="3"/>
  <c r="C419" i="3"/>
  <c r="E419" i="3"/>
  <c r="F419" i="3"/>
  <c r="G419" i="3"/>
  <c r="AA419" i="3"/>
  <c r="E420" i="3"/>
  <c r="G420" i="3"/>
  <c r="H420" i="3"/>
  <c r="I420" i="3"/>
  <c r="A424" i="3"/>
  <c r="AM5" i="22"/>
  <c r="AN5" i="22"/>
  <c r="AO5" i="22"/>
  <c r="AP5" i="22"/>
  <c r="AO424" i="3" s="1"/>
  <c r="AQ5" i="22"/>
  <c r="AR5" i="22"/>
  <c r="AQ424" i="3" s="1"/>
  <c r="AS5" i="22"/>
  <c r="AT5" i="22"/>
  <c r="AS424" i="3" s="1"/>
  <c r="BA5" i="22"/>
  <c r="AZ424" i="3" s="1"/>
  <c r="BC5" i="22"/>
  <c r="AM5" i="21"/>
  <c r="AN5" i="21"/>
  <c r="AM425" i="3" s="1"/>
  <c r="AM426" i="3"/>
  <c r="AO5" i="21"/>
  <c r="AN426" i="3"/>
  <c r="AP5" i="21"/>
  <c r="AO425" i="3" s="1"/>
  <c r="AO426" i="3"/>
  <c r="AQ5" i="21"/>
  <c r="AP425" i="3" s="1"/>
  <c r="AP426" i="3"/>
  <c r="AR5" i="21"/>
  <c r="AQ425" i="3" s="1"/>
  <c r="AS5" i="21"/>
  <c r="AT5" i="21"/>
  <c r="A425" i="3"/>
  <c r="BA5" i="21"/>
  <c r="AZ425" i="3" s="1"/>
  <c r="BC5" i="21"/>
  <c r="A426" i="3"/>
  <c r="C8" i="2"/>
  <c r="C14" i="2"/>
  <c r="D8" i="2"/>
  <c r="D14" i="2"/>
  <c r="E8" i="2"/>
  <c r="E14" i="2"/>
  <c r="F8" i="2"/>
  <c r="F14" i="2"/>
  <c r="G8" i="2"/>
  <c r="G14" i="2"/>
  <c r="H8" i="2"/>
  <c r="H14" i="2"/>
  <c r="I8" i="2"/>
  <c r="I14" i="2"/>
  <c r="J8" i="2"/>
  <c r="J14" i="2"/>
  <c r="K8" i="2"/>
  <c r="K14" i="2"/>
  <c r="L8" i="2"/>
  <c r="L14" i="2"/>
  <c r="M8" i="2"/>
  <c r="M14" i="2"/>
  <c r="N8" i="2"/>
  <c r="N14" i="2"/>
  <c r="O8" i="2"/>
  <c r="O14" i="2"/>
  <c r="P8" i="2"/>
  <c r="P14" i="2"/>
  <c r="Q8" i="2"/>
  <c r="Q14" i="2"/>
  <c r="R8" i="2"/>
  <c r="R14" i="2"/>
  <c r="S8" i="2"/>
  <c r="S14" i="2"/>
  <c r="Z8" i="2"/>
  <c r="Z14" i="2"/>
  <c r="Z40" i="2" s="1"/>
  <c r="AB8" i="2"/>
  <c r="AB14" i="2"/>
  <c r="AM8" i="2"/>
  <c r="AM14" i="2"/>
  <c r="AN8" i="2"/>
  <c r="AN14" i="2"/>
  <c r="AO8" i="2"/>
  <c r="AO14" i="2"/>
  <c r="AP8" i="2"/>
  <c r="AP14" i="2"/>
  <c r="AQ8" i="2"/>
  <c r="AQ14" i="2"/>
  <c r="AR8" i="2"/>
  <c r="AR14" i="2"/>
  <c r="AS8" i="2"/>
  <c r="AS14" i="2"/>
  <c r="AT8" i="2"/>
  <c r="AT14" i="2"/>
  <c r="BA8" i="2"/>
  <c r="BA14" i="2"/>
  <c r="BB14" i="2"/>
  <c r="BC8" i="2"/>
  <c r="BC14" i="2"/>
  <c r="BC40" i="2" s="1"/>
  <c r="C431" i="3"/>
  <c r="D431" i="3" s="1"/>
  <c r="E431" i="3" s="1"/>
  <c r="F431" i="3" s="1"/>
  <c r="G431" i="3" s="1"/>
  <c r="H431" i="3" s="1"/>
  <c r="I431" i="3" s="1"/>
  <c r="J431" i="3" s="1"/>
  <c r="K431" i="3" s="1"/>
  <c r="L431" i="3" s="1"/>
  <c r="M431" i="3" s="1"/>
  <c r="N431" i="3" s="1"/>
  <c r="O431" i="3" s="1"/>
  <c r="P431" i="3" s="1"/>
  <c r="Q431" i="3" s="1"/>
  <c r="R431" i="3" s="1"/>
  <c r="S431" i="3" s="1"/>
  <c r="T431" i="3" s="1"/>
  <c r="U431" i="3" s="1"/>
  <c r="V431" i="3" s="1"/>
  <c r="W431" i="3" s="1"/>
  <c r="X431" i="3" s="1"/>
  <c r="Y431" i="3" s="1"/>
  <c r="Z431" i="3" s="1"/>
  <c r="AA431" i="3" s="1"/>
  <c r="AD431" i="3"/>
  <c r="AE431" i="3" s="1"/>
  <c r="AF431" i="3" s="1"/>
  <c r="AG431" i="3" s="1"/>
  <c r="AH431" i="3" s="1"/>
  <c r="AI431" i="3" s="1"/>
  <c r="AJ431" i="3" s="1"/>
  <c r="AK431" i="3" s="1"/>
  <c r="AL431" i="3" s="1"/>
  <c r="AM431" i="3" s="1"/>
  <c r="AN431" i="3" s="1"/>
  <c r="AO431" i="3" s="1"/>
  <c r="AP431" i="3" s="1"/>
  <c r="AQ431" i="3" s="1"/>
  <c r="AR431" i="3" s="1"/>
  <c r="AS431" i="3" s="1"/>
  <c r="AT431" i="3" s="1"/>
  <c r="AU431" i="3" s="1"/>
  <c r="AV431" i="3" s="1"/>
  <c r="AW431" i="3" s="1"/>
  <c r="AX431" i="3" s="1"/>
  <c r="AY431" i="3" s="1"/>
  <c r="AZ431" i="3" s="1"/>
  <c r="BA431" i="3" s="1"/>
  <c r="BB431" i="3" s="1"/>
  <c r="A432" i="3"/>
  <c r="A440" i="3" s="1"/>
  <c r="C16" i="2"/>
  <c r="B432" i="3" s="1"/>
  <c r="D16" i="2"/>
  <c r="C432" i="3" s="1"/>
  <c r="E16" i="2"/>
  <c r="D432" i="3" s="1"/>
  <c r="F16" i="2"/>
  <c r="E432" i="3" s="1"/>
  <c r="G16" i="2"/>
  <c r="F432" i="3" s="1"/>
  <c r="H16" i="2"/>
  <c r="I16" i="2"/>
  <c r="H432" i="3" s="1"/>
  <c r="J16" i="2"/>
  <c r="I432" i="3" s="1"/>
  <c r="K16" i="2"/>
  <c r="J432" i="3" s="1"/>
  <c r="L16" i="2"/>
  <c r="K432" i="3" s="1"/>
  <c r="M16" i="2"/>
  <c r="L432" i="3" s="1"/>
  <c r="N16" i="2"/>
  <c r="O16" i="2"/>
  <c r="N432" i="3" s="1"/>
  <c r="P16" i="2"/>
  <c r="Q16" i="2"/>
  <c r="P432" i="3" s="1"/>
  <c r="R16" i="2"/>
  <c r="Q432" i="3" s="1"/>
  <c r="S16" i="2"/>
  <c r="R432" i="3" s="1"/>
  <c r="Z16" i="2"/>
  <c r="AB16" i="2"/>
  <c r="AA432" i="3" s="1"/>
  <c r="A433" i="3"/>
  <c r="A441" i="3" s="1"/>
  <c r="C15" i="2"/>
  <c r="D15" i="2"/>
  <c r="E15" i="2"/>
  <c r="F15" i="2"/>
  <c r="G15" i="2"/>
  <c r="H15" i="2"/>
  <c r="I15" i="2"/>
  <c r="J15" i="2"/>
  <c r="K15" i="2"/>
  <c r="L15" i="2"/>
  <c r="L41" i="2" s="1"/>
  <c r="M15" i="2"/>
  <c r="N15" i="2"/>
  <c r="O15" i="2"/>
  <c r="O41" i="2" s="1"/>
  <c r="P15" i="2"/>
  <c r="Q15" i="2"/>
  <c r="R15" i="2"/>
  <c r="S15" i="2"/>
  <c r="X15" i="2"/>
  <c r="Y15" i="2"/>
  <c r="Z15" i="2"/>
  <c r="AB15" i="2"/>
  <c r="AB41" i="2" s="1"/>
  <c r="AM16" i="2"/>
  <c r="AL440" i="3" s="1"/>
  <c r="AN16" i="2"/>
  <c r="AO16" i="2"/>
  <c r="AN440" i="3" s="1"/>
  <c r="AP16" i="2"/>
  <c r="AO440" i="3" s="1"/>
  <c r="AQ16" i="2"/>
  <c r="AR16" i="2"/>
  <c r="AQ440" i="3" s="1"/>
  <c r="AS16" i="2"/>
  <c r="AR440" i="3" s="1"/>
  <c r="AT16" i="2"/>
  <c r="AS440" i="3" s="1"/>
  <c r="BA16" i="2"/>
  <c r="AZ440" i="3" s="1"/>
  <c r="BB16" i="2"/>
  <c r="BA440" i="3" s="1"/>
  <c r="BC16" i="2"/>
  <c r="BB440" i="3" s="1"/>
  <c r="AM15" i="2"/>
  <c r="AN15" i="2"/>
  <c r="AO15" i="2"/>
  <c r="AP15" i="2"/>
  <c r="AQ15" i="2"/>
  <c r="AQ41" i="2" s="1"/>
  <c r="AR15" i="2"/>
  <c r="AS15" i="2"/>
  <c r="AT15" i="2"/>
  <c r="AY15" i="2"/>
  <c r="AZ15" i="2"/>
  <c r="BA15" i="2"/>
  <c r="BB15" i="2"/>
  <c r="BC15" i="2"/>
  <c r="BC41" i="2" s="1"/>
  <c r="A443" i="3"/>
  <c r="D448" i="3"/>
  <c r="E448" i="3"/>
  <c r="L448" i="3"/>
  <c r="M448" i="3"/>
  <c r="O448" i="3"/>
  <c r="Q448" i="3"/>
  <c r="AA448" i="3"/>
  <c r="C449" i="3"/>
  <c r="D449" i="3" s="1"/>
  <c r="E449" i="3" s="1"/>
  <c r="F449" i="3" s="1"/>
  <c r="G449" i="3" s="1"/>
  <c r="H449" i="3" s="1"/>
  <c r="I449" i="3" s="1"/>
  <c r="J449" i="3" s="1"/>
  <c r="K449" i="3" s="1"/>
  <c r="L449" i="3" s="1"/>
  <c r="M449" i="3" s="1"/>
  <c r="N449" i="3" s="1"/>
  <c r="O449" i="3" s="1"/>
  <c r="P449" i="3" s="1"/>
  <c r="Q449" i="3" s="1"/>
  <c r="R449" i="3" s="1"/>
  <c r="S449" i="3" s="1"/>
  <c r="T449" i="3" s="1"/>
  <c r="U449" i="3" s="1"/>
  <c r="V449" i="3" s="1"/>
  <c r="W449" i="3" s="1"/>
  <c r="X449" i="3" s="1"/>
  <c r="Y449" i="3" s="1"/>
  <c r="Z449" i="3" s="1"/>
  <c r="AA449" i="3" s="1"/>
  <c r="AD449" i="3"/>
  <c r="AE449" i="3" s="1"/>
  <c r="AF449" i="3" s="1"/>
  <c r="AG449" i="3" s="1"/>
  <c r="AH449" i="3" s="1"/>
  <c r="AI449" i="3" s="1"/>
  <c r="AJ449" i="3" s="1"/>
  <c r="AK449" i="3" s="1"/>
  <c r="AL449" i="3" s="1"/>
  <c r="AM449" i="3" s="1"/>
  <c r="AN449" i="3" s="1"/>
  <c r="AO449" i="3" s="1"/>
  <c r="AP449" i="3" s="1"/>
  <c r="AQ449" i="3" s="1"/>
  <c r="AR449" i="3" s="1"/>
  <c r="AS449" i="3" s="1"/>
  <c r="AT449" i="3" s="1"/>
  <c r="AU449" i="3" s="1"/>
  <c r="AV449" i="3" s="1"/>
  <c r="AW449" i="3" s="1"/>
  <c r="AX449" i="3" s="1"/>
  <c r="AY449" i="3" s="1"/>
  <c r="AZ449" i="3" s="1"/>
  <c r="BA449" i="3" s="1"/>
  <c r="BB449" i="3" s="1"/>
  <c r="C19" i="22"/>
  <c r="B450" i="3" s="1"/>
  <c r="D19" i="22"/>
  <c r="C450" i="3" s="1"/>
  <c r="E19" i="22"/>
  <c r="D450" i="3" s="1"/>
  <c r="F19" i="22"/>
  <c r="E450" i="3" s="1"/>
  <c r="G19" i="22"/>
  <c r="F450" i="3" s="1"/>
  <c r="H19" i="22"/>
  <c r="G450" i="3" s="1"/>
  <c r="I19" i="22"/>
  <c r="H450" i="3" s="1"/>
  <c r="K19" i="22"/>
  <c r="J450" i="3" s="1"/>
  <c r="L19" i="22"/>
  <c r="K450" i="3" s="1"/>
  <c r="M19" i="22"/>
  <c r="L450" i="3" s="1"/>
  <c r="N19" i="22"/>
  <c r="M450" i="3" s="1"/>
  <c r="O19" i="22"/>
  <c r="N450" i="3" s="1"/>
  <c r="P19" i="22"/>
  <c r="O450" i="3" s="1"/>
  <c r="Q19" i="22"/>
  <c r="P450" i="3" s="1"/>
  <c r="R19" i="22"/>
  <c r="Q450" i="3" s="1"/>
  <c r="S19" i="22"/>
  <c r="R450" i="3" s="1"/>
  <c r="Z19" i="22"/>
  <c r="Y450" i="3" s="1"/>
  <c r="AB19" i="22"/>
  <c r="AA450" i="3" s="1"/>
  <c r="A451" i="3"/>
  <c r="A463" i="3" s="1"/>
  <c r="C12" i="22"/>
  <c r="B451" i="3" s="1"/>
  <c r="D12" i="22"/>
  <c r="C451" i="3" s="1"/>
  <c r="E12" i="22"/>
  <c r="D451" i="3" s="1"/>
  <c r="F12" i="22"/>
  <c r="E451" i="3" s="1"/>
  <c r="G12" i="22"/>
  <c r="F451" i="3" s="1"/>
  <c r="H12" i="22"/>
  <c r="G451" i="3" s="1"/>
  <c r="I12" i="22"/>
  <c r="H451" i="3" s="1"/>
  <c r="J12" i="22"/>
  <c r="I451" i="3" s="1"/>
  <c r="K12" i="22"/>
  <c r="J451" i="3" s="1"/>
  <c r="L12" i="22"/>
  <c r="K451" i="3" s="1"/>
  <c r="M12" i="22"/>
  <c r="L451" i="3" s="1"/>
  <c r="N12" i="22"/>
  <c r="M451" i="3" s="1"/>
  <c r="O12" i="22"/>
  <c r="N451" i="3" s="1"/>
  <c r="P12" i="22"/>
  <c r="O451" i="3" s="1"/>
  <c r="Q12" i="22"/>
  <c r="P451" i="3" s="1"/>
  <c r="R12" i="22"/>
  <c r="Q451" i="3" s="1"/>
  <c r="S12" i="22"/>
  <c r="R451" i="3" s="1"/>
  <c r="Z12" i="22"/>
  <c r="Y451" i="3" s="1"/>
  <c r="AB12" i="22"/>
  <c r="AA451" i="3" s="1"/>
  <c r="A452" i="3"/>
  <c r="A464" i="3" s="1"/>
  <c r="C13" i="22"/>
  <c r="B452" i="3" s="1"/>
  <c r="D13" i="22"/>
  <c r="C452" i="3" s="1"/>
  <c r="E13" i="22"/>
  <c r="D452" i="3" s="1"/>
  <c r="F13" i="22"/>
  <c r="E452" i="3" s="1"/>
  <c r="G13" i="22"/>
  <c r="F452" i="3" s="1"/>
  <c r="H13" i="22"/>
  <c r="G452" i="3" s="1"/>
  <c r="I13" i="22"/>
  <c r="H452" i="3" s="1"/>
  <c r="J13" i="22"/>
  <c r="I452" i="3" s="1"/>
  <c r="K13" i="22"/>
  <c r="J452" i="3" s="1"/>
  <c r="L13" i="22"/>
  <c r="K452" i="3" s="1"/>
  <c r="M13" i="22"/>
  <c r="L452" i="3" s="1"/>
  <c r="N13" i="22"/>
  <c r="M452" i="3" s="1"/>
  <c r="O13" i="22"/>
  <c r="N452" i="3" s="1"/>
  <c r="P13" i="22"/>
  <c r="O452" i="3" s="1"/>
  <c r="Q13" i="22"/>
  <c r="P452" i="3" s="1"/>
  <c r="R13" i="22"/>
  <c r="Q452" i="3" s="1"/>
  <c r="S13" i="22"/>
  <c r="R452" i="3" s="1"/>
  <c r="Z13" i="22"/>
  <c r="Y452" i="3" s="1"/>
  <c r="AB13" i="22"/>
  <c r="AA452" i="3" s="1"/>
  <c r="A453" i="3"/>
  <c r="A465" i="3" s="1"/>
  <c r="C14" i="22"/>
  <c r="B453" i="3" s="1"/>
  <c r="D14" i="22"/>
  <c r="C453" i="3" s="1"/>
  <c r="E14" i="22"/>
  <c r="D453" i="3" s="1"/>
  <c r="F14" i="22"/>
  <c r="E453" i="3" s="1"/>
  <c r="G14" i="22"/>
  <c r="F453" i="3" s="1"/>
  <c r="H14" i="22"/>
  <c r="G453" i="3" s="1"/>
  <c r="I14" i="22"/>
  <c r="H453" i="3" s="1"/>
  <c r="J14" i="22"/>
  <c r="I453" i="3" s="1"/>
  <c r="K14" i="22"/>
  <c r="J453" i="3" s="1"/>
  <c r="L14" i="22"/>
  <c r="K453" i="3" s="1"/>
  <c r="M14" i="22"/>
  <c r="L453" i="3" s="1"/>
  <c r="N14" i="22"/>
  <c r="M453" i="3" s="1"/>
  <c r="O14" i="22"/>
  <c r="N453" i="3" s="1"/>
  <c r="P14" i="22"/>
  <c r="O453" i="3" s="1"/>
  <c r="Q14" i="22"/>
  <c r="P453" i="3" s="1"/>
  <c r="R14" i="22"/>
  <c r="Q453" i="3" s="1"/>
  <c r="S14" i="22"/>
  <c r="R453" i="3" s="1"/>
  <c r="Z14" i="22"/>
  <c r="Y453" i="3" s="1"/>
  <c r="AB14" i="22"/>
  <c r="AA453" i="3" s="1"/>
  <c r="A454" i="3"/>
  <c r="A466" i="3" s="1"/>
  <c r="C16" i="22"/>
  <c r="B454" i="3" s="1"/>
  <c r="D16" i="22"/>
  <c r="C454" i="3" s="1"/>
  <c r="E16" i="22"/>
  <c r="D454" i="3" s="1"/>
  <c r="F16" i="22"/>
  <c r="E454" i="3" s="1"/>
  <c r="G16" i="22"/>
  <c r="F454" i="3" s="1"/>
  <c r="H16" i="22"/>
  <c r="G454" i="3" s="1"/>
  <c r="I16" i="22"/>
  <c r="H454" i="3" s="1"/>
  <c r="J16" i="22"/>
  <c r="I454" i="3" s="1"/>
  <c r="K16" i="22"/>
  <c r="J454" i="3" s="1"/>
  <c r="L16" i="22"/>
  <c r="K454" i="3" s="1"/>
  <c r="M16" i="22"/>
  <c r="L454" i="3" s="1"/>
  <c r="N16" i="22"/>
  <c r="M454" i="3" s="1"/>
  <c r="O16" i="22"/>
  <c r="N454" i="3" s="1"/>
  <c r="P16" i="22"/>
  <c r="O454" i="3" s="1"/>
  <c r="Q16" i="22"/>
  <c r="P454" i="3" s="1"/>
  <c r="R16" i="22"/>
  <c r="Q454" i="3" s="1"/>
  <c r="S16" i="22"/>
  <c r="R454" i="3" s="1"/>
  <c r="Z16" i="22"/>
  <c r="Y454" i="3" s="1"/>
  <c r="AB16" i="22"/>
  <c r="AA454" i="3" s="1"/>
  <c r="A455" i="3"/>
  <c r="A467" i="3" s="1"/>
  <c r="C15" i="22"/>
  <c r="B455" i="3" s="1"/>
  <c r="D15" i="22"/>
  <c r="C455" i="3" s="1"/>
  <c r="E15" i="22"/>
  <c r="D455" i="3" s="1"/>
  <c r="F15" i="22"/>
  <c r="E455" i="3" s="1"/>
  <c r="G15" i="22"/>
  <c r="F455" i="3" s="1"/>
  <c r="H15" i="22"/>
  <c r="G455" i="3" s="1"/>
  <c r="I15" i="22"/>
  <c r="H455" i="3" s="1"/>
  <c r="J15" i="22"/>
  <c r="I455" i="3" s="1"/>
  <c r="K15" i="22"/>
  <c r="J455" i="3" s="1"/>
  <c r="L15" i="22"/>
  <c r="K455" i="3" s="1"/>
  <c r="M15" i="22"/>
  <c r="L455" i="3" s="1"/>
  <c r="N15" i="22"/>
  <c r="M455" i="3" s="1"/>
  <c r="O15" i="22"/>
  <c r="N455" i="3" s="1"/>
  <c r="P15" i="22"/>
  <c r="O455" i="3" s="1"/>
  <c r="Q15" i="22"/>
  <c r="P455" i="3" s="1"/>
  <c r="R15" i="22"/>
  <c r="Q455" i="3" s="1"/>
  <c r="S15" i="22"/>
  <c r="R455" i="3" s="1"/>
  <c r="Z15" i="22"/>
  <c r="Y455" i="3" s="1"/>
  <c r="AB15" i="22"/>
  <c r="AA455" i="3" s="1"/>
  <c r="A456" i="3"/>
  <c r="A468" i="3" s="1"/>
  <c r="C17" i="22"/>
  <c r="B456" i="3" s="1"/>
  <c r="D17" i="22"/>
  <c r="C456" i="3" s="1"/>
  <c r="E17" i="22"/>
  <c r="D456" i="3" s="1"/>
  <c r="F17" i="22"/>
  <c r="E456" i="3" s="1"/>
  <c r="G17" i="22"/>
  <c r="F456" i="3" s="1"/>
  <c r="H17" i="22"/>
  <c r="G456" i="3" s="1"/>
  <c r="I17" i="22"/>
  <c r="H456" i="3" s="1"/>
  <c r="J17" i="22"/>
  <c r="I456" i="3" s="1"/>
  <c r="K17" i="22"/>
  <c r="J456" i="3" s="1"/>
  <c r="L17" i="22"/>
  <c r="K456" i="3" s="1"/>
  <c r="M17" i="22"/>
  <c r="L456" i="3" s="1"/>
  <c r="N17" i="22"/>
  <c r="M456" i="3" s="1"/>
  <c r="O17" i="22"/>
  <c r="N456" i="3" s="1"/>
  <c r="P17" i="22"/>
  <c r="O456" i="3" s="1"/>
  <c r="Q17" i="22"/>
  <c r="P456" i="3" s="1"/>
  <c r="R17" i="22"/>
  <c r="Q456" i="3" s="1"/>
  <c r="S17" i="22"/>
  <c r="R456" i="3" s="1"/>
  <c r="Z17" i="22"/>
  <c r="Y456" i="3" s="1"/>
  <c r="AB17" i="22"/>
  <c r="AA456" i="3" s="1"/>
  <c r="A462" i="3"/>
  <c r="AM19" i="22"/>
  <c r="AL462" i="3" s="1"/>
  <c r="AN19" i="22"/>
  <c r="AM462" i="3" s="1"/>
  <c r="AO19" i="22"/>
  <c r="AN462" i="3" s="1"/>
  <c r="AP19" i="22"/>
  <c r="AO462" i="3" s="1"/>
  <c r="AQ19" i="22"/>
  <c r="AP462" i="3" s="1"/>
  <c r="AR19" i="22"/>
  <c r="AQ462" i="3" s="1"/>
  <c r="AS19" i="22"/>
  <c r="AR462" i="3" s="1"/>
  <c r="AT19" i="22"/>
  <c r="AS462" i="3" s="1"/>
  <c r="BA19" i="22"/>
  <c r="AZ462" i="3" s="1"/>
  <c r="BC19" i="22"/>
  <c r="BB462" i="3" s="1"/>
  <c r="AM12" i="22"/>
  <c r="AL463" i="3" s="1"/>
  <c r="AN12" i="22"/>
  <c r="AM463" i="3" s="1"/>
  <c r="AO12" i="22"/>
  <c r="AN463" i="3" s="1"/>
  <c r="AP12" i="22"/>
  <c r="AO463" i="3" s="1"/>
  <c r="AQ12" i="22"/>
  <c r="AP463" i="3" s="1"/>
  <c r="AR12" i="22"/>
  <c r="AQ463" i="3" s="1"/>
  <c r="AS12" i="22"/>
  <c r="AR463" i="3" s="1"/>
  <c r="AT12" i="22"/>
  <c r="AS463" i="3" s="1"/>
  <c r="BA12" i="22"/>
  <c r="AZ463" i="3" s="1"/>
  <c r="BC12" i="22"/>
  <c r="BB463" i="3" s="1"/>
  <c r="AM13" i="22"/>
  <c r="AL464" i="3" s="1"/>
  <c r="AN13" i="22"/>
  <c r="AM464" i="3" s="1"/>
  <c r="AO13" i="22"/>
  <c r="AN464" i="3" s="1"/>
  <c r="AP13" i="22"/>
  <c r="AO464" i="3" s="1"/>
  <c r="AQ13" i="22"/>
  <c r="AP464" i="3" s="1"/>
  <c r="AR13" i="22"/>
  <c r="AQ464" i="3" s="1"/>
  <c r="AS13" i="22"/>
  <c r="AR464" i="3" s="1"/>
  <c r="AT13" i="22"/>
  <c r="AS464" i="3" s="1"/>
  <c r="BA13" i="22"/>
  <c r="AZ464" i="3" s="1"/>
  <c r="BC13" i="22"/>
  <c r="BB464" i="3" s="1"/>
  <c r="AM14" i="22"/>
  <c r="AL465" i="3" s="1"/>
  <c r="AN14" i="22"/>
  <c r="AM465" i="3" s="1"/>
  <c r="AO14" i="22"/>
  <c r="AN465" i="3" s="1"/>
  <c r="AP14" i="22"/>
  <c r="AO465" i="3" s="1"/>
  <c r="AQ14" i="22"/>
  <c r="AP465" i="3" s="1"/>
  <c r="AR14" i="22"/>
  <c r="AQ465" i="3" s="1"/>
  <c r="AS14" i="22"/>
  <c r="AR465" i="3" s="1"/>
  <c r="AT14" i="22"/>
  <c r="AS465" i="3" s="1"/>
  <c r="BA14" i="22"/>
  <c r="AZ465" i="3" s="1"/>
  <c r="BC14" i="22"/>
  <c r="BB465" i="3" s="1"/>
  <c r="AM16" i="22"/>
  <c r="AL466" i="3" s="1"/>
  <c r="AN16" i="22"/>
  <c r="AM466" i="3" s="1"/>
  <c r="AO16" i="22"/>
  <c r="AN466" i="3" s="1"/>
  <c r="AP16" i="22"/>
  <c r="AO466" i="3" s="1"/>
  <c r="AQ16" i="22"/>
  <c r="AP466" i="3" s="1"/>
  <c r="AR16" i="22"/>
  <c r="AQ466" i="3" s="1"/>
  <c r="AS16" i="22"/>
  <c r="AR466" i="3" s="1"/>
  <c r="AT16" i="22"/>
  <c r="AS466" i="3" s="1"/>
  <c r="BA16" i="22"/>
  <c r="AZ466" i="3" s="1"/>
  <c r="BC16" i="22"/>
  <c r="BB466" i="3" s="1"/>
  <c r="AM15" i="22"/>
  <c r="AL467" i="3" s="1"/>
  <c r="AN15" i="22"/>
  <c r="AM467" i="3" s="1"/>
  <c r="AO15" i="22"/>
  <c r="AN467" i="3" s="1"/>
  <c r="AP15" i="22"/>
  <c r="AO467" i="3" s="1"/>
  <c r="AQ15" i="22"/>
  <c r="AP467" i="3" s="1"/>
  <c r="AR15" i="22"/>
  <c r="AQ467" i="3" s="1"/>
  <c r="AS15" i="22"/>
  <c r="AR467" i="3" s="1"/>
  <c r="AT15" i="22"/>
  <c r="AS467" i="3" s="1"/>
  <c r="BA15" i="22"/>
  <c r="AZ467" i="3" s="1"/>
  <c r="BC15" i="22"/>
  <c r="BB467" i="3" s="1"/>
  <c r="AM17" i="22"/>
  <c r="AL468" i="3" s="1"/>
  <c r="AN17" i="22"/>
  <c r="AM468" i="3" s="1"/>
  <c r="AO17" i="22"/>
  <c r="AN468" i="3" s="1"/>
  <c r="AP17" i="22"/>
  <c r="AO468" i="3" s="1"/>
  <c r="AQ17" i="22"/>
  <c r="AP468" i="3" s="1"/>
  <c r="AR17" i="22"/>
  <c r="AQ468" i="3" s="1"/>
  <c r="AS17" i="22"/>
  <c r="AR468" i="3" s="1"/>
  <c r="AT17" i="22"/>
  <c r="AS468" i="3" s="1"/>
  <c r="BA17" i="22"/>
  <c r="AZ468" i="3" s="1"/>
  <c r="BC17" i="22"/>
  <c r="BB468" i="3" s="1"/>
  <c r="A469" i="3"/>
  <c r="C473" i="3"/>
  <c r="E473" i="3"/>
  <c r="F473" i="3"/>
  <c r="G473" i="3"/>
  <c r="K473" i="3"/>
  <c r="L473" i="3"/>
  <c r="O473" i="3"/>
  <c r="P473" i="3"/>
  <c r="Q473" i="3"/>
  <c r="AA473" i="3"/>
  <c r="C474" i="3"/>
  <c r="D474" i="3" s="1"/>
  <c r="E474" i="3" s="1"/>
  <c r="F474" i="3" s="1"/>
  <c r="G474" i="3" s="1"/>
  <c r="H474" i="3" s="1"/>
  <c r="I474" i="3" s="1"/>
  <c r="J474" i="3" s="1"/>
  <c r="K474" i="3" s="1"/>
  <c r="L474" i="3" s="1"/>
  <c r="M474" i="3" s="1"/>
  <c r="N474" i="3" s="1"/>
  <c r="O474" i="3" s="1"/>
  <c r="P474" i="3" s="1"/>
  <c r="Q474" i="3" s="1"/>
  <c r="R474" i="3" s="1"/>
  <c r="S474" i="3" s="1"/>
  <c r="T474" i="3" s="1"/>
  <c r="U474" i="3" s="1"/>
  <c r="V474" i="3" s="1"/>
  <c r="W474" i="3" s="1"/>
  <c r="X474" i="3" s="1"/>
  <c r="Y474" i="3" s="1"/>
  <c r="Z474" i="3" s="1"/>
  <c r="AA474" i="3" s="1"/>
  <c r="AD474" i="3"/>
  <c r="AE474" i="3" s="1"/>
  <c r="AF474" i="3" s="1"/>
  <c r="AG474" i="3" s="1"/>
  <c r="AH474" i="3" s="1"/>
  <c r="AI474" i="3" s="1"/>
  <c r="AJ474" i="3" s="1"/>
  <c r="AK474" i="3" s="1"/>
  <c r="AL474" i="3" s="1"/>
  <c r="AM474" i="3" s="1"/>
  <c r="AN474" i="3" s="1"/>
  <c r="AO474" i="3" s="1"/>
  <c r="AP474" i="3" s="1"/>
  <c r="AQ474" i="3" s="1"/>
  <c r="AR474" i="3" s="1"/>
  <c r="AS474" i="3" s="1"/>
  <c r="AT474" i="3" s="1"/>
  <c r="AU474" i="3" s="1"/>
  <c r="AV474" i="3" s="1"/>
  <c r="AW474" i="3" s="1"/>
  <c r="AX474" i="3" s="1"/>
  <c r="AY474" i="3" s="1"/>
  <c r="AZ474" i="3" s="1"/>
  <c r="BA474" i="3" s="1"/>
  <c r="BB474" i="3" s="1"/>
  <c r="C17" i="21"/>
  <c r="B475" i="3" s="1"/>
  <c r="D17" i="21"/>
  <c r="C475" i="3" s="1"/>
  <c r="E17" i="21"/>
  <c r="D475" i="3" s="1"/>
  <c r="F17" i="21"/>
  <c r="E475" i="3" s="1"/>
  <c r="G17" i="21"/>
  <c r="F475" i="3" s="1"/>
  <c r="H17" i="21"/>
  <c r="G475" i="3" s="1"/>
  <c r="I17" i="21"/>
  <c r="H475" i="3" s="1"/>
  <c r="K17" i="21"/>
  <c r="J475" i="3" s="1"/>
  <c r="L17" i="21"/>
  <c r="K475" i="3" s="1"/>
  <c r="M17" i="21"/>
  <c r="L475" i="3" s="1"/>
  <c r="N17" i="21"/>
  <c r="M475" i="3" s="1"/>
  <c r="O17" i="21"/>
  <c r="N475" i="3" s="1"/>
  <c r="P17" i="21"/>
  <c r="O475" i="3" s="1"/>
  <c r="Q17" i="21"/>
  <c r="P475" i="3" s="1"/>
  <c r="R17" i="21"/>
  <c r="Q475" i="3" s="1"/>
  <c r="S17" i="21"/>
  <c r="R475" i="3" s="1"/>
  <c r="Z17" i="21"/>
  <c r="Y475" i="3" s="1"/>
  <c r="AB17" i="21"/>
  <c r="AA475" i="3" s="1"/>
  <c r="A476" i="3"/>
  <c r="A488" i="3" s="1"/>
  <c r="C12" i="21"/>
  <c r="B476" i="3" s="1"/>
  <c r="D12" i="21"/>
  <c r="C476" i="3" s="1"/>
  <c r="E12" i="21"/>
  <c r="D476" i="3" s="1"/>
  <c r="F12" i="21"/>
  <c r="E476" i="3" s="1"/>
  <c r="G12" i="21"/>
  <c r="F476" i="3" s="1"/>
  <c r="H12" i="21"/>
  <c r="G476" i="3" s="1"/>
  <c r="I12" i="21"/>
  <c r="H476" i="3" s="1"/>
  <c r="J12" i="21"/>
  <c r="I476" i="3" s="1"/>
  <c r="K12" i="21"/>
  <c r="J476" i="3" s="1"/>
  <c r="L12" i="21"/>
  <c r="K476" i="3" s="1"/>
  <c r="M12" i="21"/>
  <c r="L476" i="3" s="1"/>
  <c r="N12" i="21"/>
  <c r="M476" i="3" s="1"/>
  <c r="O12" i="21"/>
  <c r="N476" i="3" s="1"/>
  <c r="P12" i="21"/>
  <c r="O476" i="3" s="1"/>
  <c r="Q12" i="21"/>
  <c r="P476" i="3" s="1"/>
  <c r="R12" i="21"/>
  <c r="Q476" i="3" s="1"/>
  <c r="S12" i="21"/>
  <c r="R476" i="3" s="1"/>
  <c r="Z12" i="21"/>
  <c r="Y476" i="3" s="1"/>
  <c r="AB12" i="21"/>
  <c r="AA476" i="3" s="1"/>
  <c r="A477" i="3"/>
  <c r="C13" i="21"/>
  <c r="B477" i="3" s="1"/>
  <c r="D13" i="21"/>
  <c r="C477" i="3" s="1"/>
  <c r="E13" i="21"/>
  <c r="D477" i="3" s="1"/>
  <c r="F13" i="21"/>
  <c r="E477" i="3" s="1"/>
  <c r="G13" i="21"/>
  <c r="F477" i="3" s="1"/>
  <c r="H13" i="21"/>
  <c r="G477" i="3" s="1"/>
  <c r="I13" i="21"/>
  <c r="H477" i="3" s="1"/>
  <c r="J13" i="21"/>
  <c r="I477" i="3" s="1"/>
  <c r="K13" i="21"/>
  <c r="J477" i="3" s="1"/>
  <c r="L13" i="21"/>
  <c r="K477" i="3" s="1"/>
  <c r="M13" i="21"/>
  <c r="L477" i="3" s="1"/>
  <c r="N13" i="21"/>
  <c r="M477" i="3" s="1"/>
  <c r="O13" i="21"/>
  <c r="N477" i="3" s="1"/>
  <c r="P13" i="21"/>
  <c r="O477" i="3" s="1"/>
  <c r="Q13" i="21"/>
  <c r="P477" i="3" s="1"/>
  <c r="R13" i="21"/>
  <c r="Q477" i="3" s="1"/>
  <c r="S13" i="21"/>
  <c r="R477" i="3" s="1"/>
  <c r="Z13" i="21"/>
  <c r="Y477" i="3" s="1"/>
  <c r="AB13" i="21"/>
  <c r="AA477" i="3" s="1"/>
  <c r="A478" i="3"/>
  <c r="A490" i="3" s="1"/>
  <c r="C14" i="21"/>
  <c r="B478" i="3" s="1"/>
  <c r="D14" i="21"/>
  <c r="C478" i="3" s="1"/>
  <c r="E14" i="21"/>
  <c r="D478" i="3" s="1"/>
  <c r="F14" i="21"/>
  <c r="E478" i="3" s="1"/>
  <c r="G14" i="21"/>
  <c r="F478" i="3" s="1"/>
  <c r="H14" i="21"/>
  <c r="G478" i="3" s="1"/>
  <c r="I14" i="21"/>
  <c r="H478" i="3" s="1"/>
  <c r="J14" i="21"/>
  <c r="I478" i="3" s="1"/>
  <c r="K14" i="21"/>
  <c r="J478" i="3" s="1"/>
  <c r="L14" i="21"/>
  <c r="K478" i="3" s="1"/>
  <c r="M14" i="21"/>
  <c r="L478" i="3" s="1"/>
  <c r="N14" i="21"/>
  <c r="M478" i="3" s="1"/>
  <c r="O14" i="21"/>
  <c r="N478" i="3" s="1"/>
  <c r="P14" i="21"/>
  <c r="O478" i="3" s="1"/>
  <c r="Q14" i="21"/>
  <c r="P478" i="3" s="1"/>
  <c r="R14" i="21"/>
  <c r="Q478" i="3" s="1"/>
  <c r="S14" i="21"/>
  <c r="R478" i="3" s="1"/>
  <c r="Z14" i="21"/>
  <c r="Y478" i="3" s="1"/>
  <c r="AB14" i="21"/>
  <c r="AA478" i="3" s="1"/>
  <c r="A479" i="3"/>
  <c r="A491" i="3" s="1"/>
  <c r="C8" i="21"/>
  <c r="B479" i="3" s="1"/>
  <c r="D8" i="21"/>
  <c r="C479" i="3" s="1"/>
  <c r="E8" i="21"/>
  <c r="D479" i="3" s="1"/>
  <c r="F8" i="21"/>
  <c r="E479" i="3" s="1"/>
  <c r="G8" i="21"/>
  <c r="F479" i="3" s="1"/>
  <c r="H8" i="21"/>
  <c r="G479" i="3" s="1"/>
  <c r="I8" i="21"/>
  <c r="H479" i="3" s="1"/>
  <c r="J8" i="21"/>
  <c r="I479" i="3" s="1"/>
  <c r="K8" i="21"/>
  <c r="J479" i="3" s="1"/>
  <c r="L8" i="21"/>
  <c r="K479" i="3" s="1"/>
  <c r="M8" i="21"/>
  <c r="L479" i="3" s="1"/>
  <c r="N8" i="21"/>
  <c r="M479" i="3" s="1"/>
  <c r="O8" i="21"/>
  <c r="N479" i="3" s="1"/>
  <c r="P8" i="21"/>
  <c r="O479" i="3" s="1"/>
  <c r="Q8" i="21"/>
  <c r="P479" i="3" s="1"/>
  <c r="R8" i="21"/>
  <c r="Q479" i="3" s="1"/>
  <c r="S8" i="21"/>
  <c r="R479" i="3" s="1"/>
  <c r="Z8" i="21"/>
  <c r="Y479" i="3" s="1"/>
  <c r="AB8" i="21"/>
  <c r="AA479" i="3" s="1"/>
  <c r="A487" i="3"/>
  <c r="AM17" i="21"/>
  <c r="AL487" i="3" s="1"/>
  <c r="AN17" i="21"/>
  <c r="AM487" i="3" s="1"/>
  <c r="AO17" i="21"/>
  <c r="AN487" i="3" s="1"/>
  <c r="AP17" i="21"/>
  <c r="AO487" i="3" s="1"/>
  <c r="AQ17" i="21"/>
  <c r="AP487" i="3" s="1"/>
  <c r="AR17" i="21"/>
  <c r="AQ487" i="3" s="1"/>
  <c r="AS17" i="21"/>
  <c r="AR487" i="3" s="1"/>
  <c r="AT17" i="21"/>
  <c r="AS487" i="3" s="1"/>
  <c r="BA17" i="21"/>
  <c r="AZ487" i="3" s="1"/>
  <c r="BC17" i="21"/>
  <c r="BB487" i="3" s="1"/>
  <c r="AM12" i="21"/>
  <c r="AL488" i="3" s="1"/>
  <c r="AN12" i="21"/>
  <c r="AM488" i="3" s="1"/>
  <c r="AO12" i="21"/>
  <c r="AN488" i="3" s="1"/>
  <c r="AP12" i="21"/>
  <c r="AO488" i="3" s="1"/>
  <c r="AQ12" i="21"/>
  <c r="AP488" i="3" s="1"/>
  <c r="AR12" i="21"/>
  <c r="AQ488" i="3" s="1"/>
  <c r="AS12" i="21"/>
  <c r="AR488" i="3" s="1"/>
  <c r="AT12" i="21"/>
  <c r="AS488" i="3" s="1"/>
  <c r="BA12" i="21"/>
  <c r="AZ488" i="3" s="1"/>
  <c r="BC12" i="21"/>
  <c r="BB488" i="3" s="1"/>
  <c r="A489" i="3"/>
  <c r="AM13" i="21"/>
  <c r="AL489" i="3" s="1"/>
  <c r="AN13" i="21"/>
  <c r="AM489" i="3" s="1"/>
  <c r="AO13" i="21"/>
  <c r="AN489" i="3" s="1"/>
  <c r="AP13" i="21"/>
  <c r="AO489" i="3" s="1"/>
  <c r="AQ13" i="21"/>
  <c r="AP489" i="3" s="1"/>
  <c r="AR13" i="21"/>
  <c r="AQ489" i="3" s="1"/>
  <c r="AS13" i="21"/>
  <c r="AR489" i="3" s="1"/>
  <c r="AT13" i="21"/>
  <c r="AS489" i="3" s="1"/>
  <c r="BA13" i="21"/>
  <c r="AZ489" i="3" s="1"/>
  <c r="BC13" i="21"/>
  <c r="BB489" i="3" s="1"/>
  <c r="AM14" i="21"/>
  <c r="AL490" i="3" s="1"/>
  <c r="AN14" i="21"/>
  <c r="AM490" i="3" s="1"/>
  <c r="AO14" i="21"/>
  <c r="AN490" i="3" s="1"/>
  <c r="AP14" i="21"/>
  <c r="AO490" i="3" s="1"/>
  <c r="AQ14" i="21"/>
  <c r="AP490" i="3" s="1"/>
  <c r="AR14" i="21"/>
  <c r="AQ490" i="3" s="1"/>
  <c r="AS14" i="21"/>
  <c r="AR490" i="3" s="1"/>
  <c r="AT14" i="21"/>
  <c r="AS490" i="3" s="1"/>
  <c r="BA14" i="21"/>
  <c r="AZ490" i="3" s="1"/>
  <c r="BC14" i="21"/>
  <c r="BB490" i="3" s="1"/>
  <c r="AM8" i="21"/>
  <c r="AL491" i="3" s="1"/>
  <c r="AN8" i="21"/>
  <c r="AM491" i="3" s="1"/>
  <c r="AO8" i="21"/>
  <c r="AN491" i="3" s="1"/>
  <c r="AP8" i="21"/>
  <c r="AO491" i="3" s="1"/>
  <c r="AQ8" i="21"/>
  <c r="AP491" i="3" s="1"/>
  <c r="AR8" i="21"/>
  <c r="AQ491" i="3" s="1"/>
  <c r="AS8" i="21"/>
  <c r="AR491" i="3" s="1"/>
  <c r="AT8" i="21"/>
  <c r="AS491" i="3" s="1"/>
  <c r="BA8" i="21"/>
  <c r="AZ491" i="3" s="1"/>
  <c r="BC8" i="21"/>
  <c r="A492" i="3"/>
  <c r="B496" i="3"/>
  <c r="D496" i="3"/>
  <c r="G496" i="3"/>
  <c r="H496" i="3"/>
  <c r="J496" i="3"/>
  <c r="L496" i="3"/>
  <c r="M496" i="3"/>
  <c r="N496" i="3"/>
  <c r="R496" i="3"/>
  <c r="AM5" i="26"/>
  <c r="AL496" i="3" s="1"/>
  <c r="AN5" i="26"/>
  <c r="AM496" i="3" s="1"/>
  <c r="AO5" i="26"/>
  <c r="AN496" i="3" s="1"/>
  <c r="AP5" i="26"/>
  <c r="AO496" i="3" s="1"/>
  <c r="AQ5" i="26"/>
  <c r="AP496" i="3" s="1"/>
  <c r="AR5" i="26"/>
  <c r="AQ496" i="3" s="1"/>
  <c r="AS5" i="26"/>
  <c r="AR496" i="3" s="1"/>
  <c r="AT5" i="26"/>
  <c r="AS496" i="3" s="1"/>
  <c r="BA5" i="26"/>
  <c r="AZ496" i="3" s="1"/>
  <c r="BB5" i="26"/>
  <c r="BA496" i="3" s="1"/>
  <c r="BC5" i="26"/>
  <c r="BB496" i="3" s="1"/>
  <c r="C497" i="3"/>
  <c r="D497" i="3" s="1"/>
  <c r="E497" i="3" s="1"/>
  <c r="F497" i="3" s="1"/>
  <c r="G497" i="3" s="1"/>
  <c r="H497" i="3" s="1"/>
  <c r="I497" i="3" s="1"/>
  <c r="J497" i="3" s="1"/>
  <c r="K497" i="3" s="1"/>
  <c r="L497" i="3" s="1"/>
  <c r="M497" i="3" s="1"/>
  <c r="N497" i="3" s="1"/>
  <c r="O497" i="3" s="1"/>
  <c r="P497" i="3" s="1"/>
  <c r="Q497" i="3" s="1"/>
  <c r="R497" i="3" s="1"/>
  <c r="S497" i="3" s="1"/>
  <c r="T497" i="3" s="1"/>
  <c r="U497" i="3" s="1"/>
  <c r="V497" i="3" s="1"/>
  <c r="W497" i="3" s="1"/>
  <c r="X497" i="3" s="1"/>
  <c r="Y497" i="3" s="1"/>
  <c r="Z497" i="3" s="1"/>
  <c r="AA497" i="3" s="1"/>
  <c r="AD497" i="3"/>
  <c r="AE497" i="3" s="1"/>
  <c r="AF497" i="3" s="1"/>
  <c r="AG497" i="3" s="1"/>
  <c r="AH497" i="3" s="1"/>
  <c r="AI497" i="3" s="1"/>
  <c r="AJ497" i="3" s="1"/>
  <c r="AK497" i="3" s="1"/>
  <c r="AL497" i="3" s="1"/>
  <c r="AM497" i="3" s="1"/>
  <c r="AN497" i="3" s="1"/>
  <c r="AO497" i="3" s="1"/>
  <c r="AP497" i="3" s="1"/>
  <c r="AQ497" i="3" s="1"/>
  <c r="AR497" i="3" s="1"/>
  <c r="AS497" i="3" s="1"/>
  <c r="AT497" i="3" s="1"/>
  <c r="AU497" i="3" s="1"/>
  <c r="AV497" i="3" s="1"/>
  <c r="AW497" i="3" s="1"/>
  <c r="AX497" i="3" s="1"/>
  <c r="AY497" i="3" s="1"/>
  <c r="AZ497" i="3" s="1"/>
  <c r="BA497" i="3" s="1"/>
  <c r="BB497" i="3" s="1"/>
  <c r="C22" i="26"/>
  <c r="B498" i="3" s="1"/>
  <c r="D22" i="26"/>
  <c r="C498" i="3" s="1"/>
  <c r="E22" i="26"/>
  <c r="D498" i="3" s="1"/>
  <c r="F22" i="26"/>
  <c r="E498" i="3" s="1"/>
  <c r="G22" i="26"/>
  <c r="F498" i="3" s="1"/>
  <c r="H22" i="26"/>
  <c r="G498" i="3" s="1"/>
  <c r="I22" i="26"/>
  <c r="H498" i="3" s="1"/>
  <c r="J22" i="26"/>
  <c r="I498" i="3" s="1"/>
  <c r="K22" i="26"/>
  <c r="J498" i="3" s="1"/>
  <c r="L22" i="26"/>
  <c r="K498" i="3" s="1"/>
  <c r="M22" i="26"/>
  <c r="L498" i="3" s="1"/>
  <c r="N22" i="26"/>
  <c r="M498" i="3" s="1"/>
  <c r="O22" i="26"/>
  <c r="N498" i="3" s="1"/>
  <c r="P22" i="26"/>
  <c r="O498" i="3" s="1"/>
  <c r="Q22" i="26"/>
  <c r="P498" i="3" s="1"/>
  <c r="R22" i="26"/>
  <c r="Q498" i="3" s="1"/>
  <c r="S22" i="26"/>
  <c r="R498" i="3" s="1"/>
  <c r="Z22" i="26"/>
  <c r="Y498" i="3" s="1"/>
  <c r="AB22" i="26"/>
  <c r="AA498" i="3" s="1"/>
  <c r="A499" i="3"/>
  <c r="A511" i="3" s="1"/>
  <c r="C12" i="26"/>
  <c r="B499" i="3" s="1"/>
  <c r="D12" i="26"/>
  <c r="C499" i="3" s="1"/>
  <c r="E12" i="26"/>
  <c r="D499" i="3" s="1"/>
  <c r="F12" i="26"/>
  <c r="E499" i="3" s="1"/>
  <c r="G12" i="26"/>
  <c r="F499" i="3" s="1"/>
  <c r="H12" i="26"/>
  <c r="I12" i="26"/>
  <c r="H499" i="3" s="1"/>
  <c r="J12" i="26"/>
  <c r="I499" i="3" s="1"/>
  <c r="K12" i="26"/>
  <c r="J499" i="3" s="1"/>
  <c r="L12" i="26"/>
  <c r="K499" i="3" s="1"/>
  <c r="M12" i="26"/>
  <c r="L499" i="3" s="1"/>
  <c r="N12" i="26"/>
  <c r="M499" i="3" s="1"/>
  <c r="O12" i="26"/>
  <c r="N499" i="3" s="1"/>
  <c r="P12" i="26"/>
  <c r="O499" i="3" s="1"/>
  <c r="Q12" i="26"/>
  <c r="P499" i="3" s="1"/>
  <c r="R12" i="26"/>
  <c r="Q499" i="3" s="1"/>
  <c r="S12" i="26"/>
  <c r="R499" i="3" s="1"/>
  <c r="Z12" i="26"/>
  <c r="Y499" i="3" s="1"/>
  <c r="AB12" i="26"/>
  <c r="AA499" i="3" s="1"/>
  <c r="A500" i="3"/>
  <c r="A512" i="3" s="1"/>
  <c r="C14" i="26"/>
  <c r="B500" i="3" s="1"/>
  <c r="D14" i="26"/>
  <c r="C500" i="3" s="1"/>
  <c r="E14" i="26"/>
  <c r="D500" i="3" s="1"/>
  <c r="F14" i="26"/>
  <c r="E500" i="3" s="1"/>
  <c r="G14" i="26"/>
  <c r="F500" i="3" s="1"/>
  <c r="H14" i="26"/>
  <c r="G500" i="3" s="1"/>
  <c r="I14" i="26"/>
  <c r="H500" i="3" s="1"/>
  <c r="J14" i="26"/>
  <c r="I500" i="3" s="1"/>
  <c r="K14" i="26"/>
  <c r="J500" i="3" s="1"/>
  <c r="L14" i="26"/>
  <c r="K500" i="3" s="1"/>
  <c r="M14" i="26"/>
  <c r="L500" i="3" s="1"/>
  <c r="N14" i="26"/>
  <c r="M500" i="3" s="1"/>
  <c r="O14" i="26"/>
  <c r="N500" i="3" s="1"/>
  <c r="P14" i="26"/>
  <c r="O500" i="3" s="1"/>
  <c r="Q14" i="26"/>
  <c r="P500" i="3" s="1"/>
  <c r="R14" i="26"/>
  <c r="Q500" i="3" s="1"/>
  <c r="S14" i="26"/>
  <c r="R500" i="3" s="1"/>
  <c r="Z14" i="26"/>
  <c r="Y500" i="3" s="1"/>
  <c r="AB14" i="26"/>
  <c r="AA500" i="3" s="1"/>
  <c r="A501" i="3"/>
  <c r="A513" i="3" s="1"/>
  <c r="C16" i="26"/>
  <c r="B501" i="3" s="1"/>
  <c r="D16" i="26"/>
  <c r="C501" i="3" s="1"/>
  <c r="E16" i="26"/>
  <c r="D501" i="3" s="1"/>
  <c r="F16" i="26"/>
  <c r="E501" i="3" s="1"/>
  <c r="G16" i="26"/>
  <c r="F501" i="3" s="1"/>
  <c r="H16" i="26"/>
  <c r="G501" i="3" s="1"/>
  <c r="I16" i="26"/>
  <c r="H501" i="3" s="1"/>
  <c r="J16" i="26"/>
  <c r="I501" i="3" s="1"/>
  <c r="K16" i="26"/>
  <c r="J501" i="3" s="1"/>
  <c r="L16" i="26"/>
  <c r="K501" i="3" s="1"/>
  <c r="M16" i="26"/>
  <c r="L501" i="3" s="1"/>
  <c r="N16" i="26"/>
  <c r="M501" i="3" s="1"/>
  <c r="O16" i="26"/>
  <c r="N501" i="3" s="1"/>
  <c r="P16" i="26"/>
  <c r="O501" i="3" s="1"/>
  <c r="Q16" i="26"/>
  <c r="P501" i="3" s="1"/>
  <c r="R16" i="26"/>
  <c r="Q501" i="3" s="1"/>
  <c r="S16" i="26"/>
  <c r="R501" i="3" s="1"/>
  <c r="Z16" i="26"/>
  <c r="Y501" i="3" s="1"/>
  <c r="AB16" i="26"/>
  <c r="AA501" i="3" s="1"/>
  <c r="A502" i="3"/>
  <c r="A514" i="3" s="1"/>
  <c r="C18" i="26"/>
  <c r="B502" i="3" s="1"/>
  <c r="D18" i="26"/>
  <c r="C502" i="3" s="1"/>
  <c r="E18" i="26"/>
  <c r="D502" i="3" s="1"/>
  <c r="F18" i="26"/>
  <c r="E502" i="3" s="1"/>
  <c r="G18" i="26"/>
  <c r="F502" i="3" s="1"/>
  <c r="H18" i="26"/>
  <c r="G502" i="3" s="1"/>
  <c r="I18" i="26"/>
  <c r="H502" i="3" s="1"/>
  <c r="J18" i="26"/>
  <c r="I502" i="3" s="1"/>
  <c r="K18" i="26"/>
  <c r="J502" i="3" s="1"/>
  <c r="L18" i="26"/>
  <c r="K502" i="3" s="1"/>
  <c r="M18" i="26"/>
  <c r="L502" i="3" s="1"/>
  <c r="N18" i="26"/>
  <c r="M502" i="3" s="1"/>
  <c r="O18" i="26"/>
  <c r="N502" i="3" s="1"/>
  <c r="P18" i="26"/>
  <c r="O502" i="3" s="1"/>
  <c r="Q18" i="26"/>
  <c r="P502" i="3" s="1"/>
  <c r="R18" i="26"/>
  <c r="Q502" i="3" s="1"/>
  <c r="S18" i="26"/>
  <c r="R502" i="3" s="1"/>
  <c r="Z18" i="26"/>
  <c r="Y502" i="3" s="1"/>
  <c r="AB18" i="26"/>
  <c r="A503" i="3"/>
  <c r="A515" i="3" s="1"/>
  <c r="C19" i="26"/>
  <c r="B503" i="3" s="1"/>
  <c r="D19" i="26"/>
  <c r="C503" i="3" s="1"/>
  <c r="E19" i="26"/>
  <c r="D503" i="3" s="1"/>
  <c r="F19" i="26"/>
  <c r="E503" i="3" s="1"/>
  <c r="G19" i="26"/>
  <c r="F503" i="3" s="1"/>
  <c r="H19" i="26"/>
  <c r="G503" i="3" s="1"/>
  <c r="I19" i="26"/>
  <c r="H503" i="3" s="1"/>
  <c r="J19" i="26"/>
  <c r="I503" i="3" s="1"/>
  <c r="K19" i="26"/>
  <c r="J503" i="3" s="1"/>
  <c r="L19" i="26"/>
  <c r="K503" i="3" s="1"/>
  <c r="M19" i="26"/>
  <c r="L503" i="3" s="1"/>
  <c r="N19" i="26"/>
  <c r="M503" i="3" s="1"/>
  <c r="O19" i="26"/>
  <c r="N503" i="3" s="1"/>
  <c r="P19" i="26"/>
  <c r="O503" i="3" s="1"/>
  <c r="Q19" i="26"/>
  <c r="P503" i="3" s="1"/>
  <c r="R19" i="26"/>
  <c r="Q503" i="3" s="1"/>
  <c r="S19" i="26"/>
  <c r="R503" i="3" s="1"/>
  <c r="Z19" i="26"/>
  <c r="Y503" i="3" s="1"/>
  <c r="AB19" i="26"/>
  <c r="AA503" i="3" s="1"/>
  <c r="A504" i="3"/>
  <c r="A516" i="3" s="1"/>
  <c r="C8" i="26"/>
  <c r="B504" i="3" s="1"/>
  <c r="D8" i="26"/>
  <c r="C504" i="3" s="1"/>
  <c r="E8" i="26"/>
  <c r="D504" i="3" s="1"/>
  <c r="F8" i="26"/>
  <c r="E504" i="3" s="1"/>
  <c r="G8" i="26"/>
  <c r="F504" i="3" s="1"/>
  <c r="H8" i="26"/>
  <c r="G504" i="3" s="1"/>
  <c r="I8" i="26"/>
  <c r="H504" i="3" s="1"/>
  <c r="J8" i="26"/>
  <c r="I504" i="3" s="1"/>
  <c r="K8" i="26"/>
  <c r="J504" i="3" s="1"/>
  <c r="L8" i="26"/>
  <c r="K504" i="3" s="1"/>
  <c r="M8" i="26"/>
  <c r="L504" i="3" s="1"/>
  <c r="N8" i="26"/>
  <c r="M504" i="3" s="1"/>
  <c r="O8" i="26"/>
  <c r="N504" i="3" s="1"/>
  <c r="P8" i="26"/>
  <c r="O504" i="3" s="1"/>
  <c r="Q8" i="26"/>
  <c r="P504" i="3" s="1"/>
  <c r="R8" i="26"/>
  <c r="Q504" i="3" s="1"/>
  <c r="S8" i="26"/>
  <c r="R504" i="3" s="1"/>
  <c r="Z8" i="26"/>
  <c r="Y504" i="3" s="1"/>
  <c r="AB8" i="26"/>
  <c r="AA504" i="3" s="1"/>
  <c r="A510" i="3"/>
  <c r="AM22" i="26"/>
  <c r="AL510" i="3" s="1"/>
  <c r="AN22" i="26"/>
  <c r="AM510" i="3" s="1"/>
  <c r="AO22" i="26"/>
  <c r="AN510" i="3" s="1"/>
  <c r="AP22" i="26"/>
  <c r="AO510" i="3" s="1"/>
  <c r="AQ22" i="26"/>
  <c r="AP510" i="3" s="1"/>
  <c r="AR22" i="26"/>
  <c r="AQ510" i="3" s="1"/>
  <c r="AS22" i="26"/>
  <c r="AR510" i="3" s="1"/>
  <c r="AT22" i="26"/>
  <c r="AS510" i="3" s="1"/>
  <c r="BA22" i="26"/>
  <c r="AZ510" i="3" s="1"/>
  <c r="BR510" i="3" s="1"/>
  <c r="BB22" i="26"/>
  <c r="BA510" i="3" s="1"/>
  <c r="BC22" i="26"/>
  <c r="BB510" i="3" s="1"/>
  <c r="AM12" i="26"/>
  <c r="AL511" i="3" s="1"/>
  <c r="AN12" i="26"/>
  <c r="AM511" i="3" s="1"/>
  <c r="AO12" i="26"/>
  <c r="AN511" i="3" s="1"/>
  <c r="AP12" i="26"/>
  <c r="AO511" i="3" s="1"/>
  <c r="AQ12" i="26"/>
  <c r="AP511" i="3" s="1"/>
  <c r="AR12" i="26"/>
  <c r="AQ511" i="3" s="1"/>
  <c r="AS12" i="26"/>
  <c r="AT12" i="26"/>
  <c r="AS511" i="3" s="1"/>
  <c r="BA12" i="26"/>
  <c r="AZ511" i="3" s="1"/>
  <c r="BR511" i="3" s="1"/>
  <c r="BB12" i="26"/>
  <c r="BC12" i="26"/>
  <c r="BB511" i="3" s="1"/>
  <c r="AM14" i="26"/>
  <c r="AL512" i="3" s="1"/>
  <c r="AN14" i="26"/>
  <c r="AM512" i="3" s="1"/>
  <c r="AO14" i="26"/>
  <c r="AN512" i="3" s="1"/>
  <c r="AP14" i="26"/>
  <c r="AO512" i="3" s="1"/>
  <c r="AQ14" i="26"/>
  <c r="AP512" i="3" s="1"/>
  <c r="AR14" i="26"/>
  <c r="AQ512" i="3" s="1"/>
  <c r="AS14" i="26"/>
  <c r="AR512" i="3" s="1"/>
  <c r="AT14" i="26"/>
  <c r="AS512" i="3" s="1"/>
  <c r="BA14" i="26"/>
  <c r="AZ512" i="3" s="1"/>
  <c r="BR512" i="3" s="1"/>
  <c r="BB14" i="26"/>
  <c r="BA512" i="3" s="1"/>
  <c r="BC14" i="26"/>
  <c r="BB512" i="3" s="1"/>
  <c r="AM16" i="26"/>
  <c r="AL513" i="3" s="1"/>
  <c r="AN16" i="26"/>
  <c r="AM513" i="3" s="1"/>
  <c r="AO16" i="26"/>
  <c r="AN513" i="3" s="1"/>
  <c r="AP16" i="26"/>
  <c r="AO513" i="3" s="1"/>
  <c r="AQ16" i="26"/>
  <c r="AP513" i="3" s="1"/>
  <c r="AR16" i="26"/>
  <c r="AQ513" i="3" s="1"/>
  <c r="AS16" i="26"/>
  <c r="AR513" i="3" s="1"/>
  <c r="AT16" i="26"/>
  <c r="AS513" i="3" s="1"/>
  <c r="BA16" i="26"/>
  <c r="AZ513" i="3" s="1"/>
  <c r="BB16" i="26"/>
  <c r="BA513" i="3" s="1"/>
  <c r="BC16" i="26"/>
  <c r="BB513" i="3" s="1"/>
  <c r="AM18" i="26"/>
  <c r="AL514" i="3" s="1"/>
  <c r="AN18" i="26"/>
  <c r="AM514" i="3" s="1"/>
  <c r="AO18" i="26"/>
  <c r="AN514" i="3" s="1"/>
  <c r="AP18" i="26"/>
  <c r="AO514" i="3" s="1"/>
  <c r="AQ18" i="26"/>
  <c r="AP514" i="3" s="1"/>
  <c r="AR18" i="26"/>
  <c r="AQ514" i="3" s="1"/>
  <c r="AS18" i="26"/>
  <c r="AR514" i="3" s="1"/>
  <c r="AT18" i="26"/>
  <c r="AS514" i="3" s="1"/>
  <c r="BA18" i="26"/>
  <c r="AZ514" i="3" s="1"/>
  <c r="BR514" i="3" s="1"/>
  <c r="BB18" i="26"/>
  <c r="BA514" i="3" s="1"/>
  <c r="BC18" i="26"/>
  <c r="BB514" i="3" s="1"/>
  <c r="AM19" i="26"/>
  <c r="AL515" i="3" s="1"/>
  <c r="AN19" i="26"/>
  <c r="AM515" i="3" s="1"/>
  <c r="AO19" i="26"/>
  <c r="AN515" i="3" s="1"/>
  <c r="AP19" i="26"/>
  <c r="AO515" i="3" s="1"/>
  <c r="AQ19" i="26"/>
  <c r="AP515" i="3" s="1"/>
  <c r="AR19" i="26"/>
  <c r="AQ515" i="3" s="1"/>
  <c r="AS19" i="26"/>
  <c r="AR515" i="3" s="1"/>
  <c r="AT19" i="26"/>
  <c r="AS515" i="3" s="1"/>
  <c r="BA19" i="26"/>
  <c r="BB19" i="26"/>
  <c r="BA515" i="3" s="1"/>
  <c r="BC19" i="26"/>
  <c r="BB515" i="3" s="1"/>
  <c r="AM8" i="26"/>
  <c r="AL516" i="3" s="1"/>
  <c r="AN8" i="26"/>
  <c r="AM516" i="3" s="1"/>
  <c r="AO8" i="26"/>
  <c r="AN516" i="3" s="1"/>
  <c r="AP8" i="26"/>
  <c r="AO516" i="3" s="1"/>
  <c r="AQ8" i="26"/>
  <c r="AP516" i="3" s="1"/>
  <c r="AR8" i="26"/>
  <c r="AQ516" i="3" s="1"/>
  <c r="AS8" i="26"/>
  <c r="AR516" i="3" s="1"/>
  <c r="AT8" i="26"/>
  <c r="AS516" i="3" s="1"/>
  <c r="BA8" i="26"/>
  <c r="AZ516" i="3" s="1"/>
  <c r="BB8" i="26"/>
  <c r="BA516" i="3" s="1"/>
  <c r="BC8" i="26"/>
  <c r="BB516" i="3" s="1"/>
  <c r="A517" i="3"/>
  <c r="A1" i="36"/>
  <c r="C12" i="36" s="1"/>
  <c r="B526" i="3" s="1"/>
  <c r="AM5" i="36"/>
  <c r="AL521" i="3" s="1"/>
  <c r="BD533" i="3" s="1"/>
  <c r="AN5" i="36"/>
  <c r="AM521" i="3" s="1"/>
  <c r="BE533" i="3" s="1"/>
  <c r="AO5" i="36"/>
  <c r="AN521" i="3" s="1"/>
  <c r="BF533" i="3" s="1"/>
  <c r="AP5" i="36"/>
  <c r="AO521" i="3" s="1"/>
  <c r="BG533" i="3" s="1"/>
  <c r="AQ5" i="36"/>
  <c r="AP521" i="3" s="1"/>
  <c r="BH533" i="3" s="1"/>
  <c r="AR5" i="36"/>
  <c r="AQ521" i="3" s="1"/>
  <c r="BI533" i="3" s="1"/>
  <c r="AS5" i="36"/>
  <c r="AR521" i="3" s="1"/>
  <c r="BJ533" i="3" s="1"/>
  <c r="AT5" i="36"/>
  <c r="AS521" i="3" s="1"/>
  <c r="BK533" i="3" s="1"/>
  <c r="BA5" i="36"/>
  <c r="AZ521" i="3" s="1"/>
  <c r="BR533" i="3" s="1"/>
  <c r="BC5" i="36"/>
  <c r="BB521" i="3" s="1"/>
  <c r="C522" i="3"/>
  <c r="D522" i="3" s="1"/>
  <c r="E522" i="3" s="1"/>
  <c r="F522" i="3" s="1"/>
  <c r="G522" i="3" s="1"/>
  <c r="H522" i="3" s="1"/>
  <c r="I522" i="3" s="1"/>
  <c r="J522" i="3" s="1"/>
  <c r="K522" i="3" s="1"/>
  <c r="L522" i="3" s="1"/>
  <c r="M522" i="3" s="1"/>
  <c r="N522" i="3" s="1"/>
  <c r="O522" i="3" s="1"/>
  <c r="P522" i="3" s="1"/>
  <c r="Q522" i="3" s="1"/>
  <c r="R522" i="3" s="1"/>
  <c r="S522" i="3" s="1"/>
  <c r="T522" i="3" s="1"/>
  <c r="U522" i="3" s="1"/>
  <c r="V522" i="3" s="1"/>
  <c r="W522" i="3" s="1"/>
  <c r="X522" i="3" s="1"/>
  <c r="Y522" i="3" s="1"/>
  <c r="Z522" i="3" s="1"/>
  <c r="AA522" i="3" s="1"/>
  <c r="AD522" i="3"/>
  <c r="AE522" i="3" s="1"/>
  <c r="AF522" i="3" s="1"/>
  <c r="AG522" i="3" s="1"/>
  <c r="AH522" i="3" s="1"/>
  <c r="AI522" i="3" s="1"/>
  <c r="AJ522" i="3" s="1"/>
  <c r="AK522" i="3" s="1"/>
  <c r="AL522" i="3" s="1"/>
  <c r="AM522" i="3" s="1"/>
  <c r="AN522" i="3" s="1"/>
  <c r="AO522" i="3" s="1"/>
  <c r="AP522" i="3" s="1"/>
  <c r="AQ522" i="3" s="1"/>
  <c r="AR522" i="3" s="1"/>
  <c r="AS522" i="3" s="1"/>
  <c r="AT522" i="3" s="1"/>
  <c r="AU522" i="3" s="1"/>
  <c r="AV522" i="3" s="1"/>
  <c r="AW522" i="3" s="1"/>
  <c r="AX522" i="3" s="1"/>
  <c r="AY522" i="3" s="1"/>
  <c r="AZ522" i="3" s="1"/>
  <c r="BA522" i="3" s="1"/>
  <c r="BB522" i="3" s="1"/>
  <c r="B523" i="3"/>
  <c r="C523" i="3"/>
  <c r="D523" i="3"/>
  <c r="E523" i="3"/>
  <c r="F523" i="3"/>
  <c r="G523" i="3"/>
  <c r="H523" i="3"/>
  <c r="I523" i="3"/>
  <c r="J523" i="3"/>
  <c r="K523" i="3"/>
  <c r="L523" i="3"/>
  <c r="M523" i="3"/>
  <c r="N523" i="3"/>
  <c r="O523" i="3"/>
  <c r="P523" i="3"/>
  <c r="Q523" i="3"/>
  <c r="R523" i="3"/>
  <c r="S523" i="3"/>
  <c r="T523" i="3"/>
  <c r="U523" i="3"/>
  <c r="V523" i="3"/>
  <c r="W523" i="3"/>
  <c r="X523" i="3"/>
  <c r="Y523" i="3"/>
  <c r="Z523" i="3"/>
  <c r="AA523" i="3"/>
  <c r="A524" i="3"/>
  <c r="A534" i="3" s="1"/>
  <c r="A525" i="3"/>
  <c r="A535" i="3" s="1"/>
  <c r="A526" i="3"/>
  <c r="A536" i="3" s="1"/>
  <c r="A533" i="3"/>
  <c r="AC533" i="3"/>
  <c r="AD533" i="3"/>
  <c r="AE533" i="3"/>
  <c r="AF533" i="3"/>
  <c r="AG533" i="3"/>
  <c r="AH533" i="3"/>
  <c r="AI533" i="3"/>
  <c r="AJ533" i="3"/>
  <c r="AK533" i="3"/>
  <c r="AL533" i="3"/>
  <c r="AM533" i="3"/>
  <c r="AN533" i="3"/>
  <c r="AO533" i="3"/>
  <c r="AP533" i="3"/>
  <c r="AQ533" i="3"/>
  <c r="AR533" i="3"/>
  <c r="AS533" i="3"/>
  <c r="AT533" i="3"/>
  <c r="AU533" i="3"/>
  <c r="AV533" i="3"/>
  <c r="AW533" i="3"/>
  <c r="AX533" i="3"/>
  <c r="AY533" i="3"/>
  <c r="AZ533" i="3"/>
  <c r="BA533" i="3"/>
  <c r="BB533" i="3"/>
  <c r="AM10" i="36"/>
  <c r="AL534" i="3" s="1"/>
  <c r="BD534" i="3" s="1"/>
  <c r="AN10" i="36"/>
  <c r="AM534" i="3" s="1"/>
  <c r="AO10" i="36"/>
  <c r="AN534" i="3" s="1"/>
  <c r="BF534" i="3" s="1"/>
  <c r="AP10" i="36"/>
  <c r="AO534" i="3" s="1"/>
  <c r="BG534" i="3" s="1"/>
  <c r="AQ10" i="36"/>
  <c r="AP534" i="3" s="1"/>
  <c r="AR10" i="36"/>
  <c r="AQ534" i="3" s="1"/>
  <c r="AS10" i="36"/>
  <c r="AR534" i="3" s="1"/>
  <c r="AT10" i="36"/>
  <c r="AW10" i="36"/>
  <c r="AV534" i="3" s="1"/>
  <c r="BA10" i="36"/>
  <c r="AZ534" i="3" s="1"/>
  <c r="BR534" i="3" s="1"/>
  <c r="BC10" i="36"/>
  <c r="BB534" i="3" s="1"/>
  <c r="AM11" i="36"/>
  <c r="AL535" i="3" s="1"/>
  <c r="BD535" i="3" s="1"/>
  <c r="AN11" i="36"/>
  <c r="AM535" i="3" s="1"/>
  <c r="AO11" i="36"/>
  <c r="AN535" i="3" s="1"/>
  <c r="AP11" i="36"/>
  <c r="AO535" i="3" s="1"/>
  <c r="BG535" i="3" s="1"/>
  <c r="AQ11" i="36"/>
  <c r="AP535" i="3" s="1"/>
  <c r="AR11" i="36"/>
  <c r="AQ535" i="3" s="1"/>
  <c r="AS11" i="36"/>
  <c r="AR535" i="3" s="1"/>
  <c r="BJ535" i="3" s="1"/>
  <c r="AT11" i="36"/>
  <c r="AS535" i="3" s="1"/>
  <c r="AW11" i="36"/>
  <c r="AV535" i="3" s="1"/>
  <c r="BA11" i="36"/>
  <c r="AZ535" i="3" s="1"/>
  <c r="BR535" i="3" s="1"/>
  <c r="BC11" i="36"/>
  <c r="BB535" i="3" s="1"/>
  <c r="AM12" i="36"/>
  <c r="AL536" i="3" s="1"/>
  <c r="BD536" i="3" s="1"/>
  <c r="AN12" i="36"/>
  <c r="AM536" i="3" s="1"/>
  <c r="AO12" i="36"/>
  <c r="AN536" i="3" s="1"/>
  <c r="BF536" i="3" s="1"/>
  <c r="AP12" i="36"/>
  <c r="AO536" i="3" s="1"/>
  <c r="BG536" i="3" s="1"/>
  <c r="AQ12" i="36"/>
  <c r="AP536" i="3" s="1"/>
  <c r="AR12" i="36"/>
  <c r="AQ536" i="3" s="1"/>
  <c r="AS12" i="36"/>
  <c r="AR536" i="3" s="1"/>
  <c r="AT12" i="36"/>
  <c r="AS536" i="3" s="1"/>
  <c r="AW12" i="36"/>
  <c r="AV536" i="3" s="1"/>
  <c r="BA12" i="36"/>
  <c r="AZ536" i="3" s="1"/>
  <c r="BR536" i="3" s="1"/>
  <c r="BC12" i="36"/>
  <c r="BB536" i="3" s="1"/>
  <c r="A537" i="3"/>
  <c r="A1" i="16"/>
  <c r="R8" i="16" s="1"/>
  <c r="AM5" i="16"/>
  <c r="AL561" i="3" s="1"/>
  <c r="AN5" i="16"/>
  <c r="AM561" i="3" s="1"/>
  <c r="AO5" i="16"/>
  <c r="AN561" i="3" s="1"/>
  <c r="AP5" i="16"/>
  <c r="AO561" i="3" s="1"/>
  <c r="AQ5" i="16"/>
  <c r="AP561" i="3" s="1"/>
  <c r="AR5" i="16"/>
  <c r="AQ561" i="3" s="1"/>
  <c r="AS5" i="16"/>
  <c r="AR561" i="3" s="1"/>
  <c r="AT5" i="16"/>
  <c r="AS561" i="3" s="1"/>
  <c r="BA5" i="16"/>
  <c r="AZ561" i="3" s="1"/>
  <c r="BB5" i="16"/>
  <c r="BA561" i="3" s="1"/>
  <c r="BC5" i="16"/>
  <c r="BB561" i="3" s="1"/>
  <c r="C562" i="3"/>
  <c r="D562" i="3" s="1"/>
  <c r="E562" i="3" s="1"/>
  <c r="F562" i="3" s="1"/>
  <c r="G562" i="3" s="1"/>
  <c r="H562" i="3" s="1"/>
  <c r="I562" i="3" s="1"/>
  <c r="J562" i="3" s="1"/>
  <c r="K562" i="3" s="1"/>
  <c r="L562" i="3" s="1"/>
  <c r="M562" i="3" s="1"/>
  <c r="N562" i="3" s="1"/>
  <c r="O562" i="3" s="1"/>
  <c r="P562" i="3" s="1"/>
  <c r="Q562" i="3" s="1"/>
  <c r="R562" i="3" s="1"/>
  <c r="S562" i="3" s="1"/>
  <c r="T562" i="3" s="1"/>
  <c r="U562" i="3" s="1"/>
  <c r="V562" i="3" s="1"/>
  <c r="W562" i="3" s="1"/>
  <c r="X562" i="3" s="1"/>
  <c r="Y562" i="3" s="1"/>
  <c r="Z562" i="3" s="1"/>
  <c r="AA562" i="3" s="1"/>
  <c r="AD562" i="3"/>
  <c r="AE562" i="3" s="1"/>
  <c r="AF562" i="3" s="1"/>
  <c r="AG562" i="3" s="1"/>
  <c r="AH562" i="3" s="1"/>
  <c r="AI562" i="3" s="1"/>
  <c r="AJ562" i="3" s="1"/>
  <c r="AK562" i="3" s="1"/>
  <c r="AL562" i="3" s="1"/>
  <c r="AM562" i="3" s="1"/>
  <c r="AN562" i="3" s="1"/>
  <c r="AO562" i="3" s="1"/>
  <c r="AP562" i="3" s="1"/>
  <c r="AQ562" i="3" s="1"/>
  <c r="AR562" i="3" s="1"/>
  <c r="AS562" i="3" s="1"/>
  <c r="AT562" i="3" s="1"/>
  <c r="AU562" i="3" s="1"/>
  <c r="AV562" i="3" s="1"/>
  <c r="AW562" i="3" s="1"/>
  <c r="AX562" i="3" s="1"/>
  <c r="AY562" i="3" s="1"/>
  <c r="AZ562" i="3" s="1"/>
  <c r="BA562" i="3" s="1"/>
  <c r="BB562" i="3" s="1"/>
  <c r="A564" i="3"/>
  <c r="A574" i="3" s="1"/>
  <c r="A565" i="3"/>
  <c r="A575" i="3" s="1"/>
  <c r="A566" i="3"/>
  <c r="A576" i="3" s="1"/>
  <c r="A573" i="3"/>
  <c r="AD6" i="16"/>
  <c r="AD8" i="16"/>
  <c r="AD17" i="16"/>
  <c r="AD18" i="16"/>
  <c r="AE6" i="16"/>
  <c r="AE8" i="16"/>
  <c r="AE16" i="16"/>
  <c r="AE17" i="16"/>
  <c r="AE18" i="16"/>
  <c r="AF6" i="16"/>
  <c r="AF8" i="16"/>
  <c r="AF16" i="16"/>
  <c r="AF17" i="16"/>
  <c r="AF18" i="16"/>
  <c r="AG6" i="16"/>
  <c r="AG8" i="16"/>
  <c r="AG17" i="16"/>
  <c r="AG18" i="16"/>
  <c r="AH6" i="16"/>
  <c r="AH8" i="16"/>
  <c r="AH17" i="16"/>
  <c r="AI6" i="16"/>
  <c r="AI8" i="16"/>
  <c r="AI16" i="16"/>
  <c r="AI17" i="16"/>
  <c r="AJ6" i="16"/>
  <c r="AJ8" i="16"/>
  <c r="AJ17" i="16"/>
  <c r="AK6" i="16"/>
  <c r="AK8" i="16"/>
  <c r="AK16" i="16"/>
  <c r="AK17" i="16"/>
  <c r="AK18" i="16"/>
  <c r="AL6" i="16"/>
  <c r="AL8" i="16"/>
  <c r="AL17" i="16"/>
  <c r="AL18" i="16"/>
  <c r="AM6" i="16"/>
  <c r="AM7" i="16"/>
  <c r="AM8" i="16"/>
  <c r="AM9" i="16"/>
  <c r="AM16" i="16"/>
  <c r="AM17" i="16"/>
  <c r="AM18" i="16"/>
  <c r="AN6" i="16"/>
  <c r="AN7" i="16"/>
  <c r="AN8" i="16"/>
  <c r="AN9" i="16"/>
  <c r="AN16" i="16"/>
  <c r="AN17" i="16"/>
  <c r="AN18" i="16"/>
  <c r="AO6" i="16"/>
  <c r="AO7" i="16"/>
  <c r="AO8" i="16"/>
  <c r="AO9" i="16"/>
  <c r="AO16" i="16"/>
  <c r="AO17" i="16"/>
  <c r="AO18" i="16"/>
  <c r="AP6" i="16"/>
  <c r="AP7" i="16"/>
  <c r="AP8" i="16"/>
  <c r="AP9" i="16"/>
  <c r="AP16" i="16"/>
  <c r="AP17" i="16"/>
  <c r="AP18" i="16"/>
  <c r="AQ6" i="16"/>
  <c r="AQ7" i="16"/>
  <c r="AQ8" i="16"/>
  <c r="AQ9" i="16"/>
  <c r="AQ16" i="16"/>
  <c r="AQ17" i="16"/>
  <c r="AQ18" i="16"/>
  <c r="AR6" i="16"/>
  <c r="AR7" i="16"/>
  <c r="AR8" i="16"/>
  <c r="AR9" i="16"/>
  <c r="AR16" i="16"/>
  <c r="AR17" i="16"/>
  <c r="AR18" i="16"/>
  <c r="AS6" i="16"/>
  <c r="AS7" i="16"/>
  <c r="AS8" i="16"/>
  <c r="AS9" i="16"/>
  <c r="AS16" i="16"/>
  <c r="AS17" i="16"/>
  <c r="AS18" i="16"/>
  <c r="AT6" i="16"/>
  <c r="AT7" i="16"/>
  <c r="AT8" i="16"/>
  <c r="AT9" i="16"/>
  <c r="AT16" i="16"/>
  <c r="AT17" i="16"/>
  <c r="AT18" i="16"/>
  <c r="AU6" i="16"/>
  <c r="AU8" i="16"/>
  <c r="AU17" i="16"/>
  <c r="AU18" i="16"/>
  <c r="AV18" i="16"/>
  <c r="AW18" i="16"/>
  <c r="AX18" i="16"/>
  <c r="AY6" i="16"/>
  <c r="AY8" i="16"/>
  <c r="AY16" i="16"/>
  <c r="AY17" i="16"/>
  <c r="AY18" i="16"/>
  <c r="AZ6" i="16"/>
  <c r="AZ7" i="16"/>
  <c r="AZ8" i="16"/>
  <c r="AZ17" i="16"/>
  <c r="AZ18" i="16"/>
  <c r="BA6" i="16"/>
  <c r="BA7" i="16"/>
  <c r="BA8" i="16"/>
  <c r="BA9" i="16"/>
  <c r="BA16" i="16"/>
  <c r="BA17" i="16"/>
  <c r="BA18" i="16"/>
  <c r="BB6" i="16"/>
  <c r="BB7" i="16"/>
  <c r="BB8" i="16"/>
  <c r="BB9" i="16"/>
  <c r="BB16" i="16"/>
  <c r="BB17" i="16"/>
  <c r="BB18" i="16"/>
  <c r="BC6" i="16"/>
  <c r="BC7" i="16"/>
  <c r="BC8" i="16"/>
  <c r="BC9" i="16"/>
  <c r="BC16" i="16"/>
  <c r="BC17" i="16"/>
  <c r="BC18" i="16"/>
  <c r="AM10" i="16"/>
  <c r="AL574" i="3" s="1"/>
  <c r="BD574" i="3" s="1"/>
  <c r="AN10" i="16"/>
  <c r="AM574" i="3" s="1"/>
  <c r="AO10" i="16"/>
  <c r="AN574" i="3" s="1"/>
  <c r="AP10" i="16"/>
  <c r="AO574" i="3" s="1"/>
  <c r="BG574" i="3" s="1"/>
  <c r="AQ10" i="16"/>
  <c r="AP574" i="3" s="1"/>
  <c r="AR10" i="16"/>
  <c r="AQ574" i="3" s="1"/>
  <c r="BI574" i="3" s="1"/>
  <c r="AS10" i="16"/>
  <c r="AR574" i="3" s="1"/>
  <c r="BJ574" i="3" s="1"/>
  <c r="AT10" i="16"/>
  <c r="AS574" i="3" s="1"/>
  <c r="AW10" i="16"/>
  <c r="AV574" i="3" s="1"/>
  <c r="AX10" i="16"/>
  <c r="AW574" i="3" s="1"/>
  <c r="BA10" i="16"/>
  <c r="AZ574" i="3" s="1"/>
  <c r="BR574" i="3" s="1"/>
  <c r="BB10" i="16"/>
  <c r="BC10" i="16"/>
  <c r="BB574" i="3" s="1"/>
  <c r="AM12" i="16"/>
  <c r="AL575" i="3" s="1"/>
  <c r="BD575" i="3" s="1"/>
  <c r="AN12" i="16"/>
  <c r="AM575" i="3" s="1"/>
  <c r="AO12" i="16"/>
  <c r="AN575" i="3" s="1"/>
  <c r="AP12" i="16"/>
  <c r="AO575" i="3" s="1"/>
  <c r="BG575" i="3" s="1"/>
  <c r="AQ12" i="16"/>
  <c r="AP575" i="3" s="1"/>
  <c r="AR12" i="16"/>
  <c r="AQ575" i="3" s="1"/>
  <c r="BI575" i="3" s="1"/>
  <c r="AS12" i="16"/>
  <c r="AR575" i="3" s="1"/>
  <c r="AT12" i="16"/>
  <c r="AS575" i="3" s="1"/>
  <c r="AW12" i="16"/>
  <c r="AV575" i="3" s="1"/>
  <c r="AX12" i="16"/>
  <c r="AW575" i="3" s="1"/>
  <c r="BA12" i="16"/>
  <c r="AZ575" i="3" s="1"/>
  <c r="BR575" i="3" s="1"/>
  <c r="BB12" i="16"/>
  <c r="BA575" i="3" s="1"/>
  <c r="BC12" i="16"/>
  <c r="BB575" i="3" s="1"/>
  <c r="AM13" i="16"/>
  <c r="AL576" i="3" s="1"/>
  <c r="BD576" i="3" s="1"/>
  <c r="AN13" i="16"/>
  <c r="AM576" i="3" s="1"/>
  <c r="AO13" i="16"/>
  <c r="AN576" i="3" s="1"/>
  <c r="AP13" i="16"/>
  <c r="AO576" i="3" s="1"/>
  <c r="BG576" i="3" s="1"/>
  <c r="AQ13" i="16"/>
  <c r="AP576" i="3" s="1"/>
  <c r="AR13" i="16"/>
  <c r="AQ576" i="3" s="1"/>
  <c r="BI576" i="3" s="1"/>
  <c r="AS13" i="16"/>
  <c r="AR576" i="3" s="1"/>
  <c r="BJ576" i="3" s="1"/>
  <c r="AT13" i="16"/>
  <c r="AS576" i="3" s="1"/>
  <c r="AW13" i="16"/>
  <c r="AV576" i="3" s="1"/>
  <c r="AX13" i="16"/>
  <c r="AW576" i="3" s="1"/>
  <c r="BA13" i="16"/>
  <c r="AZ576" i="3" s="1"/>
  <c r="BR576" i="3" s="1"/>
  <c r="BB13" i="16"/>
  <c r="BA576" i="3" s="1"/>
  <c r="BC13" i="16"/>
  <c r="BB576" i="3" s="1"/>
  <c r="A577" i="3"/>
  <c r="A1" i="15"/>
  <c r="R35" i="15" s="1"/>
  <c r="K4" i="15"/>
  <c r="L4" i="15" s="1"/>
  <c r="M4" i="15" s="1"/>
  <c r="N4" i="15" s="1"/>
  <c r="O4" i="15" s="1"/>
  <c r="P4" i="15" s="1"/>
  <c r="Q4" i="15" s="1"/>
  <c r="R4" i="15" s="1"/>
  <c r="S4" i="15" s="1"/>
  <c r="T4" i="15" s="1"/>
  <c r="U4" i="15" s="1"/>
  <c r="V4" i="15" s="1"/>
  <c r="W4" i="15" s="1"/>
  <c r="X4" i="15" s="1"/>
  <c r="Y4" i="15" s="1"/>
  <c r="Z4" i="15" s="1"/>
  <c r="AA4" i="15" s="1"/>
  <c r="AB4" i="15" s="1"/>
  <c r="AL4" i="15"/>
  <c r="AM4" i="15" s="1"/>
  <c r="AN4" i="15" s="1"/>
  <c r="AO4" i="15" s="1"/>
  <c r="AP4" i="15" s="1"/>
  <c r="AQ4" i="15" s="1"/>
  <c r="AR4" i="15" s="1"/>
  <c r="AS4" i="15" s="1"/>
  <c r="AT4" i="15" s="1"/>
  <c r="AU4" i="15" s="1"/>
  <c r="AV4" i="15" s="1"/>
  <c r="AW4" i="15" s="1"/>
  <c r="AX4" i="15" s="1"/>
  <c r="AY4" i="15" s="1"/>
  <c r="AZ4" i="15" s="1"/>
  <c r="BA4" i="15" s="1"/>
  <c r="BB4" i="15" s="1"/>
  <c r="BC4" i="15" s="1"/>
  <c r="AM5" i="15"/>
  <c r="AN5" i="15"/>
  <c r="AO5" i="15"/>
  <c r="AP5" i="15"/>
  <c r="AQ5" i="15"/>
  <c r="AR5" i="15"/>
  <c r="AS5" i="15"/>
  <c r="AT5" i="15"/>
  <c r="BA5" i="15"/>
  <c r="BB5" i="15"/>
  <c r="BC5" i="15"/>
  <c r="AM6" i="15"/>
  <c r="AN6" i="15"/>
  <c r="AO6" i="15"/>
  <c r="AP6" i="15"/>
  <c r="AQ6" i="15"/>
  <c r="AR6" i="15"/>
  <c r="AS6" i="15"/>
  <c r="AT6" i="15"/>
  <c r="BA6" i="15"/>
  <c r="BB6" i="15"/>
  <c r="BC6" i="15"/>
  <c r="AM7" i="15"/>
  <c r="AN7" i="15"/>
  <c r="AO7" i="15"/>
  <c r="AP7" i="15"/>
  <c r="AQ7" i="15"/>
  <c r="AR7" i="15"/>
  <c r="AS7" i="15"/>
  <c r="AT7" i="15"/>
  <c r="BA7" i="15"/>
  <c r="BB7" i="15"/>
  <c r="BC7" i="15"/>
  <c r="AM8" i="15"/>
  <c r="AN8" i="15"/>
  <c r="AO8" i="15"/>
  <c r="AP8" i="15"/>
  <c r="AQ8" i="15"/>
  <c r="AR8" i="15"/>
  <c r="AS8" i="15"/>
  <c r="AT8" i="15"/>
  <c r="AW8" i="15"/>
  <c r="AX8" i="15"/>
  <c r="BA8" i="15"/>
  <c r="BA9" i="15" s="1"/>
  <c r="BB8" i="15"/>
  <c r="BC8" i="15"/>
  <c r="AM10" i="15"/>
  <c r="AN10" i="15"/>
  <c r="AO10" i="15"/>
  <c r="AP10" i="15"/>
  <c r="AQ10" i="15"/>
  <c r="AR10" i="15"/>
  <c r="AS10" i="15"/>
  <c r="AT10" i="15"/>
  <c r="BA10" i="15"/>
  <c r="BB10" i="15"/>
  <c r="BC10" i="15"/>
  <c r="AM11" i="15"/>
  <c r="AN11" i="15"/>
  <c r="AO11" i="15"/>
  <c r="AP11" i="15"/>
  <c r="AQ11" i="15"/>
  <c r="AR11" i="15"/>
  <c r="AS11" i="15"/>
  <c r="AT11" i="15"/>
  <c r="BA11" i="15"/>
  <c r="BB11" i="15"/>
  <c r="BC11" i="15"/>
  <c r="AM12" i="15"/>
  <c r="AN12" i="15"/>
  <c r="AO12" i="15"/>
  <c r="AP12" i="15"/>
  <c r="AQ12" i="15"/>
  <c r="AR12" i="15"/>
  <c r="AS12" i="15"/>
  <c r="AT12" i="15"/>
  <c r="AW12" i="15"/>
  <c r="AX12" i="15"/>
  <c r="BA12" i="15"/>
  <c r="BB12" i="15"/>
  <c r="BC12" i="15"/>
  <c r="AM13" i="15"/>
  <c r="AN13" i="15"/>
  <c r="AO13" i="15"/>
  <c r="AP13" i="15"/>
  <c r="AQ13" i="15"/>
  <c r="AR13" i="15"/>
  <c r="AS13" i="15"/>
  <c r="AT13" i="15"/>
  <c r="AW13" i="15"/>
  <c r="AX13" i="15"/>
  <c r="BA13" i="15"/>
  <c r="BB13" i="15"/>
  <c r="BC13" i="15"/>
  <c r="AM14" i="15"/>
  <c r="AN14" i="15"/>
  <c r="AO14" i="15"/>
  <c r="AP14" i="15"/>
  <c r="AQ14" i="15"/>
  <c r="AR14" i="15"/>
  <c r="AS14" i="15"/>
  <c r="AT14" i="15"/>
  <c r="AW14" i="15"/>
  <c r="AX14" i="15"/>
  <c r="BA14" i="15"/>
  <c r="BB14" i="15"/>
  <c r="BC14" i="15"/>
  <c r="AM15" i="15"/>
  <c r="AN15" i="15"/>
  <c r="AO15" i="15"/>
  <c r="AP15" i="15"/>
  <c r="AQ15" i="15"/>
  <c r="AR15" i="15"/>
  <c r="AS15" i="15"/>
  <c r="AT15" i="15"/>
  <c r="AW15" i="15"/>
  <c r="AX15" i="15"/>
  <c r="BA15" i="15"/>
  <c r="BB15" i="15"/>
  <c r="BC15" i="15"/>
  <c r="AM16" i="15"/>
  <c r="AN16" i="15"/>
  <c r="AO16" i="15"/>
  <c r="AP16" i="15"/>
  <c r="AQ16" i="15"/>
  <c r="AR16" i="15"/>
  <c r="AS16" i="15"/>
  <c r="AT16" i="15"/>
  <c r="AW16" i="15"/>
  <c r="AX16" i="15"/>
  <c r="BA16" i="15"/>
  <c r="BB16" i="15"/>
  <c r="BC16" i="15"/>
  <c r="AM17" i="15"/>
  <c r="AN17" i="15"/>
  <c r="AO17" i="15"/>
  <c r="AP17" i="15"/>
  <c r="AQ17" i="15"/>
  <c r="AR17" i="15"/>
  <c r="AS17" i="15"/>
  <c r="AT17" i="15"/>
  <c r="AW17" i="15"/>
  <c r="AX17" i="15"/>
  <c r="BA17" i="15"/>
  <c r="BB17" i="15"/>
  <c r="BC17" i="15"/>
  <c r="AM18" i="15"/>
  <c r="AN18" i="15"/>
  <c r="AO18" i="15"/>
  <c r="AP18" i="15"/>
  <c r="AQ18" i="15"/>
  <c r="AR18" i="15"/>
  <c r="AS18" i="15"/>
  <c r="AT18" i="15"/>
  <c r="AW18" i="15"/>
  <c r="AX18" i="15"/>
  <c r="BA18" i="15"/>
  <c r="BB18" i="15"/>
  <c r="BC18" i="15"/>
  <c r="AM19" i="15"/>
  <c r="AN19" i="15"/>
  <c r="AO19" i="15"/>
  <c r="AP19" i="15"/>
  <c r="AQ19" i="15"/>
  <c r="AR19" i="15"/>
  <c r="AS19" i="15"/>
  <c r="AT19" i="15"/>
  <c r="AW19" i="15"/>
  <c r="AX19" i="15"/>
  <c r="BA19" i="15"/>
  <c r="BB19" i="15"/>
  <c r="BC19" i="15"/>
  <c r="AM20" i="15"/>
  <c r="AN20" i="15"/>
  <c r="AO20" i="15"/>
  <c r="AP20" i="15"/>
  <c r="AQ20" i="15"/>
  <c r="AR20" i="15"/>
  <c r="AS20" i="15"/>
  <c r="AT20" i="15"/>
  <c r="AW20" i="15"/>
  <c r="AX20" i="15"/>
  <c r="BA20" i="15"/>
  <c r="BB20" i="15"/>
  <c r="BC20" i="15"/>
  <c r="AM22" i="15"/>
  <c r="AN22" i="15"/>
  <c r="AO22" i="15"/>
  <c r="AP22" i="15"/>
  <c r="AQ22" i="15"/>
  <c r="AR22" i="15"/>
  <c r="AS22" i="15"/>
  <c r="AT22" i="15"/>
  <c r="BA22" i="15"/>
  <c r="BB22" i="15"/>
  <c r="BC22" i="15"/>
  <c r="AM23" i="15"/>
  <c r="AN23" i="15"/>
  <c r="AO23" i="15"/>
  <c r="AP23" i="15"/>
  <c r="AQ23" i="15"/>
  <c r="AR23" i="15"/>
  <c r="AS23" i="15"/>
  <c r="AT23" i="15"/>
  <c r="AW23" i="15"/>
  <c r="AX23" i="15"/>
  <c r="BA23" i="15"/>
  <c r="BB23" i="15"/>
  <c r="BC23" i="15"/>
  <c r="AM24" i="15"/>
  <c r="AN24" i="15"/>
  <c r="AO24" i="15"/>
  <c r="AP24" i="15"/>
  <c r="AQ24" i="15"/>
  <c r="AR24" i="15"/>
  <c r="AS24" i="15"/>
  <c r="AT24" i="15"/>
  <c r="AW24" i="15"/>
  <c r="AX24" i="15"/>
  <c r="BA24" i="15"/>
  <c r="BB24" i="15"/>
  <c r="BC24" i="15"/>
  <c r="AM25" i="15"/>
  <c r="AN25" i="15"/>
  <c r="AO25" i="15"/>
  <c r="AP25" i="15"/>
  <c r="AQ25" i="15"/>
  <c r="AR25" i="15"/>
  <c r="AS25" i="15"/>
  <c r="AT25" i="15"/>
  <c r="AW25" i="15"/>
  <c r="AX25" i="15"/>
  <c r="BA25" i="15"/>
  <c r="BB25" i="15"/>
  <c r="BC25" i="15"/>
  <c r="AM27" i="15"/>
  <c r="AN27" i="15"/>
  <c r="AO27" i="15"/>
  <c r="AP27" i="15"/>
  <c r="AQ27" i="15"/>
  <c r="AR27" i="15"/>
  <c r="AS27" i="15"/>
  <c r="AT27" i="15"/>
  <c r="BA27" i="15"/>
  <c r="BB27" i="15"/>
  <c r="BC27" i="15"/>
  <c r="AM28" i="15"/>
  <c r="AN28" i="15"/>
  <c r="AO28" i="15"/>
  <c r="AP28" i="15"/>
  <c r="AQ28" i="15"/>
  <c r="AR28" i="15"/>
  <c r="AS28" i="15"/>
  <c r="AT28" i="15"/>
  <c r="AW28" i="15"/>
  <c r="AX28" i="15"/>
  <c r="BA28" i="15"/>
  <c r="BB28" i="15"/>
  <c r="BC28" i="15"/>
  <c r="AM29" i="15"/>
  <c r="AN29" i="15"/>
  <c r="AO29" i="15"/>
  <c r="AP29" i="15"/>
  <c r="AQ29" i="15"/>
  <c r="AR29" i="15"/>
  <c r="AS29" i="15"/>
  <c r="AT29" i="15"/>
  <c r="AW29" i="15"/>
  <c r="AX29" i="15"/>
  <c r="BA29" i="15"/>
  <c r="BB29" i="15"/>
  <c r="BC29" i="15"/>
  <c r="AM31" i="15"/>
  <c r="AN31" i="15"/>
  <c r="AO31" i="15"/>
  <c r="AP31" i="15"/>
  <c r="AQ31" i="15"/>
  <c r="AR31" i="15"/>
  <c r="AS31" i="15"/>
  <c r="AT31" i="15"/>
  <c r="AW31" i="15"/>
  <c r="AX31" i="15"/>
  <c r="BA31" i="15"/>
  <c r="BB31" i="15"/>
  <c r="BC31" i="15"/>
  <c r="AM33" i="15"/>
  <c r="AN33" i="15"/>
  <c r="AO33" i="15"/>
  <c r="AP33" i="15"/>
  <c r="AQ33" i="15"/>
  <c r="AR33" i="15"/>
  <c r="AS33" i="15"/>
  <c r="AT33" i="15"/>
  <c r="AW33" i="15"/>
  <c r="AX33" i="15"/>
  <c r="BA33" i="15"/>
  <c r="BB33" i="15"/>
  <c r="BC33" i="15"/>
  <c r="AM34" i="15"/>
  <c r="AN34" i="15"/>
  <c r="AO34" i="15"/>
  <c r="AP34" i="15"/>
  <c r="AQ34" i="15"/>
  <c r="AR34" i="15"/>
  <c r="AS34" i="15"/>
  <c r="AT34" i="15"/>
  <c r="BA34" i="15"/>
  <c r="BB34" i="15"/>
  <c r="BC34" i="15"/>
  <c r="AM35" i="15"/>
  <c r="AN35" i="15"/>
  <c r="AO35" i="15"/>
  <c r="AP35" i="15"/>
  <c r="AQ35" i="15"/>
  <c r="AR35" i="15"/>
  <c r="AS35" i="15"/>
  <c r="AT35" i="15"/>
  <c r="AW35" i="15"/>
  <c r="AX35" i="15"/>
  <c r="BA35" i="15"/>
  <c r="BB35" i="15"/>
  <c r="BC35" i="15"/>
  <c r="K4" i="16"/>
  <c r="L4" i="16"/>
  <c r="M4" i="16" s="1"/>
  <c r="N4" i="16" s="1"/>
  <c r="O4" i="16" s="1"/>
  <c r="P4" i="16" s="1"/>
  <c r="Q4" i="16" s="1"/>
  <c r="R4" i="16" s="1"/>
  <c r="S4" i="16" s="1"/>
  <c r="T4" i="16" s="1"/>
  <c r="U4" i="16" s="1"/>
  <c r="V4" i="16" s="1"/>
  <c r="W4" i="16" s="1"/>
  <c r="X4" i="16" s="1"/>
  <c r="Y4" i="16" s="1"/>
  <c r="Z4" i="16" s="1"/>
  <c r="AA4" i="16" s="1"/>
  <c r="AB4" i="16" s="1"/>
  <c r="AL4" i="16"/>
  <c r="AM4" i="16" s="1"/>
  <c r="AN4" i="16" s="1"/>
  <c r="AO4" i="16" s="1"/>
  <c r="AP4" i="16" s="1"/>
  <c r="AQ4" i="16" s="1"/>
  <c r="AR4" i="16" s="1"/>
  <c r="AS4" i="16" s="1"/>
  <c r="AT4" i="16"/>
  <c r="AU4" i="16" s="1"/>
  <c r="AV4" i="16" s="1"/>
  <c r="AW4" i="16" s="1"/>
  <c r="AX4" i="16" s="1"/>
  <c r="AY4" i="16" s="1"/>
  <c r="AZ4" i="16" s="1"/>
  <c r="BA4" i="16" s="1"/>
  <c r="BB4" i="16" s="1"/>
  <c r="BC4" i="16" s="1"/>
  <c r="AM11" i="16"/>
  <c r="AN11" i="16"/>
  <c r="AO11" i="16"/>
  <c r="AP11" i="16"/>
  <c r="AQ11" i="16"/>
  <c r="AR11" i="16"/>
  <c r="AS11" i="16"/>
  <c r="AT11" i="16"/>
  <c r="AW11" i="16"/>
  <c r="AX11" i="16"/>
  <c r="BA11" i="16"/>
  <c r="BB11" i="16"/>
  <c r="BC11" i="16"/>
  <c r="AM14" i="16"/>
  <c r="AN14" i="16"/>
  <c r="AO14" i="16"/>
  <c r="AP14" i="16"/>
  <c r="AQ14" i="16"/>
  <c r="AR14" i="16"/>
  <c r="AS14" i="16"/>
  <c r="AT14" i="16"/>
  <c r="AW14" i="16"/>
  <c r="AX14" i="16"/>
  <c r="BA14" i="16"/>
  <c r="BB14" i="16"/>
  <c r="BC14" i="16"/>
  <c r="R27" i="16"/>
  <c r="S27" i="16"/>
  <c r="Z27" i="16"/>
  <c r="AB27" i="16"/>
  <c r="A1" i="35"/>
  <c r="M6" i="35" s="1"/>
  <c r="K4" i="35"/>
  <c r="L4" i="35" s="1"/>
  <c r="M4" i="35" s="1"/>
  <c r="N4" i="35" s="1"/>
  <c r="O4" i="35" s="1"/>
  <c r="P4" i="35" s="1"/>
  <c r="Q4" i="35" s="1"/>
  <c r="R4" i="35" s="1"/>
  <c r="S4" i="35" s="1"/>
  <c r="T4" i="35" s="1"/>
  <c r="U4" i="35" s="1"/>
  <c r="V4" i="35" s="1"/>
  <c r="W4" i="35" s="1"/>
  <c r="X4" i="35" s="1"/>
  <c r="Y4" i="35" s="1"/>
  <c r="Z4" i="35" s="1"/>
  <c r="AA4" i="35" s="1"/>
  <c r="AB4" i="35" s="1"/>
  <c r="AL4" i="35"/>
  <c r="AM4" i="35" s="1"/>
  <c r="AN4" i="35" s="1"/>
  <c r="AO4" i="35" s="1"/>
  <c r="AP4" i="35"/>
  <c r="AQ4" i="35" s="1"/>
  <c r="AR4" i="35" s="1"/>
  <c r="AS4" i="35" s="1"/>
  <c r="AT4" i="35" s="1"/>
  <c r="AU4" i="35" s="1"/>
  <c r="AV4" i="35" s="1"/>
  <c r="AW4" i="35" s="1"/>
  <c r="AX4" i="35"/>
  <c r="AY4" i="35" s="1"/>
  <c r="AZ4" i="35" s="1"/>
  <c r="BA4" i="35" s="1"/>
  <c r="BB4" i="35" s="1"/>
  <c r="BC4" i="35" s="1"/>
  <c r="AM5" i="35"/>
  <c r="AL541" i="3" s="1"/>
  <c r="BD554" i="3" s="1"/>
  <c r="AN5" i="35"/>
  <c r="AM541" i="3" s="1"/>
  <c r="BE554" i="3" s="1"/>
  <c r="AO5" i="35"/>
  <c r="AN541" i="3" s="1"/>
  <c r="BF554" i="3" s="1"/>
  <c r="AP5" i="35"/>
  <c r="AO541" i="3" s="1"/>
  <c r="BG554" i="3" s="1"/>
  <c r="AQ5" i="35"/>
  <c r="AP541" i="3" s="1"/>
  <c r="BH554" i="3" s="1"/>
  <c r="AR5" i="35"/>
  <c r="AQ541" i="3" s="1"/>
  <c r="BI554" i="3" s="1"/>
  <c r="AS5" i="35"/>
  <c r="AR541" i="3" s="1"/>
  <c r="BJ554" i="3" s="1"/>
  <c r="AT5" i="35"/>
  <c r="AS541" i="3" s="1"/>
  <c r="BK554" i="3" s="1"/>
  <c r="BA5" i="35"/>
  <c r="AZ541" i="3" s="1"/>
  <c r="BR554" i="3" s="1"/>
  <c r="BC5" i="35"/>
  <c r="BB541" i="3" s="1"/>
  <c r="AM6" i="35"/>
  <c r="AN6" i="35"/>
  <c r="AO6" i="35"/>
  <c r="AP6" i="35"/>
  <c r="AQ6" i="35"/>
  <c r="AR6" i="35"/>
  <c r="AS6" i="35"/>
  <c r="AT6" i="35"/>
  <c r="BA6" i="35"/>
  <c r="BC6" i="35"/>
  <c r="AM10" i="35"/>
  <c r="AN10" i="35"/>
  <c r="AO10" i="35"/>
  <c r="AP10" i="35"/>
  <c r="AQ10" i="35"/>
  <c r="AR10" i="35"/>
  <c r="AS10" i="35"/>
  <c r="AT10" i="35"/>
  <c r="BA10" i="35"/>
  <c r="BC10" i="35"/>
  <c r="AM11" i="35"/>
  <c r="AN11" i="35"/>
  <c r="AO11" i="35"/>
  <c r="AP11" i="35"/>
  <c r="AQ11" i="35"/>
  <c r="AR11" i="35"/>
  <c r="AS11" i="35"/>
  <c r="AT11" i="35"/>
  <c r="BA11" i="35"/>
  <c r="BC11" i="35"/>
  <c r="AM12" i="35"/>
  <c r="AL553" i="3" s="1"/>
  <c r="AN12" i="35"/>
  <c r="AM553" i="3" s="1"/>
  <c r="AO12" i="35"/>
  <c r="AN553" i="3" s="1"/>
  <c r="BF553" i="3" s="1"/>
  <c r="AP12" i="35"/>
  <c r="AO553" i="3" s="1"/>
  <c r="AQ12" i="35"/>
  <c r="AP553" i="3" s="1"/>
  <c r="BH553" i="3" s="1"/>
  <c r="AR12" i="35"/>
  <c r="AQ553" i="3" s="1"/>
  <c r="BI553" i="3" s="1"/>
  <c r="AS12" i="35"/>
  <c r="AR553" i="3" s="1"/>
  <c r="BJ553" i="3" s="1"/>
  <c r="AT12" i="35"/>
  <c r="AS553" i="3" s="1"/>
  <c r="BK553" i="3" s="1"/>
  <c r="AW12" i="35"/>
  <c r="AV553" i="3" s="1"/>
  <c r="AX12" i="35"/>
  <c r="AW553" i="3" s="1"/>
  <c r="BA12" i="35"/>
  <c r="AZ553" i="3" s="1"/>
  <c r="BC12" i="35"/>
  <c r="BB553" i="3" s="1"/>
  <c r="AM14" i="35"/>
  <c r="AL555" i="3" s="1"/>
  <c r="AN14" i="35"/>
  <c r="AO14" i="35"/>
  <c r="AN555" i="3" s="1"/>
  <c r="BF555" i="3" s="1"/>
  <c r="AP14" i="35"/>
  <c r="AO555" i="3" s="1"/>
  <c r="AQ14" i="35"/>
  <c r="AR14" i="35"/>
  <c r="AQ555" i="3" s="1"/>
  <c r="AS14" i="35"/>
  <c r="AR555" i="3" s="1"/>
  <c r="AT14" i="35"/>
  <c r="AS555" i="3" s="1"/>
  <c r="BK555" i="3" s="1"/>
  <c r="AW14" i="35"/>
  <c r="AX14" i="35"/>
  <c r="AW555" i="3" s="1"/>
  <c r="BA14" i="35"/>
  <c r="AZ555" i="3" s="1"/>
  <c r="BR555" i="3" s="1"/>
  <c r="BC14" i="35"/>
  <c r="BB555" i="3" s="1"/>
  <c r="AM16" i="35"/>
  <c r="AN16" i="35"/>
  <c r="AO16" i="35"/>
  <c r="AP16" i="35"/>
  <c r="AQ16" i="35"/>
  <c r="AR16" i="35"/>
  <c r="AS16" i="35"/>
  <c r="AT16" i="35"/>
  <c r="BA16" i="35"/>
  <c r="BC16" i="35"/>
  <c r="AM17" i="35"/>
  <c r="AN17" i="35"/>
  <c r="AO17" i="35"/>
  <c r="AP17" i="35"/>
  <c r="AQ17" i="35"/>
  <c r="AR17" i="35"/>
  <c r="AS17" i="35"/>
  <c r="AT17" i="35"/>
  <c r="BA17" i="35"/>
  <c r="BC17" i="35"/>
  <c r="AE18" i="35"/>
  <c r="AM18" i="35"/>
  <c r="AN18" i="35"/>
  <c r="AO18" i="35"/>
  <c r="AP18" i="35"/>
  <c r="AQ18" i="35"/>
  <c r="AR18" i="35"/>
  <c r="AS18" i="35"/>
  <c r="AT18" i="35"/>
  <c r="AW18" i="35"/>
  <c r="AX18" i="35"/>
  <c r="BA18" i="35"/>
  <c r="BC18" i="35"/>
  <c r="R30" i="35"/>
  <c r="S30" i="35"/>
  <c r="Z30" i="35"/>
  <c r="AB30" i="35"/>
  <c r="K4" i="36"/>
  <c r="L4" i="36"/>
  <c r="M4" i="36" s="1"/>
  <c r="N4" i="36" s="1"/>
  <c r="O4" i="36" s="1"/>
  <c r="P4" i="36" s="1"/>
  <c r="Q4" i="36" s="1"/>
  <c r="R4" i="36" s="1"/>
  <c r="S4" i="36" s="1"/>
  <c r="T4" i="36" s="1"/>
  <c r="U4" i="36" s="1"/>
  <c r="V4" i="36" s="1"/>
  <c r="W4" i="36" s="1"/>
  <c r="X4" i="36" s="1"/>
  <c r="Y4" i="36" s="1"/>
  <c r="Z4" i="36" s="1"/>
  <c r="AA4" i="36" s="1"/>
  <c r="AB4" i="36" s="1"/>
  <c r="AL4" i="36"/>
  <c r="AM4" i="36" s="1"/>
  <c r="AN4" i="36" s="1"/>
  <c r="AO4" i="36" s="1"/>
  <c r="AP4" i="36" s="1"/>
  <c r="AQ4" i="36" s="1"/>
  <c r="AR4" i="36" s="1"/>
  <c r="AS4" i="36" s="1"/>
  <c r="AT4" i="36" s="1"/>
  <c r="AU4" i="36" s="1"/>
  <c r="AV4" i="36" s="1"/>
  <c r="AW4" i="36" s="1"/>
  <c r="AX4" i="36" s="1"/>
  <c r="AY4" i="36" s="1"/>
  <c r="AZ4" i="36" s="1"/>
  <c r="BA4" i="36" s="1"/>
  <c r="BB4" i="36" s="1"/>
  <c r="BC4" i="36" s="1"/>
  <c r="AM6" i="36"/>
  <c r="AN6" i="36"/>
  <c r="AO6" i="36"/>
  <c r="AP6" i="36"/>
  <c r="AQ6" i="36"/>
  <c r="AR6" i="36"/>
  <c r="AS6" i="36"/>
  <c r="AT6" i="36"/>
  <c r="BA6" i="36"/>
  <c r="BC6" i="36"/>
  <c r="AM7" i="36"/>
  <c r="AN7" i="36"/>
  <c r="AO7" i="36"/>
  <c r="AP7" i="36"/>
  <c r="AQ7" i="36"/>
  <c r="AR7" i="36"/>
  <c r="AS7" i="36"/>
  <c r="AT7" i="36"/>
  <c r="BA7" i="36"/>
  <c r="BC7" i="36"/>
  <c r="AM8" i="36"/>
  <c r="AN8" i="36"/>
  <c r="AO8" i="36"/>
  <c r="AP8" i="36"/>
  <c r="AQ8" i="36"/>
  <c r="AR8" i="36"/>
  <c r="AS8" i="36"/>
  <c r="AT8" i="36"/>
  <c r="BA8" i="36"/>
  <c r="BC8" i="36"/>
  <c r="AM9" i="36"/>
  <c r="AN9" i="36"/>
  <c r="AO9" i="36"/>
  <c r="AP9" i="36"/>
  <c r="AQ9" i="36"/>
  <c r="AR9" i="36"/>
  <c r="AS9" i="36"/>
  <c r="AT9" i="36"/>
  <c r="BA9" i="36"/>
  <c r="BC9" i="36"/>
  <c r="AM14" i="36"/>
  <c r="AN14" i="36"/>
  <c r="AO14" i="36"/>
  <c r="AP14" i="36"/>
  <c r="AQ14" i="36"/>
  <c r="AR14" i="36"/>
  <c r="AS14" i="36"/>
  <c r="AT14" i="36"/>
  <c r="BA14" i="36"/>
  <c r="BC14" i="36"/>
  <c r="AM15" i="36"/>
  <c r="AN15" i="36"/>
  <c r="AO15" i="36"/>
  <c r="AP15" i="36"/>
  <c r="AQ15" i="36"/>
  <c r="AR15" i="36"/>
  <c r="AS15" i="36"/>
  <c r="AT15" i="36"/>
  <c r="BA15" i="36"/>
  <c r="BC15" i="36"/>
  <c r="AE16" i="36"/>
  <c r="AM16" i="36"/>
  <c r="AN16" i="36"/>
  <c r="AO16" i="36"/>
  <c r="AP16" i="36"/>
  <c r="AQ16" i="36"/>
  <c r="AR16" i="36"/>
  <c r="AS16" i="36"/>
  <c r="AT16" i="36"/>
  <c r="AW16" i="36"/>
  <c r="AX16" i="36"/>
  <c r="BA16" i="36"/>
  <c r="BC16" i="36"/>
  <c r="R27" i="36"/>
  <c r="S27" i="36"/>
  <c r="Z27" i="36"/>
  <c r="AB27" i="36"/>
  <c r="K4" i="26"/>
  <c r="L4" i="26" s="1"/>
  <c r="M4" i="26" s="1"/>
  <c r="N4" i="26" s="1"/>
  <c r="O4" i="26" s="1"/>
  <c r="P4" i="26" s="1"/>
  <c r="Q4" i="26" s="1"/>
  <c r="R4" i="26" s="1"/>
  <c r="S4" i="26" s="1"/>
  <c r="T4" i="26" s="1"/>
  <c r="U4" i="26" s="1"/>
  <c r="V4" i="26" s="1"/>
  <c r="W4" i="26" s="1"/>
  <c r="X4" i="26" s="1"/>
  <c r="Y4" i="26" s="1"/>
  <c r="Z4" i="26" s="1"/>
  <c r="AA4" i="26" s="1"/>
  <c r="AB4" i="26" s="1"/>
  <c r="AL4" i="26"/>
  <c r="AM4" i="26" s="1"/>
  <c r="AN4" i="26" s="1"/>
  <c r="AO4" i="26" s="1"/>
  <c r="AP4" i="26" s="1"/>
  <c r="AQ4" i="26" s="1"/>
  <c r="AR4" i="26" s="1"/>
  <c r="AS4" i="26" s="1"/>
  <c r="AT4" i="26" s="1"/>
  <c r="AU4" i="26" s="1"/>
  <c r="AV4" i="26" s="1"/>
  <c r="AW4" i="26" s="1"/>
  <c r="AX4" i="26" s="1"/>
  <c r="AY4" i="26" s="1"/>
  <c r="AZ4" i="26" s="1"/>
  <c r="BA4" i="26" s="1"/>
  <c r="BB4" i="26" s="1"/>
  <c r="BC4" i="26" s="1"/>
  <c r="C6" i="26"/>
  <c r="D6" i="26"/>
  <c r="E6" i="26"/>
  <c r="F6" i="26"/>
  <c r="G6" i="26"/>
  <c r="H6" i="26"/>
  <c r="I6" i="26"/>
  <c r="J6" i="26"/>
  <c r="K6" i="26"/>
  <c r="L6" i="26"/>
  <c r="M6" i="26"/>
  <c r="N6" i="26"/>
  <c r="O6" i="26"/>
  <c r="P6" i="26"/>
  <c r="Q6" i="26"/>
  <c r="R6" i="26"/>
  <c r="S6" i="26"/>
  <c r="Z6" i="26"/>
  <c r="AB6" i="26"/>
  <c r="AM6" i="26"/>
  <c r="AN6" i="26"/>
  <c r="AO6" i="26"/>
  <c r="AP6" i="26"/>
  <c r="AQ6" i="26"/>
  <c r="AR6" i="26"/>
  <c r="AS6" i="26"/>
  <c r="AT6" i="26"/>
  <c r="BA6" i="26"/>
  <c r="BB6" i="26"/>
  <c r="BC6" i="26"/>
  <c r="C7" i="26"/>
  <c r="C9" i="26" s="1"/>
  <c r="D7" i="26"/>
  <c r="E7" i="26"/>
  <c r="F7" i="26"/>
  <c r="G7" i="26"/>
  <c r="H7" i="26"/>
  <c r="I7" i="26"/>
  <c r="J7" i="26"/>
  <c r="K7" i="26"/>
  <c r="K9" i="26" s="1"/>
  <c r="L7" i="26"/>
  <c r="M7" i="26"/>
  <c r="N7" i="26"/>
  <c r="O7" i="26"/>
  <c r="P7" i="26"/>
  <c r="Q7" i="26"/>
  <c r="R7" i="26"/>
  <c r="S7" i="26"/>
  <c r="S9" i="26" s="1"/>
  <c r="Z7" i="26"/>
  <c r="AB7" i="26"/>
  <c r="AM7" i="26"/>
  <c r="AN7" i="26"/>
  <c r="AO7" i="26"/>
  <c r="AP7" i="26"/>
  <c r="AQ7" i="26"/>
  <c r="AR7" i="26"/>
  <c r="AS7" i="26"/>
  <c r="AT7" i="26"/>
  <c r="BA7" i="26"/>
  <c r="BB7" i="26"/>
  <c r="BC7" i="26"/>
  <c r="C10" i="26"/>
  <c r="D10" i="26"/>
  <c r="E10" i="26"/>
  <c r="F10" i="26"/>
  <c r="G10" i="26"/>
  <c r="H10" i="26"/>
  <c r="I10" i="26"/>
  <c r="J10" i="26"/>
  <c r="K10" i="26"/>
  <c r="L10" i="26"/>
  <c r="M10" i="26"/>
  <c r="N10" i="26"/>
  <c r="O10" i="26"/>
  <c r="P10" i="26"/>
  <c r="Q10" i="26"/>
  <c r="R10" i="26"/>
  <c r="S10" i="26"/>
  <c r="Z10" i="26"/>
  <c r="AB10" i="26"/>
  <c r="AM10" i="26"/>
  <c r="AN10" i="26"/>
  <c r="AO10" i="26"/>
  <c r="AP10" i="26"/>
  <c r="AQ10" i="26"/>
  <c r="AR10" i="26"/>
  <c r="AS10" i="26"/>
  <c r="AT10" i="26"/>
  <c r="BA10" i="26"/>
  <c r="BB10" i="26"/>
  <c r="BC10" i="26"/>
  <c r="C11" i="26"/>
  <c r="D11" i="26"/>
  <c r="E11" i="26"/>
  <c r="F11" i="26"/>
  <c r="G11" i="26"/>
  <c r="H11" i="26"/>
  <c r="I11" i="26"/>
  <c r="J11" i="26"/>
  <c r="K11" i="26"/>
  <c r="L11" i="26"/>
  <c r="M11" i="26"/>
  <c r="N11" i="26"/>
  <c r="O11" i="26"/>
  <c r="P11" i="26"/>
  <c r="Q11" i="26"/>
  <c r="R11" i="26"/>
  <c r="S11" i="26"/>
  <c r="Z11" i="26"/>
  <c r="AB11" i="26"/>
  <c r="AM11" i="26"/>
  <c r="AN11" i="26"/>
  <c r="AO11" i="26"/>
  <c r="AP11" i="26"/>
  <c r="AQ11" i="26"/>
  <c r="AR11" i="26"/>
  <c r="AS11" i="26"/>
  <c r="AT11" i="26"/>
  <c r="BA11" i="26"/>
  <c r="BB11" i="26"/>
  <c r="BC11" i="26"/>
  <c r="C13" i="26"/>
  <c r="D13" i="26"/>
  <c r="E13" i="26"/>
  <c r="F13" i="26"/>
  <c r="G13" i="26"/>
  <c r="H13" i="26"/>
  <c r="I13" i="26"/>
  <c r="J13" i="26"/>
  <c r="K13" i="26"/>
  <c r="L13" i="26"/>
  <c r="M13" i="26"/>
  <c r="N13" i="26"/>
  <c r="O13" i="26"/>
  <c r="P13" i="26"/>
  <c r="Q13" i="26"/>
  <c r="R13" i="26"/>
  <c r="S13" i="26"/>
  <c r="Z13" i="26"/>
  <c r="AB13" i="26"/>
  <c r="AM13" i="26"/>
  <c r="AN13" i="26"/>
  <c r="AO13" i="26"/>
  <c r="AP13" i="26"/>
  <c r="AQ13" i="26"/>
  <c r="AR13" i="26"/>
  <c r="AS13" i="26"/>
  <c r="AT13" i="26"/>
  <c r="BA13" i="26"/>
  <c r="BB13" i="26"/>
  <c r="BC13" i="26"/>
  <c r="C15" i="26"/>
  <c r="D15" i="26"/>
  <c r="E15" i="26"/>
  <c r="F15" i="26"/>
  <c r="G15" i="26"/>
  <c r="H15" i="26"/>
  <c r="I15" i="26"/>
  <c r="J15" i="26"/>
  <c r="K15" i="26"/>
  <c r="L15" i="26"/>
  <c r="M15" i="26"/>
  <c r="N15" i="26"/>
  <c r="O15" i="26"/>
  <c r="P15" i="26"/>
  <c r="Q15" i="26"/>
  <c r="R15" i="26"/>
  <c r="S15" i="26"/>
  <c r="Z15" i="26"/>
  <c r="AB15" i="26"/>
  <c r="AM15" i="26"/>
  <c r="AN15" i="26"/>
  <c r="AO15" i="26"/>
  <c r="AP15" i="26"/>
  <c r="AQ15" i="26"/>
  <c r="AR15" i="26"/>
  <c r="AS15" i="26"/>
  <c r="AT15" i="26"/>
  <c r="BA15" i="26"/>
  <c r="BB15" i="26"/>
  <c r="BC15" i="26"/>
  <c r="C17" i="26"/>
  <c r="D17" i="26"/>
  <c r="E17" i="26"/>
  <c r="F17" i="26"/>
  <c r="G17" i="26"/>
  <c r="H17" i="26"/>
  <c r="I17" i="26"/>
  <c r="J17" i="26"/>
  <c r="K17" i="26"/>
  <c r="L17" i="26"/>
  <c r="M17" i="26"/>
  <c r="N17" i="26"/>
  <c r="O17" i="26"/>
  <c r="P17" i="26"/>
  <c r="Q17" i="26"/>
  <c r="R17" i="26"/>
  <c r="S17" i="26"/>
  <c r="Z17" i="26"/>
  <c r="AB17" i="26"/>
  <c r="AM17" i="26"/>
  <c r="AN17" i="26"/>
  <c r="AO17" i="26"/>
  <c r="AP17" i="26"/>
  <c r="AQ17" i="26"/>
  <c r="AR17" i="26"/>
  <c r="AS17" i="26"/>
  <c r="AT17" i="26"/>
  <c r="BA17" i="26"/>
  <c r="BB17" i="26"/>
  <c r="BC17" i="26"/>
  <c r="C20" i="26"/>
  <c r="D20" i="26"/>
  <c r="E20" i="26"/>
  <c r="F20" i="26"/>
  <c r="G20" i="26"/>
  <c r="H20" i="26"/>
  <c r="I20" i="26"/>
  <c r="J20" i="26"/>
  <c r="K20" i="26"/>
  <c r="L20" i="26"/>
  <c r="M20" i="26"/>
  <c r="N20" i="26"/>
  <c r="O20" i="26"/>
  <c r="P20" i="26"/>
  <c r="Q20" i="26"/>
  <c r="R20" i="26"/>
  <c r="S20" i="26"/>
  <c r="Z20" i="26"/>
  <c r="AB20" i="26"/>
  <c r="AM20" i="26"/>
  <c r="AN20" i="26"/>
  <c r="AO20" i="26"/>
  <c r="AP20" i="26"/>
  <c r="AQ20" i="26"/>
  <c r="AR20" i="26"/>
  <c r="AS20" i="26"/>
  <c r="AT20" i="26"/>
  <c r="BA20" i="26"/>
  <c r="BB20" i="26"/>
  <c r="BC20" i="26"/>
  <c r="C23" i="26"/>
  <c r="D23" i="26"/>
  <c r="E23" i="26"/>
  <c r="F23" i="26"/>
  <c r="G23" i="26"/>
  <c r="H23" i="26"/>
  <c r="I23" i="26"/>
  <c r="J23" i="26"/>
  <c r="K23" i="26"/>
  <c r="L23" i="26"/>
  <c r="M23" i="26"/>
  <c r="N23" i="26"/>
  <c r="O23" i="26"/>
  <c r="P23" i="26"/>
  <c r="Q23" i="26"/>
  <c r="R23" i="26"/>
  <c r="S23" i="26"/>
  <c r="Z23" i="26"/>
  <c r="AB23" i="26"/>
  <c r="AM23" i="26"/>
  <c r="AN23" i="26"/>
  <c r="AO23" i="26"/>
  <c r="AP23" i="26"/>
  <c r="AQ23" i="26"/>
  <c r="AR23" i="26"/>
  <c r="AS23" i="26"/>
  <c r="AT23" i="26"/>
  <c r="BA23" i="26"/>
  <c r="BB23" i="26"/>
  <c r="BC23" i="26"/>
  <c r="C24" i="26"/>
  <c r="D24" i="26"/>
  <c r="E24" i="26"/>
  <c r="F24" i="26"/>
  <c r="G24" i="26"/>
  <c r="H24" i="26"/>
  <c r="I24" i="26"/>
  <c r="J24" i="26"/>
  <c r="K24" i="26"/>
  <c r="L24" i="26"/>
  <c r="M24" i="26"/>
  <c r="N24" i="26"/>
  <c r="O24" i="26"/>
  <c r="P24" i="26"/>
  <c r="Q24" i="26"/>
  <c r="R24" i="26"/>
  <c r="S24" i="26"/>
  <c r="Z24" i="26"/>
  <c r="AB24" i="26"/>
  <c r="AM24" i="26"/>
  <c r="AN24" i="26"/>
  <c r="AO24" i="26"/>
  <c r="AP24" i="26"/>
  <c r="AQ24" i="26"/>
  <c r="AR24" i="26"/>
  <c r="AS24" i="26"/>
  <c r="AT24" i="26"/>
  <c r="BA24" i="26"/>
  <c r="BB24" i="26"/>
  <c r="BC24" i="26"/>
  <c r="C25" i="26"/>
  <c r="D25" i="26"/>
  <c r="E25" i="26"/>
  <c r="F25" i="26"/>
  <c r="G25" i="26"/>
  <c r="H25" i="26"/>
  <c r="I25" i="26"/>
  <c r="J25" i="26"/>
  <c r="K25" i="26"/>
  <c r="L25" i="26"/>
  <c r="M25" i="26"/>
  <c r="N25" i="26"/>
  <c r="O25" i="26"/>
  <c r="P25" i="26"/>
  <c r="Q25" i="26"/>
  <c r="R25" i="26"/>
  <c r="S25" i="26"/>
  <c r="Z25" i="26"/>
  <c r="AB25" i="26"/>
  <c r="AM25" i="26"/>
  <c r="AN25" i="26"/>
  <c r="AO25" i="26"/>
  <c r="AP25" i="26"/>
  <c r="AQ25" i="26"/>
  <c r="AR25" i="26"/>
  <c r="AS25" i="26"/>
  <c r="AT25" i="26"/>
  <c r="BA25" i="26"/>
  <c r="BB25" i="26"/>
  <c r="BC25" i="26"/>
  <c r="C27" i="26"/>
  <c r="D27" i="26"/>
  <c r="E27" i="26"/>
  <c r="F27" i="26"/>
  <c r="G27" i="26"/>
  <c r="I27" i="26"/>
  <c r="J27" i="26"/>
  <c r="K27" i="26"/>
  <c r="L27" i="26"/>
  <c r="M27" i="26"/>
  <c r="N27" i="26"/>
  <c r="O27" i="26"/>
  <c r="P27" i="26"/>
  <c r="Q27" i="26"/>
  <c r="R27" i="26"/>
  <c r="S27" i="26"/>
  <c r="Z27" i="26"/>
  <c r="AB27" i="26"/>
  <c r="AM27" i="26"/>
  <c r="AN27" i="26"/>
  <c r="AO27" i="26"/>
  <c r="AP27" i="26"/>
  <c r="AQ27" i="26"/>
  <c r="AR27" i="26"/>
  <c r="AS27" i="26"/>
  <c r="AT27" i="26"/>
  <c r="BA27" i="26"/>
  <c r="BB27" i="26"/>
  <c r="BC27" i="26"/>
  <c r="K4" i="21"/>
  <c r="L4" i="21" s="1"/>
  <c r="M4" i="21" s="1"/>
  <c r="N4" i="21" s="1"/>
  <c r="O4" i="21" s="1"/>
  <c r="P4" i="21" s="1"/>
  <c r="Q4" i="21" s="1"/>
  <c r="R4" i="21" s="1"/>
  <c r="S4" i="21" s="1"/>
  <c r="T4" i="21" s="1"/>
  <c r="U4" i="21" s="1"/>
  <c r="V4" i="21" s="1"/>
  <c r="W4" i="21" s="1"/>
  <c r="X4" i="21" s="1"/>
  <c r="Y4" i="21" s="1"/>
  <c r="Z4" i="21" s="1"/>
  <c r="AA4" i="21" s="1"/>
  <c r="AB4" i="21" s="1"/>
  <c r="AL4" i="21"/>
  <c r="AM4" i="21" s="1"/>
  <c r="AN4" i="21" s="1"/>
  <c r="AO4" i="21" s="1"/>
  <c r="AP4" i="21" s="1"/>
  <c r="AQ4" i="21" s="1"/>
  <c r="AR4" i="21" s="1"/>
  <c r="AS4" i="21" s="1"/>
  <c r="AT4" i="21" s="1"/>
  <c r="AU4" i="21" s="1"/>
  <c r="AV4" i="21" s="1"/>
  <c r="AW4" i="21" s="1"/>
  <c r="AX4" i="21" s="1"/>
  <c r="AY4" i="21" s="1"/>
  <c r="AZ4" i="21" s="1"/>
  <c r="BA4" i="21" s="1"/>
  <c r="BB4" i="21" s="1"/>
  <c r="BC4" i="21" s="1"/>
  <c r="C6" i="21"/>
  <c r="D6" i="21"/>
  <c r="E6" i="21"/>
  <c r="F6" i="21"/>
  <c r="G6" i="21"/>
  <c r="H6" i="21"/>
  <c r="I6" i="21"/>
  <c r="J6" i="21"/>
  <c r="K6" i="21"/>
  <c r="L6" i="21"/>
  <c r="M6" i="21"/>
  <c r="N6" i="21"/>
  <c r="O6" i="21"/>
  <c r="P6" i="21"/>
  <c r="Q6" i="21"/>
  <c r="R6" i="21"/>
  <c r="S6" i="21"/>
  <c r="Z6" i="21"/>
  <c r="AB6" i="21"/>
  <c r="AM6" i="21"/>
  <c r="AN6" i="21"/>
  <c r="AO6" i="21"/>
  <c r="AP6" i="21"/>
  <c r="AQ6" i="21"/>
  <c r="AR6" i="21"/>
  <c r="AS6" i="21"/>
  <c r="AT6" i="21"/>
  <c r="BA6" i="21"/>
  <c r="BC6" i="21"/>
  <c r="C7" i="21"/>
  <c r="D7" i="21"/>
  <c r="E7" i="21"/>
  <c r="F7" i="21"/>
  <c r="G7" i="21"/>
  <c r="H7" i="21"/>
  <c r="I7" i="21"/>
  <c r="J7" i="21"/>
  <c r="K7" i="21"/>
  <c r="L7" i="21"/>
  <c r="M7" i="21"/>
  <c r="N7" i="21"/>
  <c r="O7" i="21"/>
  <c r="P7" i="21"/>
  <c r="Q7" i="21"/>
  <c r="R7" i="21"/>
  <c r="S7" i="21"/>
  <c r="Z7" i="21"/>
  <c r="AB7" i="21"/>
  <c r="AM7" i="21"/>
  <c r="AN7" i="21"/>
  <c r="AO7" i="21"/>
  <c r="AP7" i="21"/>
  <c r="AQ7" i="21"/>
  <c r="AR7" i="21"/>
  <c r="AS7" i="21"/>
  <c r="AS9" i="21" s="1"/>
  <c r="AT7" i="21"/>
  <c r="BA7" i="21"/>
  <c r="BC7" i="21"/>
  <c r="C10" i="21"/>
  <c r="D10" i="21"/>
  <c r="E10" i="21"/>
  <c r="F10" i="21"/>
  <c r="G10" i="21"/>
  <c r="H10" i="21"/>
  <c r="I10" i="21"/>
  <c r="J10" i="21"/>
  <c r="K10" i="21"/>
  <c r="L10" i="21"/>
  <c r="M10" i="21"/>
  <c r="N10" i="21"/>
  <c r="O10" i="21"/>
  <c r="P10" i="21"/>
  <c r="Q10" i="21"/>
  <c r="R10" i="21"/>
  <c r="S10" i="21"/>
  <c r="Z10" i="21"/>
  <c r="AB10" i="21"/>
  <c r="AM10" i="21"/>
  <c r="AN10" i="21"/>
  <c r="AO10" i="21"/>
  <c r="AP10" i="21"/>
  <c r="AQ10" i="21"/>
  <c r="AR10" i="21"/>
  <c r="AS10" i="21"/>
  <c r="AT10" i="21"/>
  <c r="BA10" i="21"/>
  <c r="BC10" i="21"/>
  <c r="C11" i="21"/>
  <c r="D11" i="21"/>
  <c r="E11" i="21"/>
  <c r="F11" i="21"/>
  <c r="G11" i="21"/>
  <c r="H11" i="21"/>
  <c r="I11" i="21"/>
  <c r="J11" i="21"/>
  <c r="K11" i="21"/>
  <c r="L11" i="21"/>
  <c r="M11" i="21"/>
  <c r="N11" i="21"/>
  <c r="O11" i="21"/>
  <c r="P11" i="21"/>
  <c r="Q11" i="21"/>
  <c r="R11" i="21"/>
  <c r="S11" i="21"/>
  <c r="Z11" i="21"/>
  <c r="AB11" i="21"/>
  <c r="AM11" i="21"/>
  <c r="AN11" i="21"/>
  <c r="AO11" i="21"/>
  <c r="AP11" i="21"/>
  <c r="AQ11" i="21"/>
  <c r="AR11" i="21"/>
  <c r="AS11" i="21"/>
  <c r="AT11" i="21"/>
  <c r="BA11" i="21"/>
  <c r="BC11" i="21"/>
  <c r="C15" i="21"/>
  <c r="D15" i="21"/>
  <c r="E15" i="21"/>
  <c r="F15" i="21"/>
  <c r="G15" i="21"/>
  <c r="H15" i="21"/>
  <c r="I15" i="21"/>
  <c r="J15" i="21"/>
  <c r="K15" i="21"/>
  <c r="L15" i="21"/>
  <c r="M15" i="21"/>
  <c r="N15" i="21"/>
  <c r="O15" i="21"/>
  <c r="P15" i="21"/>
  <c r="Q15" i="21"/>
  <c r="R15" i="21"/>
  <c r="S15" i="21"/>
  <c r="Z15" i="21"/>
  <c r="AB15" i="21"/>
  <c r="AM15" i="21"/>
  <c r="AN15" i="21"/>
  <c r="AO15" i="21"/>
  <c r="AP15" i="21"/>
  <c r="AQ15" i="21"/>
  <c r="AR15" i="21"/>
  <c r="AS15" i="21"/>
  <c r="AT15" i="21"/>
  <c r="BA15" i="21"/>
  <c r="BC15" i="21"/>
  <c r="C18" i="21"/>
  <c r="D18" i="21"/>
  <c r="E18" i="21"/>
  <c r="F18" i="21"/>
  <c r="G18" i="21"/>
  <c r="H18" i="21"/>
  <c r="I18" i="21"/>
  <c r="J18" i="21"/>
  <c r="K18" i="21"/>
  <c r="L18" i="21"/>
  <c r="M18" i="21"/>
  <c r="N18" i="21"/>
  <c r="O18" i="21"/>
  <c r="P18" i="21"/>
  <c r="Q18" i="21"/>
  <c r="R18" i="21"/>
  <c r="S18" i="21"/>
  <c r="Z18" i="21"/>
  <c r="AB18" i="21"/>
  <c r="AM18" i="21"/>
  <c r="AN18" i="21"/>
  <c r="AO18" i="21"/>
  <c r="AP18" i="21"/>
  <c r="AQ18" i="21"/>
  <c r="AR18" i="21"/>
  <c r="AS18" i="21"/>
  <c r="AT18" i="21"/>
  <c r="BA18" i="21"/>
  <c r="BC18" i="21"/>
  <c r="C19" i="21"/>
  <c r="D19" i="21"/>
  <c r="E19" i="21"/>
  <c r="F19" i="21"/>
  <c r="G19" i="21"/>
  <c r="H19" i="21"/>
  <c r="I19" i="21"/>
  <c r="J19" i="21"/>
  <c r="K19" i="21"/>
  <c r="L19" i="21"/>
  <c r="M19" i="21"/>
  <c r="N19" i="21"/>
  <c r="O19" i="21"/>
  <c r="P19" i="21"/>
  <c r="Q19" i="21"/>
  <c r="R19" i="21"/>
  <c r="S19" i="21"/>
  <c r="Z19" i="21"/>
  <c r="AB19" i="21"/>
  <c r="AM19" i="21"/>
  <c r="AN19" i="21"/>
  <c r="AO19" i="21"/>
  <c r="AP19" i="21"/>
  <c r="AQ19" i="21"/>
  <c r="AR19" i="21"/>
  <c r="AS19" i="21"/>
  <c r="AT19" i="21"/>
  <c r="BA19" i="21"/>
  <c r="BC19" i="21"/>
  <c r="R29" i="21"/>
  <c r="S29" i="21"/>
  <c r="Z29" i="21"/>
  <c r="AB29" i="21"/>
  <c r="K4" i="22"/>
  <c r="L4" i="22" s="1"/>
  <c r="M4" i="22" s="1"/>
  <c r="N4" i="22" s="1"/>
  <c r="O4" i="22" s="1"/>
  <c r="P4" i="22" s="1"/>
  <c r="Q4" i="22" s="1"/>
  <c r="R4" i="22" s="1"/>
  <c r="S4" i="22" s="1"/>
  <c r="T4" i="22" s="1"/>
  <c r="U4" i="22" s="1"/>
  <c r="V4" i="22" s="1"/>
  <c r="W4" i="22" s="1"/>
  <c r="X4" i="22" s="1"/>
  <c r="Y4" i="22" s="1"/>
  <c r="Z4" i="22" s="1"/>
  <c r="AA4" i="22" s="1"/>
  <c r="AB4" i="22" s="1"/>
  <c r="AL4" i="22"/>
  <c r="AM4" i="22" s="1"/>
  <c r="AN4" i="22" s="1"/>
  <c r="AO4" i="22" s="1"/>
  <c r="AP4" i="22" s="1"/>
  <c r="AQ4" i="22" s="1"/>
  <c r="AR4" i="22" s="1"/>
  <c r="AS4" i="22" s="1"/>
  <c r="AT4" i="22" s="1"/>
  <c r="AU4" i="22" s="1"/>
  <c r="AV4" i="22" s="1"/>
  <c r="AW4" i="22" s="1"/>
  <c r="AX4" i="22" s="1"/>
  <c r="AY4" i="22" s="1"/>
  <c r="AZ4" i="22" s="1"/>
  <c r="BA4" i="22" s="1"/>
  <c r="BB4" i="22" s="1"/>
  <c r="BC4" i="22" s="1"/>
  <c r="C6" i="22"/>
  <c r="D6" i="22"/>
  <c r="E6" i="22"/>
  <c r="F6" i="22"/>
  <c r="G6" i="22"/>
  <c r="H6" i="22"/>
  <c r="I6" i="22"/>
  <c r="J6" i="22"/>
  <c r="K6" i="22"/>
  <c r="L6" i="22"/>
  <c r="M6" i="22"/>
  <c r="N6" i="22"/>
  <c r="O6" i="22"/>
  <c r="P6" i="22"/>
  <c r="Q6" i="22"/>
  <c r="R6" i="22"/>
  <c r="S6" i="22"/>
  <c r="Z6" i="22"/>
  <c r="AB6" i="22"/>
  <c r="AM6" i="22"/>
  <c r="AN6" i="22"/>
  <c r="AO6" i="22"/>
  <c r="AP6" i="22"/>
  <c r="AQ6" i="22"/>
  <c r="AR6" i="22"/>
  <c r="AS6" i="22"/>
  <c r="AT6" i="22"/>
  <c r="BA6" i="22"/>
  <c r="BC6" i="22"/>
  <c r="C7" i="22"/>
  <c r="D7" i="22"/>
  <c r="E7" i="22"/>
  <c r="F7" i="22"/>
  <c r="G7" i="22"/>
  <c r="H7" i="22"/>
  <c r="I7" i="22"/>
  <c r="J7" i="22"/>
  <c r="K7" i="22"/>
  <c r="L7" i="22"/>
  <c r="M7" i="22"/>
  <c r="N7" i="22"/>
  <c r="O7" i="22"/>
  <c r="P7" i="22"/>
  <c r="Q7" i="22"/>
  <c r="R7" i="22"/>
  <c r="S7" i="22"/>
  <c r="Z7" i="22"/>
  <c r="AB7" i="22"/>
  <c r="AM7" i="22"/>
  <c r="AN7" i="22"/>
  <c r="AO7" i="22"/>
  <c r="AP7" i="22"/>
  <c r="AQ7" i="22"/>
  <c r="AR7" i="22"/>
  <c r="AS7" i="22"/>
  <c r="AT7" i="22"/>
  <c r="BA7" i="22"/>
  <c r="BC7" i="22"/>
  <c r="C8" i="22"/>
  <c r="D8" i="22"/>
  <c r="D9" i="22" s="1"/>
  <c r="E8" i="22"/>
  <c r="F8" i="22"/>
  <c r="G8" i="22"/>
  <c r="H8" i="22"/>
  <c r="I8" i="22"/>
  <c r="J8" i="22"/>
  <c r="K8" i="22"/>
  <c r="L8" i="22"/>
  <c r="L9" i="22" s="1"/>
  <c r="M8" i="22"/>
  <c r="N8" i="22"/>
  <c r="O8" i="22"/>
  <c r="P8" i="22"/>
  <c r="Q8" i="22"/>
  <c r="R8" i="22"/>
  <c r="S8" i="22"/>
  <c r="Z8" i="22"/>
  <c r="AB8" i="22"/>
  <c r="AM8" i="22"/>
  <c r="AN8" i="22"/>
  <c r="AO8" i="22"/>
  <c r="AP8" i="22"/>
  <c r="AQ8" i="22"/>
  <c r="AR8" i="22"/>
  <c r="AR9" i="22" s="1"/>
  <c r="AS8" i="22"/>
  <c r="AT8" i="22"/>
  <c r="BA8" i="22"/>
  <c r="BC8" i="22"/>
  <c r="C10" i="22"/>
  <c r="D10" i="22"/>
  <c r="E10" i="22"/>
  <c r="F10" i="22"/>
  <c r="G10" i="22"/>
  <c r="H10" i="22"/>
  <c r="I10" i="22"/>
  <c r="J10" i="22"/>
  <c r="K10" i="22"/>
  <c r="L10" i="22"/>
  <c r="M10" i="22"/>
  <c r="N10" i="22"/>
  <c r="O10" i="22"/>
  <c r="P10" i="22"/>
  <c r="Q10" i="22"/>
  <c r="R10" i="22"/>
  <c r="S10" i="22"/>
  <c r="Z10" i="22"/>
  <c r="AB10" i="22"/>
  <c r="AM10" i="22"/>
  <c r="AN10" i="22"/>
  <c r="AO10" i="22"/>
  <c r="AP10" i="22"/>
  <c r="AQ10" i="22"/>
  <c r="AR10" i="22"/>
  <c r="AS10" i="22"/>
  <c r="AT10" i="22"/>
  <c r="BA10" i="22"/>
  <c r="BC10" i="22"/>
  <c r="C11" i="22"/>
  <c r="D11" i="22"/>
  <c r="E11" i="22"/>
  <c r="F11" i="22"/>
  <c r="G11" i="22"/>
  <c r="H11" i="22"/>
  <c r="I11" i="22"/>
  <c r="J11" i="22"/>
  <c r="K11" i="22"/>
  <c r="L11" i="22"/>
  <c r="M11" i="22"/>
  <c r="N11" i="22"/>
  <c r="O11" i="22"/>
  <c r="P11" i="22"/>
  <c r="Q11" i="22"/>
  <c r="R11" i="22"/>
  <c r="S11" i="22"/>
  <c r="Z11" i="22"/>
  <c r="AB11" i="22"/>
  <c r="AM11" i="22"/>
  <c r="AN11" i="22"/>
  <c r="AO11" i="22"/>
  <c r="AP11" i="22"/>
  <c r="AQ11" i="22"/>
  <c r="AR11" i="22"/>
  <c r="AS11" i="22"/>
  <c r="AT11" i="22"/>
  <c r="BA11" i="22"/>
  <c r="BC11" i="22"/>
  <c r="C20" i="22"/>
  <c r="D20" i="22"/>
  <c r="E20" i="22"/>
  <c r="F20" i="22"/>
  <c r="G20" i="22"/>
  <c r="H20" i="22"/>
  <c r="I20" i="22"/>
  <c r="J20" i="22"/>
  <c r="K20" i="22"/>
  <c r="L20" i="22"/>
  <c r="M20" i="22"/>
  <c r="N20" i="22"/>
  <c r="O20" i="22"/>
  <c r="P20" i="22"/>
  <c r="Q20" i="22"/>
  <c r="R20" i="22"/>
  <c r="S20" i="22"/>
  <c r="Z20" i="22"/>
  <c r="AB20" i="22"/>
  <c r="AM20" i="22"/>
  <c r="AN20" i="22"/>
  <c r="AO20" i="22"/>
  <c r="AP20" i="22"/>
  <c r="AQ20" i="22"/>
  <c r="AR20" i="22"/>
  <c r="AS20" i="22"/>
  <c r="AT20" i="22"/>
  <c r="BA20" i="22"/>
  <c r="BC20" i="22"/>
  <c r="C21" i="22"/>
  <c r="D21" i="22"/>
  <c r="E21" i="22"/>
  <c r="F21" i="22"/>
  <c r="G21" i="22"/>
  <c r="H21" i="22"/>
  <c r="I21" i="22"/>
  <c r="J21" i="22"/>
  <c r="K21" i="22"/>
  <c r="L21" i="22"/>
  <c r="M21" i="22"/>
  <c r="N21" i="22"/>
  <c r="O21" i="22"/>
  <c r="P21" i="22"/>
  <c r="Q21" i="22"/>
  <c r="R21" i="22"/>
  <c r="S21" i="22"/>
  <c r="Z21" i="22"/>
  <c r="AB21" i="22"/>
  <c r="AE21" i="22"/>
  <c r="AM21" i="22"/>
  <c r="AN21" i="22"/>
  <c r="AO21" i="22"/>
  <c r="AP21" i="22"/>
  <c r="AQ21" i="22"/>
  <c r="AR21" i="22"/>
  <c r="AS21" i="22"/>
  <c r="AT21" i="22"/>
  <c r="BA21" i="22"/>
  <c r="BC21" i="22"/>
  <c r="Z27" i="22"/>
  <c r="AB27" i="22"/>
  <c r="K4" i="12"/>
  <c r="L4" i="12" s="1"/>
  <c r="M4" i="12" s="1"/>
  <c r="N4" i="12" s="1"/>
  <c r="O4" i="12" s="1"/>
  <c r="P4" i="12" s="1"/>
  <c r="Q4" i="12" s="1"/>
  <c r="R4" i="12" s="1"/>
  <c r="S4" i="12" s="1"/>
  <c r="T4" i="12" s="1"/>
  <c r="U4" i="12" s="1"/>
  <c r="V4" i="12" s="1"/>
  <c r="W4" i="12" s="1"/>
  <c r="X4" i="12" s="1"/>
  <c r="Y4" i="12" s="1"/>
  <c r="Z4" i="12" s="1"/>
  <c r="AA4" i="12" s="1"/>
  <c r="AB4" i="12" s="1"/>
  <c r="AL4" i="12"/>
  <c r="AM4" i="12" s="1"/>
  <c r="AN4" i="12" s="1"/>
  <c r="AO4" i="12" s="1"/>
  <c r="AP4" i="12" s="1"/>
  <c r="AQ4" i="12" s="1"/>
  <c r="AR4" i="12" s="1"/>
  <c r="AS4" i="12" s="1"/>
  <c r="AT4" i="12" s="1"/>
  <c r="AU4" i="12" s="1"/>
  <c r="AV4" i="12" s="1"/>
  <c r="AW4" i="12" s="1"/>
  <c r="AX4" i="12" s="1"/>
  <c r="AY4" i="12" s="1"/>
  <c r="AZ4" i="12" s="1"/>
  <c r="BA4" i="12" s="1"/>
  <c r="BB4" i="12" s="1"/>
  <c r="BC4" i="12" s="1"/>
  <c r="AM6" i="12"/>
  <c r="AN6" i="12"/>
  <c r="AO6" i="12"/>
  <c r="AP6" i="12"/>
  <c r="AQ6" i="12"/>
  <c r="AR6" i="12"/>
  <c r="AS6" i="12"/>
  <c r="AT6" i="12"/>
  <c r="BA6" i="12"/>
  <c r="BB6" i="12"/>
  <c r="BC6" i="12"/>
  <c r="AM7" i="12"/>
  <c r="AN7" i="12"/>
  <c r="AO7" i="12"/>
  <c r="AP7" i="12"/>
  <c r="AQ7" i="12"/>
  <c r="AR7" i="12"/>
  <c r="AS7" i="12"/>
  <c r="AT7" i="12"/>
  <c r="BA7" i="12"/>
  <c r="BB7" i="12"/>
  <c r="BC7" i="12"/>
  <c r="AM9" i="12"/>
  <c r="AN9" i="12"/>
  <c r="AO9" i="12"/>
  <c r="AP9" i="12"/>
  <c r="AQ9" i="12"/>
  <c r="AR9" i="12"/>
  <c r="AS9" i="12"/>
  <c r="AT9" i="12"/>
  <c r="BA9" i="12"/>
  <c r="BB9" i="12"/>
  <c r="BC9" i="12"/>
  <c r="I11" i="12"/>
  <c r="Q11" i="12"/>
  <c r="AM11" i="12"/>
  <c r="AN11" i="12"/>
  <c r="AO11" i="12"/>
  <c r="AP11" i="12"/>
  <c r="AQ11" i="12"/>
  <c r="AR11" i="12"/>
  <c r="AS11" i="12"/>
  <c r="AT11" i="12"/>
  <c r="BA11" i="12"/>
  <c r="BB11" i="12"/>
  <c r="BC11" i="12"/>
  <c r="AM12" i="12"/>
  <c r="AN12" i="12"/>
  <c r="AO12" i="12"/>
  <c r="AP12" i="12"/>
  <c r="AQ12" i="12"/>
  <c r="AR12" i="12"/>
  <c r="AS12" i="12"/>
  <c r="AT12" i="12"/>
  <c r="BA12" i="12"/>
  <c r="BB12" i="12"/>
  <c r="BC12" i="12"/>
  <c r="AM16" i="12"/>
  <c r="AN16" i="12"/>
  <c r="AO16" i="12"/>
  <c r="AP16" i="12"/>
  <c r="AQ16" i="12"/>
  <c r="AR16" i="12"/>
  <c r="AS16" i="12"/>
  <c r="AT16" i="12"/>
  <c r="AX16" i="12"/>
  <c r="BA16" i="12"/>
  <c r="BB16" i="12"/>
  <c r="BC16" i="12"/>
  <c r="AM19" i="12"/>
  <c r="AN19" i="12"/>
  <c r="AO19" i="12"/>
  <c r="AP19" i="12"/>
  <c r="AQ19" i="12"/>
  <c r="AR19" i="12"/>
  <c r="AS19" i="12"/>
  <c r="AT19" i="12"/>
  <c r="BA19" i="12"/>
  <c r="BB19" i="12"/>
  <c r="BC19" i="12"/>
  <c r="N20" i="12"/>
  <c r="AM20" i="12"/>
  <c r="AN20" i="12"/>
  <c r="AO20" i="12"/>
  <c r="AP20" i="12"/>
  <c r="AQ20" i="12"/>
  <c r="AR20" i="12"/>
  <c r="AS20" i="12"/>
  <c r="AT20" i="12"/>
  <c r="BA20" i="12"/>
  <c r="BB20" i="12"/>
  <c r="BC20" i="12"/>
  <c r="AM21" i="12"/>
  <c r="AN21" i="12"/>
  <c r="AO21" i="12"/>
  <c r="AP21" i="12"/>
  <c r="AQ21" i="12"/>
  <c r="AR21" i="12"/>
  <c r="AS21" i="12"/>
  <c r="AT21" i="12"/>
  <c r="BA21" i="12"/>
  <c r="BB21" i="12"/>
  <c r="BC21" i="12"/>
  <c r="O23" i="12"/>
  <c r="AM23" i="12"/>
  <c r="AN23" i="12"/>
  <c r="AO23" i="12"/>
  <c r="AP23" i="12"/>
  <c r="AQ23" i="12"/>
  <c r="AR23" i="12"/>
  <c r="AS23" i="12"/>
  <c r="AT23" i="12"/>
  <c r="BA23" i="12"/>
  <c r="BB23" i="12"/>
  <c r="BC23" i="12"/>
  <c r="AM24" i="12"/>
  <c r="AN24" i="12"/>
  <c r="AO24" i="12"/>
  <c r="AP24" i="12"/>
  <c r="AQ24" i="12"/>
  <c r="AR24" i="12"/>
  <c r="AS24" i="12"/>
  <c r="AT24" i="12"/>
  <c r="BA24" i="12"/>
  <c r="BB24" i="12"/>
  <c r="BC24" i="12"/>
  <c r="K4" i="13"/>
  <c r="L4" i="13" s="1"/>
  <c r="M4" i="13" s="1"/>
  <c r="N4" i="13" s="1"/>
  <c r="O4" i="13" s="1"/>
  <c r="P4" i="13" s="1"/>
  <c r="Q4" i="13" s="1"/>
  <c r="R4" i="13" s="1"/>
  <c r="S4" i="13" s="1"/>
  <c r="T4" i="13" s="1"/>
  <c r="U4" i="13" s="1"/>
  <c r="V4" i="13" s="1"/>
  <c r="W4" i="13" s="1"/>
  <c r="X4" i="13" s="1"/>
  <c r="Y4" i="13" s="1"/>
  <c r="Z4" i="13" s="1"/>
  <c r="AA4" i="13" s="1"/>
  <c r="AB4" i="13" s="1"/>
  <c r="AL4" i="13"/>
  <c r="AM4" i="13" s="1"/>
  <c r="AN4" i="13" s="1"/>
  <c r="AO4" i="13" s="1"/>
  <c r="AP4" i="13" s="1"/>
  <c r="AQ4" i="13" s="1"/>
  <c r="AR4" i="13" s="1"/>
  <c r="AS4" i="13" s="1"/>
  <c r="AT4" i="13" s="1"/>
  <c r="AU4" i="13" s="1"/>
  <c r="AV4" i="13" s="1"/>
  <c r="AW4" i="13" s="1"/>
  <c r="AX4" i="13" s="1"/>
  <c r="AY4" i="13" s="1"/>
  <c r="AZ4" i="13" s="1"/>
  <c r="BA4" i="13" s="1"/>
  <c r="BB4" i="13" s="1"/>
  <c r="BC4" i="13" s="1"/>
  <c r="AM6" i="13"/>
  <c r="AN6" i="13"/>
  <c r="AO6" i="13"/>
  <c r="AP6" i="13"/>
  <c r="AQ6" i="13"/>
  <c r="AR6" i="13"/>
  <c r="AS6" i="13"/>
  <c r="AT6" i="13"/>
  <c r="BA6" i="13"/>
  <c r="BB6" i="13"/>
  <c r="BC6" i="13"/>
  <c r="AM7" i="13"/>
  <c r="AN7" i="13"/>
  <c r="AO7" i="13"/>
  <c r="AP7" i="13"/>
  <c r="AQ7" i="13"/>
  <c r="AR7" i="13"/>
  <c r="AS7" i="13"/>
  <c r="AT7" i="13"/>
  <c r="BA7" i="13"/>
  <c r="BB7" i="13"/>
  <c r="BC7" i="13"/>
  <c r="AD9" i="13"/>
  <c r="AE9" i="13"/>
  <c r="AF9" i="13"/>
  <c r="AH9" i="13"/>
  <c r="AI9" i="13"/>
  <c r="AJ9" i="13"/>
  <c r="AK9" i="13"/>
  <c r="AM9" i="13"/>
  <c r="AN9" i="13"/>
  <c r="AO9" i="13"/>
  <c r="AP9" i="13"/>
  <c r="AQ9" i="13"/>
  <c r="AR9" i="13"/>
  <c r="AS9" i="13"/>
  <c r="AT9" i="13"/>
  <c r="AU9" i="13"/>
  <c r="AV9" i="13"/>
  <c r="AW9" i="13"/>
  <c r="AX9" i="13"/>
  <c r="AY9" i="13"/>
  <c r="AZ9" i="13"/>
  <c r="BA9" i="13"/>
  <c r="BB9" i="13"/>
  <c r="BC9" i="13"/>
  <c r="AM11" i="13"/>
  <c r="AN11" i="13"/>
  <c r="AO11" i="13"/>
  <c r="AP11" i="13"/>
  <c r="AQ11" i="13"/>
  <c r="AR11" i="13"/>
  <c r="AS11" i="13"/>
  <c r="AT11" i="13"/>
  <c r="BA11" i="13"/>
  <c r="BB11" i="13"/>
  <c r="BC11" i="13"/>
  <c r="AM13" i="13"/>
  <c r="AN13" i="13"/>
  <c r="AO13" i="13"/>
  <c r="AP13" i="13"/>
  <c r="AQ13" i="13"/>
  <c r="AR13" i="13"/>
  <c r="AS13" i="13"/>
  <c r="AT13" i="13"/>
  <c r="BA13" i="13"/>
  <c r="BB13" i="13"/>
  <c r="BC13" i="13"/>
  <c r="AM15" i="13"/>
  <c r="AN15" i="13"/>
  <c r="AO15" i="13"/>
  <c r="AP15" i="13"/>
  <c r="AQ15" i="13"/>
  <c r="AR15" i="13"/>
  <c r="AS15" i="13"/>
  <c r="AT15" i="13"/>
  <c r="BA15" i="13"/>
  <c r="BB15" i="13"/>
  <c r="BC15" i="13"/>
  <c r="AM16" i="13"/>
  <c r="AN16" i="13"/>
  <c r="AO16" i="13"/>
  <c r="AP16" i="13"/>
  <c r="AQ16" i="13"/>
  <c r="AR16" i="13"/>
  <c r="AR17" i="13" s="1"/>
  <c r="AS16" i="13"/>
  <c r="AT16" i="13"/>
  <c r="BA16" i="13"/>
  <c r="BB16" i="13"/>
  <c r="BC16" i="13"/>
  <c r="AM19" i="13"/>
  <c r="AN19" i="13"/>
  <c r="AN21" i="13" s="1"/>
  <c r="AO19" i="13"/>
  <c r="AP19" i="13"/>
  <c r="AQ19" i="13"/>
  <c r="AR19" i="13"/>
  <c r="AS19" i="13"/>
  <c r="AS21" i="13" s="1"/>
  <c r="AT19" i="13"/>
  <c r="BA19" i="13"/>
  <c r="BB19" i="13"/>
  <c r="BB21" i="13" s="1"/>
  <c r="BC19" i="13"/>
  <c r="AM22" i="13"/>
  <c r="AN22" i="13"/>
  <c r="AO22" i="13"/>
  <c r="AP22" i="13"/>
  <c r="AQ22" i="13"/>
  <c r="AR22" i="13"/>
  <c r="AS22" i="13"/>
  <c r="AT22" i="13"/>
  <c r="BA22" i="13"/>
  <c r="BB22" i="13"/>
  <c r="BC22" i="13"/>
  <c r="K4" i="14"/>
  <c r="L4" i="14"/>
  <c r="M4" i="14" s="1"/>
  <c r="N4" i="14" s="1"/>
  <c r="O4" i="14" s="1"/>
  <c r="P4" i="14" s="1"/>
  <c r="Q4" i="14" s="1"/>
  <c r="R4" i="14" s="1"/>
  <c r="S4" i="14" s="1"/>
  <c r="T4" i="14" s="1"/>
  <c r="U4" i="14" s="1"/>
  <c r="V4" i="14" s="1"/>
  <c r="W4" i="14" s="1"/>
  <c r="X4" i="14" s="1"/>
  <c r="Y4" i="14" s="1"/>
  <c r="Z4" i="14" s="1"/>
  <c r="AA4" i="14" s="1"/>
  <c r="AB4" i="14" s="1"/>
  <c r="AL4" i="14"/>
  <c r="AM4" i="14" s="1"/>
  <c r="AN4" i="14" s="1"/>
  <c r="AO4" i="14" s="1"/>
  <c r="AP4" i="14" s="1"/>
  <c r="AQ4" i="14" s="1"/>
  <c r="AR4" i="14" s="1"/>
  <c r="AS4" i="14" s="1"/>
  <c r="AT4" i="14" s="1"/>
  <c r="AU4" i="14" s="1"/>
  <c r="AV4" i="14" s="1"/>
  <c r="AW4" i="14" s="1"/>
  <c r="AX4" i="14" s="1"/>
  <c r="AY4" i="14" s="1"/>
  <c r="AZ4" i="14" s="1"/>
  <c r="BA4" i="14" s="1"/>
  <c r="BB4" i="14" s="1"/>
  <c r="BC4" i="14" s="1"/>
  <c r="C6" i="14"/>
  <c r="D6" i="14"/>
  <c r="E6" i="14"/>
  <c r="F6" i="14"/>
  <c r="G6" i="14"/>
  <c r="H6" i="14"/>
  <c r="I6" i="14"/>
  <c r="J6" i="14"/>
  <c r="K6" i="14"/>
  <c r="L6" i="14"/>
  <c r="M6" i="14"/>
  <c r="N6" i="14"/>
  <c r="O6" i="14"/>
  <c r="P6" i="14"/>
  <c r="Q6" i="14"/>
  <c r="R6" i="14"/>
  <c r="S6" i="14"/>
  <c r="Z6" i="14"/>
  <c r="AB6" i="14"/>
  <c r="AM6" i="14"/>
  <c r="AM8" i="14" s="1"/>
  <c r="AN6" i="14"/>
  <c r="AN8" i="14" s="1"/>
  <c r="AO6" i="14"/>
  <c r="AP6" i="14"/>
  <c r="AQ6" i="14"/>
  <c r="AR6" i="14"/>
  <c r="AS6" i="14"/>
  <c r="AT6" i="14"/>
  <c r="BA6" i="14"/>
  <c r="BA8" i="14" s="1"/>
  <c r="BB6" i="14"/>
  <c r="BB8" i="14" s="1"/>
  <c r="BC6" i="14"/>
  <c r="C9" i="14"/>
  <c r="D9" i="14"/>
  <c r="E9" i="14"/>
  <c r="F9" i="14"/>
  <c r="G9" i="14"/>
  <c r="H9" i="14"/>
  <c r="I9" i="14"/>
  <c r="J9" i="14"/>
  <c r="K9" i="14"/>
  <c r="L9" i="14"/>
  <c r="M9" i="14"/>
  <c r="N9" i="14"/>
  <c r="O9" i="14"/>
  <c r="P9" i="14"/>
  <c r="Q9" i="14"/>
  <c r="R9" i="14"/>
  <c r="S9" i="14"/>
  <c r="Z9" i="14"/>
  <c r="AB9" i="14"/>
  <c r="AM9" i="14"/>
  <c r="AN9" i="14"/>
  <c r="AO9" i="14"/>
  <c r="AP9" i="14"/>
  <c r="AQ9" i="14"/>
  <c r="AR9" i="14"/>
  <c r="AS9" i="14"/>
  <c r="AT9" i="14"/>
  <c r="BA9" i="14"/>
  <c r="BB9" i="14"/>
  <c r="BC9" i="14"/>
  <c r="C10" i="14"/>
  <c r="D10" i="14"/>
  <c r="E10" i="14"/>
  <c r="F10" i="14"/>
  <c r="G10" i="14"/>
  <c r="H10" i="14"/>
  <c r="I10" i="14"/>
  <c r="J10" i="14"/>
  <c r="K10" i="14"/>
  <c r="L10" i="14"/>
  <c r="M10" i="14"/>
  <c r="N10" i="14"/>
  <c r="O10" i="14"/>
  <c r="P10" i="14"/>
  <c r="Q10" i="14"/>
  <c r="R10" i="14"/>
  <c r="S10" i="14"/>
  <c r="Z10" i="14"/>
  <c r="AB10" i="14"/>
  <c r="AM10" i="14"/>
  <c r="AN10" i="14"/>
  <c r="AO10" i="14"/>
  <c r="AP10" i="14"/>
  <c r="AQ10" i="14"/>
  <c r="AR10" i="14"/>
  <c r="AS10" i="14"/>
  <c r="AT10" i="14"/>
  <c r="BA10" i="14"/>
  <c r="BB10" i="14"/>
  <c r="BC10" i="14"/>
  <c r="C11" i="14"/>
  <c r="D11" i="14"/>
  <c r="E11" i="14"/>
  <c r="F11" i="14"/>
  <c r="G11" i="14"/>
  <c r="H11" i="14"/>
  <c r="I11" i="14"/>
  <c r="J11" i="14"/>
  <c r="K11" i="14"/>
  <c r="L11" i="14"/>
  <c r="M11" i="14"/>
  <c r="N11" i="14"/>
  <c r="O11" i="14"/>
  <c r="P11" i="14"/>
  <c r="Q11" i="14"/>
  <c r="R11" i="14"/>
  <c r="S11" i="14"/>
  <c r="T11" i="14"/>
  <c r="U11" i="14"/>
  <c r="V11" i="14"/>
  <c r="W11" i="14"/>
  <c r="X11" i="14"/>
  <c r="Y11" i="14"/>
  <c r="Z11" i="14"/>
  <c r="AA11" i="14"/>
  <c r="AB11" i="14"/>
  <c r="AD11" i="14"/>
  <c r="AE11" i="14"/>
  <c r="AF11" i="14"/>
  <c r="AG11" i="14"/>
  <c r="AH11" i="14"/>
  <c r="AI11" i="14"/>
  <c r="AJ11" i="14"/>
  <c r="AK11" i="14"/>
  <c r="AL11" i="14"/>
  <c r="AM11" i="14"/>
  <c r="AN11" i="14"/>
  <c r="AO11" i="14"/>
  <c r="AP11" i="14"/>
  <c r="AQ11" i="14"/>
  <c r="AR11" i="14"/>
  <c r="AS11" i="14"/>
  <c r="AT11" i="14"/>
  <c r="AU11" i="14"/>
  <c r="AV11" i="14"/>
  <c r="AW11" i="14"/>
  <c r="AX11" i="14"/>
  <c r="AY11" i="14"/>
  <c r="AZ11" i="14"/>
  <c r="BA11" i="14"/>
  <c r="BB11" i="14"/>
  <c r="BC11" i="14"/>
  <c r="C13" i="14"/>
  <c r="D13" i="14"/>
  <c r="E13" i="14"/>
  <c r="F13" i="14"/>
  <c r="G13" i="14"/>
  <c r="H13" i="14"/>
  <c r="I13" i="14"/>
  <c r="J13" i="14"/>
  <c r="K13" i="14"/>
  <c r="L13" i="14"/>
  <c r="M13" i="14"/>
  <c r="N13" i="14"/>
  <c r="O13" i="14"/>
  <c r="P13" i="14"/>
  <c r="Q13" i="14"/>
  <c r="R13" i="14"/>
  <c r="S13" i="14"/>
  <c r="Z13" i="14"/>
  <c r="AB13" i="14"/>
  <c r="AM13" i="14"/>
  <c r="AN13" i="14"/>
  <c r="AO13" i="14"/>
  <c r="AP13" i="14"/>
  <c r="AQ13" i="14"/>
  <c r="AR13" i="14"/>
  <c r="AS13" i="14"/>
  <c r="AT13" i="14"/>
  <c r="BA13" i="14"/>
  <c r="BB13" i="14"/>
  <c r="BC13" i="14"/>
  <c r="C16" i="14"/>
  <c r="D16" i="14"/>
  <c r="E16" i="14"/>
  <c r="F16" i="14"/>
  <c r="G16" i="14"/>
  <c r="H16" i="14"/>
  <c r="I16" i="14"/>
  <c r="J16" i="14"/>
  <c r="K16" i="14"/>
  <c r="L16" i="14"/>
  <c r="M16" i="14"/>
  <c r="N16" i="14"/>
  <c r="O16" i="14"/>
  <c r="P16" i="14"/>
  <c r="Q16" i="14"/>
  <c r="R16" i="14"/>
  <c r="S16" i="14"/>
  <c r="W16" i="14"/>
  <c r="X16" i="14"/>
  <c r="Y16" i="14"/>
  <c r="Z16" i="14"/>
  <c r="AB16" i="14"/>
  <c r="AM16" i="14"/>
  <c r="AN16" i="14"/>
  <c r="AO16" i="14"/>
  <c r="AP16" i="14"/>
  <c r="AQ16" i="14"/>
  <c r="AR16" i="14"/>
  <c r="AS16" i="14"/>
  <c r="AT16" i="14"/>
  <c r="AX16" i="14"/>
  <c r="AY16" i="14"/>
  <c r="AZ16" i="14"/>
  <c r="BA16" i="14"/>
  <c r="BB16" i="14"/>
  <c r="BC16" i="14"/>
  <c r="C17" i="14"/>
  <c r="D17" i="14"/>
  <c r="E17" i="14"/>
  <c r="F17" i="14"/>
  <c r="G17" i="14"/>
  <c r="H17" i="14"/>
  <c r="I17" i="14"/>
  <c r="J17" i="14"/>
  <c r="K17" i="14"/>
  <c r="L17" i="14"/>
  <c r="M17" i="14"/>
  <c r="N17" i="14"/>
  <c r="O17" i="14"/>
  <c r="P17" i="14"/>
  <c r="Q17" i="14"/>
  <c r="R17" i="14"/>
  <c r="S17" i="14"/>
  <c r="T17" i="14"/>
  <c r="U17" i="14"/>
  <c r="V17" i="14"/>
  <c r="W17" i="14"/>
  <c r="X17" i="14"/>
  <c r="Y17" i="14"/>
  <c r="Z17" i="14"/>
  <c r="AA17" i="14"/>
  <c r="AB17" i="14"/>
  <c r="AD17" i="14"/>
  <c r="AE17" i="14"/>
  <c r="AF17" i="14"/>
  <c r="AG17" i="14"/>
  <c r="AM17" i="14"/>
  <c r="AN17" i="14"/>
  <c r="AO17" i="14"/>
  <c r="AP17" i="14"/>
  <c r="AQ17" i="14"/>
  <c r="AR17" i="14"/>
  <c r="AS17" i="14"/>
  <c r="AT17" i="14"/>
  <c r="AU17" i="14"/>
  <c r="AV17" i="14"/>
  <c r="AW17" i="14"/>
  <c r="AX17" i="14"/>
  <c r="AY17" i="14"/>
  <c r="AZ17" i="14"/>
  <c r="BA17" i="14"/>
  <c r="BB17" i="14"/>
  <c r="BC17" i="14"/>
  <c r="C19" i="14"/>
  <c r="D19" i="14"/>
  <c r="E19" i="14"/>
  <c r="F19" i="14"/>
  <c r="G19" i="14"/>
  <c r="H19" i="14"/>
  <c r="I19" i="14"/>
  <c r="J19" i="14"/>
  <c r="K19" i="14"/>
  <c r="L19" i="14"/>
  <c r="M19" i="14"/>
  <c r="N19" i="14"/>
  <c r="O19" i="14"/>
  <c r="P19" i="14"/>
  <c r="Q19" i="14"/>
  <c r="R19" i="14"/>
  <c r="S19" i="14"/>
  <c r="Z19" i="14"/>
  <c r="AB19" i="14"/>
  <c r="AM19" i="14"/>
  <c r="AN19" i="14"/>
  <c r="AO19" i="14"/>
  <c r="AP19" i="14"/>
  <c r="AQ19" i="14"/>
  <c r="AR19" i="14"/>
  <c r="AS19" i="14"/>
  <c r="AT19" i="14"/>
  <c r="BA19" i="14"/>
  <c r="BB19" i="14"/>
  <c r="BC19" i="14"/>
  <c r="C21" i="14"/>
  <c r="D21" i="14"/>
  <c r="E21" i="14"/>
  <c r="F21" i="14"/>
  <c r="G21" i="14"/>
  <c r="H21" i="14"/>
  <c r="I21" i="14"/>
  <c r="J21" i="14"/>
  <c r="K21" i="14"/>
  <c r="L21" i="14"/>
  <c r="M21" i="14"/>
  <c r="N21" i="14"/>
  <c r="O21" i="14"/>
  <c r="P21" i="14"/>
  <c r="Q21" i="14"/>
  <c r="R21" i="14"/>
  <c r="S21" i="14"/>
  <c r="Z21" i="14"/>
  <c r="AB21" i="14"/>
  <c r="AM21" i="14"/>
  <c r="AN21" i="14"/>
  <c r="AO21" i="14"/>
  <c r="AP21" i="14"/>
  <c r="AQ21" i="14"/>
  <c r="AR21" i="14"/>
  <c r="AS21" i="14"/>
  <c r="AT21" i="14"/>
  <c r="BA21" i="14"/>
  <c r="BB21" i="14"/>
  <c r="BC21" i="14"/>
  <c r="C22" i="14"/>
  <c r="D22" i="14"/>
  <c r="E22" i="14"/>
  <c r="F22" i="14"/>
  <c r="G22" i="14"/>
  <c r="H22" i="14"/>
  <c r="I22" i="14"/>
  <c r="J22" i="14"/>
  <c r="K22" i="14"/>
  <c r="L22" i="14"/>
  <c r="M22" i="14"/>
  <c r="N22" i="14"/>
  <c r="O22" i="14"/>
  <c r="P22" i="14"/>
  <c r="Q22" i="14"/>
  <c r="R22" i="14"/>
  <c r="S22" i="14"/>
  <c r="Z22" i="14"/>
  <c r="AB22" i="14"/>
  <c r="AM22" i="14"/>
  <c r="AN22" i="14"/>
  <c r="AO22" i="14"/>
  <c r="AP22" i="14"/>
  <c r="AQ22" i="14"/>
  <c r="AR22" i="14"/>
  <c r="AS22" i="14"/>
  <c r="AT22" i="14"/>
  <c r="BA22" i="14"/>
  <c r="BB22" i="14"/>
  <c r="BC22" i="14"/>
  <c r="C23" i="14"/>
  <c r="D23" i="14"/>
  <c r="E23" i="14"/>
  <c r="F23" i="14"/>
  <c r="G23" i="14"/>
  <c r="H23" i="14"/>
  <c r="I23" i="14"/>
  <c r="J23" i="14"/>
  <c r="K23" i="14"/>
  <c r="L23" i="14"/>
  <c r="M23" i="14"/>
  <c r="N23" i="14"/>
  <c r="O23" i="14"/>
  <c r="P23" i="14"/>
  <c r="Q23" i="14"/>
  <c r="R23" i="14"/>
  <c r="S23" i="14"/>
  <c r="Z23" i="14"/>
  <c r="AB23" i="14"/>
  <c r="AM23" i="14"/>
  <c r="AN23" i="14"/>
  <c r="AO23" i="14"/>
  <c r="AP23" i="14"/>
  <c r="AQ23" i="14"/>
  <c r="AR23" i="14"/>
  <c r="AS23" i="14"/>
  <c r="AT23" i="14"/>
  <c r="BA23" i="14"/>
  <c r="BB23" i="14"/>
  <c r="BC23" i="14"/>
  <c r="C27" i="14"/>
  <c r="D27" i="14"/>
  <c r="E27" i="14"/>
  <c r="F27" i="14"/>
  <c r="G27" i="14"/>
  <c r="H27" i="14"/>
  <c r="I27" i="14"/>
  <c r="J27" i="14"/>
  <c r="K27" i="14"/>
  <c r="L27" i="14"/>
  <c r="M27" i="14"/>
  <c r="N27" i="14"/>
  <c r="O27" i="14"/>
  <c r="P27" i="14"/>
  <c r="Q27" i="14"/>
  <c r="R27" i="14"/>
  <c r="S27" i="14"/>
  <c r="Z27" i="14"/>
  <c r="AB27" i="14"/>
  <c r="AM27" i="14"/>
  <c r="AN27" i="14"/>
  <c r="AO27" i="14"/>
  <c r="AP27" i="14"/>
  <c r="AQ27" i="14"/>
  <c r="AR27" i="14"/>
  <c r="AS27" i="14"/>
  <c r="AT27" i="14"/>
  <c r="BA27" i="14"/>
  <c r="BB27" i="14"/>
  <c r="BC27" i="14"/>
  <c r="C29" i="14"/>
  <c r="D29" i="14"/>
  <c r="E29" i="14"/>
  <c r="F29" i="14"/>
  <c r="G29" i="14"/>
  <c r="H29" i="14"/>
  <c r="I29" i="14"/>
  <c r="J29" i="14"/>
  <c r="K29" i="14"/>
  <c r="L29" i="14"/>
  <c r="M29" i="14"/>
  <c r="N29" i="14"/>
  <c r="O29" i="14"/>
  <c r="P29" i="14"/>
  <c r="Q29" i="14"/>
  <c r="R29" i="14"/>
  <c r="S29" i="14"/>
  <c r="Z29" i="14"/>
  <c r="AB29" i="14"/>
  <c r="AM29" i="14"/>
  <c r="AN29" i="14"/>
  <c r="AO29" i="14"/>
  <c r="AP29" i="14"/>
  <c r="AQ29" i="14"/>
  <c r="AR29" i="14"/>
  <c r="AS29" i="14"/>
  <c r="AT29" i="14"/>
  <c r="BA29" i="14"/>
  <c r="BB29" i="14"/>
  <c r="BC29" i="14"/>
  <c r="C30" i="14"/>
  <c r="D30" i="14"/>
  <c r="E30" i="14"/>
  <c r="F30" i="14"/>
  <c r="G30" i="14"/>
  <c r="H30" i="14"/>
  <c r="I30" i="14"/>
  <c r="J30" i="14"/>
  <c r="K30" i="14"/>
  <c r="L30" i="14"/>
  <c r="M30" i="14"/>
  <c r="N30" i="14"/>
  <c r="O30" i="14"/>
  <c r="P30" i="14"/>
  <c r="Q30" i="14"/>
  <c r="R30" i="14"/>
  <c r="S30" i="14"/>
  <c r="Z30" i="14"/>
  <c r="AB30" i="14"/>
  <c r="AM30" i="14"/>
  <c r="AN30" i="14"/>
  <c r="AO30" i="14"/>
  <c r="AP30" i="14"/>
  <c r="AQ30" i="14"/>
  <c r="AR30" i="14"/>
  <c r="AS30" i="14"/>
  <c r="AT30" i="14"/>
  <c r="BA30" i="14"/>
  <c r="BB30" i="14"/>
  <c r="BC30" i="14"/>
  <c r="C31" i="14"/>
  <c r="D31" i="14"/>
  <c r="E31" i="14"/>
  <c r="F31" i="14"/>
  <c r="G31" i="14"/>
  <c r="H31" i="14"/>
  <c r="I31" i="14"/>
  <c r="J31" i="14"/>
  <c r="K31" i="14"/>
  <c r="L31" i="14"/>
  <c r="M31" i="14"/>
  <c r="N31" i="14"/>
  <c r="O31" i="14"/>
  <c r="P31" i="14"/>
  <c r="Q31" i="14"/>
  <c r="R31" i="14"/>
  <c r="S31" i="14"/>
  <c r="T31" i="14"/>
  <c r="U31" i="14"/>
  <c r="V31" i="14"/>
  <c r="W31" i="14"/>
  <c r="X31" i="14"/>
  <c r="Y31" i="14"/>
  <c r="Z31" i="14"/>
  <c r="AA31" i="14"/>
  <c r="AB31" i="14"/>
  <c r="AM31" i="14"/>
  <c r="AN31" i="14"/>
  <c r="AO31" i="14"/>
  <c r="AP31" i="14"/>
  <c r="AQ31" i="14"/>
  <c r="AR31" i="14"/>
  <c r="AS31" i="14"/>
  <c r="AT31" i="14"/>
  <c r="AU31" i="14"/>
  <c r="AV31" i="14"/>
  <c r="AW31" i="14"/>
  <c r="AX31" i="14"/>
  <c r="AY31" i="14"/>
  <c r="AZ31" i="14"/>
  <c r="BA31" i="14"/>
  <c r="BB31" i="14"/>
  <c r="BC31" i="14"/>
  <c r="C33" i="14"/>
  <c r="D33" i="14"/>
  <c r="E33" i="14"/>
  <c r="F33" i="14"/>
  <c r="G33" i="14"/>
  <c r="H33" i="14"/>
  <c r="I33" i="14"/>
  <c r="J33" i="14"/>
  <c r="K33" i="14"/>
  <c r="L33" i="14"/>
  <c r="M33" i="14"/>
  <c r="N33" i="14"/>
  <c r="O33" i="14"/>
  <c r="P33" i="14"/>
  <c r="Q33" i="14"/>
  <c r="R33" i="14"/>
  <c r="S33" i="14"/>
  <c r="Z33" i="14"/>
  <c r="AB33" i="14"/>
  <c r="AM33" i="14"/>
  <c r="AN33" i="14"/>
  <c r="AO33" i="14"/>
  <c r="AP33" i="14"/>
  <c r="AQ33" i="14"/>
  <c r="AR33" i="14"/>
  <c r="AS33" i="14"/>
  <c r="AT33" i="14"/>
  <c r="BA33" i="14"/>
  <c r="BB33" i="14"/>
  <c r="BC33" i="14"/>
  <c r="A1" i="37"/>
  <c r="K15" i="37" s="1"/>
  <c r="K4" i="37"/>
  <c r="L4" i="37" s="1"/>
  <c r="M4" i="37" s="1"/>
  <c r="N4" i="37" s="1"/>
  <c r="O4" i="37" s="1"/>
  <c r="P4" i="37" s="1"/>
  <c r="Q4" i="37" s="1"/>
  <c r="R4" i="37" s="1"/>
  <c r="S4" i="37" s="1"/>
  <c r="T4" i="37" s="1"/>
  <c r="U4" i="37" s="1"/>
  <c r="V4" i="37" s="1"/>
  <c r="W4" i="37" s="1"/>
  <c r="X4" i="37" s="1"/>
  <c r="Y4" i="37" s="1"/>
  <c r="Z4" i="37" s="1"/>
  <c r="AA4" i="37" s="1"/>
  <c r="AB4" i="37" s="1"/>
  <c r="AL4" i="37"/>
  <c r="AM4" i="37" s="1"/>
  <c r="AN4" i="37" s="1"/>
  <c r="AO4" i="37" s="1"/>
  <c r="AP4" i="37" s="1"/>
  <c r="AQ4" i="37" s="1"/>
  <c r="AR4" i="37" s="1"/>
  <c r="AS4" i="37" s="1"/>
  <c r="AT4" i="37" s="1"/>
  <c r="AU4" i="37" s="1"/>
  <c r="AV4" i="37" s="1"/>
  <c r="AW4" i="37" s="1"/>
  <c r="AX4" i="37" s="1"/>
  <c r="AY4" i="37" s="1"/>
  <c r="AZ4" i="37" s="1"/>
  <c r="BA4" i="37" s="1"/>
  <c r="BB4" i="37" s="1"/>
  <c r="BC4" i="37" s="1"/>
  <c r="AD5" i="37"/>
  <c r="AE5" i="37"/>
  <c r="AF5" i="37"/>
  <c r="AG5" i="37"/>
  <c r="AH5" i="37"/>
  <c r="AI5" i="37"/>
  <c r="AJ5" i="37"/>
  <c r="AK5" i="37"/>
  <c r="AL5" i="37"/>
  <c r="AM5" i="37"/>
  <c r="AN5" i="37"/>
  <c r="AO5" i="37"/>
  <c r="AP5" i="37"/>
  <c r="AQ5" i="37"/>
  <c r="AR5" i="37"/>
  <c r="AS5" i="37"/>
  <c r="AT5" i="37"/>
  <c r="AV5" i="37"/>
  <c r="AW5" i="37"/>
  <c r="AX5" i="37"/>
  <c r="AY5" i="37"/>
  <c r="AZ5" i="37"/>
  <c r="BA5" i="37"/>
  <c r="BB5" i="37"/>
  <c r="BC5" i="37"/>
  <c r="AD6" i="37"/>
  <c r="AE6" i="37"/>
  <c r="AF6" i="37"/>
  <c r="AG6" i="37"/>
  <c r="AH6" i="37"/>
  <c r="AI6" i="37"/>
  <c r="AJ6" i="37"/>
  <c r="AK6" i="37"/>
  <c r="AL6" i="37"/>
  <c r="AM6" i="37"/>
  <c r="AN6" i="37"/>
  <c r="AO6" i="37"/>
  <c r="AP6" i="37"/>
  <c r="AQ6" i="37"/>
  <c r="AR6" i="37"/>
  <c r="AS6" i="37"/>
  <c r="AT6" i="37"/>
  <c r="AU6" i="37"/>
  <c r="AV6" i="37"/>
  <c r="AW6" i="37"/>
  <c r="AX6" i="37"/>
  <c r="AY6" i="37"/>
  <c r="AZ6" i="37"/>
  <c r="BA6" i="37"/>
  <c r="BB6" i="37"/>
  <c r="BC6" i="37"/>
  <c r="AD7" i="37"/>
  <c r="AE7" i="37"/>
  <c r="AF7" i="37"/>
  <c r="AG7" i="37"/>
  <c r="AH7" i="37"/>
  <c r="AI7" i="37"/>
  <c r="AJ7" i="37"/>
  <c r="AK7" i="37"/>
  <c r="AL7" i="37"/>
  <c r="AM7" i="37"/>
  <c r="AN7" i="37"/>
  <c r="AO7" i="37"/>
  <c r="AP7" i="37"/>
  <c r="AQ7" i="37"/>
  <c r="AR7" i="37"/>
  <c r="AS7" i="37"/>
  <c r="AT7" i="37"/>
  <c r="AV7" i="37"/>
  <c r="AW7" i="37"/>
  <c r="AX7" i="37"/>
  <c r="AY7" i="37"/>
  <c r="AZ7" i="37"/>
  <c r="BA7" i="37"/>
  <c r="BB7" i="37"/>
  <c r="BC7" i="37"/>
  <c r="AD8" i="37"/>
  <c r="AE8" i="37"/>
  <c r="AF8" i="37"/>
  <c r="AG8" i="37"/>
  <c r="AH8" i="37"/>
  <c r="AI8" i="37"/>
  <c r="AJ8" i="37"/>
  <c r="AK8" i="37"/>
  <c r="AL8" i="37"/>
  <c r="AM8" i="37"/>
  <c r="AN8" i="37"/>
  <c r="AO8" i="37"/>
  <c r="AP8" i="37"/>
  <c r="AQ8" i="37"/>
  <c r="AR8" i="37"/>
  <c r="AS8" i="37"/>
  <c r="AT8" i="37"/>
  <c r="AU8" i="37"/>
  <c r="AV8" i="37"/>
  <c r="AW8" i="37"/>
  <c r="AX8" i="37"/>
  <c r="AY8" i="37"/>
  <c r="AZ8" i="37"/>
  <c r="BA8" i="37"/>
  <c r="BB8" i="37"/>
  <c r="BC8" i="37"/>
  <c r="AD9" i="37"/>
  <c r="AE9" i="37"/>
  <c r="AF9" i="37"/>
  <c r="AG9" i="37"/>
  <c r="AH9" i="37"/>
  <c r="AI9" i="37"/>
  <c r="AJ9" i="37"/>
  <c r="AK9" i="37"/>
  <c r="AL9" i="37"/>
  <c r="AM9" i="37"/>
  <c r="AN9" i="37"/>
  <c r="AO9" i="37"/>
  <c r="AP9" i="37"/>
  <c r="AQ9" i="37"/>
  <c r="AR9" i="37"/>
  <c r="AS9" i="37"/>
  <c r="AT9" i="37"/>
  <c r="AV9" i="37"/>
  <c r="AW9" i="37"/>
  <c r="AX9" i="37"/>
  <c r="AY9" i="37"/>
  <c r="AZ9" i="37"/>
  <c r="BA9" i="37"/>
  <c r="BB9" i="37"/>
  <c r="BC9" i="37"/>
  <c r="AD10" i="37"/>
  <c r="AE10" i="37"/>
  <c r="AF10" i="37"/>
  <c r="AG10" i="37"/>
  <c r="AH10" i="37"/>
  <c r="AI10" i="37"/>
  <c r="AJ10" i="37"/>
  <c r="AK10" i="37"/>
  <c r="AL10" i="37"/>
  <c r="AM10" i="37"/>
  <c r="AN10" i="37"/>
  <c r="AO10" i="37"/>
  <c r="AP10" i="37"/>
  <c r="AQ10" i="37"/>
  <c r="AR10" i="37"/>
  <c r="AS10" i="37"/>
  <c r="AT10" i="37"/>
  <c r="AV10" i="37"/>
  <c r="AW10" i="37"/>
  <c r="AX10" i="37"/>
  <c r="AY10" i="37"/>
  <c r="AZ10" i="37"/>
  <c r="BA10" i="37"/>
  <c r="BB10" i="37"/>
  <c r="BC10" i="37"/>
  <c r="AD11" i="37"/>
  <c r="AE11" i="37"/>
  <c r="AF11" i="37"/>
  <c r="AG11" i="37"/>
  <c r="AH11" i="37"/>
  <c r="AI11" i="37"/>
  <c r="AJ11" i="37"/>
  <c r="AK11" i="37"/>
  <c r="AL11" i="37"/>
  <c r="AM11" i="37"/>
  <c r="AN11" i="37"/>
  <c r="AO11" i="37"/>
  <c r="AP11" i="37"/>
  <c r="AQ11" i="37"/>
  <c r="AR11" i="37"/>
  <c r="AS11" i="37"/>
  <c r="AT11" i="37"/>
  <c r="AV11" i="37"/>
  <c r="AW11" i="37"/>
  <c r="AX11" i="37"/>
  <c r="AY11" i="37"/>
  <c r="AZ11" i="37"/>
  <c r="BA11" i="37"/>
  <c r="BB11" i="37"/>
  <c r="BC11" i="37"/>
  <c r="AD12" i="37"/>
  <c r="AE12" i="37"/>
  <c r="AF12" i="37"/>
  <c r="AG12" i="37"/>
  <c r="AH12" i="37"/>
  <c r="AI12" i="37"/>
  <c r="AJ12" i="37"/>
  <c r="AK12" i="37"/>
  <c r="AL12" i="37"/>
  <c r="AM12" i="37"/>
  <c r="AN12" i="37"/>
  <c r="AO12" i="37"/>
  <c r="AP12" i="37"/>
  <c r="AQ12" i="37"/>
  <c r="AR12" i="37"/>
  <c r="AS12" i="37"/>
  <c r="AT12" i="37"/>
  <c r="AV12" i="37"/>
  <c r="AW12" i="37"/>
  <c r="AX12" i="37"/>
  <c r="AY12" i="37"/>
  <c r="AZ12" i="37"/>
  <c r="BA12" i="37"/>
  <c r="BB12" i="37"/>
  <c r="BC12" i="37"/>
  <c r="AD13" i="37"/>
  <c r="AE13" i="37"/>
  <c r="AF13" i="37"/>
  <c r="AG13" i="37"/>
  <c r="AH13" i="37"/>
  <c r="AI13" i="37"/>
  <c r="AJ13" i="37"/>
  <c r="AK13" i="37"/>
  <c r="AL13" i="37"/>
  <c r="AM13" i="37"/>
  <c r="AN13" i="37"/>
  <c r="AO13" i="37"/>
  <c r="AP13" i="37"/>
  <c r="AQ13" i="37"/>
  <c r="AR13" i="37"/>
  <c r="AS13" i="37"/>
  <c r="AT13" i="37"/>
  <c r="AV13" i="37"/>
  <c r="AW13" i="37"/>
  <c r="AX13" i="37"/>
  <c r="AY13" i="37"/>
  <c r="AZ13" i="37"/>
  <c r="BA13" i="37"/>
  <c r="BB13" i="37"/>
  <c r="BC13" i="37"/>
  <c r="AD14" i="37"/>
  <c r="AE14" i="37"/>
  <c r="AF14" i="37"/>
  <c r="AG14" i="37"/>
  <c r="AH14" i="37"/>
  <c r="AI14" i="37"/>
  <c r="AJ14" i="37"/>
  <c r="AK14" i="37"/>
  <c r="AL14" i="37"/>
  <c r="AM14" i="37"/>
  <c r="AN14" i="37"/>
  <c r="AO14" i="37"/>
  <c r="AP14" i="37"/>
  <c r="AQ14" i="37"/>
  <c r="AR14" i="37"/>
  <c r="AS14" i="37"/>
  <c r="AT14" i="37"/>
  <c r="AV14" i="37"/>
  <c r="AW14" i="37"/>
  <c r="AX14" i="37"/>
  <c r="AY14" i="37"/>
  <c r="AZ14" i="37"/>
  <c r="BA14" i="37"/>
  <c r="BB14" i="37"/>
  <c r="BC14" i="37"/>
  <c r="AD15" i="37"/>
  <c r="AE15" i="37"/>
  <c r="AF15" i="37"/>
  <c r="AG15" i="37"/>
  <c r="AH15" i="37"/>
  <c r="AI15" i="37"/>
  <c r="AJ15" i="37"/>
  <c r="AK15" i="37"/>
  <c r="AL15" i="37"/>
  <c r="AM15" i="37"/>
  <c r="AN15" i="37"/>
  <c r="AO15" i="37"/>
  <c r="AP15" i="37"/>
  <c r="AQ15" i="37"/>
  <c r="AR15" i="37"/>
  <c r="AS15" i="37"/>
  <c r="AT15" i="37"/>
  <c r="AV15" i="37"/>
  <c r="AW15" i="37"/>
  <c r="AX15" i="37"/>
  <c r="AY15" i="37"/>
  <c r="AZ15" i="37"/>
  <c r="BA15" i="37"/>
  <c r="BB15" i="37"/>
  <c r="BC15" i="37"/>
  <c r="AD17" i="37"/>
  <c r="AE17" i="37"/>
  <c r="AF17" i="37"/>
  <c r="AG17" i="37"/>
  <c r="AH17" i="37"/>
  <c r="AI17" i="37"/>
  <c r="AJ17" i="37"/>
  <c r="AK17" i="37"/>
  <c r="AL17" i="37"/>
  <c r="AM17" i="37"/>
  <c r="AN17" i="37"/>
  <c r="AO17" i="37"/>
  <c r="AP17" i="37"/>
  <c r="AQ17" i="37"/>
  <c r="AR17" i="37"/>
  <c r="AS17" i="37"/>
  <c r="AT17" i="37"/>
  <c r="AV17" i="37"/>
  <c r="AW17" i="37"/>
  <c r="AX17" i="37"/>
  <c r="AY17" i="37"/>
  <c r="AZ17" i="37"/>
  <c r="BA17" i="37"/>
  <c r="BB17" i="37"/>
  <c r="BC17" i="37"/>
  <c r="AD18" i="37"/>
  <c r="AE18" i="37"/>
  <c r="AF18" i="37"/>
  <c r="AG18" i="37"/>
  <c r="AH18" i="37"/>
  <c r="AI18" i="37"/>
  <c r="AJ18" i="37"/>
  <c r="AK18" i="37"/>
  <c r="AL18" i="37"/>
  <c r="AM18" i="37"/>
  <c r="AN18" i="37"/>
  <c r="AO18" i="37"/>
  <c r="AP18" i="37"/>
  <c r="AQ18" i="37"/>
  <c r="AR18" i="37"/>
  <c r="AS18" i="37"/>
  <c r="AT18" i="37"/>
  <c r="AU18" i="37"/>
  <c r="AV18" i="37"/>
  <c r="AW18" i="37"/>
  <c r="AX18" i="37"/>
  <c r="AY18" i="37"/>
  <c r="AZ18" i="37"/>
  <c r="BA18" i="37"/>
  <c r="BB18" i="37"/>
  <c r="BC18" i="37"/>
  <c r="AD19" i="37"/>
  <c r="AE19" i="37"/>
  <c r="AF19" i="37"/>
  <c r="AG19" i="37"/>
  <c r="AH19" i="37"/>
  <c r="AI19" i="37"/>
  <c r="AJ19" i="37"/>
  <c r="AK19" i="37"/>
  <c r="AL19" i="37"/>
  <c r="AM19" i="37"/>
  <c r="AN19" i="37"/>
  <c r="AO19" i="37"/>
  <c r="AP19" i="37"/>
  <c r="AQ19" i="37"/>
  <c r="AR19" i="37"/>
  <c r="AS19" i="37"/>
  <c r="AT19" i="37"/>
  <c r="AU19" i="37"/>
  <c r="AV19" i="37"/>
  <c r="AW19" i="37"/>
  <c r="AX19" i="37"/>
  <c r="AY19" i="37"/>
  <c r="AZ19" i="37"/>
  <c r="BA19" i="37"/>
  <c r="BB19" i="37"/>
  <c r="BC19" i="37"/>
  <c r="K4" i="38"/>
  <c r="L4" i="38" s="1"/>
  <c r="M4" i="38" s="1"/>
  <c r="N4" i="38" s="1"/>
  <c r="O4" i="38" s="1"/>
  <c r="P4" i="38" s="1"/>
  <c r="Q4" i="38" s="1"/>
  <c r="R4" i="38" s="1"/>
  <c r="S4" i="38" s="1"/>
  <c r="T4" i="38" s="1"/>
  <c r="U4" i="38" s="1"/>
  <c r="V4" i="38" s="1"/>
  <c r="W4" i="38" s="1"/>
  <c r="X4" i="38" s="1"/>
  <c r="Y4" i="38" s="1"/>
  <c r="Z4" i="38" s="1"/>
  <c r="AA4" i="38" s="1"/>
  <c r="AB4" i="38" s="1"/>
  <c r="AL4" i="38"/>
  <c r="AM4" i="38" s="1"/>
  <c r="AN4" i="38" s="1"/>
  <c r="AO4" i="38" s="1"/>
  <c r="AP4" i="38" s="1"/>
  <c r="AQ4" i="38" s="1"/>
  <c r="AR4" i="38" s="1"/>
  <c r="AS4" i="38" s="1"/>
  <c r="AT4" i="38" s="1"/>
  <c r="AU4" i="38" s="1"/>
  <c r="AV4" i="38" s="1"/>
  <c r="AW4" i="38" s="1"/>
  <c r="AX4" i="38" s="1"/>
  <c r="AY4" i="38" s="1"/>
  <c r="AZ4" i="38" s="1"/>
  <c r="BA4" i="38" s="1"/>
  <c r="BB4" i="38" s="1"/>
  <c r="BC4" i="38" s="1"/>
  <c r="O5" i="38"/>
  <c r="P5" i="38"/>
  <c r="Q5" i="38"/>
  <c r="R5" i="38"/>
  <c r="S5" i="38"/>
  <c r="Z5" i="38"/>
  <c r="AB5" i="38"/>
  <c r="BA5" i="38"/>
  <c r="BB5" i="38"/>
  <c r="BC5" i="38"/>
  <c r="O6" i="38"/>
  <c r="P6" i="38"/>
  <c r="Q6" i="38"/>
  <c r="R6" i="38"/>
  <c r="S6" i="38"/>
  <c r="Z6" i="38"/>
  <c r="AB6" i="38"/>
  <c r="AP6" i="38"/>
  <c r="AQ6" i="38"/>
  <c r="AR6" i="38"/>
  <c r="AS6" i="38"/>
  <c r="AT6" i="38"/>
  <c r="BA6" i="38"/>
  <c r="BB6" i="38"/>
  <c r="BC6" i="38"/>
  <c r="O7" i="38"/>
  <c r="P7" i="38"/>
  <c r="Q7" i="38"/>
  <c r="R7" i="38"/>
  <c r="S7" i="38"/>
  <c r="Z7" i="38"/>
  <c r="AB7" i="38"/>
  <c r="AP7" i="38"/>
  <c r="AQ7" i="38"/>
  <c r="AR7" i="38"/>
  <c r="AS7" i="38"/>
  <c r="AT7" i="38"/>
  <c r="BA7" i="38"/>
  <c r="BB7" i="38"/>
  <c r="BC7" i="38"/>
  <c r="O11" i="38"/>
  <c r="P11" i="38"/>
  <c r="Q11" i="38"/>
  <c r="R11" i="38"/>
  <c r="S11" i="38"/>
  <c r="Z11" i="38"/>
  <c r="AB11" i="38"/>
  <c r="AP11" i="38"/>
  <c r="AQ11" i="38"/>
  <c r="AR11" i="38"/>
  <c r="AS11" i="38"/>
  <c r="AT11" i="38"/>
  <c r="BA11" i="38"/>
  <c r="BB11" i="38"/>
  <c r="BC11" i="38"/>
  <c r="O12" i="38"/>
  <c r="P12" i="38"/>
  <c r="Q12" i="38"/>
  <c r="R12" i="38"/>
  <c r="S12" i="38"/>
  <c r="Z12" i="38"/>
  <c r="AB12" i="38"/>
  <c r="AP12" i="38"/>
  <c r="AQ12" i="38"/>
  <c r="AR12" i="38"/>
  <c r="AS12" i="38"/>
  <c r="AT12" i="38"/>
  <c r="BA12" i="38"/>
  <c r="BB12" i="38"/>
  <c r="BC12" i="38"/>
  <c r="O13" i="38"/>
  <c r="P13" i="38"/>
  <c r="Q13" i="38"/>
  <c r="R13" i="38"/>
  <c r="S13" i="38"/>
  <c r="Z13" i="38"/>
  <c r="AB13" i="38"/>
  <c r="AP13" i="38"/>
  <c r="AQ13" i="38"/>
  <c r="AR13" i="38"/>
  <c r="AS13" i="38"/>
  <c r="AT13" i="38"/>
  <c r="BA13" i="38"/>
  <c r="BB13" i="38"/>
  <c r="BC13" i="38"/>
  <c r="O14" i="38"/>
  <c r="P14" i="38"/>
  <c r="Q14" i="38"/>
  <c r="R14" i="38"/>
  <c r="S14" i="38"/>
  <c r="Z14" i="38"/>
  <c r="AB14" i="38"/>
  <c r="AP14" i="38"/>
  <c r="AQ14" i="38"/>
  <c r="AR14" i="38"/>
  <c r="AS14" i="38"/>
  <c r="AT14" i="38"/>
  <c r="BA14" i="38"/>
  <c r="BB14" i="38"/>
  <c r="BC14" i="38"/>
  <c r="O16" i="38"/>
  <c r="P16" i="38"/>
  <c r="Q16" i="38"/>
  <c r="R16" i="38"/>
  <c r="S16" i="38"/>
  <c r="Z16" i="38"/>
  <c r="AB16" i="38"/>
  <c r="AP16" i="38"/>
  <c r="AQ16" i="38"/>
  <c r="AR16" i="38"/>
  <c r="AS16" i="38"/>
  <c r="AT16" i="38"/>
  <c r="BA16" i="38"/>
  <c r="BB16" i="38"/>
  <c r="BC16" i="38"/>
  <c r="O20" i="38"/>
  <c r="P20" i="38"/>
  <c r="Q20" i="38"/>
  <c r="R20" i="38"/>
  <c r="S20" i="38"/>
  <c r="Z20" i="38"/>
  <c r="AB20" i="38"/>
  <c r="AP20" i="38"/>
  <c r="AQ20" i="38"/>
  <c r="AR20" i="38"/>
  <c r="AS20" i="38"/>
  <c r="AT20" i="38"/>
  <c r="BA20" i="38"/>
  <c r="BB20" i="38"/>
  <c r="BC20" i="38"/>
  <c r="K4" i="30"/>
  <c r="L4" i="30"/>
  <c r="M4" i="30" s="1"/>
  <c r="N4" i="30" s="1"/>
  <c r="O4" i="30" s="1"/>
  <c r="P4" i="30" s="1"/>
  <c r="Q4" i="30" s="1"/>
  <c r="R4" i="30" s="1"/>
  <c r="S4" i="30" s="1"/>
  <c r="T4" i="30" s="1"/>
  <c r="U4" i="30" s="1"/>
  <c r="V4" i="30" s="1"/>
  <c r="W4" i="30" s="1"/>
  <c r="X4" i="30" s="1"/>
  <c r="Y4" i="30" s="1"/>
  <c r="Z4" i="30" s="1"/>
  <c r="AA4" i="30" s="1"/>
  <c r="AB4" i="30" s="1"/>
  <c r="AL4" i="30"/>
  <c r="AM4" i="30" s="1"/>
  <c r="AN4" i="30" s="1"/>
  <c r="AO4" i="30" s="1"/>
  <c r="AP4" i="30" s="1"/>
  <c r="AQ4" i="30" s="1"/>
  <c r="AR4" i="30" s="1"/>
  <c r="AS4" i="30" s="1"/>
  <c r="AT4" i="30" s="1"/>
  <c r="AU4" i="30" s="1"/>
  <c r="AV4" i="30" s="1"/>
  <c r="AW4" i="30" s="1"/>
  <c r="AX4" i="30" s="1"/>
  <c r="AY4" i="30" s="1"/>
  <c r="AZ4" i="30" s="1"/>
  <c r="BA4" i="30" s="1"/>
  <c r="BB4" i="30" s="1"/>
  <c r="BC4" i="30" s="1"/>
  <c r="N6" i="30"/>
  <c r="O6" i="30"/>
  <c r="P6" i="30"/>
  <c r="Z6" i="30"/>
  <c r="AD6" i="30"/>
  <c r="AF6" i="30"/>
  <c r="AL6" i="30"/>
  <c r="AM6" i="30"/>
  <c r="AN6" i="30"/>
  <c r="AO6" i="30"/>
  <c r="AP6" i="30"/>
  <c r="AQ6" i="30"/>
  <c r="AR6" i="30"/>
  <c r="AS6" i="30"/>
  <c r="AT6" i="30"/>
  <c r="BA6" i="30"/>
  <c r="BB6" i="30"/>
  <c r="BC6" i="30"/>
  <c r="O7" i="30"/>
  <c r="Q7" i="30"/>
  <c r="Z7" i="30"/>
  <c r="AF7" i="30"/>
  <c r="AL7" i="30"/>
  <c r="AM7" i="30"/>
  <c r="AN7" i="30"/>
  <c r="AO7" i="30"/>
  <c r="AP7" i="30"/>
  <c r="AQ7" i="30"/>
  <c r="AR7" i="30"/>
  <c r="AS7" i="30"/>
  <c r="AT7" i="30"/>
  <c r="BA7" i="30"/>
  <c r="BB7" i="30"/>
  <c r="BC7" i="30"/>
  <c r="P8" i="30"/>
  <c r="Q8" i="30"/>
  <c r="R8" i="30"/>
  <c r="Z8" i="30"/>
  <c r="AB8" i="30"/>
  <c r="AF8" i="30"/>
  <c r="AL8" i="30"/>
  <c r="AM8" i="30"/>
  <c r="AN8" i="30"/>
  <c r="AO8" i="30"/>
  <c r="AP8" i="30"/>
  <c r="AQ8" i="30"/>
  <c r="AR8" i="30"/>
  <c r="AS8" i="30"/>
  <c r="AT8" i="30"/>
  <c r="BA8" i="30"/>
  <c r="BB8" i="30"/>
  <c r="BC8" i="30"/>
  <c r="Q9" i="30"/>
  <c r="R9" i="30"/>
  <c r="S9" i="30"/>
  <c r="AB9" i="30"/>
  <c r="AF9" i="30"/>
  <c r="AL9" i="30"/>
  <c r="AM9" i="30"/>
  <c r="AN9" i="30"/>
  <c r="AO9" i="30"/>
  <c r="AP9" i="30"/>
  <c r="AQ9" i="30"/>
  <c r="AR9" i="30"/>
  <c r="AS9" i="30"/>
  <c r="AT9" i="30"/>
  <c r="BA9" i="30"/>
  <c r="BB9" i="30"/>
  <c r="BC9" i="30"/>
  <c r="C10" i="30"/>
  <c r="Q10" i="30"/>
  <c r="R10" i="30"/>
  <c r="AB10" i="30"/>
  <c r="AD10" i="30"/>
  <c r="AF10" i="30"/>
  <c r="AL10" i="30"/>
  <c r="AM10" i="30"/>
  <c r="AN10" i="30"/>
  <c r="AO10" i="30"/>
  <c r="AP10" i="30"/>
  <c r="AQ10" i="30"/>
  <c r="AR10" i="30"/>
  <c r="AS10" i="30"/>
  <c r="AT10" i="30"/>
  <c r="BA10" i="30"/>
  <c r="BB10" i="30"/>
  <c r="BC10" i="30"/>
  <c r="L11" i="30"/>
  <c r="R11" i="30"/>
  <c r="S11" i="30"/>
  <c r="AB11" i="30"/>
  <c r="AF11" i="30"/>
  <c r="AL11" i="30"/>
  <c r="AM11" i="30"/>
  <c r="AN11" i="30"/>
  <c r="AO11" i="30"/>
  <c r="AP11" i="30"/>
  <c r="AQ11" i="30"/>
  <c r="AR11" i="30"/>
  <c r="AS11" i="30"/>
  <c r="AT11" i="30"/>
  <c r="BA11" i="30"/>
  <c r="BB11" i="30"/>
  <c r="BC11" i="30"/>
  <c r="L12" i="30"/>
  <c r="M12" i="30"/>
  <c r="S12" i="30"/>
  <c r="AF12" i="30"/>
  <c r="AL12" i="30"/>
  <c r="AM12" i="30"/>
  <c r="AN12" i="30"/>
  <c r="AO12" i="30"/>
  <c r="AP12" i="30"/>
  <c r="AQ12" i="30"/>
  <c r="AR12" i="30"/>
  <c r="AS12" i="30"/>
  <c r="AT12" i="30"/>
  <c r="BA12" i="30"/>
  <c r="BB12" i="30"/>
  <c r="BC12" i="30"/>
  <c r="L16" i="30"/>
  <c r="M16" i="30"/>
  <c r="N16" i="30"/>
  <c r="AF16" i="30"/>
  <c r="AL16" i="30"/>
  <c r="AM16" i="30"/>
  <c r="AN16" i="30"/>
  <c r="AO16" i="30"/>
  <c r="AP16" i="30"/>
  <c r="AQ16" i="30"/>
  <c r="AR16" i="30"/>
  <c r="AS16" i="30"/>
  <c r="AT16" i="30"/>
  <c r="BA16" i="30"/>
  <c r="BB16" i="30"/>
  <c r="BC16" i="30"/>
  <c r="M17" i="30"/>
  <c r="N17" i="30"/>
  <c r="O17" i="30"/>
  <c r="AF17" i="30"/>
  <c r="AL17" i="30"/>
  <c r="AM17" i="30"/>
  <c r="AN17" i="30"/>
  <c r="AO17" i="30"/>
  <c r="AP17" i="30"/>
  <c r="AQ17" i="30"/>
  <c r="AR17" i="30"/>
  <c r="AS17" i="30"/>
  <c r="AT17" i="30"/>
  <c r="BA17" i="30"/>
  <c r="BB17" i="30"/>
  <c r="BC17" i="30"/>
  <c r="L23" i="30"/>
  <c r="M23" i="30"/>
  <c r="N23" i="30"/>
  <c r="AF23" i="30"/>
  <c r="AL23" i="30"/>
  <c r="AM23" i="30"/>
  <c r="AN23" i="30"/>
  <c r="AO23" i="30"/>
  <c r="AP23" i="30"/>
  <c r="AQ23" i="30"/>
  <c r="AR23" i="30"/>
  <c r="AS23" i="30"/>
  <c r="AT23" i="30"/>
  <c r="BA23" i="30"/>
  <c r="BB23" i="30"/>
  <c r="BC23" i="30"/>
  <c r="M24" i="30"/>
  <c r="N24" i="30"/>
  <c r="O24" i="30"/>
  <c r="AF24" i="30"/>
  <c r="AL24" i="30"/>
  <c r="AM24" i="30"/>
  <c r="AN24" i="30"/>
  <c r="AO24" i="30"/>
  <c r="AP24" i="30"/>
  <c r="AQ24" i="30"/>
  <c r="AR24" i="30"/>
  <c r="AS24" i="30"/>
  <c r="AT24" i="30"/>
  <c r="BA24" i="30"/>
  <c r="BB24" i="30"/>
  <c r="BC24" i="30"/>
  <c r="N25" i="30"/>
  <c r="O25" i="30"/>
  <c r="P25" i="30"/>
  <c r="Z25" i="30"/>
  <c r="AF25" i="30"/>
  <c r="AL25" i="30"/>
  <c r="AM25" i="30"/>
  <c r="AN25" i="30"/>
  <c r="AO25" i="30"/>
  <c r="AP25" i="30"/>
  <c r="AQ25" i="30"/>
  <c r="AR25" i="30"/>
  <c r="AS25" i="30"/>
  <c r="AT25" i="30"/>
  <c r="BA25" i="30"/>
  <c r="BB25" i="30"/>
  <c r="BC25" i="30"/>
  <c r="O26" i="30"/>
  <c r="P26" i="30"/>
  <c r="Q26" i="30"/>
  <c r="Z26" i="30"/>
  <c r="AF26" i="30"/>
  <c r="AL26" i="30"/>
  <c r="AM26" i="30"/>
  <c r="AN26" i="30"/>
  <c r="AO26" i="30"/>
  <c r="AP26" i="30"/>
  <c r="AQ26" i="30"/>
  <c r="AR26" i="30"/>
  <c r="AS26" i="30"/>
  <c r="AT26" i="30"/>
  <c r="BA26" i="30"/>
  <c r="BB26" i="30"/>
  <c r="BC26" i="30"/>
  <c r="P27" i="30"/>
  <c r="Q27" i="30"/>
  <c r="R27" i="30"/>
  <c r="Z27" i="30"/>
  <c r="AB27" i="30"/>
  <c r="AF27" i="30"/>
  <c r="AL27" i="30"/>
  <c r="AM27" i="30"/>
  <c r="AN27" i="30"/>
  <c r="AO27" i="30"/>
  <c r="AP27" i="30"/>
  <c r="AQ27" i="30"/>
  <c r="AR27" i="30"/>
  <c r="AS27" i="30"/>
  <c r="AT27" i="30"/>
  <c r="BA27" i="30"/>
  <c r="BB27" i="30"/>
  <c r="BC27" i="30"/>
  <c r="P29" i="30"/>
  <c r="Q29" i="30"/>
  <c r="R29" i="30"/>
  <c r="Z29" i="30"/>
  <c r="AB29" i="30"/>
  <c r="AF29" i="30"/>
  <c r="AL29" i="30"/>
  <c r="AM29" i="30"/>
  <c r="AN29" i="30"/>
  <c r="AO29" i="30"/>
  <c r="AP29" i="30"/>
  <c r="AQ29" i="30"/>
  <c r="AR29" i="30"/>
  <c r="AS29" i="30"/>
  <c r="AT29" i="30"/>
  <c r="BA29" i="30"/>
  <c r="BB29" i="30"/>
  <c r="BC29" i="30"/>
  <c r="Q30" i="30"/>
  <c r="R30" i="30"/>
  <c r="S30" i="30"/>
  <c r="AB30" i="30"/>
  <c r="AF30" i="30"/>
  <c r="AL30" i="30"/>
  <c r="AM30" i="30"/>
  <c r="AN30" i="30"/>
  <c r="AO30" i="30"/>
  <c r="AP30" i="30"/>
  <c r="AQ30" i="30"/>
  <c r="AR30" i="30"/>
  <c r="AS30" i="30"/>
  <c r="AT30" i="30"/>
  <c r="BA30" i="30"/>
  <c r="BB30" i="30"/>
  <c r="BC30" i="30"/>
  <c r="L31" i="30"/>
  <c r="R31" i="30"/>
  <c r="S31" i="30"/>
  <c r="AB31" i="30"/>
  <c r="AF31" i="30"/>
  <c r="AL31" i="30"/>
  <c r="AM31" i="30"/>
  <c r="AN31" i="30"/>
  <c r="AO31" i="30"/>
  <c r="AP31" i="30"/>
  <c r="AQ31" i="30"/>
  <c r="AR31" i="30"/>
  <c r="AS31" i="30"/>
  <c r="AT31" i="30"/>
  <c r="BA31" i="30"/>
  <c r="BB31" i="30"/>
  <c r="BC31" i="30"/>
  <c r="C33" i="30"/>
  <c r="L33" i="30"/>
  <c r="R33" i="30"/>
  <c r="S33" i="30"/>
  <c r="AB33" i="30"/>
  <c r="AD33" i="30"/>
  <c r="AF33" i="30"/>
  <c r="AL33" i="30"/>
  <c r="AM33" i="30"/>
  <c r="AN33" i="30"/>
  <c r="AO33" i="30"/>
  <c r="AP33" i="30"/>
  <c r="AQ33" i="30"/>
  <c r="AR33" i="30"/>
  <c r="AS33" i="30"/>
  <c r="AT33" i="30"/>
  <c r="BA33" i="30"/>
  <c r="BB33" i="30"/>
  <c r="BC33" i="30"/>
  <c r="K4" i="32"/>
  <c r="L4" i="32" s="1"/>
  <c r="M4" i="32" s="1"/>
  <c r="N4" i="32" s="1"/>
  <c r="O4" i="32" s="1"/>
  <c r="P4" i="32" s="1"/>
  <c r="Q4" i="32"/>
  <c r="R4" i="32" s="1"/>
  <c r="S4" i="32" s="1"/>
  <c r="T4" i="32" s="1"/>
  <c r="U4" i="32" s="1"/>
  <c r="V4" i="32" s="1"/>
  <c r="W4" i="32" s="1"/>
  <c r="X4" i="32" s="1"/>
  <c r="Y4" i="32" s="1"/>
  <c r="Z4" i="32" s="1"/>
  <c r="AA4" i="32" s="1"/>
  <c r="AB4" i="32" s="1"/>
  <c r="AL4" i="32"/>
  <c r="AM4" i="32" s="1"/>
  <c r="AN4" i="32" s="1"/>
  <c r="AO4" i="32" s="1"/>
  <c r="AP4" i="32" s="1"/>
  <c r="AQ4" i="32" s="1"/>
  <c r="AR4" i="32" s="1"/>
  <c r="AS4" i="32" s="1"/>
  <c r="AT4" i="32" s="1"/>
  <c r="AU4" i="32" s="1"/>
  <c r="AV4" i="32" s="1"/>
  <c r="AW4" i="32" s="1"/>
  <c r="AX4" i="32" s="1"/>
  <c r="AY4" i="32" s="1"/>
  <c r="AZ4" i="32" s="1"/>
  <c r="BA4" i="32" s="1"/>
  <c r="BB4" i="32" s="1"/>
  <c r="BC4" i="32" s="1"/>
  <c r="C6" i="32"/>
  <c r="D6" i="32"/>
  <c r="E6" i="32"/>
  <c r="F6" i="32"/>
  <c r="G6" i="32"/>
  <c r="H6" i="32"/>
  <c r="I6" i="32"/>
  <c r="J6" i="32"/>
  <c r="K6" i="32"/>
  <c r="L6" i="32"/>
  <c r="M6" i="32"/>
  <c r="N6" i="32"/>
  <c r="O6" i="32"/>
  <c r="P6" i="32"/>
  <c r="Q6" i="32"/>
  <c r="R6" i="32"/>
  <c r="S6" i="32"/>
  <c r="Z6" i="32"/>
  <c r="AB6" i="32"/>
  <c r="AM6" i="32"/>
  <c r="AN6" i="32"/>
  <c r="AO6" i="32"/>
  <c r="AP6" i="32"/>
  <c r="AQ6" i="32"/>
  <c r="AR6" i="32"/>
  <c r="AS6" i="32"/>
  <c r="AT6" i="32"/>
  <c r="BA6" i="32"/>
  <c r="BC6" i="32"/>
  <c r="C7" i="32"/>
  <c r="D7" i="32"/>
  <c r="E7" i="32"/>
  <c r="F7" i="32"/>
  <c r="G7" i="32"/>
  <c r="H7" i="32"/>
  <c r="I7" i="32"/>
  <c r="J7" i="32"/>
  <c r="K7" i="32"/>
  <c r="L7" i="32"/>
  <c r="M7" i="32"/>
  <c r="N7" i="32"/>
  <c r="O7" i="32"/>
  <c r="P7" i="32"/>
  <c r="Q7" i="32"/>
  <c r="R7" i="32"/>
  <c r="S7" i="32"/>
  <c r="Z7" i="32"/>
  <c r="AB7" i="32"/>
  <c r="AM7" i="32"/>
  <c r="AN7" i="32"/>
  <c r="AO7" i="32"/>
  <c r="AP7" i="32"/>
  <c r="AQ7" i="32"/>
  <c r="AR7" i="32"/>
  <c r="AS7" i="32"/>
  <c r="AT7" i="32"/>
  <c r="BA7" i="32"/>
  <c r="BC7" i="32"/>
  <c r="C9" i="32"/>
  <c r="D9" i="32"/>
  <c r="E9" i="32"/>
  <c r="F9" i="32"/>
  <c r="G9" i="32"/>
  <c r="H9" i="32"/>
  <c r="I9" i="32"/>
  <c r="J9" i="32"/>
  <c r="K9" i="32"/>
  <c r="L9" i="32"/>
  <c r="M9" i="32"/>
  <c r="N9" i="32"/>
  <c r="O9" i="32"/>
  <c r="P9" i="32"/>
  <c r="Q9" i="32"/>
  <c r="R9" i="32"/>
  <c r="S9" i="32"/>
  <c r="Z9" i="32"/>
  <c r="AB9" i="32"/>
  <c r="AM9" i="32"/>
  <c r="AN9" i="32"/>
  <c r="AO9" i="32"/>
  <c r="AP9" i="32"/>
  <c r="AQ9" i="32"/>
  <c r="AR9" i="32"/>
  <c r="AS9" i="32"/>
  <c r="AT9" i="32"/>
  <c r="BA9" i="32"/>
  <c r="BC9" i="32"/>
  <c r="C10" i="32"/>
  <c r="D10" i="32"/>
  <c r="E10" i="32"/>
  <c r="F10" i="32"/>
  <c r="G10" i="32"/>
  <c r="H10" i="32"/>
  <c r="I10" i="32"/>
  <c r="J10" i="32"/>
  <c r="K10" i="32"/>
  <c r="L10" i="32"/>
  <c r="M10" i="32"/>
  <c r="N10" i="32"/>
  <c r="O10" i="32"/>
  <c r="P10" i="32"/>
  <c r="Q10" i="32"/>
  <c r="R10" i="32"/>
  <c r="S10" i="32"/>
  <c r="Z10" i="32"/>
  <c r="AB10" i="32"/>
  <c r="AM10" i="32"/>
  <c r="AN10" i="32"/>
  <c r="AO10" i="32"/>
  <c r="AP10" i="32"/>
  <c r="AQ10" i="32"/>
  <c r="AR10" i="32"/>
  <c r="AS10" i="32"/>
  <c r="AT10" i="32"/>
  <c r="BA10" i="32"/>
  <c r="BC10" i="32"/>
  <c r="C11" i="32"/>
  <c r="D11" i="32"/>
  <c r="E11" i="32"/>
  <c r="F11" i="32"/>
  <c r="G11" i="32"/>
  <c r="H11" i="32"/>
  <c r="I11" i="32"/>
  <c r="J11" i="32"/>
  <c r="K11" i="32"/>
  <c r="L11" i="32"/>
  <c r="M11" i="32"/>
  <c r="N11" i="32"/>
  <c r="O11" i="32"/>
  <c r="P11" i="32"/>
  <c r="Q11" i="32"/>
  <c r="R11" i="32"/>
  <c r="S11" i="32"/>
  <c r="Z11" i="32"/>
  <c r="AB11" i="32"/>
  <c r="AM11" i="32"/>
  <c r="AN11" i="32"/>
  <c r="AO11" i="32"/>
  <c r="AP11" i="32"/>
  <c r="AQ11" i="32"/>
  <c r="AR11" i="32"/>
  <c r="AS11" i="32"/>
  <c r="AT11" i="32"/>
  <c r="BA11" i="32"/>
  <c r="BC11" i="32"/>
  <c r="C12" i="32"/>
  <c r="D12" i="32"/>
  <c r="E12" i="32"/>
  <c r="F12" i="32"/>
  <c r="G12" i="32"/>
  <c r="H12" i="32"/>
  <c r="I12" i="32"/>
  <c r="J12" i="32"/>
  <c r="K12" i="32"/>
  <c r="L12" i="32"/>
  <c r="M12" i="32"/>
  <c r="N12" i="32"/>
  <c r="O12" i="32"/>
  <c r="P12" i="32"/>
  <c r="Q12" i="32"/>
  <c r="R12" i="32"/>
  <c r="S12" i="32"/>
  <c r="Z12" i="32"/>
  <c r="AB12" i="32"/>
  <c r="AM12" i="32"/>
  <c r="AN12" i="32"/>
  <c r="AO12" i="32"/>
  <c r="AP12" i="32"/>
  <c r="AQ12" i="32"/>
  <c r="AR12" i="32"/>
  <c r="AS12" i="32"/>
  <c r="AT12" i="32"/>
  <c r="BA12" i="32"/>
  <c r="BC12" i="32"/>
  <c r="C14" i="32"/>
  <c r="D14" i="32"/>
  <c r="E14" i="32"/>
  <c r="F14" i="32"/>
  <c r="G14" i="32"/>
  <c r="H14" i="32"/>
  <c r="I14" i="32"/>
  <c r="J14" i="32"/>
  <c r="K14" i="32"/>
  <c r="L14" i="32"/>
  <c r="M14" i="32"/>
  <c r="N14" i="32"/>
  <c r="O14" i="32"/>
  <c r="P14" i="32"/>
  <c r="Q14" i="32"/>
  <c r="R14" i="32"/>
  <c r="S14" i="32"/>
  <c r="Z14" i="32"/>
  <c r="AB14" i="32"/>
  <c r="AM14" i="32"/>
  <c r="AN14" i="32"/>
  <c r="AO14" i="32"/>
  <c r="AP14" i="32"/>
  <c r="AQ14" i="32"/>
  <c r="AR14" i="32"/>
  <c r="AS14" i="32"/>
  <c r="AT14" i="32"/>
  <c r="BA14" i="32"/>
  <c r="BC14" i="32"/>
  <c r="C17" i="32"/>
  <c r="D17" i="32"/>
  <c r="E17" i="32"/>
  <c r="F17" i="32"/>
  <c r="G17" i="32"/>
  <c r="H17" i="32"/>
  <c r="I17" i="32"/>
  <c r="J17" i="32"/>
  <c r="K17" i="32"/>
  <c r="L17" i="32"/>
  <c r="M17" i="32"/>
  <c r="N17" i="32"/>
  <c r="O17" i="32"/>
  <c r="P17" i="32"/>
  <c r="Q17" i="32"/>
  <c r="R17" i="32"/>
  <c r="S17" i="32"/>
  <c r="Z17" i="32"/>
  <c r="AB17" i="32"/>
  <c r="AM17" i="32"/>
  <c r="AN17" i="32"/>
  <c r="AO17" i="32"/>
  <c r="AP17" i="32"/>
  <c r="AQ17" i="32"/>
  <c r="AR17" i="32"/>
  <c r="AS17" i="32"/>
  <c r="AT17" i="32"/>
  <c r="BA17" i="32"/>
  <c r="BC17" i="32"/>
  <c r="C19" i="32"/>
  <c r="D19" i="32"/>
  <c r="E19" i="32"/>
  <c r="F19" i="32"/>
  <c r="G19" i="32"/>
  <c r="H19" i="32"/>
  <c r="I19" i="32"/>
  <c r="J19" i="32"/>
  <c r="K19" i="32"/>
  <c r="L19" i="32"/>
  <c r="M19" i="32"/>
  <c r="N19" i="32"/>
  <c r="O19" i="32"/>
  <c r="P19" i="32"/>
  <c r="Q19" i="32"/>
  <c r="R19" i="32"/>
  <c r="S19" i="32"/>
  <c r="W19" i="32"/>
  <c r="Z19" i="32"/>
  <c r="AB19" i="32"/>
  <c r="AM19" i="32"/>
  <c r="AN19" i="32"/>
  <c r="AO19" i="32"/>
  <c r="AP19" i="32"/>
  <c r="AQ19" i="32"/>
  <c r="AR19" i="32"/>
  <c r="AS19" i="32"/>
  <c r="AT19" i="32"/>
  <c r="AX19" i="32"/>
  <c r="BA19" i="32"/>
  <c r="BC19" i="32"/>
  <c r="C20" i="32"/>
  <c r="D20" i="32"/>
  <c r="E20" i="32"/>
  <c r="F20" i="32"/>
  <c r="G20" i="32"/>
  <c r="H20" i="32"/>
  <c r="I20" i="32"/>
  <c r="J20" i="32"/>
  <c r="K20" i="32"/>
  <c r="L20" i="32"/>
  <c r="M20" i="32"/>
  <c r="N20" i="32"/>
  <c r="O20" i="32"/>
  <c r="P20" i="32"/>
  <c r="Q20" i="32"/>
  <c r="R20" i="32"/>
  <c r="S20" i="32"/>
  <c r="Z20" i="32"/>
  <c r="AB20" i="32"/>
  <c r="AM20" i="32"/>
  <c r="AN20" i="32"/>
  <c r="AO20" i="32"/>
  <c r="AP20" i="32"/>
  <c r="AQ20" i="32"/>
  <c r="AR20" i="32"/>
  <c r="AS20" i="32"/>
  <c r="AT20" i="32"/>
  <c r="BA20" i="32"/>
  <c r="BC20" i="32"/>
  <c r="C21" i="32"/>
  <c r="D21" i="32"/>
  <c r="E21" i="32"/>
  <c r="F21" i="32"/>
  <c r="G21" i="32"/>
  <c r="H21" i="32"/>
  <c r="I21" i="32"/>
  <c r="J21" i="32"/>
  <c r="K21" i="32"/>
  <c r="L21" i="32"/>
  <c r="M21" i="32"/>
  <c r="N21" i="32"/>
  <c r="O21" i="32"/>
  <c r="P21" i="32"/>
  <c r="Q21" i="32"/>
  <c r="R21" i="32"/>
  <c r="S21" i="32"/>
  <c r="Z21" i="32"/>
  <c r="AB21" i="32"/>
  <c r="AM21" i="32"/>
  <c r="AN21" i="32"/>
  <c r="AO21" i="32"/>
  <c r="AP21" i="32"/>
  <c r="AQ21" i="32"/>
  <c r="AR21" i="32"/>
  <c r="AS21" i="32"/>
  <c r="AT21" i="32"/>
  <c r="BA21" i="32"/>
  <c r="BC21" i="32"/>
  <c r="C24" i="32"/>
  <c r="D24" i="32"/>
  <c r="E24" i="32"/>
  <c r="F24" i="32"/>
  <c r="G24" i="32"/>
  <c r="H24" i="32"/>
  <c r="I24" i="32"/>
  <c r="J24" i="32"/>
  <c r="K24" i="32"/>
  <c r="L24" i="32"/>
  <c r="M24" i="32"/>
  <c r="N24" i="32"/>
  <c r="O24" i="32"/>
  <c r="P24" i="32"/>
  <c r="Q24" i="32"/>
  <c r="R24" i="32"/>
  <c r="S24" i="32"/>
  <c r="Z24" i="32"/>
  <c r="AB24" i="32"/>
  <c r="AM24" i="32"/>
  <c r="AN24" i="32"/>
  <c r="AO24" i="32"/>
  <c r="AP24" i="32"/>
  <c r="AQ24" i="32"/>
  <c r="AR24" i="32"/>
  <c r="AS24" i="32"/>
  <c r="AT24" i="32"/>
  <c r="BA24" i="32"/>
  <c r="BC24" i="32"/>
  <c r="C25" i="32"/>
  <c r="D25" i="32"/>
  <c r="E25" i="32"/>
  <c r="F25" i="32"/>
  <c r="G25" i="32"/>
  <c r="H25" i="32"/>
  <c r="I25" i="32"/>
  <c r="J25" i="32"/>
  <c r="K25" i="32"/>
  <c r="L25" i="32"/>
  <c r="M25" i="32"/>
  <c r="N25" i="32"/>
  <c r="O25" i="32"/>
  <c r="P25" i="32"/>
  <c r="Q25" i="32"/>
  <c r="R25" i="32"/>
  <c r="S25" i="32"/>
  <c r="Z25" i="32"/>
  <c r="AB25" i="32"/>
  <c r="AM25" i="32"/>
  <c r="AN25" i="32"/>
  <c r="AO25" i="32"/>
  <c r="AP25" i="32"/>
  <c r="AQ25" i="32"/>
  <c r="AR25" i="32"/>
  <c r="AS25" i="32"/>
  <c r="AT25" i="32"/>
  <c r="BA25" i="32"/>
  <c r="BC25" i="32"/>
  <c r="C26" i="32"/>
  <c r="D26" i="32"/>
  <c r="E26" i="32"/>
  <c r="F26" i="32"/>
  <c r="G26" i="32"/>
  <c r="H26" i="32"/>
  <c r="I26" i="32"/>
  <c r="J26" i="32"/>
  <c r="K26" i="32"/>
  <c r="L26" i="32"/>
  <c r="M26" i="32"/>
  <c r="N26" i="32"/>
  <c r="O26" i="32"/>
  <c r="P26" i="32"/>
  <c r="Q26" i="32"/>
  <c r="R26" i="32"/>
  <c r="S26" i="32"/>
  <c r="Z26" i="32"/>
  <c r="AB26" i="32"/>
  <c r="AM26" i="32"/>
  <c r="AN26" i="32"/>
  <c r="AO26" i="32"/>
  <c r="AP26" i="32"/>
  <c r="AQ26" i="32"/>
  <c r="AR26" i="32"/>
  <c r="AS26" i="32"/>
  <c r="AT26" i="32"/>
  <c r="BA26" i="32"/>
  <c r="BC26" i="32"/>
  <c r="C27" i="32"/>
  <c r="D27" i="32"/>
  <c r="E27" i="32"/>
  <c r="F27" i="32"/>
  <c r="G27" i="32"/>
  <c r="H27" i="32"/>
  <c r="I27" i="32"/>
  <c r="J27" i="32"/>
  <c r="K27" i="32"/>
  <c r="L27" i="32"/>
  <c r="M27" i="32"/>
  <c r="N27" i="32"/>
  <c r="O27" i="32"/>
  <c r="P27" i="32"/>
  <c r="Q27" i="32"/>
  <c r="R27" i="32"/>
  <c r="S27" i="32"/>
  <c r="Z27" i="32"/>
  <c r="AB27" i="32"/>
  <c r="AM27" i="32"/>
  <c r="AN27" i="32"/>
  <c r="AO27" i="32"/>
  <c r="AP27" i="32"/>
  <c r="AQ27" i="32"/>
  <c r="AR27" i="32"/>
  <c r="AS27" i="32"/>
  <c r="AT27" i="32"/>
  <c r="BA27" i="32"/>
  <c r="BC27" i="32"/>
  <c r="C28" i="32"/>
  <c r="D28" i="32"/>
  <c r="E28" i="32"/>
  <c r="F28" i="32"/>
  <c r="G28" i="32"/>
  <c r="H28" i="32"/>
  <c r="I28" i="32"/>
  <c r="J28" i="32"/>
  <c r="K28" i="32"/>
  <c r="L28" i="32"/>
  <c r="M28" i="32"/>
  <c r="N28" i="32"/>
  <c r="O28" i="32"/>
  <c r="P28" i="32"/>
  <c r="Q28" i="32"/>
  <c r="R28" i="32"/>
  <c r="S28" i="32"/>
  <c r="Z28" i="32"/>
  <c r="AB28" i="32"/>
  <c r="AM28" i="32"/>
  <c r="AN28" i="32"/>
  <c r="AO28" i="32"/>
  <c r="AP28" i="32"/>
  <c r="AQ28" i="32"/>
  <c r="AR28" i="32"/>
  <c r="AS28" i="32"/>
  <c r="AT28" i="32"/>
  <c r="BA28" i="32"/>
  <c r="BC28" i="32"/>
  <c r="C29" i="32"/>
  <c r="D29" i="32"/>
  <c r="E29" i="32"/>
  <c r="F29" i="32"/>
  <c r="G29" i="32"/>
  <c r="H29" i="32"/>
  <c r="I29" i="32"/>
  <c r="J29" i="32"/>
  <c r="K29" i="32"/>
  <c r="L29" i="32"/>
  <c r="M29" i="32"/>
  <c r="N29" i="32"/>
  <c r="O29" i="32"/>
  <c r="P29" i="32"/>
  <c r="Q29" i="32"/>
  <c r="R29" i="32"/>
  <c r="S29" i="32"/>
  <c r="Z29" i="32"/>
  <c r="AB29" i="32"/>
  <c r="AM29" i="32"/>
  <c r="AN29" i="32"/>
  <c r="AO29" i="32"/>
  <c r="AP29" i="32"/>
  <c r="AQ29" i="32"/>
  <c r="AR29" i="32"/>
  <c r="AS29" i="32"/>
  <c r="AT29" i="32"/>
  <c r="BA29" i="32"/>
  <c r="BC29" i="32"/>
  <c r="C31" i="32"/>
  <c r="D31" i="32"/>
  <c r="E31" i="32"/>
  <c r="E33" i="32" s="1"/>
  <c r="F31" i="32"/>
  <c r="F33" i="32" s="1"/>
  <c r="G31" i="32"/>
  <c r="G33" i="32" s="1"/>
  <c r="H31" i="32"/>
  <c r="I31" i="32"/>
  <c r="I33" i="32" s="1"/>
  <c r="J31" i="32"/>
  <c r="K31" i="32"/>
  <c r="L31" i="32"/>
  <c r="M31" i="32"/>
  <c r="M33" i="32" s="1"/>
  <c r="N31" i="32"/>
  <c r="O31" i="32"/>
  <c r="O33" i="32" s="1"/>
  <c r="P31" i="32"/>
  <c r="P33" i="32" s="1"/>
  <c r="Q31" i="32"/>
  <c r="R31" i="32"/>
  <c r="S31" i="32"/>
  <c r="Z31" i="32"/>
  <c r="AB31" i="32"/>
  <c r="AB33" i="32" s="1"/>
  <c r="AM31" i="32"/>
  <c r="AN31" i="32"/>
  <c r="AN33" i="32" s="1"/>
  <c r="AO31" i="32"/>
  <c r="AP31" i="32"/>
  <c r="AQ31" i="32"/>
  <c r="AR31" i="32"/>
  <c r="AS31" i="32"/>
  <c r="AS33" i="32" s="1"/>
  <c r="AT31" i="32"/>
  <c r="BA31" i="32"/>
  <c r="BC31" i="32"/>
  <c r="C34" i="32"/>
  <c r="D34" i="32"/>
  <c r="E34" i="32"/>
  <c r="F34" i="32"/>
  <c r="G34" i="32"/>
  <c r="H34" i="32"/>
  <c r="I34" i="32"/>
  <c r="J34" i="32"/>
  <c r="K34" i="32"/>
  <c r="L34" i="32"/>
  <c r="M34" i="32"/>
  <c r="N34" i="32"/>
  <c r="O34" i="32"/>
  <c r="P34" i="32"/>
  <c r="Q34" i="32"/>
  <c r="R34" i="32"/>
  <c r="S34" i="32"/>
  <c r="Z34" i="32"/>
  <c r="AB34" i="32"/>
  <c r="AM34" i="32"/>
  <c r="AN34" i="32"/>
  <c r="AO34" i="32"/>
  <c r="AP34" i="32"/>
  <c r="AQ34" i="32"/>
  <c r="AR34" i="32"/>
  <c r="AS34" i="32"/>
  <c r="AT34" i="32"/>
  <c r="BA34" i="32"/>
  <c r="BC34" i="32"/>
  <c r="K4" i="31"/>
  <c r="L4" i="31"/>
  <c r="M4" i="31" s="1"/>
  <c r="N4" i="31" s="1"/>
  <c r="O4" i="31" s="1"/>
  <c r="P4" i="31" s="1"/>
  <c r="Q4" i="31" s="1"/>
  <c r="R4" i="31" s="1"/>
  <c r="S4" i="31" s="1"/>
  <c r="T4" i="31" s="1"/>
  <c r="U4" i="31" s="1"/>
  <c r="V4" i="31" s="1"/>
  <c r="W4" i="31" s="1"/>
  <c r="X4" i="31" s="1"/>
  <c r="Y4" i="31" s="1"/>
  <c r="Z4" i="31" s="1"/>
  <c r="AA4" i="31" s="1"/>
  <c r="AB4" i="31" s="1"/>
  <c r="AL4" i="31"/>
  <c r="AM4" i="31" s="1"/>
  <c r="AN4" i="31" s="1"/>
  <c r="AO4" i="31" s="1"/>
  <c r="AP4" i="31" s="1"/>
  <c r="AQ4" i="31" s="1"/>
  <c r="AR4" i="31" s="1"/>
  <c r="AS4" i="31" s="1"/>
  <c r="AT4" i="31" s="1"/>
  <c r="AU4" i="31" s="1"/>
  <c r="AV4" i="31" s="1"/>
  <c r="AW4" i="31" s="1"/>
  <c r="AX4" i="31" s="1"/>
  <c r="AY4" i="31" s="1"/>
  <c r="AZ4" i="31" s="1"/>
  <c r="BA4" i="31" s="1"/>
  <c r="BB4" i="31" s="1"/>
  <c r="BC4" i="31" s="1"/>
  <c r="C6" i="31"/>
  <c r="D6" i="31"/>
  <c r="E6" i="31"/>
  <c r="F6" i="31"/>
  <c r="G6" i="31"/>
  <c r="H6" i="31"/>
  <c r="I6" i="31"/>
  <c r="J6" i="31"/>
  <c r="K6" i="31"/>
  <c r="L6" i="31"/>
  <c r="M6" i="31"/>
  <c r="N6" i="31"/>
  <c r="O6" i="31"/>
  <c r="P6" i="31"/>
  <c r="Q6" i="31"/>
  <c r="R6" i="31"/>
  <c r="S6" i="31"/>
  <c r="Z6" i="31"/>
  <c r="AB6" i="31"/>
  <c r="AM6" i="31"/>
  <c r="AN6" i="31"/>
  <c r="AO6" i="31"/>
  <c r="AP6" i="31"/>
  <c r="AQ6" i="31"/>
  <c r="AR6" i="31"/>
  <c r="AS6" i="31"/>
  <c r="AT6" i="31"/>
  <c r="BA6" i="31"/>
  <c r="BC6" i="31"/>
  <c r="C7" i="31"/>
  <c r="C9" i="31" s="1"/>
  <c r="D7" i="31"/>
  <c r="E7" i="31"/>
  <c r="F7" i="31"/>
  <c r="G7" i="31"/>
  <c r="H7" i="31"/>
  <c r="I7" i="31"/>
  <c r="I9" i="31" s="1"/>
  <c r="J7" i="31"/>
  <c r="J9" i="31" s="1"/>
  <c r="K7" i="31"/>
  <c r="K9" i="31" s="1"/>
  <c r="L7" i="31"/>
  <c r="M7" i="31"/>
  <c r="N7" i="31"/>
  <c r="O7" i="31"/>
  <c r="P7" i="31"/>
  <c r="Q7" i="31"/>
  <c r="Q9" i="31" s="1"/>
  <c r="R7" i="31"/>
  <c r="R9" i="31" s="1"/>
  <c r="S7" i="31"/>
  <c r="S9" i="31" s="1"/>
  <c r="Z7" i="31"/>
  <c r="AB7" i="31"/>
  <c r="AM7" i="31"/>
  <c r="AN7" i="31"/>
  <c r="AO7" i="31"/>
  <c r="AP7" i="31"/>
  <c r="AP9" i="31" s="1"/>
  <c r="AQ7" i="31"/>
  <c r="AR7" i="31"/>
  <c r="AR9" i="31" s="1"/>
  <c r="AS7" i="31"/>
  <c r="AS9" i="31" s="1"/>
  <c r="AT7" i="31"/>
  <c r="BA7" i="31"/>
  <c r="BC7" i="31"/>
  <c r="C10" i="31"/>
  <c r="D10" i="31"/>
  <c r="E10" i="31"/>
  <c r="F10" i="31"/>
  <c r="G10" i="31"/>
  <c r="H10" i="31"/>
  <c r="I10" i="31"/>
  <c r="J10" i="31"/>
  <c r="K10" i="31"/>
  <c r="L10" i="31"/>
  <c r="M10" i="31"/>
  <c r="N10" i="31"/>
  <c r="O10" i="31"/>
  <c r="P10" i="31"/>
  <c r="Q10" i="31"/>
  <c r="R10" i="31"/>
  <c r="S10" i="31"/>
  <c r="Z10" i="31"/>
  <c r="AB10" i="31"/>
  <c r="AM10" i="31"/>
  <c r="AN10" i="31"/>
  <c r="AO10" i="31"/>
  <c r="AP10" i="31"/>
  <c r="AQ10" i="31"/>
  <c r="AR10" i="31"/>
  <c r="AS10" i="31"/>
  <c r="AT10" i="31"/>
  <c r="BA10" i="31"/>
  <c r="BC10" i="31"/>
  <c r="C11" i="31"/>
  <c r="D11" i="31"/>
  <c r="E11" i="31"/>
  <c r="F11" i="31"/>
  <c r="G11" i="31"/>
  <c r="H11" i="31"/>
  <c r="I11" i="31"/>
  <c r="J11" i="31"/>
  <c r="K11" i="31"/>
  <c r="L11" i="31"/>
  <c r="M11" i="31"/>
  <c r="N11" i="31"/>
  <c r="O11" i="31"/>
  <c r="P11" i="31"/>
  <c r="Q11" i="31"/>
  <c r="R11" i="31"/>
  <c r="S11" i="31"/>
  <c r="Z11" i="31"/>
  <c r="AB11" i="31"/>
  <c r="AM11" i="31"/>
  <c r="AN11" i="31"/>
  <c r="AO11" i="31"/>
  <c r="AP11" i="31"/>
  <c r="AQ11" i="31"/>
  <c r="AR11" i="31"/>
  <c r="AS11" i="31"/>
  <c r="AT11" i="31"/>
  <c r="BA11" i="31"/>
  <c r="BC11" i="31"/>
  <c r="C12" i="31"/>
  <c r="D12" i="31"/>
  <c r="E12" i="31"/>
  <c r="F12" i="31"/>
  <c r="G12" i="31"/>
  <c r="H12" i="31"/>
  <c r="I12" i="31"/>
  <c r="J12" i="31"/>
  <c r="K12" i="31"/>
  <c r="L12" i="31"/>
  <c r="M12" i="31"/>
  <c r="N12" i="31"/>
  <c r="O12" i="31"/>
  <c r="P12" i="31"/>
  <c r="Q12" i="31"/>
  <c r="R12" i="31"/>
  <c r="S12" i="31"/>
  <c r="Z12" i="31"/>
  <c r="AB12" i="31"/>
  <c r="AM12" i="31"/>
  <c r="AN12" i="31"/>
  <c r="AO12" i="31"/>
  <c r="AP12" i="31"/>
  <c r="AQ12" i="31"/>
  <c r="AR12" i="31"/>
  <c r="AS12" i="31"/>
  <c r="AT12" i="31"/>
  <c r="BA12" i="31"/>
  <c r="BC12" i="31"/>
  <c r="C14" i="31"/>
  <c r="D14" i="31"/>
  <c r="E14" i="31"/>
  <c r="F14" i="31"/>
  <c r="G14" i="31"/>
  <c r="H14" i="31"/>
  <c r="I14" i="31"/>
  <c r="J14" i="31"/>
  <c r="K14" i="31"/>
  <c r="L14" i="31"/>
  <c r="M14" i="31"/>
  <c r="N14" i="31"/>
  <c r="O14" i="31"/>
  <c r="P14" i="31"/>
  <c r="Q14" i="31"/>
  <c r="R14" i="31"/>
  <c r="S14" i="31"/>
  <c r="Z14" i="31"/>
  <c r="AB14" i="31"/>
  <c r="AM14" i="31"/>
  <c r="AN14" i="31"/>
  <c r="AO14" i="31"/>
  <c r="AP14" i="31"/>
  <c r="AQ14" i="31"/>
  <c r="AR14" i="31"/>
  <c r="AS14" i="31"/>
  <c r="AT14" i="31"/>
  <c r="BA14" i="31"/>
  <c r="BC14" i="31"/>
  <c r="C17" i="31"/>
  <c r="D17" i="31"/>
  <c r="E17" i="31"/>
  <c r="F17" i="31"/>
  <c r="G17" i="31"/>
  <c r="H17" i="31"/>
  <c r="I17" i="31"/>
  <c r="J17" i="31"/>
  <c r="K17" i="31"/>
  <c r="L17" i="31"/>
  <c r="M17" i="31"/>
  <c r="N17" i="31"/>
  <c r="O17" i="31"/>
  <c r="P17" i="31"/>
  <c r="Q17" i="31"/>
  <c r="R17" i="31"/>
  <c r="S17" i="31"/>
  <c r="Z17" i="31"/>
  <c r="AB17" i="31"/>
  <c r="AM17" i="31"/>
  <c r="AN17" i="31"/>
  <c r="AO17" i="31"/>
  <c r="AP17" i="31"/>
  <c r="AQ17" i="31"/>
  <c r="AR17" i="31"/>
  <c r="AS17" i="31"/>
  <c r="AT17" i="31"/>
  <c r="BA17" i="31"/>
  <c r="BC17" i="31"/>
  <c r="C18" i="31"/>
  <c r="D18" i="31"/>
  <c r="E18" i="31"/>
  <c r="F18" i="31"/>
  <c r="G18" i="31"/>
  <c r="H18" i="31"/>
  <c r="I18" i="31"/>
  <c r="J18" i="31"/>
  <c r="K18" i="31"/>
  <c r="L18" i="31"/>
  <c r="M18" i="31"/>
  <c r="N18" i="31"/>
  <c r="O18" i="31"/>
  <c r="P18" i="31"/>
  <c r="Q18" i="31"/>
  <c r="R18" i="31"/>
  <c r="S18" i="31"/>
  <c r="Z18" i="31"/>
  <c r="AB18" i="31"/>
  <c r="AM18" i="31"/>
  <c r="AN18" i="31"/>
  <c r="AO18" i="31"/>
  <c r="AP18" i="31"/>
  <c r="AQ18" i="31"/>
  <c r="AR18" i="31"/>
  <c r="AS18" i="31"/>
  <c r="AT18" i="31"/>
  <c r="BA18" i="31"/>
  <c r="BC18" i="31"/>
  <c r="C19" i="31"/>
  <c r="D19" i="31"/>
  <c r="E19" i="31"/>
  <c r="F19" i="31"/>
  <c r="G19" i="31"/>
  <c r="H19" i="31"/>
  <c r="I19" i="31"/>
  <c r="J19" i="31"/>
  <c r="K19" i="31"/>
  <c r="L19" i="31"/>
  <c r="M19" i="31"/>
  <c r="N19" i="31"/>
  <c r="O19" i="31"/>
  <c r="P19" i="31"/>
  <c r="Q19" i="31"/>
  <c r="R19" i="31"/>
  <c r="S19" i="31"/>
  <c r="Z19" i="31"/>
  <c r="AB19" i="31"/>
  <c r="AM19" i="31"/>
  <c r="AN19" i="31"/>
  <c r="AO19" i="31"/>
  <c r="AP19" i="31"/>
  <c r="AQ19" i="31"/>
  <c r="AR19" i="31"/>
  <c r="AS19" i="31"/>
  <c r="AT19" i="31"/>
  <c r="BA19" i="31"/>
  <c r="BC19" i="31"/>
  <c r="C21" i="31"/>
  <c r="D21" i="31"/>
  <c r="E21" i="31"/>
  <c r="F21" i="31"/>
  <c r="G21" i="31"/>
  <c r="H21" i="31"/>
  <c r="I21" i="31"/>
  <c r="J21" i="31"/>
  <c r="K21" i="31"/>
  <c r="L21" i="31"/>
  <c r="M21" i="31"/>
  <c r="N21" i="31"/>
  <c r="O21" i="31"/>
  <c r="P21" i="31"/>
  <c r="Q21" i="31"/>
  <c r="R21" i="31"/>
  <c r="S21" i="31"/>
  <c r="Z21" i="31"/>
  <c r="AB21" i="31"/>
  <c r="AM21" i="31"/>
  <c r="AN21" i="31"/>
  <c r="AO21" i="31"/>
  <c r="AP21" i="31"/>
  <c r="AQ21" i="31"/>
  <c r="AR21" i="31"/>
  <c r="AS21" i="31"/>
  <c r="AT21" i="31"/>
  <c r="BA21" i="31"/>
  <c r="BC21" i="31"/>
  <c r="C22" i="31"/>
  <c r="D22" i="31"/>
  <c r="E22" i="31"/>
  <c r="F22" i="31"/>
  <c r="G22" i="31"/>
  <c r="H22" i="31"/>
  <c r="I22" i="31"/>
  <c r="J22" i="31"/>
  <c r="K22" i="31"/>
  <c r="L22" i="31"/>
  <c r="M22" i="31"/>
  <c r="N22" i="31"/>
  <c r="O22" i="31"/>
  <c r="P22" i="31"/>
  <c r="Q22" i="31"/>
  <c r="R22" i="31"/>
  <c r="S22" i="31"/>
  <c r="Z22" i="31"/>
  <c r="AB22" i="31"/>
  <c r="AM22" i="31"/>
  <c r="AN22" i="31"/>
  <c r="AO22" i="31"/>
  <c r="AP22" i="31"/>
  <c r="AQ22" i="31"/>
  <c r="AR22" i="31"/>
  <c r="AS22" i="31"/>
  <c r="AT22" i="31"/>
  <c r="BA22" i="31"/>
  <c r="BC22" i="31"/>
  <c r="C25" i="31"/>
  <c r="D25" i="31"/>
  <c r="E25" i="31"/>
  <c r="F25" i="31"/>
  <c r="G25" i="31"/>
  <c r="H25" i="31"/>
  <c r="I25" i="31"/>
  <c r="J25" i="31"/>
  <c r="K25" i="31"/>
  <c r="L25" i="31"/>
  <c r="M25" i="31"/>
  <c r="N25" i="31"/>
  <c r="O25" i="31"/>
  <c r="P25" i="31"/>
  <c r="Q25" i="31"/>
  <c r="R25" i="31"/>
  <c r="S25" i="31"/>
  <c r="Z25" i="31"/>
  <c r="AB25" i="31"/>
  <c r="AM25" i="31"/>
  <c r="AN25" i="31"/>
  <c r="AO25" i="31"/>
  <c r="AP25" i="31"/>
  <c r="AQ25" i="31"/>
  <c r="AR25" i="31"/>
  <c r="AS25" i="31"/>
  <c r="AT25" i="31"/>
  <c r="BA25" i="31"/>
  <c r="BC25" i="31"/>
  <c r="K4" i="9"/>
  <c r="L4" i="9" s="1"/>
  <c r="M4" i="9" s="1"/>
  <c r="N4" i="9" s="1"/>
  <c r="O4" i="9" s="1"/>
  <c r="P4" i="9" s="1"/>
  <c r="Q4" i="9" s="1"/>
  <c r="R4" i="9" s="1"/>
  <c r="S4" i="9" s="1"/>
  <c r="T4" i="9" s="1"/>
  <c r="U4" i="9" s="1"/>
  <c r="V4" i="9" s="1"/>
  <c r="W4" i="9" s="1"/>
  <c r="X4" i="9" s="1"/>
  <c r="Y4" i="9" s="1"/>
  <c r="Z4" i="9" s="1"/>
  <c r="AA4" i="9" s="1"/>
  <c r="AB4" i="9" s="1"/>
  <c r="AL4" i="9"/>
  <c r="AM4" i="9" s="1"/>
  <c r="AN4" i="9" s="1"/>
  <c r="AO4" i="9" s="1"/>
  <c r="AP4" i="9" s="1"/>
  <c r="AQ4" i="9" s="1"/>
  <c r="AR4" i="9" s="1"/>
  <c r="AS4" i="9" s="1"/>
  <c r="AT4" i="9" s="1"/>
  <c r="AU4" i="9" s="1"/>
  <c r="AV4" i="9" s="1"/>
  <c r="AW4" i="9" s="1"/>
  <c r="AX4" i="9" s="1"/>
  <c r="AY4" i="9" s="1"/>
  <c r="AZ4" i="9" s="1"/>
  <c r="BA4" i="9" s="1"/>
  <c r="BB4" i="9" s="1"/>
  <c r="BC4" i="9" s="1"/>
  <c r="E6" i="9"/>
  <c r="F6" i="9"/>
  <c r="M6" i="9"/>
  <c r="N6" i="9"/>
  <c r="AB6" i="9"/>
  <c r="AM6" i="9"/>
  <c r="AN6" i="9"/>
  <c r="AO6" i="9"/>
  <c r="AP6" i="9"/>
  <c r="AQ6" i="9"/>
  <c r="AR6" i="9"/>
  <c r="AS6" i="9"/>
  <c r="AT6" i="9"/>
  <c r="BA6" i="9"/>
  <c r="BC6" i="9"/>
  <c r="F7" i="9"/>
  <c r="G7" i="9"/>
  <c r="N7" i="9"/>
  <c r="O7" i="9"/>
  <c r="AB7" i="9"/>
  <c r="AM7" i="9"/>
  <c r="AN7" i="9"/>
  <c r="AO7" i="9"/>
  <c r="AP7" i="9"/>
  <c r="AQ7" i="9"/>
  <c r="AR7" i="9"/>
  <c r="AS7" i="9"/>
  <c r="AT7" i="9"/>
  <c r="BA7" i="9"/>
  <c r="BC7" i="9"/>
  <c r="G8" i="9"/>
  <c r="H8" i="9"/>
  <c r="O8" i="9"/>
  <c r="P8" i="9"/>
  <c r="AM8" i="9"/>
  <c r="AN8" i="9"/>
  <c r="AO8" i="9"/>
  <c r="AP8" i="9"/>
  <c r="AQ8" i="9"/>
  <c r="AR8" i="9"/>
  <c r="AS8" i="9"/>
  <c r="AT8" i="9"/>
  <c r="BA8" i="9"/>
  <c r="BC8" i="9"/>
  <c r="H9" i="9"/>
  <c r="I9" i="9"/>
  <c r="P9" i="9"/>
  <c r="Q9" i="9"/>
  <c r="AM9" i="9"/>
  <c r="AN9" i="9"/>
  <c r="AO9" i="9"/>
  <c r="AP9" i="9"/>
  <c r="AQ9" i="9"/>
  <c r="AR9" i="9"/>
  <c r="AS9" i="9"/>
  <c r="AT9" i="9"/>
  <c r="BA9" i="9"/>
  <c r="BC9" i="9"/>
  <c r="I10" i="9"/>
  <c r="J10" i="9"/>
  <c r="Q10" i="9"/>
  <c r="R10" i="9"/>
  <c r="AM10" i="9"/>
  <c r="AN10" i="9"/>
  <c r="AO10" i="9"/>
  <c r="AP10" i="9"/>
  <c r="AQ10" i="9"/>
  <c r="AR10" i="9"/>
  <c r="AS10" i="9"/>
  <c r="AT10" i="9"/>
  <c r="BA10" i="9"/>
  <c r="BC10" i="9"/>
  <c r="C11" i="9"/>
  <c r="J11" i="9"/>
  <c r="K11" i="9"/>
  <c r="R11" i="9"/>
  <c r="S11" i="9"/>
  <c r="AM11" i="9"/>
  <c r="AN11" i="9"/>
  <c r="AO11" i="9"/>
  <c r="AP11" i="9"/>
  <c r="AQ11" i="9"/>
  <c r="AR11" i="9"/>
  <c r="AS11" i="9"/>
  <c r="AT11" i="9"/>
  <c r="BA11" i="9"/>
  <c r="BC11" i="9"/>
  <c r="C12" i="9"/>
  <c r="D12" i="9"/>
  <c r="K12" i="9"/>
  <c r="L12" i="9"/>
  <c r="S12" i="9"/>
  <c r="Z12" i="9"/>
  <c r="AM12" i="9"/>
  <c r="AN12" i="9"/>
  <c r="AO12" i="9"/>
  <c r="AP12" i="9"/>
  <c r="AQ12" i="9"/>
  <c r="AR12" i="9"/>
  <c r="AS12" i="9"/>
  <c r="AT12" i="9"/>
  <c r="BA12" i="9"/>
  <c r="BC12" i="9"/>
  <c r="D13" i="9"/>
  <c r="E13" i="9"/>
  <c r="L13" i="9"/>
  <c r="M13" i="9"/>
  <c r="Z13" i="9"/>
  <c r="AM13" i="9"/>
  <c r="AN13" i="9"/>
  <c r="AO13" i="9"/>
  <c r="AP13" i="9"/>
  <c r="AQ13" i="9"/>
  <c r="AR13" i="9"/>
  <c r="AS13" i="9"/>
  <c r="AT13" i="9"/>
  <c r="BA13" i="9"/>
  <c r="BC13" i="9"/>
  <c r="E15" i="9"/>
  <c r="F15" i="9"/>
  <c r="M15" i="9"/>
  <c r="N15" i="9"/>
  <c r="AB15" i="9"/>
  <c r="AM15" i="9"/>
  <c r="AN15" i="9"/>
  <c r="AO15" i="9"/>
  <c r="AP15" i="9"/>
  <c r="AQ15" i="9"/>
  <c r="AR15" i="9"/>
  <c r="AS15" i="9"/>
  <c r="AT15" i="9"/>
  <c r="BA15" i="9"/>
  <c r="BC15" i="9"/>
  <c r="F19" i="9"/>
  <c r="G19" i="9"/>
  <c r="N19" i="9"/>
  <c r="O19" i="9"/>
  <c r="AB19" i="9"/>
  <c r="AM19" i="9"/>
  <c r="AN19" i="9"/>
  <c r="AO19" i="9"/>
  <c r="AP19" i="9"/>
  <c r="AQ19" i="9"/>
  <c r="AR19" i="9"/>
  <c r="AS19" i="9"/>
  <c r="AT19" i="9"/>
  <c r="BA19" i="9"/>
  <c r="BC19" i="9"/>
  <c r="G20" i="9"/>
  <c r="H20" i="9"/>
  <c r="O20" i="9"/>
  <c r="P20" i="9"/>
  <c r="AM20" i="9"/>
  <c r="AN20" i="9"/>
  <c r="AO20" i="9"/>
  <c r="AP20" i="9"/>
  <c r="AQ20" i="9"/>
  <c r="AR20" i="9"/>
  <c r="AS20" i="9"/>
  <c r="AT20" i="9"/>
  <c r="BA20" i="9"/>
  <c r="BC20" i="9"/>
  <c r="H21" i="9"/>
  <c r="I21" i="9"/>
  <c r="P21" i="9"/>
  <c r="Q21" i="9"/>
  <c r="AM21" i="9"/>
  <c r="AN21" i="9"/>
  <c r="AO21" i="9"/>
  <c r="AP21" i="9"/>
  <c r="AQ21" i="9"/>
  <c r="AR21" i="9"/>
  <c r="AS21" i="9"/>
  <c r="AT21" i="9"/>
  <c r="AX21" i="9"/>
  <c r="BA21" i="9"/>
  <c r="BC21" i="9"/>
  <c r="G22" i="9"/>
  <c r="H22" i="9"/>
  <c r="O22" i="9"/>
  <c r="P22" i="9"/>
  <c r="AM22" i="9"/>
  <c r="AN22" i="9"/>
  <c r="AO22" i="9"/>
  <c r="AP22" i="9"/>
  <c r="AQ22" i="9"/>
  <c r="AR22" i="9"/>
  <c r="AS22" i="9"/>
  <c r="AT22" i="9"/>
  <c r="BA22" i="9"/>
  <c r="BC22" i="9"/>
  <c r="H23" i="9"/>
  <c r="I23" i="9"/>
  <c r="P23" i="9"/>
  <c r="Q23" i="9"/>
  <c r="AM23" i="9"/>
  <c r="AN23" i="9"/>
  <c r="AO23" i="9"/>
  <c r="AP23" i="9"/>
  <c r="AQ23" i="9"/>
  <c r="AR23" i="9"/>
  <c r="AS23" i="9"/>
  <c r="AT23" i="9"/>
  <c r="BA23" i="9"/>
  <c r="BC23" i="9"/>
  <c r="I26" i="9"/>
  <c r="J26" i="9"/>
  <c r="Q26" i="9"/>
  <c r="R26" i="9"/>
  <c r="AM26" i="9"/>
  <c r="AN26" i="9"/>
  <c r="AO26" i="9"/>
  <c r="AP26" i="9"/>
  <c r="AQ26" i="9"/>
  <c r="AR26" i="9"/>
  <c r="AS26" i="9"/>
  <c r="AT26" i="9"/>
  <c r="BA26" i="9"/>
  <c r="BC26" i="9"/>
  <c r="C27" i="9"/>
  <c r="J27" i="9"/>
  <c r="K27" i="9"/>
  <c r="R27" i="9"/>
  <c r="S27" i="9"/>
  <c r="AM27" i="9"/>
  <c r="AN27" i="9"/>
  <c r="AO27" i="9"/>
  <c r="AP27" i="9"/>
  <c r="AQ27" i="9"/>
  <c r="AR27" i="9"/>
  <c r="AS27" i="9"/>
  <c r="AT27" i="9"/>
  <c r="BA27" i="9"/>
  <c r="BC27" i="9"/>
  <c r="C28" i="9"/>
  <c r="D28" i="9"/>
  <c r="K28" i="9"/>
  <c r="L28" i="9"/>
  <c r="S28" i="9"/>
  <c r="Z28" i="9"/>
  <c r="AM28" i="9"/>
  <c r="AN28" i="9"/>
  <c r="AO28" i="9"/>
  <c r="AP28" i="9"/>
  <c r="AQ28" i="9"/>
  <c r="AR28" i="9"/>
  <c r="AS28" i="9"/>
  <c r="AT28" i="9"/>
  <c r="BA28" i="9"/>
  <c r="BC28" i="9"/>
  <c r="BC29" i="9" s="1"/>
  <c r="D30" i="9"/>
  <c r="E30" i="9"/>
  <c r="L30" i="9"/>
  <c r="M30" i="9"/>
  <c r="Z30" i="9"/>
  <c r="AM30" i="9"/>
  <c r="AN30" i="9"/>
  <c r="AO30" i="9"/>
  <c r="AP30" i="9"/>
  <c r="AQ30" i="9"/>
  <c r="AR30" i="9"/>
  <c r="AS30" i="9"/>
  <c r="AT30" i="9"/>
  <c r="BA30" i="9"/>
  <c r="BC30" i="9"/>
  <c r="E31" i="9"/>
  <c r="F31" i="9"/>
  <c r="M31" i="9"/>
  <c r="N31" i="9"/>
  <c r="AB31" i="9"/>
  <c r="AM31" i="9"/>
  <c r="AN31" i="9"/>
  <c r="AO31" i="9"/>
  <c r="AP31" i="9"/>
  <c r="AQ31" i="9"/>
  <c r="AR31" i="9"/>
  <c r="AS31" i="9"/>
  <c r="AT31" i="9"/>
  <c r="BA31" i="9"/>
  <c r="BC31" i="9"/>
  <c r="F33" i="9"/>
  <c r="G33" i="9"/>
  <c r="N33" i="9"/>
  <c r="O33" i="9"/>
  <c r="AB33" i="9"/>
  <c r="AM33" i="9"/>
  <c r="AN33" i="9"/>
  <c r="AO33" i="9"/>
  <c r="AP33" i="9"/>
  <c r="AQ33" i="9"/>
  <c r="AR33" i="9"/>
  <c r="AS33" i="9"/>
  <c r="AT33" i="9"/>
  <c r="BA33" i="9"/>
  <c r="BC33" i="9"/>
  <c r="K4" i="10"/>
  <c r="L4" i="10" s="1"/>
  <c r="M4" i="10" s="1"/>
  <c r="N4" i="10" s="1"/>
  <c r="O4" i="10" s="1"/>
  <c r="P4" i="10" s="1"/>
  <c r="Q4" i="10" s="1"/>
  <c r="R4" i="10" s="1"/>
  <c r="S4" i="10" s="1"/>
  <c r="T4" i="10" s="1"/>
  <c r="U4" i="10" s="1"/>
  <c r="V4" i="10" s="1"/>
  <c r="W4" i="10" s="1"/>
  <c r="X4" i="10" s="1"/>
  <c r="Y4" i="10" s="1"/>
  <c r="Z4" i="10" s="1"/>
  <c r="AA4" i="10" s="1"/>
  <c r="AB4" i="10" s="1"/>
  <c r="AL4" i="10"/>
  <c r="AM4" i="10" s="1"/>
  <c r="AN4" i="10" s="1"/>
  <c r="AO4" i="10" s="1"/>
  <c r="AP4" i="10" s="1"/>
  <c r="AQ4" i="10" s="1"/>
  <c r="AR4" i="10" s="1"/>
  <c r="AS4" i="10" s="1"/>
  <c r="AT4" i="10" s="1"/>
  <c r="AU4" i="10" s="1"/>
  <c r="AV4" i="10" s="1"/>
  <c r="AW4" i="10" s="1"/>
  <c r="AX4" i="10" s="1"/>
  <c r="AY4" i="10" s="1"/>
  <c r="AZ4" i="10" s="1"/>
  <c r="BA4" i="10" s="1"/>
  <c r="BB4" i="10" s="1"/>
  <c r="BC4" i="10" s="1"/>
  <c r="C6" i="10"/>
  <c r="D6" i="10"/>
  <c r="E6" i="10"/>
  <c r="F6" i="10"/>
  <c r="G6" i="10"/>
  <c r="H6" i="10"/>
  <c r="I6" i="10"/>
  <c r="J6" i="10"/>
  <c r="K6" i="10"/>
  <c r="L6" i="10"/>
  <c r="M6" i="10"/>
  <c r="N6" i="10"/>
  <c r="O6" i="10"/>
  <c r="P6" i="10"/>
  <c r="Q6" i="10"/>
  <c r="R6" i="10"/>
  <c r="S6" i="10"/>
  <c r="Z6" i="10"/>
  <c r="AB6" i="10"/>
  <c r="AM6" i="10"/>
  <c r="AN6" i="10"/>
  <c r="AO6" i="10"/>
  <c r="AP6" i="10"/>
  <c r="AQ6" i="10"/>
  <c r="AR6" i="10"/>
  <c r="AS6" i="10"/>
  <c r="AT6" i="10"/>
  <c r="BA6" i="10"/>
  <c r="BC6" i="10"/>
  <c r="C7" i="10"/>
  <c r="D7" i="10"/>
  <c r="E7" i="10"/>
  <c r="F7" i="10"/>
  <c r="G7" i="10"/>
  <c r="H7" i="10"/>
  <c r="I7" i="10"/>
  <c r="J7" i="10"/>
  <c r="K7" i="10"/>
  <c r="L7" i="10"/>
  <c r="M7" i="10"/>
  <c r="N7" i="10"/>
  <c r="O7" i="10"/>
  <c r="P7" i="10"/>
  <c r="Q7" i="10"/>
  <c r="R7" i="10"/>
  <c r="S7" i="10"/>
  <c r="Z7" i="10"/>
  <c r="AB7" i="10"/>
  <c r="AM7" i="10"/>
  <c r="AN7" i="10"/>
  <c r="AO7" i="10"/>
  <c r="AP7" i="10"/>
  <c r="AQ7" i="10"/>
  <c r="AR7" i="10"/>
  <c r="AS7" i="10"/>
  <c r="AT7" i="10"/>
  <c r="BA7" i="10"/>
  <c r="BC7" i="10"/>
  <c r="C8" i="10"/>
  <c r="D8" i="10"/>
  <c r="E8" i="10"/>
  <c r="F8" i="10"/>
  <c r="G8" i="10"/>
  <c r="H8" i="10"/>
  <c r="I8" i="10"/>
  <c r="J8" i="10"/>
  <c r="K8" i="10"/>
  <c r="L8" i="10"/>
  <c r="M8" i="10"/>
  <c r="N8" i="10"/>
  <c r="O8" i="10"/>
  <c r="P8" i="10"/>
  <c r="Q8" i="10"/>
  <c r="R8" i="10"/>
  <c r="S8" i="10"/>
  <c r="Z8" i="10"/>
  <c r="AB8" i="10"/>
  <c r="AM8" i="10"/>
  <c r="AN8" i="10"/>
  <c r="AO8" i="10"/>
  <c r="AP8" i="10"/>
  <c r="AQ8" i="10"/>
  <c r="AR8" i="10"/>
  <c r="AS8" i="10"/>
  <c r="AT8" i="10"/>
  <c r="BA8" i="10"/>
  <c r="BC8" i="10"/>
  <c r="C9" i="10"/>
  <c r="D9" i="10"/>
  <c r="E9" i="10"/>
  <c r="F9" i="10"/>
  <c r="G9" i="10"/>
  <c r="H9" i="10"/>
  <c r="I9" i="10"/>
  <c r="J9" i="10"/>
  <c r="K9" i="10"/>
  <c r="L9" i="10"/>
  <c r="M9" i="10"/>
  <c r="N9" i="10"/>
  <c r="O9" i="10"/>
  <c r="P9" i="10"/>
  <c r="Q9" i="10"/>
  <c r="R9" i="10"/>
  <c r="S9" i="10"/>
  <c r="Z9" i="10"/>
  <c r="AB9" i="10"/>
  <c r="AM9" i="10"/>
  <c r="AN9" i="10"/>
  <c r="AO9" i="10"/>
  <c r="AP9" i="10"/>
  <c r="AQ9" i="10"/>
  <c r="AR9" i="10"/>
  <c r="AS9" i="10"/>
  <c r="AT9" i="10"/>
  <c r="BA9" i="10"/>
  <c r="BC9" i="10"/>
  <c r="C11" i="10"/>
  <c r="D11" i="10"/>
  <c r="E11" i="10"/>
  <c r="F11" i="10"/>
  <c r="G11" i="10"/>
  <c r="H11" i="10"/>
  <c r="I11" i="10"/>
  <c r="J11" i="10"/>
  <c r="K11" i="10"/>
  <c r="L11" i="10"/>
  <c r="M11" i="10"/>
  <c r="N11" i="10"/>
  <c r="O11" i="10"/>
  <c r="P11" i="10"/>
  <c r="Q11" i="10"/>
  <c r="R11" i="10"/>
  <c r="S11" i="10"/>
  <c r="Z11" i="10"/>
  <c r="AB11" i="10"/>
  <c r="AM11" i="10"/>
  <c r="AN11" i="10"/>
  <c r="AO11" i="10"/>
  <c r="AP11" i="10"/>
  <c r="AQ11" i="10"/>
  <c r="AR11" i="10"/>
  <c r="AS11" i="10"/>
  <c r="AT11" i="10"/>
  <c r="BA11" i="10"/>
  <c r="BC11" i="10"/>
  <c r="C12" i="10"/>
  <c r="D12" i="10"/>
  <c r="E12" i="10"/>
  <c r="F12" i="10"/>
  <c r="G12" i="10"/>
  <c r="H12" i="10"/>
  <c r="I12" i="10"/>
  <c r="J12" i="10"/>
  <c r="K12" i="10"/>
  <c r="L12" i="10"/>
  <c r="M12" i="10"/>
  <c r="N12" i="10"/>
  <c r="O12" i="10"/>
  <c r="P12" i="10"/>
  <c r="Q12" i="10"/>
  <c r="R12" i="10"/>
  <c r="S12" i="10"/>
  <c r="Z12" i="10"/>
  <c r="AB12" i="10"/>
  <c r="AM12" i="10"/>
  <c r="AN12" i="10"/>
  <c r="AO12" i="10"/>
  <c r="AP12" i="10"/>
  <c r="AQ12" i="10"/>
  <c r="AR12" i="10"/>
  <c r="AS12" i="10"/>
  <c r="AT12" i="10"/>
  <c r="BA12" i="10"/>
  <c r="BC12" i="10"/>
  <c r="C15" i="10"/>
  <c r="D15" i="10"/>
  <c r="E15" i="10"/>
  <c r="F15" i="10"/>
  <c r="G15" i="10"/>
  <c r="H15" i="10"/>
  <c r="I15" i="10"/>
  <c r="J15" i="10"/>
  <c r="K15" i="10"/>
  <c r="L15" i="10"/>
  <c r="M15" i="10"/>
  <c r="N15" i="10"/>
  <c r="O15" i="10"/>
  <c r="P15" i="10"/>
  <c r="Q15" i="10"/>
  <c r="R15" i="10"/>
  <c r="S15" i="10"/>
  <c r="Z15" i="10"/>
  <c r="AB15" i="10"/>
  <c r="AM15" i="10"/>
  <c r="AN15" i="10"/>
  <c r="AO15" i="10"/>
  <c r="AP15" i="10"/>
  <c r="AQ15" i="10"/>
  <c r="AR15" i="10"/>
  <c r="AS15" i="10"/>
  <c r="AT15" i="10"/>
  <c r="BA15" i="10"/>
  <c r="BC15" i="10"/>
  <c r="C17" i="10"/>
  <c r="D17" i="10"/>
  <c r="E17" i="10"/>
  <c r="F17" i="10"/>
  <c r="G17" i="10"/>
  <c r="H17" i="10"/>
  <c r="I17" i="10"/>
  <c r="J17" i="10"/>
  <c r="K17" i="10"/>
  <c r="L17" i="10"/>
  <c r="M17" i="10"/>
  <c r="N17" i="10"/>
  <c r="O17" i="10"/>
  <c r="P17" i="10"/>
  <c r="Q17" i="10"/>
  <c r="R17" i="10"/>
  <c r="S17" i="10"/>
  <c r="Z17" i="10"/>
  <c r="AB17" i="10"/>
  <c r="AM17" i="10"/>
  <c r="AN17" i="10"/>
  <c r="AO17" i="10"/>
  <c r="AP17" i="10"/>
  <c r="AQ17" i="10"/>
  <c r="AR17" i="10"/>
  <c r="AS17" i="10"/>
  <c r="AT17" i="10"/>
  <c r="BA17" i="10"/>
  <c r="BC17" i="10"/>
  <c r="C19" i="10"/>
  <c r="D19" i="10"/>
  <c r="E19" i="10"/>
  <c r="F19" i="10"/>
  <c r="G19" i="10"/>
  <c r="H19" i="10"/>
  <c r="I19" i="10"/>
  <c r="J19" i="10"/>
  <c r="K19" i="10"/>
  <c r="L19" i="10"/>
  <c r="M19" i="10"/>
  <c r="N19" i="10"/>
  <c r="O19" i="10"/>
  <c r="P19" i="10"/>
  <c r="Q19" i="10"/>
  <c r="R19" i="10"/>
  <c r="S19" i="10"/>
  <c r="Z19" i="10"/>
  <c r="AB19" i="10"/>
  <c r="AM19" i="10"/>
  <c r="AN19" i="10"/>
  <c r="AO19" i="10"/>
  <c r="AP19" i="10"/>
  <c r="AQ19" i="10"/>
  <c r="AR19" i="10"/>
  <c r="AS19" i="10"/>
  <c r="AT19" i="10"/>
  <c r="BA19" i="10"/>
  <c r="BC19" i="10"/>
  <c r="C20" i="10"/>
  <c r="D20" i="10"/>
  <c r="E20" i="10"/>
  <c r="F20" i="10"/>
  <c r="G20" i="10"/>
  <c r="H20" i="10"/>
  <c r="I20" i="10"/>
  <c r="J20" i="10"/>
  <c r="K20" i="10"/>
  <c r="L20" i="10"/>
  <c r="M20" i="10"/>
  <c r="N20" i="10"/>
  <c r="O20" i="10"/>
  <c r="P20" i="10"/>
  <c r="Q20" i="10"/>
  <c r="R20" i="10"/>
  <c r="S20" i="10"/>
  <c r="W20" i="10"/>
  <c r="Z20" i="10"/>
  <c r="AB20" i="10"/>
  <c r="AM20" i="10"/>
  <c r="AN20" i="10"/>
  <c r="AO20" i="10"/>
  <c r="AP20" i="10"/>
  <c r="AQ20" i="10"/>
  <c r="AR20" i="10"/>
  <c r="AS20" i="10"/>
  <c r="AT20" i="10"/>
  <c r="AX20" i="10"/>
  <c r="BA20" i="10"/>
  <c r="BC20" i="10"/>
  <c r="C23" i="10"/>
  <c r="D23" i="10"/>
  <c r="E23" i="10"/>
  <c r="F23" i="10"/>
  <c r="G23" i="10"/>
  <c r="H23" i="10"/>
  <c r="I23" i="10"/>
  <c r="J23" i="10"/>
  <c r="K23" i="10"/>
  <c r="L23" i="10"/>
  <c r="M23" i="10"/>
  <c r="N23" i="10"/>
  <c r="O23" i="10"/>
  <c r="P23" i="10"/>
  <c r="Q23" i="10"/>
  <c r="R23" i="10"/>
  <c r="S23" i="10"/>
  <c r="Z23" i="10"/>
  <c r="AB23" i="10"/>
  <c r="AM23" i="10"/>
  <c r="AN23" i="10"/>
  <c r="AO23" i="10"/>
  <c r="AP23" i="10"/>
  <c r="AQ23" i="10"/>
  <c r="AR23" i="10"/>
  <c r="AS23" i="10"/>
  <c r="AT23" i="10"/>
  <c r="BA23" i="10"/>
  <c r="BC23" i="10"/>
  <c r="C24" i="10"/>
  <c r="D24" i="10"/>
  <c r="E24" i="10"/>
  <c r="F24" i="10"/>
  <c r="G24" i="10"/>
  <c r="H24" i="10"/>
  <c r="I24" i="10"/>
  <c r="J24" i="10"/>
  <c r="K24" i="10"/>
  <c r="L24" i="10"/>
  <c r="M24" i="10"/>
  <c r="N24" i="10"/>
  <c r="O24" i="10"/>
  <c r="P24" i="10"/>
  <c r="Q24" i="10"/>
  <c r="R24" i="10"/>
  <c r="S24" i="10"/>
  <c r="Z24" i="10"/>
  <c r="AB24" i="10"/>
  <c r="AM24" i="10"/>
  <c r="AN24" i="10"/>
  <c r="AO24" i="10"/>
  <c r="AP24" i="10"/>
  <c r="AQ24" i="10"/>
  <c r="AR24" i="10"/>
  <c r="AS24" i="10"/>
  <c r="AT24" i="10"/>
  <c r="BA24" i="10"/>
  <c r="BC24" i="10"/>
  <c r="C26" i="10"/>
  <c r="D26" i="10"/>
  <c r="E26" i="10"/>
  <c r="F26" i="10"/>
  <c r="G26" i="10"/>
  <c r="H26" i="10"/>
  <c r="I26" i="10"/>
  <c r="J26" i="10"/>
  <c r="K26" i="10"/>
  <c r="L26" i="10"/>
  <c r="M26" i="10"/>
  <c r="N26" i="10"/>
  <c r="O26" i="10"/>
  <c r="P26" i="10"/>
  <c r="Q26" i="10"/>
  <c r="R26" i="10"/>
  <c r="S26" i="10"/>
  <c r="Z26" i="10"/>
  <c r="AB26" i="10"/>
  <c r="AM26" i="10"/>
  <c r="AN26" i="10"/>
  <c r="AO26" i="10"/>
  <c r="AP26" i="10"/>
  <c r="AQ26" i="10"/>
  <c r="AR26" i="10"/>
  <c r="AS26" i="10"/>
  <c r="AT26" i="10"/>
  <c r="BA26" i="10"/>
  <c r="BC26" i="10"/>
  <c r="K4" i="7"/>
  <c r="L4" i="7" s="1"/>
  <c r="M4" i="7" s="1"/>
  <c r="N4" i="7" s="1"/>
  <c r="O4" i="7" s="1"/>
  <c r="P4" i="7" s="1"/>
  <c r="Q4" i="7" s="1"/>
  <c r="R4" i="7" s="1"/>
  <c r="S4" i="7" s="1"/>
  <c r="T4" i="7" s="1"/>
  <c r="U4" i="7" s="1"/>
  <c r="V4" i="7" s="1"/>
  <c r="W4" i="7" s="1"/>
  <c r="X4" i="7" s="1"/>
  <c r="Y4" i="7" s="1"/>
  <c r="Z4" i="7" s="1"/>
  <c r="AA4" i="7" s="1"/>
  <c r="AB4" i="7" s="1"/>
  <c r="AL4" i="7"/>
  <c r="AM4" i="7" s="1"/>
  <c r="AN4" i="7" s="1"/>
  <c r="AO4" i="7" s="1"/>
  <c r="AP4" i="7" s="1"/>
  <c r="AQ4" i="7" s="1"/>
  <c r="AR4" i="7" s="1"/>
  <c r="AS4" i="7" s="1"/>
  <c r="AT4" i="7" s="1"/>
  <c r="AU4" i="7" s="1"/>
  <c r="AV4" i="7" s="1"/>
  <c r="AW4" i="7" s="1"/>
  <c r="AX4" i="7" s="1"/>
  <c r="AY4" i="7" s="1"/>
  <c r="AZ4" i="7" s="1"/>
  <c r="BA4" i="7" s="1"/>
  <c r="BB4" i="7" s="1"/>
  <c r="BC4" i="7" s="1"/>
  <c r="AM6" i="7"/>
  <c r="AN6" i="7"/>
  <c r="AO6" i="7"/>
  <c r="AP6" i="7"/>
  <c r="AQ6" i="7"/>
  <c r="AR6" i="7"/>
  <c r="AS6" i="7"/>
  <c r="AT6" i="7"/>
  <c r="BA6" i="7"/>
  <c r="BC6" i="7"/>
  <c r="E7" i="7"/>
  <c r="AM7" i="7"/>
  <c r="AN7" i="7"/>
  <c r="AO7" i="7"/>
  <c r="AP7" i="7"/>
  <c r="AQ7" i="7"/>
  <c r="AR7" i="7"/>
  <c r="AS7" i="7"/>
  <c r="AT7" i="7"/>
  <c r="BA7" i="7"/>
  <c r="BC7" i="7"/>
  <c r="M9" i="7"/>
  <c r="AM9" i="7"/>
  <c r="AN9" i="7"/>
  <c r="AO9" i="7"/>
  <c r="AP9" i="7"/>
  <c r="AQ9" i="7"/>
  <c r="AR9" i="7"/>
  <c r="AS9" i="7"/>
  <c r="AT9" i="7"/>
  <c r="BA9" i="7"/>
  <c r="BC9" i="7"/>
  <c r="E11" i="7"/>
  <c r="AM11" i="7"/>
  <c r="AN11" i="7"/>
  <c r="AO11" i="7"/>
  <c r="AP11" i="7"/>
  <c r="AQ11" i="7"/>
  <c r="AR11" i="7"/>
  <c r="AS11" i="7"/>
  <c r="AT11" i="7"/>
  <c r="BA11" i="7"/>
  <c r="BC11" i="7"/>
  <c r="M12" i="7"/>
  <c r="AM12" i="7"/>
  <c r="AN12" i="7"/>
  <c r="AO12" i="7"/>
  <c r="AP12" i="7"/>
  <c r="AQ12" i="7"/>
  <c r="AR12" i="7"/>
  <c r="AS12" i="7"/>
  <c r="AT12" i="7"/>
  <c r="BA12" i="7"/>
  <c r="BC12" i="7"/>
  <c r="Z14" i="7"/>
  <c r="AM14" i="7"/>
  <c r="AN14" i="7"/>
  <c r="AO14" i="7"/>
  <c r="AP14" i="7"/>
  <c r="AQ14" i="7"/>
  <c r="AR14" i="7"/>
  <c r="AS14" i="7"/>
  <c r="AT14" i="7"/>
  <c r="BA14" i="7"/>
  <c r="BC14" i="7"/>
  <c r="Z16" i="7"/>
  <c r="AM16" i="7"/>
  <c r="AN16" i="7"/>
  <c r="AO16" i="7"/>
  <c r="AP16" i="7"/>
  <c r="AQ16" i="7"/>
  <c r="AR16" i="7"/>
  <c r="AS16" i="7"/>
  <c r="AT16" i="7"/>
  <c r="BA16" i="7"/>
  <c r="BC16" i="7"/>
  <c r="L20" i="7"/>
  <c r="Z20" i="7"/>
  <c r="AM20" i="7"/>
  <c r="AN20" i="7"/>
  <c r="AO20" i="7"/>
  <c r="AP20" i="7"/>
  <c r="AQ20" i="7"/>
  <c r="AR20" i="7"/>
  <c r="AS20" i="7"/>
  <c r="AT20" i="7"/>
  <c r="BA20" i="7"/>
  <c r="BC20" i="7"/>
  <c r="D21" i="7"/>
  <c r="L21" i="7"/>
  <c r="AM21" i="7"/>
  <c r="AN21" i="7"/>
  <c r="AO21" i="7"/>
  <c r="AP21" i="7"/>
  <c r="AQ21" i="7"/>
  <c r="AR21" i="7"/>
  <c r="AS21" i="7"/>
  <c r="AT21" i="7"/>
  <c r="BA21" i="7"/>
  <c r="BC21" i="7"/>
  <c r="D22" i="7"/>
  <c r="AM22" i="7"/>
  <c r="AN22" i="7"/>
  <c r="AO22" i="7"/>
  <c r="AP22" i="7"/>
  <c r="AQ22" i="7"/>
  <c r="AR22" i="7"/>
  <c r="AS22" i="7"/>
  <c r="AT22" i="7"/>
  <c r="AX22" i="7"/>
  <c r="BA22" i="7"/>
  <c r="BC22" i="7"/>
  <c r="R23" i="7"/>
  <c r="AM23" i="7"/>
  <c r="AN23" i="7"/>
  <c r="AO23" i="7"/>
  <c r="AP23" i="7"/>
  <c r="AQ23" i="7"/>
  <c r="AR23" i="7"/>
  <c r="AS23" i="7"/>
  <c r="AT23" i="7"/>
  <c r="BA23" i="7"/>
  <c r="BC23" i="7"/>
  <c r="K26" i="7"/>
  <c r="S26" i="7"/>
  <c r="AM26" i="7"/>
  <c r="AN26" i="7"/>
  <c r="AO26" i="7"/>
  <c r="AP26" i="7"/>
  <c r="AQ26" i="7"/>
  <c r="AR26" i="7"/>
  <c r="AS26" i="7"/>
  <c r="AT26" i="7"/>
  <c r="BA26" i="7"/>
  <c r="BC26" i="7"/>
  <c r="J27" i="7"/>
  <c r="R27" i="7"/>
  <c r="AM27" i="7"/>
  <c r="AN27" i="7"/>
  <c r="AO27" i="7"/>
  <c r="AP27" i="7"/>
  <c r="AQ27" i="7"/>
  <c r="AR27" i="7"/>
  <c r="AS27" i="7"/>
  <c r="AT27" i="7"/>
  <c r="BA27" i="7"/>
  <c r="BC27" i="7"/>
  <c r="C28" i="7"/>
  <c r="K28" i="7"/>
  <c r="AM28" i="7"/>
  <c r="AN28" i="7"/>
  <c r="AO28" i="7"/>
  <c r="AP28" i="7"/>
  <c r="AQ28" i="7"/>
  <c r="AR28" i="7"/>
  <c r="AS28" i="7"/>
  <c r="AT28" i="7"/>
  <c r="BA28" i="7"/>
  <c r="BC28" i="7"/>
  <c r="J29" i="7"/>
  <c r="AM29" i="7"/>
  <c r="AN29" i="7"/>
  <c r="AO29" i="7"/>
  <c r="AP29" i="7"/>
  <c r="AQ29" i="7"/>
  <c r="AR29" i="7"/>
  <c r="AS29" i="7"/>
  <c r="AT29" i="7"/>
  <c r="BA29" i="7"/>
  <c r="BC29" i="7"/>
  <c r="C30" i="7"/>
  <c r="AM30" i="7"/>
  <c r="AN30" i="7"/>
  <c r="AO30" i="7"/>
  <c r="AP30" i="7"/>
  <c r="AQ30" i="7"/>
  <c r="AR30" i="7"/>
  <c r="AS30" i="7"/>
  <c r="AT30" i="7"/>
  <c r="BA30" i="7"/>
  <c r="BC30" i="7"/>
  <c r="AM31" i="7"/>
  <c r="AN31" i="7"/>
  <c r="AO31" i="7"/>
  <c r="AP31" i="7"/>
  <c r="AQ31" i="7"/>
  <c r="AR31" i="7"/>
  <c r="AS31" i="7"/>
  <c r="AT31" i="7"/>
  <c r="BA31" i="7"/>
  <c r="BC31" i="7"/>
  <c r="S32" i="7"/>
  <c r="AM32" i="7"/>
  <c r="AN32" i="7"/>
  <c r="AO32" i="7"/>
  <c r="AP32" i="7"/>
  <c r="AQ32" i="7"/>
  <c r="AR32" i="7"/>
  <c r="AS32" i="7"/>
  <c r="AT32" i="7"/>
  <c r="BA32" i="7"/>
  <c r="BC32" i="7"/>
  <c r="R33" i="7"/>
  <c r="AM33" i="7"/>
  <c r="AN33" i="7"/>
  <c r="AO33" i="7"/>
  <c r="AP33" i="7"/>
  <c r="AQ33" i="7"/>
  <c r="AR33" i="7"/>
  <c r="AS33" i="7"/>
  <c r="AT33" i="7"/>
  <c r="BA33" i="7"/>
  <c r="BC33" i="7"/>
  <c r="K34" i="7"/>
  <c r="S34" i="7"/>
  <c r="AM34" i="7"/>
  <c r="AN34" i="7"/>
  <c r="AO34" i="7"/>
  <c r="AP34" i="7"/>
  <c r="AQ34" i="7"/>
  <c r="AR34" i="7"/>
  <c r="AS34" i="7"/>
  <c r="AT34" i="7"/>
  <c r="BA34" i="7"/>
  <c r="BC34" i="7"/>
  <c r="J35" i="7"/>
  <c r="R35" i="7"/>
  <c r="AM35" i="7"/>
  <c r="AN35" i="7"/>
  <c r="AO35" i="7"/>
  <c r="AP35" i="7"/>
  <c r="AQ35" i="7"/>
  <c r="AR35" i="7"/>
  <c r="AS35" i="7"/>
  <c r="AT35" i="7"/>
  <c r="BA35" i="7"/>
  <c r="BC35" i="7"/>
  <c r="C36" i="7"/>
  <c r="K36" i="7"/>
  <c r="AM36" i="7"/>
  <c r="AN36" i="7"/>
  <c r="AO36" i="7"/>
  <c r="AP36" i="7"/>
  <c r="AQ36" i="7"/>
  <c r="AR36" i="7"/>
  <c r="AS36" i="7"/>
  <c r="AT36" i="7"/>
  <c r="BA36" i="7"/>
  <c r="BC36" i="7"/>
  <c r="J38" i="7"/>
  <c r="AM38" i="7"/>
  <c r="AN38" i="7"/>
  <c r="AO38" i="7"/>
  <c r="AP38" i="7"/>
  <c r="AQ38" i="7"/>
  <c r="AR38" i="7"/>
  <c r="AS38" i="7"/>
  <c r="AT38" i="7"/>
  <c r="BA38" i="7"/>
  <c r="BC38" i="7"/>
  <c r="C39" i="7"/>
  <c r="AM39" i="7"/>
  <c r="AN39" i="7"/>
  <c r="AO39" i="7"/>
  <c r="AP39" i="7"/>
  <c r="AQ39" i="7"/>
  <c r="AR39" i="7"/>
  <c r="AS39" i="7"/>
  <c r="AT39" i="7"/>
  <c r="BA39" i="7"/>
  <c r="BC39" i="7"/>
  <c r="AM40" i="7"/>
  <c r="AN40" i="7"/>
  <c r="AO40" i="7"/>
  <c r="AP40" i="7"/>
  <c r="AQ40" i="7"/>
  <c r="AR40" i="7"/>
  <c r="AS40" i="7"/>
  <c r="AT40" i="7"/>
  <c r="BA40" i="7"/>
  <c r="BC40" i="7"/>
  <c r="S41" i="7"/>
  <c r="AM41" i="7"/>
  <c r="AN41" i="7"/>
  <c r="AO41" i="7"/>
  <c r="AP41" i="7"/>
  <c r="AQ41" i="7"/>
  <c r="AR41" i="7"/>
  <c r="AS41" i="7"/>
  <c r="AT41" i="7"/>
  <c r="BA41" i="7"/>
  <c r="BC41" i="7"/>
  <c r="R45" i="7"/>
  <c r="AM45" i="7"/>
  <c r="AN45" i="7"/>
  <c r="AO45" i="7"/>
  <c r="AP45" i="7"/>
  <c r="AQ45" i="7"/>
  <c r="AR45" i="7"/>
  <c r="AS45" i="7"/>
  <c r="AT45" i="7"/>
  <c r="BA45" i="7"/>
  <c r="BC45" i="7"/>
  <c r="K4" i="6"/>
  <c r="L4" i="6" s="1"/>
  <c r="M4" i="6" s="1"/>
  <c r="N4" i="6" s="1"/>
  <c r="O4" i="6" s="1"/>
  <c r="P4" i="6" s="1"/>
  <c r="Q4" i="6" s="1"/>
  <c r="R4" i="6" s="1"/>
  <c r="S4" i="6" s="1"/>
  <c r="T4" i="6" s="1"/>
  <c r="U4" i="6" s="1"/>
  <c r="V4" i="6" s="1"/>
  <c r="W4" i="6" s="1"/>
  <c r="X4" i="6" s="1"/>
  <c r="Y4" i="6" s="1"/>
  <c r="Z4" i="6" s="1"/>
  <c r="AA4" i="6" s="1"/>
  <c r="AB4" i="6" s="1"/>
  <c r="AL4" i="6"/>
  <c r="AM4" i="6"/>
  <c r="AN4" i="6" s="1"/>
  <c r="AO4" i="6" s="1"/>
  <c r="AP4" i="6" s="1"/>
  <c r="AQ4" i="6" s="1"/>
  <c r="AR4" i="6" s="1"/>
  <c r="AS4" i="6" s="1"/>
  <c r="AT4" i="6" s="1"/>
  <c r="AU4" i="6" s="1"/>
  <c r="AV4" i="6" s="1"/>
  <c r="AW4" i="6" s="1"/>
  <c r="AX4" i="6" s="1"/>
  <c r="AY4" i="6" s="1"/>
  <c r="AZ4" i="6" s="1"/>
  <c r="BA4" i="6" s="1"/>
  <c r="BB4" i="6" s="1"/>
  <c r="BC4" i="6" s="1"/>
  <c r="AM6" i="6"/>
  <c r="AN6" i="6"/>
  <c r="AO6" i="6"/>
  <c r="AP6" i="6"/>
  <c r="AQ6" i="6"/>
  <c r="AR6" i="6"/>
  <c r="AS6" i="6"/>
  <c r="AT6" i="6"/>
  <c r="BA6" i="6"/>
  <c r="BC6" i="6"/>
  <c r="AM7" i="6"/>
  <c r="AN7" i="6"/>
  <c r="AO7" i="6"/>
  <c r="AP7" i="6"/>
  <c r="AQ7" i="6"/>
  <c r="AR7" i="6"/>
  <c r="AS7" i="6"/>
  <c r="AT7" i="6"/>
  <c r="BA7" i="6"/>
  <c r="BC7" i="6"/>
  <c r="AM8" i="6"/>
  <c r="AN8" i="6"/>
  <c r="AO8" i="6"/>
  <c r="AP8" i="6"/>
  <c r="AQ8" i="6"/>
  <c r="AR8" i="6"/>
  <c r="AS8" i="6"/>
  <c r="AT8" i="6"/>
  <c r="BA8" i="6"/>
  <c r="BC8" i="6"/>
  <c r="AF9" i="6"/>
  <c r="AG9" i="6"/>
  <c r="AH9" i="6"/>
  <c r="AI9" i="6"/>
  <c r="AJ9" i="6"/>
  <c r="AK9" i="6"/>
  <c r="AL9" i="6"/>
  <c r="AM9" i="6"/>
  <c r="AN9" i="6"/>
  <c r="AO9" i="6"/>
  <c r="AP9" i="6"/>
  <c r="AQ9" i="6"/>
  <c r="AR9" i="6"/>
  <c r="AS9" i="6"/>
  <c r="AT9" i="6"/>
  <c r="AX9" i="6"/>
  <c r="AY9" i="6"/>
  <c r="AZ9" i="6"/>
  <c r="BA9" i="6"/>
  <c r="BB9" i="6"/>
  <c r="BC9" i="6"/>
  <c r="AM10" i="6"/>
  <c r="AN10" i="6"/>
  <c r="AO10" i="6"/>
  <c r="AP10" i="6"/>
  <c r="AQ10" i="6"/>
  <c r="AR10" i="6"/>
  <c r="AS10" i="6"/>
  <c r="AT10" i="6"/>
  <c r="AV10" i="6"/>
  <c r="AX10" i="6"/>
  <c r="BA10" i="6"/>
  <c r="BC10" i="6"/>
  <c r="AM11" i="6"/>
  <c r="AN11" i="6"/>
  <c r="AO11" i="6"/>
  <c r="AP11" i="6"/>
  <c r="AQ11" i="6"/>
  <c r="AR11" i="6"/>
  <c r="AS11" i="6"/>
  <c r="AT11" i="6"/>
  <c r="AV11" i="6"/>
  <c r="AX11" i="6"/>
  <c r="BA11" i="6"/>
  <c r="BC11" i="6"/>
  <c r="AM13" i="6"/>
  <c r="AN13" i="6"/>
  <c r="AO13" i="6"/>
  <c r="AP13" i="6"/>
  <c r="AQ13" i="6"/>
  <c r="AR13" i="6"/>
  <c r="AS13" i="6"/>
  <c r="AT13" i="6"/>
  <c r="BA13" i="6"/>
  <c r="BC13" i="6"/>
  <c r="AM15" i="6"/>
  <c r="AN15" i="6"/>
  <c r="AO15" i="6"/>
  <c r="AP15" i="6"/>
  <c r="AQ15" i="6"/>
  <c r="AR15" i="6"/>
  <c r="AS15" i="6"/>
  <c r="AT15" i="6"/>
  <c r="BA15" i="6"/>
  <c r="BC15" i="6"/>
  <c r="AM17" i="6"/>
  <c r="AN17" i="6"/>
  <c r="AO17" i="6"/>
  <c r="AP17" i="6"/>
  <c r="AQ17" i="6"/>
  <c r="AR17" i="6"/>
  <c r="AS17" i="6"/>
  <c r="AT17" i="6"/>
  <c r="BA17" i="6"/>
  <c r="BC17" i="6"/>
  <c r="AM18" i="6"/>
  <c r="AN18" i="6"/>
  <c r="AO18" i="6"/>
  <c r="AP18" i="6"/>
  <c r="AQ18" i="6"/>
  <c r="AR18" i="6"/>
  <c r="AS18" i="6"/>
  <c r="AT18" i="6"/>
  <c r="BA18" i="6"/>
  <c r="BC18" i="6"/>
  <c r="AH19" i="6"/>
  <c r="AI19" i="6"/>
  <c r="AL19" i="6"/>
  <c r="AM19" i="6"/>
  <c r="AN19" i="6"/>
  <c r="AO19" i="6"/>
  <c r="AP19" i="6"/>
  <c r="AQ19" i="6"/>
  <c r="AR19" i="6"/>
  <c r="AS19" i="6"/>
  <c r="AT19" i="6"/>
  <c r="AX19" i="6"/>
  <c r="AZ19" i="6"/>
  <c r="BA19" i="6"/>
  <c r="BC19" i="6"/>
  <c r="AM21" i="6"/>
  <c r="AN21" i="6"/>
  <c r="AO21" i="6"/>
  <c r="AP21" i="6"/>
  <c r="AQ21" i="6"/>
  <c r="AR21" i="6"/>
  <c r="AS21" i="6"/>
  <c r="AT21" i="6"/>
  <c r="BA21" i="6"/>
  <c r="BC21" i="6"/>
  <c r="AM22" i="6"/>
  <c r="AN22" i="6"/>
  <c r="AO22" i="6"/>
  <c r="AP22" i="6"/>
  <c r="AQ22" i="6"/>
  <c r="AR22" i="6"/>
  <c r="AS22" i="6"/>
  <c r="AT22" i="6"/>
  <c r="BA22" i="6"/>
  <c r="BC22" i="6"/>
  <c r="AM23" i="6"/>
  <c r="AN23" i="6"/>
  <c r="AO23" i="6"/>
  <c r="AP23" i="6"/>
  <c r="AQ23" i="6"/>
  <c r="AR23" i="6"/>
  <c r="AS23" i="6"/>
  <c r="AT23" i="6"/>
  <c r="BA23" i="6"/>
  <c r="BC23" i="6"/>
  <c r="AM27" i="6"/>
  <c r="AN27" i="6"/>
  <c r="AO27" i="6"/>
  <c r="AP27" i="6"/>
  <c r="AQ27" i="6"/>
  <c r="AR27" i="6"/>
  <c r="AS27" i="6"/>
  <c r="AT27" i="6"/>
  <c r="BA27" i="6"/>
  <c r="BC27" i="6"/>
  <c r="AM28" i="6"/>
  <c r="AN28" i="6"/>
  <c r="AO28" i="6"/>
  <c r="AP28" i="6"/>
  <c r="AQ28" i="6"/>
  <c r="AR28" i="6"/>
  <c r="AS28" i="6"/>
  <c r="AT28" i="6"/>
  <c r="BA28" i="6"/>
  <c r="BC28" i="6"/>
  <c r="AM29" i="6"/>
  <c r="AN29" i="6"/>
  <c r="AO29" i="6"/>
  <c r="AP29" i="6"/>
  <c r="AQ29" i="6"/>
  <c r="AR29" i="6"/>
  <c r="AS29" i="6"/>
  <c r="AT29" i="6"/>
  <c r="BA29" i="6"/>
  <c r="BC29" i="6"/>
  <c r="AM31" i="6"/>
  <c r="AN31" i="6"/>
  <c r="AO31" i="6"/>
  <c r="AP31" i="6"/>
  <c r="AQ31" i="6"/>
  <c r="AR31" i="6"/>
  <c r="AS31" i="6"/>
  <c r="AT31" i="6"/>
  <c r="BA31" i="6"/>
  <c r="BC31" i="6"/>
  <c r="AM32" i="6"/>
  <c r="AN32" i="6"/>
  <c r="AO32" i="6"/>
  <c r="AP32" i="6"/>
  <c r="AQ32" i="6"/>
  <c r="AR32" i="6"/>
  <c r="AS32" i="6"/>
  <c r="AT32" i="6"/>
  <c r="BA32" i="6"/>
  <c r="BC32" i="6"/>
  <c r="AM35" i="6"/>
  <c r="AN35" i="6"/>
  <c r="AO35" i="6"/>
  <c r="AP35" i="6"/>
  <c r="AQ35" i="6"/>
  <c r="AR35" i="6"/>
  <c r="AS35" i="6"/>
  <c r="AT35" i="6"/>
  <c r="AV35" i="6"/>
  <c r="AW35" i="6"/>
  <c r="AX35" i="6"/>
  <c r="AY35" i="6"/>
  <c r="AZ35" i="6"/>
  <c r="BA35" i="6"/>
  <c r="BB35" i="6"/>
  <c r="BC35" i="6"/>
  <c r="K4" i="20"/>
  <c r="L4" i="20" s="1"/>
  <c r="M4" i="20" s="1"/>
  <c r="N4" i="20" s="1"/>
  <c r="O4" i="20" s="1"/>
  <c r="P4" i="20" s="1"/>
  <c r="Q4" i="20" s="1"/>
  <c r="R4" i="20" s="1"/>
  <c r="S4" i="20" s="1"/>
  <c r="T4" i="20" s="1"/>
  <c r="U4" i="20" s="1"/>
  <c r="V4" i="20" s="1"/>
  <c r="W4" i="20" s="1"/>
  <c r="X4" i="20" s="1"/>
  <c r="Y4" i="20" s="1"/>
  <c r="Z4" i="20" s="1"/>
  <c r="AA4" i="20" s="1"/>
  <c r="AB4" i="20" s="1"/>
  <c r="AL4" i="20"/>
  <c r="AM4" i="20" s="1"/>
  <c r="AN4" i="20" s="1"/>
  <c r="AO4" i="20" s="1"/>
  <c r="AP4" i="20" s="1"/>
  <c r="AQ4" i="20" s="1"/>
  <c r="AR4" i="20" s="1"/>
  <c r="AS4" i="20" s="1"/>
  <c r="AT4" i="20" s="1"/>
  <c r="AU4" i="20" s="1"/>
  <c r="AV4" i="20" s="1"/>
  <c r="AW4" i="20" s="1"/>
  <c r="AX4" i="20" s="1"/>
  <c r="AY4" i="20" s="1"/>
  <c r="AZ4" i="20" s="1"/>
  <c r="BA4" i="20" s="1"/>
  <c r="BB4" i="20" s="1"/>
  <c r="BC4" i="20" s="1"/>
  <c r="C6" i="20"/>
  <c r="D6" i="20"/>
  <c r="E6" i="20"/>
  <c r="F6" i="20"/>
  <c r="F8" i="20" s="1"/>
  <c r="G6" i="20"/>
  <c r="G8" i="20" s="1"/>
  <c r="H6" i="20"/>
  <c r="H8" i="20" s="1"/>
  <c r="I6" i="20"/>
  <c r="J6" i="20"/>
  <c r="K6" i="20"/>
  <c r="L6" i="20"/>
  <c r="M6" i="20"/>
  <c r="N6" i="20"/>
  <c r="O6" i="20"/>
  <c r="P6" i="20"/>
  <c r="P8" i="20" s="1"/>
  <c r="Q6" i="20"/>
  <c r="R6" i="20"/>
  <c r="R8" i="20" s="1"/>
  <c r="S6" i="20"/>
  <c r="Z6" i="20"/>
  <c r="Z8" i="20" s="1"/>
  <c r="AB6" i="20"/>
  <c r="AM6" i="20"/>
  <c r="AM8" i="20" s="1"/>
  <c r="AN6" i="20"/>
  <c r="AO6" i="20"/>
  <c r="AO8" i="20" s="1"/>
  <c r="AP6" i="20"/>
  <c r="AP8" i="20" s="1"/>
  <c r="AQ6" i="20"/>
  <c r="AQ8" i="20" s="1"/>
  <c r="AR6" i="20"/>
  <c r="AS6" i="20"/>
  <c r="AT6" i="20"/>
  <c r="BA6" i="20"/>
  <c r="BB6" i="20"/>
  <c r="BB8" i="20" s="1"/>
  <c r="BC6" i="20"/>
  <c r="BC8" i="20" s="1"/>
  <c r="C9" i="20"/>
  <c r="D9" i="20"/>
  <c r="E9" i="20"/>
  <c r="F9" i="20"/>
  <c r="G9" i="20"/>
  <c r="H9" i="20"/>
  <c r="I9" i="20"/>
  <c r="J9" i="20"/>
  <c r="K9" i="20"/>
  <c r="L9" i="20"/>
  <c r="M9" i="20"/>
  <c r="N9" i="20"/>
  <c r="O9" i="20"/>
  <c r="P9" i="20"/>
  <c r="Q9" i="20"/>
  <c r="R9" i="20"/>
  <c r="S9" i="20"/>
  <c r="Z9" i="20"/>
  <c r="AB9" i="20"/>
  <c r="AM9" i="20"/>
  <c r="AN9" i="20"/>
  <c r="AO9" i="20"/>
  <c r="AP9" i="20"/>
  <c r="AQ9" i="20"/>
  <c r="AR9" i="20"/>
  <c r="AS9" i="20"/>
  <c r="AT9" i="20"/>
  <c r="BA9" i="20"/>
  <c r="BB9" i="20"/>
  <c r="BC9" i="20"/>
  <c r="C11" i="20"/>
  <c r="D11" i="20"/>
  <c r="E11" i="20"/>
  <c r="F11" i="20"/>
  <c r="G11" i="20"/>
  <c r="H11" i="20"/>
  <c r="I11" i="20"/>
  <c r="J11" i="20"/>
  <c r="K11" i="20"/>
  <c r="L11" i="20"/>
  <c r="M11" i="20"/>
  <c r="N11" i="20"/>
  <c r="O11" i="20"/>
  <c r="P11" i="20"/>
  <c r="Q11" i="20"/>
  <c r="R11" i="20"/>
  <c r="S11" i="20"/>
  <c r="Z11" i="20"/>
  <c r="AB11" i="20"/>
  <c r="AM11" i="20"/>
  <c r="AN11" i="20"/>
  <c r="AO11" i="20"/>
  <c r="AP11" i="20"/>
  <c r="AQ11" i="20"/>
  <c r="AR11" i="20"/>
  <c r="AS11" i="20"/>
  <c r="AT11" i="20"/>
  <c r="BA11" i="20"/>
  <c r="BB11" i="20"/>
  <c r="BC11" i="20"/>
  <c r="C13" i="20"/>
  <c r="D13" i="20"/>
  <c r="E13" i="20"/>
  <c r="F13" i="20"/>
  <c r="G13" i="20"/>
  <c r="H13" i="20"/>
  <c r="I13" i="20"/>
  <c r="J13" i="20"/>
  <c r="K13" i="20"/>
  <c r="L13" i="20"/>
  <c r="M13" i="20"/>
  <c r="N13" i="20"/>
  <c r="O13" i="20"/>
  <c r="P13" i="20"/>
  <c r="Q13" i="20"/>
  <c r="R13" i="20"/>
  <c r="S13" i="20"/>
  <c r="Z13" i="20"/>
  <c r="AB13" i="20"/>
  <c r="AM13" i="20"/>
  <c r="AN13" i="20"/>
  <c r="AO13" i="20"/>
  <c r="AP13" i="20"/>
  <c r="AQ13" i="20"/>
  <c r="AR13" i="20"/>
  <c r="AS13" i="20"/>
  <c r="AT13" i="20"/>
  <c r="BA13" i="20"/>
  <c r="BB13" i="20"/>
  <c r="BC13" i="20"/>
  <c r="C16" i="20"/>
  <c r="D16" i="20"/>
  <c r="E16" i="20"/>
  <c r="F16" i="20"/>
  <c r="G16" i="20"/>
  <c r="H16" i="20"/>
  <c r="I16" i="20"/>
  <c r="J16" i="20"/>
  <c r="K16" i="20"/>
  <c r="L16" i="20"/>
  <c r="M16" i="20"/>
  <c r="N16" i="20"/>
  <c r="O16" i="20"/>
  <c r="P16" i="20"/>
  <c r="Q16" i="20"/>
  <c r="R16" i="20"/>
  <c r="S16" i="20"/>
  <c r="Y16" i="20"/>
  <c r="Z16" i="20"/>
  <c r="AB16" i="20"/>
  <c r="AM16" i="20"/>
  <c r="AN16" i="20"/>
  <c r="AO16" i="20"/>
  <c r="AP16" i="20"/>
  <c r="AQ16" i="20"/>
  <c r="AR16" i="20"/>
  <c r="AS16" i="20"/>
  <c r="AT16" i="20"/>
  <c r="AY16" i="20"/>
  <c r="AZ16" i="20"/>
  <c r="BA16" i="20"/>
  <c r="BB16" i="20"/>
  <c r="BC16" i="20"/>
  <c r="C17" i="20"/>
  <c r="D17" i="20"/>
  <c r="E17" i="20"/>
  <c r="F17" i="20"/>
  <c r="G17" i="20"/>
  <c r="H17" i="20"/>
  <c r="I17" i="20"/>
  <c r="J17" i="20"/>
  <c r="K17" i="20"/>
  <c r="L17" i="20"/>
  <c r="M17" i="20"/>
  <c r="N17" i="20"/>
  <c r="O17" i="20"/>
  <c r="P17" i="20"/>
  <c r="Q17" i="20"/>
  <c r="R17" i="20"/>
  <c r="S17" i="20"/>
  <c r="Z17" i="20"/>
  <c r="AB17" i="20"/>
  <c r="AD17" i="20"/>
  <c r="AE17" i="20"/>
  <c r="AF17" i="20"/>
  <c r="AG17" i="20"/>
  <c r="AM17" i="20"/>
  <c r="AN17" i="20"/>
  <c r="AO17" i="20"/>
  <c r="AP17" i="20"/>
  <c r="AQ17" i="20"/>
  <c r="AR17" i="20"/>
  <c r="AS17" i="20"/>
  <c r="AT17" i="20"/>
  <c r="BA17" i="20"/>
  <c r="BB17" i="20"/>
  <c r="BC17" i="20"/>
  <c r="C19" i="20"/>
  <c r="D19" i="20"/>
  <c r="E19" i="20"/>
  <c r="F19" i="20"/>
  <c r="G19" i="20"/>
  <c r="H19" i="20"/>
  <c r="I19" i="20"/>
  <c r="J19" i="20"/>
  <c r="K19" i="20"/>
  <c r="L19" i="20"/>
  <c r="M19" i="20"/>
  <c r="N19" i="20"/>
  <c r="O19" i="20"/>
  <c r="P19" i="20"/>
  <c r="Q19" i="20"/>
  <c r="R19" i="20"/>
  <c r="S19" i="20"/>
  <c r="Z19" i="20"/>
  <c r="AB19" i="20"/>
  <c r="AM19" i="20"/>
  <c r="AN19" i="20"/>
  <c r="AO19" i="20"/>
  <c r="AP19" i="20"/>
  <c r="AQ19" i="20"/>
  <c r="AR19" i="20"/>
  <c r="AS19" i="20"/>
  <c r="AT19" i="20"/>
  <c r="BA19" i="20"/>
  <c r="BB19" i="20"/>
  <c r="BC19" i="20"/>
  <c r="C22" i="20"/>
  <c r="D22" i="20"/>
  <c r="E22" i="20"/>
  <c r="F22" i="20"/>
  <c r="G22" i="20"/>
  <c r="H22" i="20"/>
  <c r="I22" i="20"/>
  <c r="J22" i="20"/>
  <c r="K22" i="20"/>
  <c r="L22" i="20"/>
  <c r="M22" i="20"/>
  <c r="N22" i="20"/>
  <c r="O22" i="20"/>
  <c r="P22" i="20"/>
  <c r="Q22" i="20"/>
  <c r="R22" i="20"/>
  <c r="S22" i="20"/>
  <c r="Z22" i="20"/>
  <c r="AB22" i="20"/>
  <c r="AM22" i="20"/>
  <c r="AN22" i="20"/>
  <c r="AO22" i="20"/>
  <c r="AP22" i="20"/>
  <c r="AQ22" i="20"/>
  <c r="AR22" i="20"/>
  <c r="AS22" i="20"/>
  <c r="AT22" i="20"/>
  <c r="BA22" i="20"/>
  <c r="BB22" i="20"/>
  <c r="BC22" i="20"/>
  <c r="C23" i="20"/>
  <c r="D23" i="20"/>
  <c r="E23" i="20"/>
  <c r="F23" i="20"/>
  <c r="G23" i="20"/>
  <c r="H23" i="20"/>
  <c r="I23" i="20"/>
  <c r="J23" i="20"/>
  <c r="K23" i="20"/>
  <c r="L23" i="20"/>
  <c r="M23" i="20"/>
  <c r="N23" i="20"/>
  <c r="O23" i="20"/>
  <c r="P23" i="20"/>
  <c r="Q23" i="20"/>
  <c r="R23" i="20"/>
  <c r="S23" i="20"/>
  <c r="Z23" i="20"/>
  <c r="AB23" i="20"/>
  <c r="AM23" i="20"/>
  <c r="AN23" i="20"/>
  <c r="AO23" i="20"/>
  <c r="AP23" i="20"/>
  <c r="AQ23" i="20"/>
  <c r="AR23" i="20"/>
  <c r="AS23" i="20"/>
  <c r="AT23" i="20"/>
  <c r="BA23" i="20"/>
  <c r="BB23" i="20"/>
  <c r="BC23" i="20"/>
  <c r="C24" i="20"/>
  <c r="D24" i="20"/>
  <c r="E24" i="20"/>
  <c r="F24" i="20"/>
  <c r="G24" i="20"/>
  <c r="H24" i="20"/>
  <c r="I24" i="20"/>
  <c r="J24" i="20"/>
  <c r="K24" i="20"/>
  <c r="L24" i="20"/>
  <c r="M24" i="20"/>
  <c r="N24" i="20"/>
  <c r="O24" i="20"/>
  <c r="P24" i="20"/>
  <c r="Q24" i="20"/>
  <c r="R24" i="20"/>
  <c r="S24" i="20"/>
  <c r="Z24" i="20"/>
  <c r="AB24" i="20"/>
  <c r="AM24" i="20"/>
  <c r="AN24" i="20"/>
  <c r="AO24" i="20"/>
  <c r="AP24" i="20"/>
  <c r="AQ24" i="20"/>
  <c r="AR24" i="20"/>
  <c r="AS24" i="20"/>
  <c r="AT24" i="20"/>
  <c r="BA24" i="20"/>
  <c r="BB24" i="20"/>
  <c r="BC24" i="20"/>
  <c r="C25" i="20"/>
  <c r="D25" i="20"/>
  <c r="E25" i="20"/>
  <c r="F25" i="20"/>
  <c r="G25" i="20"/>
  <c r="H25" i="20"/>
  <c r="I25" i="20"/>
  <c r="J25" i="20"/>
  <c r="K25" i="20"/>
  <c r="L25" i="20"/>
  <c r="M25" i="20"/>
  <c r="N25" i="20"/>
  <c r="O25" i="20"/>
  <c r="P25" i="20"/>
  <c r="Q25" i="20"/>
  <c r="R25" i="20"/>
  <c r="S25" i="20"/>
  <c r="Z25" i="20"/>
  <c r="AB25" i="20"/>
  <c r="AM25" i="20"/>
  <c r="AN25" i="20"/>
  <c r="AO25" i="20"/>
  <c r="AP25" i="20"/>
  <c r="AQ25" i="20"/>
  <c r="AR25" i="20"/>
  <c r="AS25" i="20"/>
  <c r="AT25" i="20"/>
  <c r="BA25" i="20"/>
  <c r="BB25" i="20"/>
  <c r="BC25" i="20"/>
  <c r="C26" i="20"/>
  <c r="D26" i="20"/>
  <c r="E26" i="20"/>
  <c r="F26" i="20"/>
  <c r="G26" i="20"/>
  <c r="H26" i="20"/>
  <c r="I26" i="20"/>
  <c r="J26" i="20"/>
  <c r="K26" i="20"/>
  <c r="L26" i="20"/>
  <c r="M26" i="20"/>
  <c r="N26" i="20"/>
  <c r="O26" i="20"/>
  <c r="P26" i="20"/>
  <c r="Q26" i="20"/>
  <c r="R26" i="20"/>
  <c r="S26" i="20"/>
  <c r="Z26" i="20"/>
  <c r="AB26" i="20"/>
  <c r="AM26" i="20"/>
  <c r="AN26" i="20"/>
  <c r="AO26" i="20"/>
  <c r="AP26" i="20"/>
  <c r="AQ26" i="20"/>
  <c r="AR26" i="20"/>
  <c r="AS26" i="20"/>
  <c r="AT26" i="20"/>
  <c r="BA26" i="20"/>
  <c r="BB26" i="20"/>
  <c r="BC26" i="20"/>
  <c r="C27" i="20"/>
  <c r="D27" i="20"/>
  <c r="E27" i="20"/>
  <c r="F27" i="20"/>
  <c r="G27" i="20"/>
  <c r="H27" i="20"/>
  <c r="I27" i="20"/>
  <c r="J27" i="20"/>
  <c r="K27" i="20"/>
  <c r="L27" i="20"/>
  <c r="M27" i="20"/>
  <c r="N27" i="20"/>
  <c r="O27" i="20"/>
  <c r="P27" i="20"/>
  <c r="Q27" i="20"/>
  <c r="R27" i="20"/>
  <c r="S27" i="20"/>
  <c r="Z27" i="20"/>
  <c r="AB27" i="20"/>
  <c r="AM27" i="20"/>
  <c r="AN27" i="20"/>
  <c r="AO27" i="20"/>
  <c r="AP27" i="20"/>
  <c r="AQ27" i="20"/>
  <c r="AR27" i="20"/>
  <c r="AS27" i="20"/>
  <c r="AT27" i="20"/>
  <c r="BA27" i="20"/>
  <c r="BB27" i="20"/>
  <c r="BC27" i="20"/>
  <c r="C30" i="20"/>
  <c r="D30" i="20"/>
  <c r="E30" i="20"/>
  <c r="F30" i="20"/>
  <c r="G30" i="20"/>
  <c r="H30" i="20"/>
  <c r="I30" i="20"/>
  <c r="J30" i="20"/>
  <c r="K30" i="20"/>
  <c r="L30" i="20"/>
  <c r="M30" i="20"/>
  <c r="N30" i="20"/>
  <c r="O30" i="20"/>
  <c r="P30" i="20"/>
  <c r="Q30" i="20"/>
  <c r="R30" i="20"/>
  <c r="S30" i="20"/>
  <c r="Z30" i="20"/>
  <c r="AB30" i="20"/>
  <c r="AM30" i="20"/>
  <c r="AN30" i="20"/>
  <c r="AO30" i="20"/>
  <c r="AP30" i="20"/>
  <c r="AQ30" i="20"/>
  <c r="AR30" i="20"/>
  <c r="AS30" i="20"/>
  <c r="AT30" i="20"/>
  <c r="BA30" i="20"/>
  <c r="BB30" i="20"/>
  <c r="BC30" i="20"/>
  <c r="C31" i="20"/>
  <c r="D31" i="20"/>
  <c r="E31" i="20"/>
  <c r="F31" i="20"/>
  <c r="G31" i="20"/>
  <c r="H31" i="20"/>
  <c r="I31" i="20"/>
  <c r="J31" i="20"/>
  <c r="K31" i="20"/>
  <c r="L31" i="20"/>
  <c r="M31" i="20"/>
  <c r="N31" i="20"/>
  <c r="O31" i="20"/>
  <c r="P31" i="20"/>
  <c r="Q31" i="20"/>
  <c r="R31" i="20"/>
  <c r="S31" i="20"/>
  <c r="Z31" i="20"/>
  <c r="AB31" i="20"/>
  <c r="AM31" i="20"/>
  <c r="AN31" i="20"/>
  <c r="AO31" i="20"/>
  <c r="AP31" i="20"/>
  <c r="AQ31" i="20"/>
  <c r="AR31" i="20"/>
  <c r="AS31" i="20"/>
  <c r="AT31" i="20"/>
  <c r="BA31" i="20"/>
  <c r="BB31" i="20"/>
  <c r="BC31" i="20"/>
  <c r="C32" i="20"/>
  <c r="D32" i="20"/>
  <c r="E32" i="20"/>
  <c r="F32" i="20"/>
  <c r="G32" i="20"/>
  <c r="H32" i="20"/>
  <c r="I32" i="20"/>
  <c r="J32" i="20"/>
  <c r="K32" i="20"/>
  <c r="L32" i="20"/>
  <c r="M32" i="20"/>
  <c r="N32" i="20"/>
  <c r="O32" i="20"/>
  <c r="P32" i="20"/>
  <c r="Q32" i="20"/>
  <c r="R32" i="20"/>
  <c r="S32" i="20"/>
  <c r="Z32" i="20"/>
  <c r="AB32" i="20"/>
  <c r="AM32" i="20"/>
  <c r="AN32" i="20"/>
  <c r="AO32" i="20"/>
  <c r="AP32" i="20"/>
  <c r="AQ32" i="20"/>
  <c r="AR32" i="20"/>
  <c r="AS32" i="20"/>
  <c r="AT32" i="20"/>
  <c r="BA32" i="20"/>
  <c r="BB32" i="20"/>
  <c r="BC32" i="20"/>
  <c r="C33" i="20"/>
  <c r="D33" i="20"/>
  <c r="E33" i="20"/>
  <c r="F33" i="20"/>
  <c r="G33" i="20"/>
  <c r="H33" i="20"/>
  <c r="I33" i="20"/>
  <c r="J33" i="20"/>
  <c r="K33" i="20"/>
  <c r="L33" i="20"/>
  <c r="M33" i="20"/>
  <c r="N33" i="20"/>
  <c r="O33" i="20"/>
  <c r="P33" i="20"/>
  <c r="Q33" i="20"/>
  <c r="R33" i="20"/>
  <c r="S33" i="20"/>
  <c r="Z33" i="20"/>
  <c r="AB33" i="20"/>
  <c r="AM33" i="20"/>
  <c r="AN33" i="20"/>
  <c r="AO33" i="20"/>
  <c r="AP33" i="20"/>
  <c r="AQ33" i="20"/>
  <c r="AR33" i="20"/>
  <c r="AS33" i="20"/>
  <c r="AT33" i="20"/>
  <c r="BA33" i="20"/>
  <c r="BB33" i="20"/>
  <c r="BC33" i="20"/>
  <c r="C35" i="20"/>
  <c r="D35" i="20"/>
  <c r="E35" i="20"/>
  <c r="F35" i="20"/>
  <c r="G35" i="20"/>
  <c r="H35" i="20"/>
  <c r="I35" i="20"/>
  <c r="J35" i="20"/>
  <c r="K35" i="20"/>
  <c r="L35" i="20"/>
  <c r="M35" i="20"/>
  <c r="N35" i="20"/>
  <c r="O35" i="20"/>
  <c r="P35" i="20"/>
  <c r="Q35" i="20"/>
  <c r="R35" i="20"/>
  <c r="S35" i="20"/>
  <c r="Z35" i="20"/>
  <c r="AB35" i="20"/>
  <c r="AM35" i="20"/>
  <c r="AN35" i="20"/>
  <c r="AO35" i="20"/>
  <c r="AP35" i="20"/>
  <c r="AQ35" i="20"/>
  <c r="AR35" i="20"/>
  <c r="AS35" i="20"/>
  <c r="AT35" i="20"/>
  <c r="BA35" i="20"/>
  <c r="BB35" i="20"/>
  <c r="BC35" i="20"/>
  <c r="C38" i="20"/>
  <c r="D38" i="20"/>
  <c r="E38" i="20"/>
  <c r="F38" i="20"/>
  <c r="G38" i="20"/>
  <c r="H38" i="20"/>
  <c r="I38" i="20"/>
  <c r="J38" i="20"/>
  <c r="K38" i="20"/>
  <c r="L38" i="20"/>
  <c r="M38" i="20"/>
  <c r="N38" i="20"/>
  <c r="O38" i="20"/>
  <c r="P38" i="20"/>
  <c r="Q38" i="20"/>
  <c r="R38" i="20"/>
  <c r="S38" i="20"/>
  <c r="Z38" i="20"/>
  <c r="AB38" i="20"/>
  <c r="AM38" i="20"/>
  <c r="AN38" i="20"/>
  <c r="AO38" i="20"/>
  <c r="AP38" i="20"/>
  <c r="AQ38" i="20"/>
  <c r="AR38" i="20"/>
  <c r="AS38" i="20"/>
  <c r="AT38" i="20"/>
  <c r="BA38" i="20"/>
  <c r="BB38" i="20"/>
  <c r="BC38" i="20"/>
  <c r="C39" i="20"/>
  <c r="D39" i="20"/>
  <c r="E39" i="20"/>
  <c r="F39" i="20"/>
  <c r="G39" i="20"/>
  <c r="H39" i="20"/>
  <c r="I39" i="20"/>
  <c r="J39" i="20"/>
  <c r="K39" i="20"/>
  <c r="L39" i="20"/>
  <c r="M39" i="20"/>
  <c r="N39" i="20"/>
  <c r="O39" i="20"/>
  <c r="P39" i="20"/>
  <c r="Q39" i="20"/>
  <c r="R39" i="20"/>
  <c r="S39" i="20"/>
  <c r="U39" i="20"/>
  <c r="V39" i="20"/>
  <c r="Y39" i="20"/>
  <c r="Z39" i="20"/>
  <c r="AA39" i="20"/>
  <c r="AB39" i="20"/>
  <c r="AM39" i="20"/>
  <c r="AN39" i="20"/>
  <c r="AO39" i="20"/>
  <c r="AP39" i="20"/>
  <c r="AQ39" i="20"/>
  <c r="AR39" i="20"/>
  <c r="AS39" i="20"/>
  <c r="AT39" i="20"/>
  <c r="AV39" i="20"/>
  <c r="AW39" i="20"/>
  <c r="AY39" i="20"/>
  <c r="AZ39" i="20"/>
  <c r="BA39" i="20"/>
  <c r="BB39" i="20"/>
  <c r="BC39" i="20"/>
  <c r="C40" i="20"/>
  <c r="D40" i="20"/>
  <c r="E40" i="20"/>
  <c r="F40" i="20"/>
  <c r="G40" i="20"/>
  <c r="H40" i="20"/>
  <c r="I40" i="20"/>
  <c r="J40" i="20"/>
  <c r="K40" i="20"/>
  <c r="L40" i="20"/>
  <c r="M40" i="20"/>
  <c r="N40" i="20"/>
  <c r="O40" i="20"/>
  <c r="P40" i="20"/>
  <c r="Q40" i="20"/>
  <c r="R40" i="20"/>
  <c r="S40" i="20"/>
  <c r="U40" i="20"/>
  <c r="V40" i="20"/>
  <c r="Y40" i="20"/>
  <c r="Z40" i="20"/>
  <c r="AA40" i="20"/>
  <c r="AB40" i="20"/>
  <c r="AD40" i="20"/>
  <c r="AE40" i="20"/>
  <c r="AF40" i="20"/>
  <c r="AG40" i="20"/>
  <c r="AH40" i="20"/>
  <c r="AI40" i="20"/>
  <c r="AJ40" i="20"/>
  <c r="AK40" i="20"/>
  <c r="AL40" i="20"/>
  <c r="AM40" i="20"/>
  <c r="AN40" i="20"/>
  <c r="AO40" i="20"/>
  <c r="AP40" i="20"/>
  <c r="AQ40" i="20"/>
  <c r="AR40" i="20"/>
  <c r="AS40" i="20"/>
  <c r="AT40" i="20"/>
  <c r="AV40" i="20"/>
  <c r="AW40" i="20"/>
  <c r="AY40" i="20"/>
  <c r="AZ40" i="20"/>
  <c r="BA40" i="20"/>
  <c r="BB40" i="20"/>
  <c r="BC40" i="20"/>
  <c r="C42" i="20"/>
  <c r="D42" i="20"/>
  <c r="E42" i="20"/>
  <c r="F42" i="20"/>
  <c r="G42" i="20"/>
  <c r="H42" i="20"/>
  <c r="I42" i="20"/>
  <c r="J42" i="20"/>
  <c r="K42" i="20"/>
  <c r="L42" i="20"/>
  <c r="M42" i="20"/>
  <c r="N42" i="20"/>
  <c r="O42" i="20"/>
  <c r="P42" i="20"/>
  <c r="Q42" i="20"/>
  <c r="R42" i="20"/>
  <c r="S42" i="20"/>
  <c r="Z42" i="20"/>
  <c r="AB42" i="20"/>
  <c r="AM42" i="20"/>
  <c r="AN42" i="20"/>
  <c r="AO42" i="20"/>
  <c r="AP42" i="20"/>
  <c r="AQ42" i="20"/>
  <c r="AR42" i="20"/>
  <c r="AS42" i="20"/>
  <c r="AT42" i="20"/>
  <c r="BA42" i="20"/>
  <c r="BB42" i="20"/>
  <c r="BC42" i="20"/>
  <c r="K4" i="18"/>
  <c r="L4" i="18" s="1"/>
  <c r="M4" i="18" s="1"/>
  <c r="N4" i="18" s="1"/>
  <c r="O4" i="18" s="1"/>
  <c r="P4" i="18" s="1"/>
  <c r="Q4" i="18" s="1"/>
  <c r="R4" i="18" s="1"/>
  <c r="S4" i="18" s="1"/>
  <c r="T4" i="18" s="1"/>
  <c r="U4" i="18" s="1"/>
  <c r="V4" i="18" s="1"/>
  <c r="W4" i="18" s="1"/>
  <c r="X4" i="18" s="1"/>
  <c r="Y4" i="18" s="1"/>
  <c r="Z4" i="18" s="1"/>
  <c r="AA4" i="18" s="1"/>
  <c r="AB4" i="18" s="1"/>
  <c r="AL4" i="18"/>
  <c r="AM4" i="18" s="1"/>
  <c r="AN4" i="18" s="1"/>
  <c r="AO4" i="18" s="1"/>
  <c r="AP4" i="18" s="1"/>
  <c r="AQ4" i="18" s="1"/>
  <c r="AR4" i="18" s="1"/>
  <c r="AS4" i="18" s="1"/>
  <c r="AT4" i="18" s="1"/>
  <c r="AU4" i="18" s="1"/>
  <c r="AV4" i="18" s="1"/>
  <c r="AW4" i="18" s="1"/>
  <c r="AX4" i="18" s="1"/>
  <c r="AY4" i="18" s="1"/>
  <c r="AZ4" i="18" s="1"/>
  <c r="BA4" i="18" s="1"/>
  <c r="BB4" i="18" s="1"/>
  <c r="BC4" i="18" s="1"/>
  <c r="C6" i="18"/>
  <c r="L6" i="18"/>
  <c r="M6" i="18"/>
  <c r="N6" i="18"/>
  <c r="O6" i="18"/>
  <c r="P6" i="18"/>
  <c r="Q6" i="18"/>
  <c r="R6" i="18"/>
  <c r="S6" i="18"/>
  <c r="Z6" i="18"/>
  <c r="AB6" i="18"/>
  <c r="AM6" i="18"/>
  <c r="AN6" i="18"/>
  <c r="AO6" i="18"/>
  <c r="AP6" i="18"/>
  <c r="AQ6" i="18"/>
  <c r="AR6" i="18"/>
  <c r="AS6" i="18"/>
  <c r="AT6" i="18"/>
  <c r="BA6" i="18"/>
  <c r="BC6" i="18"/>
  <c r="L7" i="18"/>
  <c r="M7" i="18"/>
  <c r="N7" i="18"/>
  <c r="O7" i="18"/>
  <c r="P7" i="18"/>
  <c r="Q7" i="18"/>
  <c r="R7" i="18"/>
  <c r="S7" i="18"/>
  <c r="Z7" i="18"/>
  <c r="AB7" i="18"/>
  <c r="AM7" i="18"/>
  <c r="AN7" i="18"/>
  <c r="AO7" i="18"/>
  <c r="AP7" i="18"/>
  <c r="AQ7" i="18"/>
  <c r="AR7" i="18"/>
  <c r="AS7" i="18"/>
  <c r="AT7" i="18"/>
  <c r="BA7" i="18"/>
  <c r="BC7" i="18"/>
  <c r="L9" i="18"/>
  <c r="M9" i="18"/>
  <c r="N9" i="18"/>
  <c r="O9" i="18"/>
  <c r="P9" i="18"/>
  <c r="Q9" i="18"/>
  <c r="R9" i="18"/>
  <c r="S9" i="18"/>
  <c r="Z9" i="18"/>
  <c r="AB9" i="18"/>
  <c r="AM9" i="18"/>
  <c r="AN9" i="18"/>
  <c r="AO9" i="18"/>
  <c r="AP9" i="18"/>
  <c r="AQ9" i="18"/>
  <c r="AR9" i="18"/>
  <c r="AS9" i="18"/>
  <c r="AT9" i="18"/>
  <c r="BA9" i="18"/>
  <c r="BC9" i="18"/>
  <c r="C10" i="18"/>
  <c r="L10" i="18"/>
  <c r="M10" i="18"/>
  <c r="N10" i="18"/>
  <c r="O10" i="18"/>
  <c r="P10" i="18"/>
  <c r="Q10" i="18"/>
  <c r="R10" i="18"/>
  <c r="S10" i="18"/>
  <c r="Z10" i="18"/>
  <c r="AB10" i="18"/>
  <c r="AM10" i="18"/>
  <c r="AN10" i="18"/>
  <c r="AO10" i="18"/>
  <c r="AP10" i="18"/>
  <c r="AQ10" i="18"/>
  <c r="AR10" i="18"/>
  <c r="AS10" i="18"/>
  <c r="AT10" i="18"/>
  <c r="BA10" i="18"/>
  <c r="BC10" i="18"/>
  <c r="L11" i="18"/>
  <c r="M11" i="18"/>
  <c r="N11" i="18"/>
  <c r="O11" i="18"/>
  <c r="P11" i="18"/>
  <c r="Q11" i="18"/>
  <c r="R11" i="18"/>
  <c r="S11" i="18"/>
  <c r="Z11" i="18"/>
  <c r="AB11" i="18"/>
  <c r="AM11" i="18"/>
  <c r="AN11" i="18"/>
  <c r="AO11" i="18"/>
  <c r="AP11" i="18"/>
  <c r="AQ11" i="18"/>
  <c r="AR11" i="18"/>
  <c r="AS11" i="18"/>
  <c r="AT11" i="18"/>
  <c r="BA11" i="18"/>
  <c r="BC11" i="18"/>
  <c r="L12" i="18"/>
  <c r="M12" i="18"/>
  <c r="N12" i="18"/>
  <c r="O12" i="18"/>
  <c r="P12" i="18"/>
  <c r="Q12" i="18"/>
  <c r="R12" i="18"/>
  <c r="S12" i="18"/>
  <c r="Z12" i="18"/>
  <c r="AB12" i="18"/>
  <c r="AM12" i="18"/>
  <c r="AN12" i="18"/>
  <c r="AO12" i="18"/>
  <c r="AP12" i="18"/>
  <c r="AQ12" i="18"/>
  <c r="AR12" i="18"/>
  <c r="AS12" i="18"/>
  <c r="AT12" i="18"/>
  <c r="BA12" i="18"/>
  <c r="BC12" i="18"/>
  <c r="C13" i="18"/>
  <c r="K13" i="18"/>
  <c r="L13" i="18"/>
  <c r="M13" i="18"/>
  <c r="N13" i="18"/>
  <c r="O13" i="18"/>
  <c r="P13" i="18"/>
  <c r="Q13" i="18"/>
  <c r="R13" i="18"/>
  <c r="S13" i="18"/>
  <c r="Z13" i="18"/>
  <c r="AB13" i="18"/>
  <c r="AM13" i="18"/>
  <c r="AN13" i="18"/>
  <c r="AO13" i="18"/>
  <c r="AP13" i="18"/>
  <c r="AQ13" i="18"/>
  <c r="AR13" i="18"/>
  <c r="AS13" i="18"/>
  <c r="AT13" i="18"/>
  <c r="BA13" i="18"/>
  <c r="BC13" i="18"/>
  <c r="L15" i="18"/>
  <c r="M15" i="18"/>
  <c r="N15" i="18"/>
  <c r="O15" i="18"/>
  <c r="P15" i="18"/>
  <c r="Q15" i="18"/>
  <c r="R15" i="18"/>
  <c r="S15" i="18"/>
  <c r="Z15" i="18"/>
  <c r="AB15" i="18"/>
  <c r="AM15" i="18"/>
  <c r="AN15" i="18"/>
  <c r="AO15" i="18"/>
  <c r="AP15" i="18"/>
  <c r="AQ15" i="18"/>
  <c r="AR15" i="18"/>
  <c r="AS15" i="18"/>
  <c r="AT15" i="18"/>
  <c r="BA15" i="18"/>
  <c r="BC15" i="18"/>
  <c r="L19" i="18"/>
  <c r="M19" i="18"/>
  <c r="N19" i="18"/>
  <c r="O19" i="18"/>
  <c r="P19" i="18"/>
  <c r="Q19" i="18"/>
  <c r="R19" i="18"/>
  <c r="S19" i="18"/>
  <c r="Z19" i="18"/>
  <c r="AB19" i="18"/>
  <c r="AM19" i="18"/>
  <c r="AN19" i="18"/>
  <c r="AO19" i="18"/>
  <c r="AP19" i="18"/>
  <c r="AQ19" i="18"/>
  <c r="AR19" i="18"/>
  <c r="AS19" i="18"/>
  <c r="AT19" i="18"/>
  <c r="BA19" i="18"/>
  <c r="BC19" i="18"/>
  <c r="L21" i="18"/>
  <c r="M21" i="18"/>
  <c r="N21" i="18"/>
  <c r="O21" i="18"/>
  <c r="P21" i="18"/>
  <c r="Q21" i="18"/>
  <c r="R21" i="18"/>
  <c r="S21" i="18"/>
  <c r="W21" i="18"/>
  <c r="Z21" i="18"/>
  <c r="AB21" i="18"/>
  <c r="AM21" i="18"/>
  <c r="AN21" i="18"/>
  <c r="AO21" i="18"/>
  <c r="AP21" i="18"/>
  <c r="AQ21" i="18"/>
  <c r="AR21" i="18"/>
  <c r="AS21" i="18"/>
  <c r="AT21" i="18"/>
  <c r="AX21" i="18"/>
  <c r="BA21" i="18"/>
  <c r="BC21" i="18"/>
  <c r="L22" i="18"/>
  <c r="M22" i="18"/>
  <c r="N22" i="18"/>
  <c r="O22" i="18"/>
  <c r="P22" i="18"/>
  <c r="Q22" i="18"/>
  <c r="R22" i="18"/>
  <c r="S22" i="18"/>
  <c r="Z22" i="18"/>
  <c r="AB22" i="18"/>
  <c r="AM22" i="18"/>
  <c r="AN22" i="18"/>
  <c r="AO22" i="18"/>
  <c r="AP22" i="18"/>
  <c r="AQ22" i="18"/>
  <c r="AR22" i="18"/>
  <c r="AS22" i="18"/>
  <c r="AT22" i="18"/>
  <c r="BA22" i="18"/>
  <c r="BC22" i="18"/>
  <c r="L23" i="18"/>
  <c r="M23" i="18"/>
  <c r="N23" i="18"/>
  <c r="O23" i="18"/>
  <c r="P23" i="18"/>
  <c r="Q23" i="18"/>
  <c r="R23" i="18"/>
  <c r="S23" i="18"/>
  <c r="Z23" i="18"/>
  <c r="AB23" i="18"/>
  <c r="AM23" i="18"/>
  <c r="AN23" i="18"/>
  <c r="AO23" i="18"/>
  <c r="AP23" i="18"/>
  <c r="AQ23" i="18"/>
  <c r="AR23" i="18"/>
  <c r="AS23" i="18"/>
  <c r="AT23" i="18"/>
  <c r="BA23" i="18"/>
  <c r="BC23" i="18"/>
  <c r="L26" i="18"/>
  <c r="M26" i="18"/>
  <c r="N26" i="18"/>
  <c r="O26" i="18"/>
  <c r="P26" i="18"/>
  <c r="Q26" i="18"/>
  <c r="R26" i="18"/>
  <c r="S26" i="18"/>
  <c r="Z26" i="18"/>
  <c r="AB26" i="18"/>
  <c r="AM26" i="18"/>
  <c r="AN26" i="18"/>
  <c r="AO26" i="18"/>
  <c r="AP26" i="18"/>
  <c r="AQ26" i="18"/>
  <c r="AR26" i="18"/>
  <c r="AS26" i="18"/>
  <c r="AT26" i="18"/>
  <c r="BA26" i="18"/>
  <c r="BC26" i="18"/>
  <c r="L27" i="18"/>
  <c r="M27" i="18"/>
  <c r="N27" i="18"/>
  <c r="O27" i="18"/>
  <c r="P27" i="18"/>
  <c r="Q27" i="18"/>
  <c r="R27" i="18"/>
  <c r="S27" i="18"/>
  <c r="Z27" i="18"/>
  <c r="AB27" i="18"/>
  <c r="AM27" i="18"/>
  <c r="AN27" i="18"/>
  <c r="AO27" i="18"/>
  <c r="AP27" i="18"/>
  <c r="AQ27" i="18"/>
  <c r="AR27" i="18"/>
  <c r="AS27" i="18"/>
  <c r="AT27" i="18"/>
  <c r="BA27" i="18"/>
  <c r="BC27" i="18"/>
  <c r="L28" i="18"/>
  <c r="M28" i="18"/>
  <c r="N28" i="18"/>
  <c r="O28" i="18"/>
  <c r="P28" i="18"/>
  <c r="Q28" i="18"/>
  <c r="R28" i="18"/>
  <c r="S28" i="18"/>
  <c r="Z28" i="18"/>
  <c r="AB28" i="18"/>
  <c r="AM28" i="18"/>
  <c r="AN28" i="18"/>
  <c r="AO28" i="18"/>
  <c r="AP28" i="18"/>
  <c r="AQ28" i="18"/>
  <c r="AR28" i="18"/>
  <c r="AS28" i="18"/>
  <c r="AT28" i="18"/>
  <c r="BA28" i="18"/>
  <c r="BC28" i="18"/>
  <c r="C29" i="18"/>
  <c r="L29" i="18"/>
  <c r="M29" i="18"/>
  <c r="N29" i="18"/>
  <c r="O29" i="18"/>
  <c r="P29" i="18"/>
  <c r="Q29" i="18"/>
  <c r="R29" i="18"/>
  <c r="S29" i="18"/>
  <c r="Z29" i="18"/>
  <c r="AB29" i="18"/>
  <c r="AM29" i="18"/>
  <c r="AN29" i="18"/>
  <c r="AO29" i="18"/>
  <c r="AP29" i="18"/>
  <c r="AQ29" i="18"/>
  <c r="AR29" i="18"/>
  <c r="AS29" i="18"/>
  <c r="AT29" i="18"/>
  <c r="BA29" i="18"/>
  <c r="BC29" i="18"/>
  <c r="L30" i="18"/>
  <c r="M30" i="18"/>
  <c r="N30" i="18"/>
  <c r="O30" i="18"/>
  <c r="P30" i="18"/>
  <c r="Q30" i="18"/>
  <c r="R30" i="18"/>
  <c r="S30" i="18"/>
  <c r="Z30" i="18"/>
  <c r="AB30" i="18"/>
  <c r="AM30" i="18"/>
  <c r="AN30" i="18"/>
  <c r="AO30" i="18"/>
  <c r="AP30" i="18"/>
  <c r="AQ30" i="18"/>
  <c r="AR30" i="18"/>
  <c r="AS30" i="18"/>
  <c r="AT30" i="18"/>
  <c r="BA30" i="18"/>
  <c r="BC30" i="18"/>
  <c r="L31" i="18"/>
  <c r="M31" i="18"/>
  <c r="N31" i="18"/>
  <c r="O31" i="18"/>
  <c r="P31" i="18"/>
  <c r="Q31" i="18"/>
  <c r="R31" i="18"/>
  <c r="S31" i="18"/>
  <c r="Z31" i="18"/>
  <c r="AB31" i="18"/>
  <c r="AM31" i="18"/>
  <c r="AN31" i="18"/>
  <c r="AO31" i="18"/>
  <c r="AP31" i="18"/>
  <c r="AQ31" i="18"/>
  <c r="AR31" i="18"/>
  <c r="AS31" i="18"/>
  <c r="AT31" i="18"/>
  <c r="BA31" i="18"/>
  <c r="BC31" i="18"/>
  <c r="L32" i="18"/>
  <c r="M32" i="18"/>
  <c r="N32" i="18"/>
  <c r="O32" i="18"/>
  <c r="P32" i="18"/>
  <c r="Q32" i="18"/>
  <c r="R32" i="18"/>
  <c r="S32" i="18"/>
  <c r="Z32" i="18"/>
  <c r="AB32" i="18"/>
  <c r="AM32" i="18"/>
  <c r="AN32" i="18"/>
  <c r="AO32" i="18"/>
  <c r="AP32" i="18"/>
  <c r="AQ32" i="18"/>
  <c r="AR32" i="18"/>
  <c r="AS32" i="18"/>
  <c r="AT32" i="18"/>
  <c r="BA32" i="18"/>
  <c r="BC32" i="18"/>
  <c r="L33" i="18"/>
  <c r="M33" i="18"/>
  <c r="N33" i="18"/>
  <c r="O33" i="18"/>
  <c r="P33" i="18"/>
  <c r="Q33" i="18"/>
  <c r="R33" i="18"/>
  <c r="S33" i="18"/>
  <c r="Z33" i="18"/>
  <c r="AB33" i="18"/>
  <c r="AM33" i="18"/>
  <c r="AN33" i="18"/>
  <c r="AO33" i="18"/>
  <c r="AP33" i="18"/>
  <c r="AQ33" i="18"/>
  <c r="AR33" i="18"/>
  <c r="AS33" i="18"/>
  <c r="AT33" i="18"/>
  <c r="BA33" i="18"/>
  <c r="BC33" i="18"/>
  <c r="L34" i="18"/>
  <c r="M34" i="18"/>
  <c r="N34" i="18"/>
  <c r="O34" i="18"/>
  <c r="P34" i="18"/>
  <c r="Q34" i="18"/>
  <c r="R34" i="18"/>
  <c r="S34" i="18"/>
  <c r="Z34" i="18"/>
  <c r="AB34" i="18"/>
  <c r="AM34" i="18"/>
  <c r="AN34" i="18"/>
  <c r="AO34" i="18"/>
  <c r="AP34" i="18"/>
  <c r="AQ34" i="18"/>
  <c r="AR34" i="18"/>
  <c r="AS34" i="18"/>
  <c r="AT34" i="18"/>
  <c r="BA34" i="18"/>
  <c r="BC34" i="18"/>
  <c r="L36" i="18"/>
  <c r="M36" i="18"/>
  <c r="N36" i="18"/>
  <c r="O36" i="18"/>
  <c r="P36" i="18"/>
  <c r="Q36" i="18"/>
  <c r="R36" i="18"/>
  <c r="S36" i="18"/>
  <c r="Z36" i="18"/>
  <c r="AB36" i="18"/>
  <c r="AM36" i="18"/>
  <c r="AN36" i="18"/>
  <c r="AO36" i="18"/>
  <c r="AP36" i="18"/>
  <c r="AQ36" i="18"/>
  <c r="AR36" i="18"/>
  <c r="AS36" i="18"/>
  <c r="AT36" i="18"/>
  <c r="BA36" i="18"/>
  <c r="BC36" i="18"/>
  <c r="L37" i="18"/>
  <c r="M37" i="18"/>
  <c r="N37" i="18"/>
  <c r="O37" i="18"/>
  <c r="P37" i="18"/>
  <c r="Q37" i="18"/>
  <c r="R37" i="18"/>
  <c r="S37" i="18"/>
  <c r="Z37" i="18"/>
  <c r="AB37" i="18"/>
  <c r="AM37" i="18"/>
  <c r="AN37" i="18"/>
  <c r="AO37" i="18"/>
  <c r="AP37" i="18"/>
  <c r="AQ37" i="18"/>
  <c r="AR37" i="18"/>
  <c r="AS37" i="18"/>
  <c r="AT37" i="18"/>
  <c r="BA37" i="18"/>
  <c r="BC37" i="18"/>
  <c r="C39" i="18"/>
  <c r="D39" i="18"/>
  <c r="E39" i="18"/>
  <c r="F39" i="18"/>
  <c r="G39" i="18"/>
  <c r="H39" i="18"/>
  <c r="I39" i="18"/>
  <c r="J39" i="18"/>
  <c r="K39" i="18"/>
  <c r="L39" i="18"/>
  <c r="M39" i="18"/>
  <c r="N39" i="18"/>
  <c r="O39" i="18"/>
  <c r="P39" i="18"/>
  <c r="Q39" i="18"/>
  <c r="R39" i="18"/>
  <c r="S39" i="18"/>
  <c r="Z39" i="18"/>
  <c r="AB39" i="18"/>
  <c r="AM39" i="18"/>
  <c r="AN39" i="18"/>
  <c r="AO39" i="18"/>
  <c r="AP39" i="18"/>
  <c r="AQ39" i="18"/>
  <c r="AR39" i="18"/>
  <c r="AS39" i="18"/>
  <c r="AT39" i="18"/>
  <c r="BA39" i="18"/>
  <c r="BC39" i="18"/>
  <c r="C40" i="18"/>
  <c r="D40" i="18"/>
  <c r="E40" i="18"/>
  <c r="F40" i="18"/>
  <c r="G40" i="18"/>
  <c r="H40" i="18"/>
  <c r="I40" i="18"/>
  <c r="J40" i="18"/>
  <c r="K40" i="18"/>
  <c r="L40" i="18"/>
  <c r="M40" i="18"/>
  <c r="N40" i="18"/>
  <c r="O40" i="18"/>
  <c r="P40" i="18"/>
  <c r="Q40" i="18"/>
  <c r="R40" i="18"/>
  <c r="S40" i="18"/>
  <c r="V40" i="18"/>
  <c r="W40" i="18"/>
  <c r="X40" i="18"/>
  <c r="Z40" i="18"/>
  <c r="AA40" i="18"/>
  <c r="AB40" i="18"/>
  <c r="AM40" i="18"/>
  <c r="AN40" i="18"/>
  <c r="AO40" i="18"/>
  <c r="AP40" i="18"/>
  <c r="AQ40" i="18"/>
  <c r="AR40" i="18"/>
  <c r="AS40" i="18"/>
  <c r="AT40" i="18"/>
  <c r="AX40" i="18"/>
  <c r="AY40" i="18"/>
  <c r="BA40" i="18"/>
  <c r="BB40" i="18"/>
  <c r="BC40" i="18"/>
  <c r="C42" i="18"/>
  <c r="L42" i="18"/>
  <c r="M42" i="18"/>
  <c r="N42" i="18"/>
  <c r="O42" i="18"/>
  <c r="P42" i="18"/>
  <c r="Q42" i="18"/>
  <c r="R42" i="18"/>
  <c r="S42" i="18"/>
  <c r="Z42" i="18"/>
  <c r="AB42" i="18"/>
  <c r="AM42" i="18"/>
  <c r="AN42" i="18"/>
  <c r="AO42" i="18"/>
  <c r="AP42" i="18"/>
  <c r="AQ42" i="18"/>
  <c r="AR42" i="18"/>
  <c r="AS42" i="18"/>
  <c r="AT42" i="18"/>
  <c r="BA42" i="18"/>
  <c r="BC42" i="18"/>
  <c r="K4" i="17"/>
  <c r="L4" i="17" s="1"/>
  <c r="M4" i="17" s="1"/>
  <c r="N4" i="17" s="1"/>
  <c r="O4" i="17" s="1"/>
  <c r="P4" i="17" s="1"/>
  <c r="Q4" i="17" s="1"/>
  <c r="R4" i="17" s="1"/>
  <c r="S4" i="17" s="1"/>
  <c r="T4" i="17" s="1"/>
  <c r="U4" i="17" s="1"/>
  <c r="V4" i="17" s="1"/>
  <c r="W4" i="17" s="1"/>
  <c r="X4" i="17" s="1"/>
  <c r="Y4" i="17" s="1"/>
  <c r="Z4" i="17" s="1"/>
  <c r="AA4" i="17" s="1"/>
  <c r="AB4" i="17" s="1"/>
  <c r="AL4" i="17"/>
  <c r="AM4" i="17" s="1"/>
  <c r="AN4" i="17" s="1"/>
  <c r="AO4" i="17" s="1"/>
  <c r="AP4" i="17" s="1"/>
  <c r="AQ4" i="17" s="1"/>
  <c r="AR4" i="17" s="1"/>
  <c r="AS4" i="17" s="1"/>
  <c r="AT4" i="17" s="1"/>
  <c r="AU4" i="17" s="1"/>
  <c r="AV4" i="17" s="1"/>
  <c r="AW4" i="17" s="1"/>
  <c r="AX4" i="17" s="1"/>
  <c r="AY4" i="17" s="1"/>
  <c r="AZ4" i="17" s="1"/>
  <c r="BA4" i="17" s="1"/>
  <c r="BB4" i="17" s="1"/>
  <c r="BC4" i="17" s="1"/>
  <c r="C6" i="17"/>
  <c r="D6" i="17"/>
  <c r="E6" i="17"/>
  <c r="F6" i="17"/>
  <c r="G6" i="17"/>
  <c r="H6" i="17"/>
  <c r="I6" i="17"/>
  <c r="J6" i="17"/>
  <c r="K6" i="17"/>
  <c r="L6" i="17"/>
  <c r="M6" i="17"/>
  <c r="N6" i="17"/>
  <c r="O6" i="17"/>
  <c r="P6" i="17"/>
  <c r="Q6" i="17"/>
  <c r="R6" i="17"/>
  <c r="S6" i="17"/>
  <c r="Z6" i="17"/>
  <c r="AB6" i="17"/>
  <c r="AM6" i="17"/>
  <c r="AN6" i="17"/>
  <c r="AO6" i="17"/>
  <c r="AP6" i="17"/>
  <c r="AQ6" i="17"/>
  <c r="AR6" i="17"/>
  <c r="AS6" i="17"/>
  <c r="AT6" i="17"/>
  <c r="BA6" i="17"/>
  <c r="BC6" i="17"/>
  <c r="C7" i="17"/>
  <c r="D7" i="17"/>
  <c r="E7" i="17"/>
  <c r="F7" i="17"/>
  <c r="G7" i="17"/>
  <c r="H7" i="17"/>
  <c r="I7" i="17"/>
  <c r="J7" i="17"/>
  <c r="K7" i="17"/>
  <c r="L7" i="17"/>
  <c r="M7" i="17"/>
  <c r="N7" i="17"/>
  <c r="O7" i="17"/>
  <c r="P7" i="17"/>
  <c r="Q7" i="17"/>
  <c r="R7" i="17"/>
  <c r="S7" i="17"/>
  <c r="W7" i="17"/>
  <c r="Z7" i="17"/>
  <c r="AB7" i="17"/>
  <c r="AM7" i="17"/>
  <c r="AN7" i="17"/>
  <c r="AO7" i="17"/>
  <c r="AP7" i="17"/>
  <c r="AQ7" i="17"/>
  <c r="AR7" i="17"/>
  <c r="AS7" i="17"/>
  <c r="AT7" i="17"/>
  <c r="AV7" i="17"/>
  <c r="AX7" i="17"/>
  <c r="BA7" i="17"/>
  <c r="BC7" i="17"/>
  <c r="C8" i="17"/>
  <c r="D8" i="17"/>
  <c r="E8" i="17"/>
  <c r="F8" i="17"/>
  <c r="G8" i="17"/>
  <c r="H8" i="17"/>
  <c r="I8" i="17"/>
  <c r="J8" i="17"/>
  <c r="K8" i="17"/>
  <c r="L8" i="17"/>
  <c r="M8" i="17"/>
  <c r="N8" i="17"/>
  <c r="O8" i="17"/>
  <c r="P8" i="17"/>
  <c r="Q8" i="17"/>
  <c r="R8" i="17"/>
  <c r="S8" i="17"/>
  <c r="W8" i="17"/>
  <c r="Z8" i="17"/>
  <c r="AB8" i="17"/>
  <c r="AM8" i="17"/>
  <c r="AN8" i="17"/>
  <c r="AO8" i="17"/>
  <c r="AP8" i="17"/>
  <c r="AQ8" i="17"/>
  <c r="AR8" i="17"/>
  <c r="AS8" i="17"/>
  <c r="AT8" i="17"/>
  <c r="AV8" i="17"/>
  <c r="AX8" i="17"/>
  <c r="BA8" i="17"/>
  <c r="BC8" i="17"/>
  <c r="C10" i="17"/>
  <c r="D10" i="17"/>
  <c r="E10" i="17"/>
  <c r="F10" i="17"/>
  <c r="G10" i="17"/>
  <c r="H10" i="17"/>
  <c r="I10" i="17"/>
  <c r="J10" i="17"/>
  <c r="K10" i="17"/>
  <c r="L10" i="17"/>
  <c r="M10" i="17"/>
  <c r="N10" i="17"/>
  <c r="O10" i="17"/>
  <c r="P10" i="17"/>
  <c r="Q10" i="17"/>
  <c r="R10" i="17"/>
  <c r="S10" i="17"/>
  <c r="Z10" i="17"/>
  <c r="AB10" i="17"/>
  <c r="AM10" i="17"/>
  <c r="AN10" i="17"/>
  <c r="AO10" i="17"/>
  <c r="AP10" i="17"/>
  <c r="AQ10" i="17"/>
  <c r="AR10" i="17"/>
  <c r="AS10" i="17"/>
  <c r="AT10" i="17"/>
  <c r="BA10" i="17"/>
  <c r="BC10" i="17"/>
  <c r="C12" i="17"/>
  <c r="D12" i="17"/>
  <c r="E12" i="17"/>
  <c r="F12" i="17"/>
  <c r="G12" i="17"/>
  <c r="H12" i="17"/>
  <c r="I12" i="17"/>
  <c r="J12" i="17"/>
  <c r="K12" i="17"/>
  <c r="L12" i="17"/>
  <c r="M12" i="17"/>
  <c r="N12" i="17"/>
  <c r="O12" i="17"/>
  <c r="P12" i="17"/>
  <c r="Q12" i="17"/>
  <c r="R12" i="17"/>
  <c r="S12" i="17"/>
  <c r="Z12" i="17"/>
  <c r="AB12" i="17"/>
  <c r="AM12" i="17"/>
  <c r="AN12" i="17"/>
  <c r="AO12" i="17"/>
  <c r="AP12" i="17"/>
  <c r="AQ12" i="17"/>
  <c r="AR12" i="17"/>
  <c r="AS12" i="17"/>
  <c r="AT12" i="17"/>
  <c r="BA12" i="17"/>
  <c r="BC12" i="17"/>
  <c r="C14" i="17"/>
  <c r="D14" i="17"/>
  <c r="E14" i="17"/>
  <c r="F14" i="17"/>
  <c r="G14" i="17"/>
  <c r="H14" i="17"/>
  <c r="I14" i="17"/>
  <c r="J14" i="17"/>
  <c r="K14" i="17"/>
  <c r="L14" i="17"/>
  <c r="M14" i="17"/>
  <c r="N14" i="17"/>
  <c r="O14" i="17"/>
  <c r="P14" i="17"/>
  <c r="Q14" i="17"/>
  <c r="R14" i="17"/>
  <c r="S14" i="17"/>
  <c r="Z14" i="17"/>
  <c r="AB14" i="17"/>
  <c r="AM14" i="17"/>
  <c r="AN14" i="17"/>
  <c r="AO14" i="17"/>
  <c r="AP14" i="17"/>
  <c r="AQ14" i="17"/>
  <c r="AR14" i="17"/>
  <c r="AS14" i="17"/>
  <c r="AT14" i="17"/>
  <c r="BA14" i="17"/>
  <c r="BC14" i="17"/>
  <c r="C15" i="17"/>
  <c r="D15" i="17"/>
  <c r="E15" i="17"/>
  <c r="F15" i="17"/>
  <c r="G15" i="17"/>
  <c r="H15" i="17"/>
  <c r="I15" i="17"/>
  <c r="J15" i="17"/>
  <c r="K15" i="17"/>
  <c r="L15" i="17"/>
  <c r="M15" i="17"/>
  <c r="N15" i="17"/>
  <c r="O15" i="17"/>
  <c r="P15" i="17"/>
  <c r="Q15" i="17"/>
  <c r="R15" i="17"/>
  <c r="S15" i="17"/>
  <c r="Z15" i="17"/>
  <c r="AB15" i="17"/>
  <c r="AM15" i="17"/>
  <c r="AN15" i="17"/>
  <c r="AO15" i="17"/>
  <c r="AP15" i="17"/>
  <c r="AQ15" i="17"/>
  <c r="AR15" i="17"/>
  <c r="AS15" i="17"/>
  <c r="AT15" i="17"/>
  <c r="BA15" i="17"/>
  <c r="BC15" i="17"/>
  <c r="C16" i="17"/>
  <c r="D16" i="17"/>
  <c r="E16" i="17"/>
  <c r="F16" i="17"/>
  <c r="G16" i="17"/>
  <c r="H16" i="17"/>
  <c r="I16" i="17"/>
  <c r="J16" i="17"/>
  <c r="K16" i="17"/>
  <c r="L16" i="17"/>
  <c r="M16" i="17"/>
  <c r="N16" i="17"/>
  <c r="O16" i="17"/>
  <c r="P16" i="17"/>
  <c r="Q16" i="17"/>
  <c r="R16" i="17"/>
  <c r="S16" i="17"/>
  <c r="Z16" i="17"/>
  <c r="AB16" i="17"/>
  <c r="AM16" i="17"/>
  <c r="AN16" i="17"/>
  <c r="AO16" i="17"/>
  <c r="AP16" i="17"/>
  <c r="AQ16" i="17"/>
  <c r="AR16" i="17"/>
  <c r="AS16" i="17"/>
  <c r="AT16" i="17"/>
  <c r="BA16" i="17"/>
  <c r="BC16" i="17"/>
  <c r="C18" i="17"/>
  <c r="D18" i="17"/>
  <c r="E18" i="17"/>
  <c r="F18" i="17"/>
  <c r="G18" i="17"/>
  <c r="H18" i="17"/>
  <c r="I18" i="17"/>
  <c r="J18" i="17"/>
  <c r="K18" i="17"/>
  <c r="L18" i="17"/>
  <c r="M18" i="17"/>
  <c r="N18" i="17"/>
  <c r="O18" i="17"/>
  <c r="P18" i="17"/>
  <c r="Q18" i="17"/>
  <c r="R18" i="17"/>
  <c r="S18" i="17"/>
  <c r="Z18" i="17"/>
  <c r="AB18" i="17"/>
  <c r="AM18" i="17"/>
  <c r="AN18" i="17"/>
  <c r="AO18" i="17"/>
  <c r="AP18" i="17"/>
  <c r="AQ18" i="17"/>
  <c r="AR18" i="17"/>
  <c r="AS18" i="17"/>
  <c r="AT18" i="17"/>
  <c r="BA18" i="17"/>
  <c r="BC18" i="17"/>
  <c r="C22" i="17"/>
  <c r="D22" i="17"/>
  <c r="E22" i="17"/>
  <c r="F22" i="17"/>
  <c r="G22" i="17"/>
  <c r="H22" i="17"/>
  <c r="I22" i="17"/>
  <c r="J22" i="17"/>
  <c r="K22" i="17"/>
  <c r="L22" i="17"/>
  <c r="M22" i="17"/>
  <c r="N22" i="17"/>
  <c r="O22" i="17"/>
  <c r="P22" i="17"/>
  <c r="Q22" i="17"/>
  <c r="R22" i="17"/>
  <c r="S22" i="17"/>
  <c r="Z22" i="17"/>
  <c r="AB22" i="17"/>
  <c r="AM22" i="17"/>
  <c r="AN22" i="17"/>
  <c r="AO22" i="17"/>
  <c r="AP22" i="17"/>
  <c r="AQ22" i="17"/>
  <c r="AR22" i="17"/>
  <c r="AS22" i="17"/>
  <c r="AT22" i="17"/>
  <c r="BA22" i="17"/>
  <c r="BC22" i="17"/>
  <c r="C23" i="17"/>
  <c r="D23" i="17"/>
  <c r="E23" i="17"/>
  <c r="F23" i="17"/>
  <c r="G23" i="17"/>
  <c r="H23" i="17"/>
  <c r="I23" i="17"/>
  <c r="J23" i="17"/>
  <c r="K23" i="17"/>
  <c r="L23" i="17"/>
  <c r="M23" i="17"/>
  <c r="N23" i="17"/>
  <c r="O23" i="17"/>
  <c r="P23" i="17"/>
  <c r="Q23" i="17"/>
  <c r="R23" i="17"/>
  <c r="S23" i="17"/>
  <c r="Z23" i="17"/>
  <c r="AB23" i="17"/>
  <c r="AM23" i="17"/>
  <c r="AN23" i="17"/>
  <c r="AO23" i="17"/>
  <c r="AP23" i="17"/>
  <c r="AQ23" i="17"/>
  <c r="AR23" i="17"/>
  <c r="AS23" i="17"/>
  <c r="AT23" i="17"/>
  <c r="BA23" i="17"/>
  <c r="BC23" i="17"/>
  <c r="C24" i="17"/>
  <c r="D24" i="17"/>
  <c r="E24" i="17"/>
  <c r="F24" i="17"/>
  <c r="G24" i="17"/>
  <c r="H24" i="17"/>
  <c r="I24" i="17"/>
  <c r="J24" i="17"/>
  <c r="K24" i="17"/>
  <c r="L24" i="17"/>
  <c r="M24" i="17"/>
  <c r="N24" i="17"/>
  <c r="O24" i="17"/>
  <c r="P24" i="17"/>
  <c r="Q24" i="17"/>
  <c r="R24" i="17"/>
  <c r="S24" i="17"/>
  <c r="W24" i="17"/>
  <c r="Z24" i="17"/>
  <c r="AB24" i="17"/>
  <c r="AM24" i="17"/>
  <c r="AN24" i="17"/>
  <c r="AO24" i="17"/>
  <c r="AP24" i="17"/>
  <c r="AQ24" i="17"/>
  <c r="AR24" i="17"/>
  <c r="AS24" i="17"/>
  <c r="AT24" i="17"/>
  <c r="AX24" i="17"/>
  <c r="BA24" i="17"/>
  <c r="BC24" i="17"/>
  <c r="C25" i="17"/>
  <c r="D25" i="17"/>
  <c r="E25" i="17"/>
  <c r="F25" i="17"/>
  <c r="G25" i="17"/>
  <c r="H25" i="17"/>
  <c r="I25" i="17"/>
  <c r="J25" i="17"/>
  <c r="K25" i="17"/>
  <c r="L25" i="17"/>
  <c r="M25" i="17"/>
  <c r="N25" i="17"/>
  <c r="O25" i="17"/>
  <c r="P25" i="17"/>
  <c r="Q25" i="17"/>
  <c r="R25" i="17"/>
  <c r="S25" i="17"/>
  <c r="Z25" i="17"/>
  <c r="AB25" i="17"/>
  <c r="AM25" i="17"/>
  <c r="AN25" i="17"/>
  <c r="AO25" i="17"/>
  <c r="AP25" i="17"/>
  <c r="AQ25" i="17"/>
  <c r="AR25" i="17"/>
  <c r="AS25" i="17"/>
  <c r="AT25" i="17"/>
  <c r="BA25" i="17"/>
  <c r="BC25" i="17"/>
  <c r="C29" i="17"/>
  <c r="D29" i="17"/>
  <c r="E29" i="17"/>
  <c r="F29" i="17"/>
  <c r="G29" i="17"/>
  <c r="H29" i="17"/>
  <c r="I29" i="17"/>
  <c r="J29" i="17"/>
  <c r="K29" i="17"/>
  <c r="L29" i="17"/>
  <c r="M29" i="17"/>
  <c r="N29" i="17"/>
  <c r="O29" i="17"/>
  <c r="P29" i="17"/>
  <c r="Q29" i="17"/>
  <c r="R29" i="17"/>
  <c r="S29" i="17"/>
  <c r="Z29" i="17"/>
  <c r="AB29" i="17"/>
  <c r="AM29" i="17"/>
  <c r="AN29" i="17"/>
  <c r="AO29" i="17"/>
  <c r="AP29" i="17"/>
  <c r="AQ29" i="17"/>
  <c r="AR29" i="17"/>
  <c r="AS29" i="17"/>
  <c r="AT29" i="17"/>
  <c r="BA29" i="17"/>
  <c r="BC29" i="17"/>
  <c r="C30" i="17"/>
  <c r="D30" i="17"/>
  <c r="E30" i="17"/>
  <c r="F30" i="17"/>
  <c r="G30" i="17"/>
  <c r="H30" i="17"/>
  <c r="I30" i="17"/>
  <c r="J30" i="17"/>
  <c r="K30" i="17"/>
  <c r="L30" i="17"/>
  <c r="M30" i="17"/>
  <c r="N30" i="17"/>
  <c r="O30" i="17"/>
  <c r="P30" i="17"/>
  <c r="Q30" i="17"/>
  <c r="R30" i="17"/>
  <c r="S30" i="17"/>
  <c r="Z30" i="17"/>
  <c r="AB30" i="17"/>
  <c r="AM30" i="17"/>
  <c r="AN30" i="17"/>
  <c r="AO30" i="17"/>
  <c r="AP30" i="17"/>
  <c r="AQ30" i="17"/>
  <c r="AR30" i="17"/>
  <c r="AS30" i="17"/>
  <c r="AT30" i="17"/>
  <c r="BA30" i="17"/>
  <c r="BC30" i="17"/>
  <c r="C31" i="17"/>
  <c r="D31" i="17"/>
  <c r="E31" i="17"/>
  <c r="F31" i="17"/>
  <c r="G31" i="17"/>
  <c r="H31" i="17"/>
  <c r="I31" i="17"/>
  <c r="J31" i="17"/>
  <c r="K31" i="17"/>
  <c r="L31" i="17"/>
  <c r="M31" i="17"/>
  <c r="N31" i="17"/>
  <c r="O31" i="17"/>
  <c r="P31" i="17"/>
  <c r="Q31" i="17"/>
  <c r="R31" i="17"/>
  <c r="S31" i="17"/>
  <c r="Z31" i="17"/>
  <c r="AB31" i="17"/>
  <c r="AM31" i="17"/>
  <c r="AN31" i="17"/>
  <c r="AO31" i="17"/>
  <c r="AP31" i="17"/>
  <c r="AQ31" i="17"/>
  <c r="AR31" i="17"/>
  <c r="AS31" i="17"/>
  <c r="AT31" i="17"/>
  <c r="BA31" i="17"/>
  <c r="BC31" i="17"/>
  <c r="C32" i="17"/>
  <c r="D32" i="17"/>
  <c r="E32" i="17"/>
  <c r="F32" i="17"/>
  <c r="G32" i="17"/>
  <c r="H32" i="17"/>
  <c r="I32" i="17"/>
  <c r="J32" i="17"/>
  <c r="K32" i="17"/>
  <c r="L32" i="17"/>
  <c r="M32" i="17"/>
  <c r="N32" i="17"/>
  <c r="O32" i="17"/>
  <c r="P32" i="17"/>
  <c r="Q32" i="17"/>
  <c r="R32" i="17"/>
  <c r="S32" i="17"/>
  <c r="Z32" i="17"/>
  <c r="AB32" i="17"/>
  <c r="AM32" i="17"/>
  <c r="AN32" i="17"/>
  <c r="AO32" i="17"/>
  <c r="AP32" i="17"/>
  <c r="AQ32" i="17"/>
  <c r="AR32" i="17"/>
  <c r="AS32" i="17"/>
  <c r="AT32" i="17"/>
  <c r="BA32" i="17"/>
  <c r="BC32" i="17"/>
  <c r="C33" i="17"/>
  <c r="D33" i="17"/>
  <c r="E33" i="17"/>
  <c r="F33" i="17"/>
  <c r="G33" i="17"/>
  <c r="H33" i="17"/>
  <c r="I33" i="17"/>
  <c r="J33" i="17"/>
  <c r="K33" i="17"/>
  <c r="L33" i="17"/>
  <c r="M33" i="17"/>
  <c r="N33" i="17"/>
  <c r="O33" i="17"/>
  <c r="P33" i="17"/>
  <c r="Q33" i="17"/>
  <c r="R33" i="17"/>
  <c r="S33" i="17"/>
  <c r="Z33" i="17"/>
  <c r="AB33" i="17"/>
  <c r="AM33" i="17"/>
  <c r="AN33" i="17"/>
  <c r="AO33" i="17"/>
  <c r="AP33" i="17"/>
  <c r="AQ33" i="17"/>
  <c r="AR33" i="17"/>
  <c r="AS33" i="17"/>
  <c r="AT33" i="17"/>
  <c r="BA33" i="17"/>
  <c r="BC33" i="17"/>
  <c r="C34" i="17"/>
  <c r="D34" i="17"/>
  <c r="E34" i="17"/>
  <c r="F34" i="17"/>
  <c r="G34" i="17"/>
  <c r="H34" i="17"/>
  <c r="I34" i="17"/>
  <c r="J34" i="17"/>
  <c r="K34" i="17"/>
  <c r="L34" i="17"/>
  <c r="M34" i="17"/>
  <c r="N34" i="17"/>
  <c r="O34" i="17"/>
  <c r="P34" i="17"/>
  <c r="Q34" i="17"/>
  <c r="R34" i="17"/>
  <c r="S34" i="17"/>
  <c r="Z34" i="17"/>
  <c r="AB34" i="17"/>
  <c r="AM34" i="17"/>
  <c r="AN34" i="17"/>
  <c r="AO34" i="17"/>
  <c r="AP34" i="17"/>
  <c r="AQ34" i="17"/>
  <c r="AR34" i="17"/>
  <c r="AS34" i="17"/>
  <c r="AT34" i="17"/>
  <c r="BA34" i="17"/>
  <c r="BC34" i="17"/>
  <c r="C35" i="17"/>
  <c r="D35" i="17"/>
  <c r="E35" i="17"/>
  <c r="F35" i="17"/>
  <c r="G35" i="17"/>
  <c r="H35" i="17"/>
  <c r="I35" i="17"/>
  <c r="J35" i="17"/>
  <c r="K35" i="17"/>
  <c r="L35" i="17"/>
  <c r="M35" i="17"/>
  <c r="N35" i="17"/>
  <c r="O35" i="17"/>
  <c r="P35" i="17"/>
  <c r="Q35" i="17"/>
  <c r="R35" i="17"/>
  <c r="S35" i="17"/>
  <c r="Z35" i="17"/>
  <c r="AB35" i="17"/>
  <c r="AM35" i="17"/>
  <c r="AN35" i="17"/>
  <c r="AO35" i="17"/>
  <c r="AP35" i="17"/>
  <c r="AQ35" i="17"/>
  <c r="AR35" i="17"/>
  <c r="AS35" i="17"/>
  <c r="AT35" i="17"/>
  <c r="BA35" i="17"/>
  <c r="BC35" i="17"/>
  <c r="C36" i="17"/>
  <c r="D36" i="17"/>
  <c r="E36" i="17"/>
  <c r="F36" i="17"/>
  <c r="G36" i="17"/>
  <c r="H36" i="17"/>
  <c r="I36" i="17"/>
  <c r="J36" i="17"/>
  <c r="K36" i="17"/>
  <c r="L36" i="17"/>
  <c r="M36" i="17"/>
  <c r="N36" i="17"/>
  <c r="O36" i="17"/>
  <c r="P36" i="17"/>
  <c r="Q36" i="17"/>
  <c r="R36" i="17"/>
  <c r="S36" i="17"/>
  <c r="Z36" i="17"/>
  <c r="AB36" i="17"/>
  <c r="AM36" i="17"/>
  <c r="AN36" i="17"/>
  <c r="AO36" i="17"/>
  <c r="AP36" i="17"/>
  <c r="AQ36" i="17"/>
  <c r="AR36" i="17"/>
  <c r="AS36" i="17"/>
  <c r="AT36" i="17"/>
  <c r="BA36" i="17"/>
  <c r="BC36" i="17"/>
  <c r="C37" i="17"/>
  <c r="D37" i="17"/>
  <c r="E37" i="17"/>
  <c r="F37" i="17"/>
  <c r="G37" i="17"/>
  <c r="H37" i="17"/>
  <c r="I37" i="17"/>
  <c r="J37" i="17"/>
  <c r="K37" i="17"/>
  <c r="L37" i="17"/>
  <c r="M37" i="17"/>
  <c r="N37" i="17"/>
  <c r="O37" i="17"/>
  <c r="P37" i="17"/>
  <c r="Q37" i="17"/>
  <c r="R37" i="17"/>
  <c r="S37" i="17"/>
  <c r="Z37" i="17"/>
  <c r="AB37" i="17"/>
  <c r="AM37" i="17"/>
  <c r="AN37" i="17"/>
  <c r="AO37" i="17"/>
  <c r="AP37" i="17"/>
  <c r="AQ37" i="17"/>
  <c r="AR37" i="17"/>
  <c r="AS37" i="17"/>
  <c r="AT37" i="17"/>
  <c r="BA37" i="17"/>
  <c r="BC37" i="17"/>
  <c r="C38" i="17"/>
  <c r="D38" i="17"/>
  <c r="E38" i="17"/>
  <c r="F38" i="17"/>
  <c r="G38" i="17"/>
  <c r="H38" i="17"/>
  <c r="I38" i="17"/>
  <c r="J38" i="17"/>
  <c r="K38" i="17"/>
  <c r="L38" i="17"/>
  <c r="M38" i="17"/>
  <c r="N38" i="17"/>
  <c r="O38" i="17"/>
  <c r="P38" i="17"/>
  <c r="Q38" i="17"/>
  <c r="R38" i="17"/>
  <c r="S38" i="17"/>
  <c r="Z38" i="17"/>
  <c r="AB38" i="17"/>
  <c r="AM38" i="17"/>
  <c r="AN38" i="17"/>
  <c r="AO38" i="17"/>
  <c r="AP38" i="17"/>
  <c r="AQ38" i="17"/>
  <c r="AR38" i="17"/>
  <c r="AS38" i="17"/>
  <c r="AT38" i="17"/>
  <c r="BA38" i="17"/>
  <c r="BC38" i="17"/>
  <c r="C40" i="17"/>
  <c r="D40" i="17"/>
  <c r="E40" i="17"/>
  <c r="F40" i="17"/>
  <c r="G40" i="17"/>
  <c r="H40" i="17"/>
  <c r="I40" i="17"/>
  <c r="J40" i="17"/>
  <c r="K40" i="17"/>
  <c r="L40" i="17"/>
  <c r="M40" i="17"/>
  <c r="N40" i="17"/>
  <c r="O40" i="17"/>
  <c r="P40" i="17"/>
  <c r="Q40" i="17"/>
  <c r="R40" i="17"/>
  <c r="S40" i="17"/>
  <c r="Z40" i="17"/>
  <c r="AB40" i="17"/>
  <c r="AM40" i="17"/>
  <c r="AN40" i="17"/>
  <c r="AO40" i="17"/>
  <c r="AP40" i="17"/>
  <c r="AQ40" i="17"/>
  <c r="AR40" i="17"/>
  <c r="AS40" i="17"/>
  <c r="AT40" i="17"/>
  <c r="BA40" i="17"/>
  <c r="BC40" i="17"/>
  <c r="C41" i="17"/>
  <c r="D41" i="17"/>
  <c r="E41" i="17"/>
  <c r="F41" i="17"/>
  <c r="G41" i="17"/>
  <c r="H41" i="17"/>
  <c r="I41" i="17"/>
  <c r="J41" i="17"/>
  <c r="K41" i="17"/>
  <c r="L41" i="17"/>
  <c r="M41" i="17"/>
  <c r="N41" i="17"/>
  <c r="O41" i="17"/>
  <c r="P41" i="17"/>
  <c r="Q41" i="17"/>
  <c r="R41" i="17"/>
  <c r="S41" i="17"/>
  <c r="Z41" i="17"/>
  <c r="AB41" i="17"/>
  <c r="AM41" i="17"/>
  <c r="AN41" i="17"/>
  <c r="AO41" i="17"/>
  <c r="AP41" i="17"/>
  <c r="AQ41" i="17"/>
  <c r="AR41" i="17"/>
  <c r="AS41" i="17"/>
  <c r="AT41" i="17"/>
  <c r="BA41" i="17"/>
  <c r="BC41" i="17"/>
  <c r="C43" i="17"/>
  <c r="D43" i="17"/>
  <c r="E43" i="17"/>
  <c r="F43" i="17"/>
  <c r="G43" i="17"/>
  <c r="H43" i="17"/>
  <c r="I43" i="17"/>
  <c r="J43" i="17"/>
  <c r="K43" i="17"/>
  <c r="L43" i="17"/>
  <c r="M43" i="17"/>
  <c r="N43" i="17"/>
  <c r="O43" i="17"/>
  <c r="P43" i="17"/>
  <c r="Q43" i="17"/>
  <c r="R43" i="17"/>
  <c r="S43" i="17"/>
  <c r="Z43" i="17"/>
  <c r="AB43" i="17"/>
  <c r="AM43" i="17"/>
  <c r="AN43" i="17"/>
  <c r="AO43" i="17"/>
  <c r="AP43" i="17"/>
  <c r="AQ43" i="17"/>
  <c r="AR43" i="17"/>
  <c r="AS43" i="17"/>
  <c r="AT43" i="17"/>
  <c r="BA43" i="17"/>
  <c r="BC43" i="17"/>
  <c r="C44" i="17"/>
  <c r="D44" i="17"/>
  <c r="E44" i="17"/>
  <c r="F44" i="17"/>
  <c r="G44" i="17"/>
  <c r="H44" i="17"/>
  <c r="I44" i="17"/>
  <c r="J44" i="17"/>
  <c r="K44" i="17"/>
  <c r="L44" i="17"/>
  <c r="M44" i="17"/>
  <c r="N44" i="17"/>
  <c r="O44" i="17"/>
  <c r="P44" i="17"/>
  <c r="Q44" i="17"/>
  <c r="R44" i="17"/>
  <c r="S44" i="17"/>
  <c r="V44" i="17"/>
  <c r="W44" i="17"/>
  <c r="X44" i="17"/>
  <c r="Y44" i="17"/>
  <c r="Z44" i="17"/>
  <c r="AA44" i="17"/>
  <c r="AB44" i="17"/>
  <c r="AM44" i="17"/>
  <c r="AN44" i="17"/>
  <c r="AO44" i="17"/>
  <c r="AP44" i="17"/>
  <c r="AQ44" i="17"/>
  <c r="AR44" i="17"/>
  <c r="AS44" i="17"/>
  <c r="AT44" i="17"/>
  <c r="AV44" i="17"/>
  <c r="AX44" i="17"/>
  <c r="AY44" i="17"/>
  <c r="AZ44" i="17"/>
  <c r="BA44" i="17"/>
  <c r="BB44" i="17"/>
  <c r="BC44" i="17"/>
  <c r="C48" i="17"/>
  <c r="D48" i="17"/>
  <c r="E48" i="17"/>
  <c r="F48" i="17"/>
  <c r="G48" i="17"/>
  <c r="H48" i="17"/>
  <c r="I48" i="17"/>
  <c r="J48" i="17"/>
  <c r="K48" i="17"/>
  <c r="L48" i="17"/>
  <c r="M48" i="17"/>
  <c r="N48" i="17"/>
  <c r="O48" i="17"/>
  <c r="P48" i="17"/>
  <c r="Q48" i="17"/>
  <c r="R48" i="17"/>
  <c r="S48" i="17"/>
  <c r="Z48" i="17"/>
  <c r="AB48" i="17"/>
  <c r="AM48" i="17"/>
  <c r="AN48" i="17"/>
  <c r="AO48" i="17"/>
  <c r="AP48" i="17"/>
  <c r="AQ48" i="17"/>
  <c r="AR48" i="17"/>
  <c r="AS48" i="17"/>
  <c r="AT48" i="17"/>
  <c r="BA48" i="17"/>
  <c r="BC48" i="17"/>
  <c r="K4" i="2"/>
  <c r="L4" i="2" s="1"/>
  <c r="M4" i="2" s="1"/>
  <c r="N4" i="2" s="1"/>
  <c r="O4" i="2" s="1"/>
  <c r="P4" i="2" s="1"/>
  <c r="Q4" i="2" s="1"/>
  <c r="R4" i="2" s="1"/>
  <c r="S4" i="2" s="1"/>
  <c r="T4" i="2" s="1"/>
  <c r="U4" i="2" s="1"/>
  <c r="V4" i="2" s="1"/>
  <c r="W4" i="2" s="1"/>
  <c r="X4" i="2" s="1"/>
  <c r="Y4" i="2" s="1"/>
  <c r="Z4" i="2" s="1"/>
  <c r="AA4" i="2" s="1"/>
  <c r="AB4" i="2" s="1"/>
  <c r="AL4" i="2"/>
  <c r="AM4" i="2" s="1"/>
  <c r="AN4" i="2" s="1"/>
  <c r="AO4" i="2" s="1"/>
  <c r="AP4" i="2" s="1"/>
  <c r="AQ4" i="2" s="1"/>
  <c r="AR4" i="2" s="1"/>
  <c r="AS4" i="2" s="1"/>
  <c r="AT4" i="2" s="1"/>
  <c r="AU4" i="2" s="1"/>
  <c r="AV4" i="2" s="1"/>
  <c r="AW4" i="2" s="1"/>
  <c r="AX4" i="2" s="1"/>
  <c r="AY4" i="2" s="1"/>
  <c r="AZ4" i="2" s="1"/>
  <c r="BA4" i="2" s="1"/>
  <c r="BB4" i="2" s="1"/>
  <c r="BC4" i="2" s="1"/>
  <c r="C7" i="2"/>
  <c r="D7" i="2"/>
  <c r="E7" i="2"/>
  <c r="F7" i="2"/>
  <c r="G7" i="2"/>
  <c r="H7" i="2"/>
  <c r="I7" i="2"/>
  <c r="K7" i="2"/>
  <c r="L7" i="2"/>
  <c r="M7" i="2"/>
  <c r="N7" i="2"/>
  <c r="O7" i="2"/>
  <c r="P7" i="2"/>
  <c r="Q7" i="2"/>
  <c r="R7" i="2"/>
  <c r="S7" i="2"/>
  <c r="Z7" i="2"/>
  <c r="AB7" i="2"/>
  <c r="AM7" i="2"/>
  <c r="AN7" i="2"/>
  <c r="AO7" i="2"/>
  <c r="AP7" i="2"/>
  <c r="AQ7" i="2"/>
  <c r="AR7" i="2"/>
  <c r="AS7" i="2"/>
  <c r="AT7" i="2"/>
  <c r="BA7" i="2"/>
  <c r="BC7" i="2"/>
  <c r="BC33" i="2" s="1"/>
  <c r="C9" i="2"/>
  <c r="B434" i="3" s="1"/>
  <c r="D9" i="2"/>
  <c r="C434" i="3" s="1"/>
  <c r="E9" i="2"/>
  <c r="F9" i="2"/>
  <c r="E434" i="3" s="1"/>
  <c r="G9" i="2"/>
  <c r="F434" i="3" s="1"/>
  <c r="H9" i="2"/>
  <c r="G434" i="3" s="1"/>
  <c r="I9" i="2"/>
  <c r="H434" i="3" s="1"/>
  <c r="J9" i="2"/>
  <c r="I434" i="3" s="1"/>
  <c r="K9" i="2"/>
  <c r="J434" i="3" s="1"/>
  <c r="L9" i="2"/>
  <c r="K434" i="3" s="1"/>
  <c r="M9" i="2"/>
  <c r="L434" i="3" s="1"/>
  <c r="N9" i="2"/>
  <c r="M434" i="3" s="1"/>
  <c r="O9" i="2"/>
  <c r="N434" i="3" s="1"/>
  <c r="P9" i="2"/>
  <c r="O434" i="3" s="1"/>
  <c r="Q9" i="2"/>
  <c r="P434" i="3" s="1"/>
  <c r="R9" i="2"/>
  <c r="Q434" i="3" s="1"/>
  <c r="S9" i="2"/>
  <c r="R434" i="3" s="1"/>
  <c r="Z9" i="2"/>
  <c r="AB9" i="2"/>
  <c r="AM9" i="2"/>
  <c r="AL442" i="3" s="1"/>
  <c r="AN9" i="2"/>
  <c r="AM442" i="3" s="1"/>
  <c r="AO9" i="2"/>
  <c r="AN442" i="3" s="1"/>
  <c r="AP9" i="2"/>
  <c r="AQ9" i="2"/>
  <c r="AP442" i="3" s="1"/>
  <c r="AR9" i="2"/>
  <c r="AQ442" i="3" s="1"/>
  <c r="AS9" i="2"/>
  <c r="AR442" i="3" s="1"/>
  <c r="AT9" i="2"/>
  <c r="AS442" i="3" s="1"/>
  <c r="BA9" i="2"/>
  <c r="BC9" i="2"/>
  <c r="C10" i="2"/>
  <c r="D10" i="2"/>
  <c r="E10" i="2"/>
  <c r="F10" i="2"/>
  <c r="G10" i="2"/>
  <c r="H10" i="2"/>
  <c r="I10" i="2"/>
  <c r="J10" i="2"/>
  <c r="K10" i="2"/>
  <c r="L10" i="2"/>
  <c r="M10" i="2"/>
  <c r="N10" i="2"/>
  <c r="O10" i="2"/>
  <c r="P10" i="2"/>
  <c r="Q10" i="2"/>
  <c r="R10" i="2"/>
  <c r="S10" i="2"/>
  <c r="Z10" i="2"/>
  <c r="AB10" i="2"/>
  <c r="AB36" i="2" s="1"/>
  <c r="AM10" i="2"/>
  <c r="AN10" i="2"/>
  <c r="AO10" i="2"/>
  <c r="AP10" i="2"/>
  <c r="AQ10" i="2"/>
  <c r="AR10" i="2"/>
  <c r="AS10" i="2"/>
  <c r="AT10" i="2"/>
  <c r="BA10" i="2"/>
  <c r="BC10" i="2"/>
  <c r="BC36" i="2" s="1"/>
  <c r="C11" i="2"/>
  <c r="D11" i="2"/>
  <c r="E11" i="2"/>
  <c r="F11" i="2"/>
  <c r="G11" i="2"/>
  <c r="H11" i="2"/>
  <c r="I11" i="2"/>
  <c r="K11" i="2"/>
  <c r="L11" i="2"/>
  <c r="M11" i="2"/>
  <c r="N11" i="2"/>
  <c r="O11" i="2"/>
  <c r="P11" i="2"/>
  <c r="Q11" i="2"/>
  <c r="R11" i="2"/>
  <c r="S11" i="2"/>
  <c r="Z11" i="2"/>
  <c r="AB11" i="2"/>
  <c r="AB37" i="2" s="1"/>
  <c r="AM11" i="2"/>
  <c r="AN11" i="2"/>
  <c r="AO11" i="2"/>
  <c r="AP11" i="2"/>
  <c r="AQ11" i="2"/>
  <c r="AR11" i="2"/>
  <c r="AS11" i="2"/>
  <c r="AT11" i="2"/>
  <c r="BA11" i="2"/>
  <c r="BC11" i="2"/>
  <c r="BC37" i="2" s="1"/>
  <c r="C12" i="2"/>
  <c r="D12" i="2"/>
  <c r="E12" i="2"/>
  <c r="F12" i="2"/>
  <c r="G12" i="2"/>
  <c r="H12" i="2"/>
  <c r="I12" i="2"/>
  <c r="J12" i="2"/>
  <c r="K12" i="2"/>
  <c r="L12" i="2"/>
  <c r="M12" i="2"/>
  <c r="N12" i="2"/>
  <c r="O12" i="2"/>
  <c r="P12" i="2"/>
  <c r="Q12" i="2"/>
  <c r="R12" i="2"/>
  <c r="S12" i="2"/>
  <c r="Z12" i="2"/>
  <c r="Z38" i="2" s="1"/>
  <c r="AB12" i="2"/>
  <c r="AB38" i="2" s="1"/>
  <c r="AM12" i="2"/>
  <c r="AN12" i="2"/>
  <c r="AO12" i="2"/>
  <c r="AP12" i="2"/>
  <c r="AQ12" i="2"/>
  <c r="AR12" i="2"/>
  <c r="AS12" i="2"/>
  <c r="AT12" i="2"/>
  <c r="BA12" i="2"/>
  <c r="BC12" i="2"/>
  <c r="C21" i="2"/>
  <c r="C34" i="2" s="1"/>
  <c r="C27" i="2"/>
  <c r="D21" i="2"/>
  <c r="D27" i="2"/>
  <c r="E21" i="2"/>
  <c r="E34" i="2" s="1"/>
  <c r="E27" i="2"/>
  <c r="E40" i="2" s="1"/>
  <c r="F21" i="2"/>
  <c r="F27" i="2"/>
  <c r="F40" i="2" s="1"/>
  <c r="G21" i="2"/>
  <c r="G34" i="2" s="1"/>
  <c r="G27" i="2"/>
  <c r="G40" i="2" s="1"/>
  <c r="H21" i="2"/>
  <c r="H27" i="2"/>
  <c r="I21" i="2"/>
  <c r="I34" i="2" s="1"/>
  <c r="I27" i="2"/>
  <c r="I40" i="2" s="1"/>
  <c r="J21" i="2"/>
  <c r="J34" i="2" s="1"/>
  <c r="J27" i="2"/>
  <c r="K21" i="2"/>
  <c r="K34" i="2" s="1"/>
  <c r="K27" i="2"/>
  <c r="L21" i="2"/>
  <c r="L34" i="2" s="1"/>
  <c r="L27" i="2"/>
  <c r="M21" i="2"/>
  <c r="M27" i="2"/>
  <c r="M40" i="2" s="1"/>
  <c r="N21" i="2"/>
  <c r="N34" i="2" s="1"/>
  <c r="N27" i="2"/>
  <c r="N40" i="2" s="1"/>
  <c r="O21" i="2"/>
  <c r="O34" i="2" s="1"/>
  <c r="O27" i="2"/>
  <c r="O40" i="2" s="1"/>
  <c r="P21" i="2"/>
  <c r="P27" i="2"/>
  <c r="Q21" i="2"/>
  <c r="Q27" i="2"/>
  <c r="R21" i="2"/>
  <c r="R34" i="2" s="1"/>
  <c r="R27" i="2"/>
  <c r="S21" i="2"/>
  <c r="S34" i="2" s="1"/>
  <c r="S27" i="2"/>
  <c r="S40" i="2" s="1"/>
  <c r="Z21" i="2"/>
  <c r="Z27" i="2"/>
  <c r="AB21" i="2"/>
  <c r="AB27" i="2"/>
  <c r="AM21" i="2"/>
  <c r="AM27" i="2"/>
  <c r="AM40" i="2" s="1"/>
  <c r="AN21" i="2"/>
  <c r="AN34" i="2" s="1"/>
  <c r="AN27" i="2"/>
  <c r="AO21" i="2"/>
  <c r="AO34" i="2" s="1"/>
  <c r="AO27" i="2"/>
  <c r="AP21" i="2"/>
  <c r="AP27" i="2"/>
  <c r="AQ21" i="2"/>
  <c r="AQ27" i="2"/>
  <c r="AQ40" i="2" s="1"/>
  <c r="AR21" i="2"/>
  <c r="AR34" i="2" s="1"/>
  <c r="AR27" i="2"/>
  <c r="AS21" i="2"/>
  <c r="AS34" i="2" s="1"/>
  <c r="AS27" i="2"/>
  <c r="AS40" i="2" s="1"/>
  <c r="AT21" i="2"/>
  <c r="AT27" i="2"/>
  <c r="AT40" i="2" s="1"/>
  <c r="BA21" i="2"/>
  <c r="BA27" i="2"/>
  <c r="BB27" i="2"/>
  <c r="BC21" i="2"/>
  <c r="BC27" i="2"/>
  <c r="C20" i="2"/>
  <c r="D20" i="2"/>
  <c r="E20" i="2"/>
  <c r="F20" i="2"/>
  <c r="G20" i="2"/>
  <c r="H20" i="2"/>
  <c r="I20" i="2"/>
  <c r="J20" i="2"/>
  <c r="K20" i="2"/>
  <c r="L20" i="2"/>
  <c r="L33" i="2" s="1"/>
  <c r="M20" i="2"/>
  <c r="N20" i="2"/>
  <c r="N33" i="2" s="1"/>
  <c r="O20" i="2"/>
  <c r="P20" i="2"/>
  <c r="Q20" i="2"/>
  <c r="R20" i="2"/>
  <c r="S20" i="2"/>
  <c r="Z20" i="2"/>
  <c r="AB20" i="2"/>
  <c r="AM20" i="2"/>
  <c r="AM33" i="2" s="1"/>
  <c r="AN20" i="2"/>
  <c r="AO20" i="2"/>
  <c r="AP20" i="2"/>
  <c r="AQ20" i="2"/>
  <c r="AR20" i="2"/>
  <c r="AS20" i="2"/>
  <c r="AT20" i="2"/>
  <c r="BA20" i="2"/>
  <c r="BC20" i="2"/>
  <c r="C22" i="2"/>
  <c r="D22" i="2"/>
  <c r="E22" i="2"/>
  <c r="F22" i="2"/>
  <c r="F35" i="2" s="1"/>
  <c r="G22" i="2"/>
  <c r="H22" i="2"/>
  <c r="I22" i="2"/>
  <c r="J22" i="2"/>
  <c r="J35" i="2" s="1"/>
  <c r="K22" i="2"/>
  <c r="L22" i="2"/>
  <c r="M22" i="2"/>
  <c r="N22" i="2"/>
  <c r="O22" i="2"/>
  <c r="P22" i="2"/>
  <c r="Q22" i="2"/>
  <c r="R22" i="2"/>
  <c r="S22" i="2"/>
  <c r="Z22" i="2"/>
  <c r="AB22" i="2"/>
  <c r="AM22" i="2"/>
  <c r="AM35" i="2" s="1"/>
  <c r="AN22" i="2"/>
  <c r="AO22" i="2"/>
  <c r="AP22" i="2"/>
  <c r="AQ22" i="2"/>
  <c r="AQ35" i="2" s="1"/>
  <c r="AR22" i="2"/>
  <c r="AS22" i="2"/>
  <c r="AT22" i="2"/>
  <c r="BA22" i="2"/>
  <c r="BC22" i="2"/>
  <c r="C23" i="2"/>
  <c r="D23" i="2"/>
  <c r="E23" i="2"/>
  <c r="F23" i="2"/>
  <c r="F36" i="2" s="1"/>
  <c r="G23" i="2"/>
  <c r="H23" i="2"/>
  <c r="I23" i="2"/>
  <c r="J23" i="2"/>
  <c r="J36" i="2" s="1"/>
  <c r="K23" i="2"/>
  <c r="L23" i="2"/>
  <c r="M23" i="2"/>
  <c r="N23" i="2"/>
  <c r="N36" i="2" s="1"/>
  <c r="O23" i="2"/>
  <c r="P23" i="2"/>
  <c r="Q23" i="2"/>
  <c r="R23" i="2"/>
  <c r="S23" i="2"/>
  <c r="Z23" i="2"/>
  <c r="AB23" i="2"/>
  <c r="AM23" i="2"/>
  <c r="AM36" i="2" s="1"/>
  <c r="AN23" i="2"/>
  <c r="AO23" i="2"/>
  <c r="AP23" i="2"/>
  <c r="AQ23" i="2"/>
  <c r="AR23" i="2"/>
  <c r="AS23" i="2"/>
  <c r="AT23" i="2"/>
  <c r="BA23" i="2"/>
  <c r="BC23" i="2"/>
  <c r="C24" i="2"/>
  <c r="D24" i="2"/>
  <c r="E24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R37" i="2" s="1"/>
  <c r="S24" i="2"/>
  <c r="Z24" i="2"/>
  <c r="AB24" i="2"/>
  <c r="AM24" i="2"/>
  <c r="AN24" i="2"/>
  <c r="AO24" i="2"/>
  <c r="AP24" i="2"/>
  <c r="AQ24" i="2"/>
  <c r="AR24" i="2"/>
  <c r="AS24" i="2"/>
  <c r="AT24" i="2"/>
  <c r="BA24" i="2"/>
  <c r="BC24" i="2"/>
  <c r="C25" i="2"/>
  <c r="D25" i="2"/>
  <c r="E25" i="2"/>
  <c r="F25" i="2"/>
  <c r="G25" i="2"/>
  <c r="H25" i="2"/>
  <c r="I25" i="2"/>
  <c r="J25" i="2"/>
  <c r="K25" i="2"/>
  <c r="L25" i="2"/>
  <c r="M25" i="2"/>
  <c r="N25" i="2"/>
  <c r="O25" i="2"/>
  <c r="P25" i="2"/>
  <c r="Q25" i="2"/>
  <c r="R25" i="2"/>
  <c r="S25" i="2"/>
  <c r="Z25" i="2"/>
  <c r="AB25" i="2"/>
  <c r="AM25" i="2"/>
  <c r="AN25" i="2"/>
  <c r="AO25" i="2"/>
  <c r="AP25" i="2"/>
  <c r="AQ25" i="2"/>
  <c r="AR25" i="2"/>
  <c r="AS25" i="2"/>
  <c r="AT25" i="2"/>
  <c r="BA25" i="2"/>
  <c r="BC25" i="2"/>
  <c r="C28" i="2"/>
  <c r="C41" i="2" s="1"/>
  <c r="D28" i="2"/>
  <c r="E28" i="2"/>
  <c r="F28" i="2"/>
  <c r="F41" i="2" s="1"/>
  <c r="G28" i="2"/>
  <c r="G41" i="2" s="1"/>
  <c r="H28" i="2"/>
  <c r="I28" i="2"/>
  <c r="I41" i="2" s="1"/>
  <c r="J28" i="2"/>
  <c r="J41" i="2" s="1"/>
  <c r="K28" i="2"/>
  <c r="K41" i="2" s="1"/>
  <c r="L28" i="2"/>
  <c r="M28" i="2"/>
  <c r="N28" i="2"/>
  <c r="O28" i="2"/>
  <c r="P28" i="2"/>
  <c r="Q28" i="2"/>
  <c r="Q41" i="2" s="1"/>
  <c r="R28" i="2"/>
  <c r="R41" i="2" s="1"/>
  <c r="S28" i="2"/>
  <c r="S41" i="2" s="1"/>
  <c r="T28" i="2"/>
  <c r="X28" i="2"/>
  <c r="X41" i="2" s="1"/>
  <c r="Y28" i="2"/>
  <c r="Z28" i="2"/>
  <c r="Z41" i="2" s="1"/>
  <c r="AB28" i="2"/>
  <c r="AF28" i="2"/>
  <c r="AG28" i="2"/>
  <c r="AH28" i="2"/>
  <c r="AJ28" i="2"/>
  <c r="AM28" i="2"/>
  <c r="AN28" i="2"/>
  <c r="AN41" i="2" s="1"/>
  <c r="AO28" i="2"/>
  <c r="AP28" i="2"/>
  <c r="AQ28" i="2"/>
  <c r="AR28" i="2"/>
  <c r="AR41" i="2" s="1"/>
  <c r="AS28" i="2"/>
  <c r="AT28" i="2"/>
  <c r="AU28" i="2"/>
  <c r="AY28" i="2"/>
  <c r="AY41" i="2" s="1"/>
  <c r="AZ28" i="2"/>
  <c r="AZ41" i="2" s="1"/>
  <c r="BA28" i="2"/>
  <c r="BA41" i="2" s="1"/>
  <c r="BB28" i="2"/>
  <c r="BC28" i="2"/>
  <c r="C29" i="2"/>
  <c r="D29" i="2"/>
  <c r="D42" i="2" s="1"/>
  <c r="E29" i="2"/>
  <c r="F29" i="2"/>
  <c r="F42" i="2" s="1"/>
  <c r="G29" i="2"/>
  <c r="G42" i="2" s="1"/>
  <c r="H29" i="2"/>
  <c r="H42" i="2" s="1"/>
  <c r="I29" i="2"/>
  <c r="I42" i="2" s="1"/>
  <c r="J29" i="2"/>
  <c r="K29" i="2"/>
  <c r="L29" i="2"/>
  <c r="L42" i="2" s="1"/>
  <c r="M29" i="2"/>
  <c r="N29" i="2"/>
  <c r="O29" i="2"/>
  <c r="O42" i="2" s="1"/>
  <c r="P29" i="2"/>
  <c r="P42" i="2" s="1"/>
  <c r="Q29" i="2"/>
  <c r="Q42" i="2" s="1"/>
  <c r="R29" i="2"/>
  <c r="S29" i="2"/>
  <c r="Y29" i="2"/>
  <c r="Z29" i="2"/>
  <c r="AB29" i="2"/>
  <c r="AM29" i="2"/>
  <c r="AM42" i="2" s="1"/>
  <c r="AN29" i="2"/>
  <c r="AO29" i="2"/>
  <c r="AO42" i="2" s="1"/>
  <c r="AP29" i="2"/>
  <c r="AP42" i="2" s="1"/>
  <c r="AQ29" i="2"/>
  <c r="AR29" i="2"/>
  <c r="AR42" i="2" s="1"/>
  <c r="AS29" i="2"/>
  <c r="AS42" i="2" s="1"/>
  <c r="AT29" i="2"/>
  <c r="AZ29" i="2"/>
  <c r="BA29" i="2"/>
  <c r="BA42" i="2" s="1"/>
  <c r="BB29" i="2"/>
  <c r="BC29" i="2"/>
  <c r="AB33" i="2"/>
  <c r="AB34" i="2"/>
  <c r="BC34" i="2"/>
  <c r="AB40" i="2"/>
  <c r="BA40" i="2"/>
  <c r="BB40" i="2"/>
  <c r="N41" i="2"/>
  <c r="AM41" i="2"/>
  <c r="AO41" i="2"/>
  <c r="AP41" i="2"/>
  <c r="BB41" i="2"/>
  <c r="AB42" i="2"/>
  <c r="BB42" i="2"/>
  <c r="BC42" i="2"/>
  <c r="K4" i="1"/>
  <c r="L4" i="1" s="1"/>
  <c r="M4" i="1" s="1"/>
  <c r="N4" i="1" s="1"/>
  <c r="O4" i="1" s="1"/>
  <c r="P4" i="1" s="1"/>
  <c r="Q4" i="1" s="1"/>
  <c r="R4" i="1" s="1"/>
  <c r="S4" i="1" s="1"/>
  <c r="T4" i="1" s="1"/>
  <c r="U4" i="1" s="1"/>
  <c r="V4" i="1" s="1"/>
  <c r="W4" i="1" s="1"/>
  <c r="X4" i="1" s="1"/>
  <c r="Y4" i="1" s="1"/>
  <c r="Z4" i="1" s="1"/>
  <c r="AA4" i="1" s="1"/>
  <c r="AB4" i="1" s="1"/>
  <c r="AL4" i="1"/>
  <c r="AM4" i="1" s="1"/>
  <c r="AN4" i="1" s="1"/>
  <c r="AO4" i="1" s="1"/>
  <c r="AP4" i="1" s="1"/>
  <c r="AQ4" i="1" s="1"/>
  <c r="AR4" i="1" s="1"/>
  <c r="AS4" i="1" s="1"/>
  <c r="AT4" i="1" s="1"/>
  <c r="AU4" i="1" s="1"/>
  <c r="AV4" i="1" s="1"/>
  <c r="AW4" i="1" s="1"/>
  <c r="AX4" i="1" s="1"/>
  <c r="AY4" i="1" s="1"/>
  <c r="AZ4" i="1" s="1"/>
  <c r="BA4" i="1" s="1"/>
  <c r="BB4" i="1" s="1"/>
  <c r="BC4" i="1" s="1"/>
  <c r="C7" i="1"/>
  <c r="D7" i="1"/>
  <c r="E7" i="1"/>
  <c r="F7" i="1"/>
  <c r="G7" i="1"/>
  <c r="H7" i="1"/>
  <c r="I7" i="1"/>
  <c r="J7" i="1"/>
  <c r="K7" i="1"/>
  <c r="L7" i="1"/>
  <c r="M7" i="1"/>
  <c r="N7" i="1"/>
  <c r="O7" i="1"/>
  <c r="P7" i="1"/>
  <c r="Q7" i="1"/>
  <c r="R7" i="1"/>
  <c r="S7" i="1"/>
  <c r="Z7" i="1"/>
  <c r="AB7" i="1"/>
  <c r="AB41" i="1" s="1"/>
  <c r="AM7" i="1"/>
  <c r="AN7" i="1"/>
  <c r="AO7" i="1"/>
  <c r="AP7" i="1"/>
  <c r="AQ7" i="1"/>
  <c r="AR7" i="1"/>
  <c r="AS7" i="1"/>
  <c r="AT7" i="1"/>
  <c r="BA7" i="1"/>
  <c r="BC7" i="1"/>
  <c r="BC41" i="1" s="1"/>
  <c r="C11" i="1"/>
  <c r="D11" i="1"/>
  <c r="E11" i="1"/>
  <c r="F11" i="1"/>
  <c r="G11" i="1"/>
  <c r="H11" i="1"/>
  <c r="I11" i="1"/>
  <c r="J11" i="1"/>
  <c r="K11" i="1"/>
  <c r="L11" i="1"/>
  <c r="M11" i="1"/>
  <c r="N11" i="1"/>
  <c r="O11" i="1"/>
  <c r="P11" i="1"/>
  <c r="Q11" i="1"/>
  <c r="R11" i="1"/>
  <c r="S11" i="1"/>
  <c r="Z11" i="1"/>
  <c r="Z45" i="1" s="1"/>
  <c r="AB11" i="1"/>
  <c r="AB45" i="1" s="1"/>
  <c r="AM11" i="1"/>
  <c r="AN11" i="1"/>
  <c r="AO11" i="1"/>
  <c r="AP11" i="1"/>
  <c r="AQ11" i="1"/>
  <c r="AR11" i="1"/>
  <c r="AS11" i="1"/>
  <c r="AT11" i="1"/>
  <c r="BA11" i="1"/>
  <c r="BC11" i="1"/>
  <c r="BC45" i="1" s="1"/>
  <c r="C13" i="1"/>
  <c r="D13" i="1"/>
  <c r="E13" i="1"/>
  <c r="F13" i="1"/>
  <c r="G13" i="1"/>
  <c r="H13" i="1"/>
  <c r="I13" i="1"/>
  <c r="J13" i="1"/>
  <c r="K13" i="1"/>
  <c r="L13" i="1"/>
  <c r="M13" i="1"/>
  <c r="N13" i="1"/>
  <c r="O13" i="1"/>
  <c r="P13" i="1"/>
  <c r="Q13" i="1"/>
  <c r="R13" i="1"/>
  <c r="S13" i="1"/>
  <c r="Z13" i="1"/>
  <c r="AB13" i="1"/>
  <c r="AM13" i="1"/>
  <c r="AN13" i="1"/>
  <c r="AO13" i="1"/>
  <c r="AP13" i="1"/>
  <c r="AQ13" i="1"/>
  <c r="AQ47" i="1" s="1"/>
  <c r="AR13" i="1"/>
  <c r="AS13" i="1"/>
  <c r="AT13" i="1"/>
  <c r="BA13" i="1"/>
  <c r="BC13" i="1"/>
  <c r="C14" i="1"/>
  <c r="D14" i="1"/>
  <c r="E14" i="1"/>
  <c r="F14" i="1"/>
  <c r="G14" i="1"/>
  <c r="H14" i="1"/>
  <c r="I14" i="1"/>
  <c r="J14" i="1"/>
  <c r="K14" i="1"/>
  <c r="L14" i="1"/>
  <c r="M14" i="1"/>
  <c r="N14" i="1"/>
  <c r="O14" i="1"/>
  <c r="P14" i="1"/>
  <c r="Q14" i="1"/>
  <c r="R14" i="1"/>
  <c r="S14" i="1"/>
  <c r="Z14" i="1"/>
  <c r="Z48" i="1" s="1"/>
  <c r="AB14" i="1"/>
  <c r="AB48" i="1" s="1"/>
  <c r="L15" i="1"/>
  <c r="M15" i="1"/>
  <c r="N15" i="1"/>
  <c r="O15" i="1"/>
  <c r="P15" i="1"/>
  <c r="Q15" i="1"/>
  <c r="R15" i="1"/>
  <c r="S15" i="1"/>
  <c r="Z15" i="1"/>
  <c r="AB15" i="1"/>
  <c r="AB49" i="1" s="1"/>
  <c r="AF15" i="1"/>
  <c r="AL15" i="1"/>
  <c r="AM15" i="1"/>
  <c r="AN15" i="1"/>
  <c r="AO15" i="1"/>
  <c r="AP15" i="1"/>
  <c r="AQ15" i="1"/>
  <c r="AR15" i="1"/>
  <c r="AS15" i="1"/>
  <c r="AT15" i="1"/>
  <c r="BA15" i="1"/>
  <c r="BA49" i="1" s="1"/>
  <c r="BB15" i="1"/>
  <c r="BC15" i="1"/>
  <c r="BC49" i="1" s="1"/>
  <c r="C35" i="1"/>
  <c r="C51" i="1" s="1"/>
  <c r="D35" i="1"/>
  <c r="D51" i="1" s="1"/>
  <c r="E35" i="1"/>
  <c r="E51" i="1" s="1"/>
  <c r="F35" i="1"/>
  <c r="G35" i="1"/>
  <c r="G51" i="1" s="1"/>
  <c r="H35" i="1"/>
  <c r="H51" i="1" s="1"/>
  <c r="I35" i="1"/>
  <c r="J35" i="1"/>
  <c r="K35" i="1"/>
  <c r="K51" i="1" s="1"/>
  <c r="L25" i="1"/>
  <c r="L35" i="1"/>
  <c r="M25" i="1"/>
  <c r="M35" i="1"/>
  <c r="N25" i="1"/>
  <c r="N42" i="1" s="1"/>
  <c r="N35" i="1"/>
  <c r="O25" i="1"/>
  <c r="O35" i="1"/>
  <c r="O51" i="1" s="1"/>
  <c r="P25" i="1"/>
  <c r="P42" i="1" s="1"/>
  <c r="P35" i="1"/>
  <c r="Q25" i="1"/>
  <c r="Q35" i="1"/>
  <c r="R25" i="1"/>
  <c r="R42" i="1" s="1"/>
  <c r="R35" i="1"/>
  <c r="R51" i="1" s="1"/>
  <c r="S25" i="1"/>
  <c r="S35" i="1"/>
  <c r="S51" i="1" s="1"/>
  <c r="Z25" i="1"/>
  <c r="Z42" i="1" s="1"/>
  <c r="Z35" i="1"/>
  <c r="AB25" i="1"/>
  <c r="AB35" i="1"/>
  <c r="AM25" i="1"/>
  <c r="AM42" i="1" s="1"/>
  <c r="AM35" i="1"/>
  <c r="AN25" i="1"/>
  <c r="AN35" i="1"/>
  <c r="AN51" i="1" s="1"/>
  <c r="AO25" i="1"/>
  <c r="AO42" i="1" s="1"/>
  <c r="AO35" i="1"/>
  <c r="AP25" i="1"/>
  <c r="AP35" i="1"/>
  <c r="AQ25" i="1"/>
  <c r="AQ35" i="1"/>
  <c r="AQ51" i="1" s="1"/>
  <c r="AR25" i="1"/>
  <c r="AR35" i="1"/>
  <c r="AR51" i="1" s="1"/>
  <c r="AS25" i="1"/>
  <c r="AS35" i="1"/>
  <c r="AS51" i="1" s="1"/>
  <c r="AT25" i="1"/>
  <c r="AT35" i="1"/>
  <c r="AT51" i="1" s="1"/>
  <c r="BA25" i="1"/>
  <c r="BA42" i="1" s="1"/>
  <c r="BA35" i="1"/>
  <c r="BB35" i="1"/>
  <c r="BC25" i="1"/>
  <c r="BC35" i="1"/>
  <c r="C24" i="1"/>
  <c r="D24" i="1"/>
  <c r="E24" i="1"/>
  <c r="F24" i="1"/>
  <c r="G24" i="1"/>
  <c r="H24" i="1"/>
  <c r="I24" i="1"/>
  <c r="J24" i="1"/>
  <c r="K24" i="1"/>
  <c r="L24" i="1"/>
  <c r="M24" i="1"/>
  <c r="N24" i="1"/>
  <c r="O24" i="1"/>
  <c r="P24" i="1"/>
  <c r="Q24" i="1"/>
  <c r="R24" i="1"/>
  <c r="S24" i="1"/>
  <c r="Z24" i="1"/>
  <c r="AB24" i="1"/>
  <c r="AM24" i="1"/>
  <c r="AN24" i="1"/>
  <c r="AO24" i="1"/>
  <c r="AP24" i="1"/>
  <c r="AQ24" i="1"/>
  <c r="AR24" i="1"/>
  <c r="AS24" i="1"/>
  <c r="AT24" i="1"/>
  <c r="BA24" i="1"/>
  <c r="BC24" i="1"/>
  <c r="C26" i="1"/>
  <c r="C43" i="1" s="1"/>
  <c r="D26" i="1"/>
  <c r="E26" i="1"/>
  <c r="E43" i="1" s="1"/>
  <c r="F26" i="1"/>
  <c r="F43" i="1" s="1"/>
  <c r="G26" i="1"/>
  <c r="G43" i="1" s="1"/>
  <c r="H26" i="1"/>
  <c r="H43" i="1" s="1"/>
  <c r="I26" i="1"/>
  <c r="J26" i="1"/>
  <c r="J43" i="1" s="1"/>
  <c r="K26" i="1"/>
  <c r="K43" i="1" s="1"/>
  <c r="L26" i="1"/>
  <c r="M26" i="1"/>
  <c r="M43" i="1" s="1"/>
  <c r="N26" i="1"/>
  <c r="N43" i="1" s="1"/>
  <c r="O26" i="1"/>
  <c r="O43" i="1" s="1"/>
  <c r="P26" i="1"/>
  <c r="P43" i="1" s="1"/>
  <c r="Q26" i="1"/>
  <c r="Q43" i="1" s="1"/>
  <c r="R26" i="1"/>
  <c r="R43" i="1" s="1"/>
  <c r="S26" i="1"/>
  <c r="Z26" i="1"/>
  <c r="AB26" i="1"/>
  <c r="AM26" i="1"/>
  <c r="AN26" i="1"/>
  <c r="AN43" i="1" s="1"/>
  <c r="AO26" i="1"/>
  <c r="AP26" i="1"/>
  <c r="AP43" i="1" s="1"/>
  <c r="AQ26" i="1"/>
  <c r="AQ43" i="1" s="1"/>
  <c r="AR26" i="1"/>
  <c r="AS26" i="1"/>
  <c r="AS43" i="1" s="1"/>
  <c r="AT26" i="1"/>
  <c r="AT43" i="1" s="1"/>
  <c r="BA26" i="1"/>
  <c r="BC26" i="1"/>
  <c r="C27" i="1"/>
  <c r="C44" i="1" s="1"/>
  <c r="D27" i="1"/>
  <c r="D44" i="1" s="1"/>
  <c r="E27" i="1"/>
  <c r="F27" i="1"/>
  <c r="F44" i="1" s="1"/>
  <c r="G27" i="1"/>
  <c r="G44" i="1" s="1"/>
  <c r="H27" i="1"/>
  <c r="I27" i="1"/>
  <c r="J27" i="1"/>
  <c r="J44" i="1" s="1"/>
  <c r="K27" i="1"/>
  <c r="K44" i="1" s="1"/>
  <c r="L27" i="1"/>
  <c r="L44" i="1" s="1"/>
  <c r="M27" i="1"/>
  <c r="N27" i="1"/>
  <c r="N44" i="1" s="1"/>
  <c r="O27" i="1"/>
  <c r="O44" i="1" s="1"/>
  <c r="P27" i="1"/>
  <c r="Q27" i="1"/>
  <c r="Q44" i="1" s="1"/>
  <c r="R27" i="1"/>
  <c r="R44" i="1" s="1"/>
  <c r="S27" i="1"/>
  <c r="S44" i="1" s="1"/>
  <c r="Z27" i="1"/>
  <c r="Z44" i="1" s="1"/>
  <c r="AB27" i="1"/>
  <c r="AM27" i="1"/>
  <c r="AM44" i="1" s="1"/>
  <c r="AN27" i="1"/>
  <c r="AN44" i="1" s="1"/>
  <c r="AO27" i="1"/>
  <c r="AO44" i="1" s="1"/>
  <c r="AP27" i="1"/>
  <c r="AQ27" i="1"/>
  <c r="AQ44" i="1" s="1"/>
  <c r="AR27" i="1"/>
  <c r="AR44" i="1" s="1"/>
  <c r="AS27" i="1"/>
  <c r="AS44" i="1" s="1"/>
  <c r="AT27" i="1"/>
  <c r="AT44" i="1" s="1"/>
  <c r="BA27" i="1"/>
  <c r="BA44" i="1" s="1"/>
  <c r="BC27" i="1"/>
  <c r="C28" i="1"/>
  <c r="D28" i="1"/>
  <c r="E28" i="1"/>
  <c r="F28" i="1"/>
  <c r="G28" i="1"/>
  <c r="H28" i="1"/>
  <c r="I28" i="1"/>
  <c r="J28" i="1"/>
  <c r="K28" i="1"/>
  <c r="L28" i="1"/>
  <c r="M28" i="1"/>
  <c r="N28" i="1"/>
  <c r="O28" i="1"/>
  <c r="P28" i="1"/>
  <c r="Q28" i="1"/>
  <c r="R28" i="1"/>
  <c r="S28" i="1"/>
  <c r="Z28" i="1"/>
  <c r="AB28" i="1"/>
  <c r="AM28" i="1"/>
  <c r="AN28" i="1"/>
  <c r="AO28" i="1"/>
  <c r="AP28" i="1"/>
  <c r="AQ28" i="1"/>
  <c r="AR28" i="1"/>
  <c r="AS28" i="1"/>
  <c r="AT28" i="1"/>
  <c r="BA28" i="1"/>
  <c r="BC28" i="1"/>
  <c r="C29" i="1"/>
  <c r="C46" i="1" s="1"/>
  <c r="D29" i="1"/>
  <c r="E29" i="1"/>
  <c r="E46" i="1" s="1"/>
  <c r="F29" i="1"/>
  <c r="F46" i="1" s="1"/>
  <c r="G29" i="1"/>
  <c r="H29" i="1"/>
  <c r="I29" i="1"/>
  <c r="I46" i="1" s="1"/>
  <c r="J29" i="1"/>
  <c r="J46" i="1" s="1"/>
  <c r="K29" i="1"/>
  <c r="K46" i="1" s="1"/>
  <c r="L29" i="1"/>
  <c r="M29" i="1"/>
  <c r="M46" i="1" s="1"/>
  <c r="N29" i="1"/>
  <c r="N46" i="1" s="1"/>
  <c r="O29" i="1"/>
  <c r="P29" i="1"/>
  <c r="Q29" i="1"/>
  <c r="Q46" i="1" s="1"/>
  <c r="R29" i="1"/>
  <c r="R46" i="1" s="1"/>
  <c r="S29" i="1"/>
  <c r="S46" i="1" s="1"/>
  <c r="Z29" i="1"/>
  <c r="AB29" i="1"/>
  <c r="AM29" i="1"/>
  <c r="AM46" i="1" s="1"/>
  <c r="AN29" i="1"/>
  <c r="AN46" i="1" s="1"/>
  <c r="AO29" i="1"/>
  <c r="AO46" i="1" s="1"/>
  <c r="AP29" i="1"/>
  <c r="AP46" i="1" s="1"/>
  <c r="AQ29" i="1"/>
  <c r="AR29" i="1"/>
  <c r="AS29" i="1"/>
  <c r="AS46" i="1" s="1"/>
  <c r="AT29" i="1"/>
  <c r="AT46" i="1" s="1"/>
  <c r="BA29" i="1"/>
  <c r="BA46" i="1" s="1"/>
  <c r="BC29" i="1"/>
  <c r="C30" i="1"/>
  <c r="D30" i="1"/>
  <c r="E30" i="1"/>
  <c r="F30" i="1"/>
  <c r="G30" i="1"/>
  <c r="H30" i="1"/>
  <c r="I30" i="1"/>
  <c r="J30" i="1"/>
  <c r="K30" i="1"/>
  <c r="L30" i="1"/>
  <c r="M30" i="1"/>
  <c r="N30" i="1"/>
  <c r="O30" i="1"/>
  <c r="P30" i="1"/>
  <c r="Q30" i="1"/>
  <c r="R30" i="1"/>
  <c r="S30" i="1"/>
  <c r="Z30" i="1"/>
  <c r="AB30" i="1"/>
  <c r="AM30" i="1"/>
  <c r="AN30" i="1"/>
  <c r="AO30" i="1"/>
  <c r="AP30" i="1"/>
  <c r="AQ30" i="1"/>
  <c r="AR30" i="1"/>
  <c r="AS30" i="1"/>
  <c r="AT30" i="1"/>
  <c r="BA30" i="1"/>
  <c r="BC30" i="1"/>
  <c r="C31" i="1"/>
  <c r="D31" i="1"/>
  <c r="E31" i="1"/>
  <c r="F31" i="1"/>
  <c r="G31" i="1"/>
  <c r="H31" i="1"/>
  <c r="I31" i="1"/>
  <c r="J31" i="1"/>
  <c r="K31" i="1"/>
  <c r="L31" i="1"/>
  <c r="M31" i="1"/>
  <c r="N31" i="1"/>
  <c r="O31" i="1"/>
  <c r="P31" i="1"/>
  <c r="Q31" i="1"/>
  <c r="R31" i="1"/>
  <c r="S31" i="1"/>
  <c r="Z31" i="1"/>
  <c r="AB31" i="1"/>
  <c r="AM31" i="1"/>
  <c r="AN31" i="1"/>
  <c r="AN48" i="1" s="1"/>
  <c r="AO31" i="1"/>
  <c r="AO48" i="1" s="1"/>
  <c r="AP31" i="1"/>
  <c r="AP48" i="1" s="1"/>
  <c r="AQ31" i="1"/>
  <c r="AR31" i="1"/>
  <c r="AS31" i="1"/>
  <c r="AS48" i="1" s="1"/>
  <c r="AT31" i="1"/>
  <c r="AT48" i="1" s="1"/>
  <c r="BA31" i="1"/>
  <c r="BC31" i="1"/>
  <c r="L32" i="1"/>
  <c r="M32" i="1"/>
  <c r="N32" i="1"/>
  <c r="O32" i="1"/>
  <c r="P32" i="1"/>
  <c r="Q32" i="1"/>
  <c r="R32" i="1"/>
  <c r="S32" i="1"/>
  <c r="Z32" i="1"/>
  <c r="AB32" i="1"/>
  <c r="AF32" i="1"/>
  <c r="AL32" i="1"/>
  <c r="AM32" i="1"/>
  <c r="AN32" i="1"/>
  <c r="AO32" i="1"/>
  <c r="AP32" i="1"/>
  <c r="AQ32" i="1"/>
  <c r="AR32" i="1"/>
  <c r="AS32" i="1"/>
  <c r="AT32" i="1"/>
  <c r="BA32" i="1"/>
  <c r="BB32" i="1"/>
  <c r="BC32" i="1"/>
  <c r="C36" i="1"/>
  <c r="C52" i="1" s="1"/>
  <c r="D36" i="1"/>
  <c r="D52" i="1" s="1"/>
  <c r="E36" i="1"/>
  <c r="E52" i="1" s="1"/>
  <c r="F36" i="1"/>
  <c r="F52" i="1" s="1"/>
  <c r="G36" i="1"/>
  <c r="G52" i="1" s="1"/>
  <c r="H36" i="1"/>
  <c r="I36" i="1"/>
  <c r="J36" i="1"/>
  <c r="J52" i="1" s="1"/>
  <c r="K36" i="1"/>
  <c r="K52" i="1" s="1"/>
  <c r="L36" i="1"/>
  <c r="L52" i="1" s="1"/>
  <c r="M36" i="1"/>
  <c r="M52" i="1" s="1"/>
  <c r="N36" i="1"/>
  <c r="N52" i="1" s="1"/>
  <c r="O36" i="1"/>
  <c r="P36" i="1"/>
  <c r="Q36" i="1"/>
  <c r="R36" i="1"/>
  <c r="R52" i="1" s="1"/>
  <c r="S36" i="1"/>
  <c r="S52" i="1" s="1"/>
  <c r="Z36" i="1"/>
  <c r="Z52" i="1" s="1"/>
  <c r="AB36" i="1"/>
  <c r="AM36" i="1"/>
  <c r="AM52" i="1" s="1"/>
  <c r="AN36" i="1"/>
  <c r="AN52" i="1" s="1"/>
  <c r="AO36" i="1"/>
  <c r="AO52" i="1" s="1"/>
  <c r="AP36" i="1"/>
  <c r="AP52" i="1" s="1"/>
  <c r="AQ36" i="1"/>
  <c r="AQ52" i="1" s="1"/>
  <c r="AR36" i="1"/>
  <c r="AR52" i="1" s="1"/>
  <c r="AS36" i="1"/>
  <c r="AT36" i="1"/>
  <c r="AT52" i="1" s="1"/>
  <c r="BA36" i="1"/>
  <c r="BB36" i="1"/>
  <c r="BC36" i="1"/>
  <c r="C37" i="1"/>
  <c r="D37" i="1"/>
  <c r="E37" i="1"/>
  <c r="E53" i="1" s="1"/>
  <c r="F37" i="1"/>
  <c r="F53" i="1" s="1"/>
  <c r="G37" i="1"/>
  <c r="G53" i="1" s="1"/>
  <c r="H37" i="1"/>
  <c r="H53" i="1" s="1"/>
  <c r="I37" i="1"/>
  <c r="I53" i="1" s="1"/>
  <c r="J37" i="1"/>
  <c r="K37" i="1"/>
  <c r="K53" i="1" s="1"/>
  <c r="L37" i="1"/>
  <c r="M37" i="1"/>
  <c r="M53" i="1" s="1"/>
  <c r="N37" i="1"/>
  <c r="N53" i="1" s="1"/>
  <c r="O37" i="1"/>
  <c r="O53" i="1" s="1"/>
  <c r="P37" i="1"/>
  <c r="P53" i="1" s="1"/>
  <c r="Q37" i="1"/>
  <c r="Q53" i="1" s="1"/>
  <c r="R37" i="1"/>
  <c r="S37" i="1"/>
  <c r="S53" i="1" s="1"/>
  <c r="Z37" i="1"/>
  <c r="Z53" i="1" s="1"/>
  <c r="AB37" i="1"/>
  <c r="AM37" i="1"/>
  <c r="AM53" i="1" s="1"/>
  <c r="AN37" i="1"/>
  <c r="AN53" i="1" s="1"/>
  <c r="AO37" i="1"/>
  <c r="AO53" i="1" s="1"/>
  <c r="AP37" i="1"/>
  <c r="AQ37" i="1"/>
  <c r="AR37" i="1"/>
  <c r="AS37" i="1"/>
  <c r="AS53" i="1" s="1"/>
  <c r="AT37" i="1"/>
  <c r="AT53" i="1" s="1"/>
  <c r="BA37" i="1"/>
  <c r="BA53" i="1" s="1"/>
  <c r="BB37" i="1"/>
  <c r="BC37" i="1"/>
  <c r="AB42" i="1"/>
  <c r="AT42" i="1"/>
  <c r="BC42" i="1"/>
  <c r="I43" i="1"/>
  <c r="AB43" i="1"/>
  <c r="BC43" i="1"/>
  <c r="AB44" i="1"/>
  <c r="AB46" i="1"/>
  <c r="BC46" i="1"/>
  <c r="AR48" i="1"/>
  <c r="L51" i="1"/>
  <c r="Z51" i="1"/>
  <c r="AB51" i="1"/>
  <c r="BB51" i="1"/>
  <c r="BC51" i="1"/>
  <c r="AB52" i="1"/>
  <c r="BA52" i="1"/>
  <c r="BB52" i="1"/>
  <c r="BC52" i="1"/>
  <c r="AB53" i="1"/>
  <c r="BB53" i="1"/>
  <c r="BC53" i="1"/>
  <c r="B2" i="28"/>
  <c r="B28" i="28"/>
  <c r="B54" i="28"/>
  <c r="B80" i="28"/>
  <c r="B106" i="28"/>
  <c r="B159" i="28"/>
  <c r="B2" i="33"/>
  <c r="B28" i="33"/>
  <c r="B54" i="33"/>
  <c r="B80" i="33"/>
  <c r="B106" i="33"/>
  <c r="B132" i="33"/>
  <c r="B158" i="33"/>
  <c r="B184" i="33"/>
  <c r="B210" i="33"/>
  <c r="B236" i="33"/>
  <c r="B288" i="33"/>
  <c r="B314" i="33"/>
  <c r="B340" i="33"/>
  <c r="B2" i="34"/>
  <c r="U7" i="17"/>
  <c r="U44" i="17"/>
  <c r="U8" i="17"/>
  <c r="AV40" i="18"/>
  <c r="BK536" i="3" l="1"/>
  <c r="BR455" i="3"/>
  <c r="BR124" i="3"/>
  <c r="BA33" i="32"/>
  <c r="AM33" i="32"/>
  <c r="N9" i="22"/>
  <c r="F9" i="22"/>
  <c r="M9" i="21"/>
  <c r="E9" i="21"/>
  <c r="BJ555" i="3"/>
  <c r="BG553" i="3"/>
  <c r="BF576" i="3"/>
  <c r="BK575" i="3"/>
  <c r="BH574" i="3"/>
  <c r="BJ536" i="3"/>
  <c r="BF535" i="3"/>
  <c r="BJ534" i="3"/>
  <c r="BR516" i="3"/>
  <c r="BR502" i="3"/>
  <c r="BR409" i="3"/>
  <c r="BR407" i="3"/>
  <c r="BR405" i="3"/>
  <c r="BR312" i="3"/>
  <c r="BR310" i="3"/>
  <c r="BR308" i="3"/>
  <c r="BR300" i="3"/>
  <c r="BR298" i="3"/>
  <c r="BR296" i="3"/>
  <c r="BR267" i="3"/>
  <c r="BR265" i="3"/>
  <c r="BR242" i="3"/>
  <c r="BR223" i="3"/>
  <c r="BR221" i="3"/>
  <c r="BR219" i="3"/>
  <c r="BR217" i="3"/>
  <c r="BR556" i="3"/>
  <c r="BD556" i="3"/>
  <c r="AS33" i="2"/>
  <c r="BI555" i="3"/>
  <c r="BR553" i="3"/>
  <c r="BE576" i="3"/>
  <c r="BJ575" i="3"/>
  <c r="BI536" i="3"/>
  <c r="BE535" i="3"/>
  <c r="BI534" i="3"/>
  <c r="BR513" i="3"/>
  <c r="BR244" i="3"/>
  <c r="BR112" i="3"/>
  <c r="BR110" i="3"/>
  <c r="BF556" i="3"/>
  <c r="BK556" i="3"/>
  <c r="BE553" i="3"/>
  <c r="BF574" i="3"/>
  <c r="BH536" i="3"/>
  <c r="BH534" i="3"/>
  <c r="BR466" i="3"/>
  <c r="BR278" i="3"/>
  <c r="BR276" i="3"/>
  <c r="BR169" i="3"/>
  <c r="BR149" i="3"/>
  <c r="BR147" i="3"/>
  <c r="AO144" i="3"/>
  <c r="AO90" i="3"/>
  <c r="BH556" i="3"/>
  <c r="AM38" i="2"/>
  <c r="N37" i="2"/>
  <c r="BG555" i="3"/>
  <c r="BD553" i="3"/>
  <c r="BK576" i="3"/>
  <c r="BH575" i="3"/>
  <c r="BE574" i="3"/>
  <c r="BK535" i="3"/>
  <c r="BR503" i="3"/>
  <c r="BR193" i="3"/>
  <c r="BR191" i="3"/>
  <c r="BR189" i="3"/>
  <c r="BG556" i="3"/>
  <c r="BE556" i="3"/>
  <c r="BR268" i="3"/>
  <c r="BR266" i="3"/>
  <c r="BR220" i="3"/>
  <c r="BR218" i="3"/>
  <c r="BR216" i="3"/>
  <c r="BJ556" i="3"/>
  <c r="BB49" i="1"/>
  <c r="AS14" i="10"/>
  <c r="BF575" i="3"/>
  <c r="BK574" i="3"/>
  <c r="BE536" i="3"/>
  <c r="BI535" i="3"/>
  <c r="BE534" i="3"/>
  <c r="BR489" i="3"/>
  <c r="BR478" i="3"/>
  <c r="BR107" i="3"/>
  <c r="BR98" i="3"/>
  <c r="BI556" i="3"/>
  <c r="O9" i="22"/>
  <c r="BA9" i="21"/>
  <c r="AM9" i="21"/>
  <c r="BD555" i="3"/>
  <c r="BH576" i="3"/>
  <c r="BE575" i="3"/>
  <c r="BH535" i="3"/>
  <c r="BR277" i="3"/>
  <c r="BR275" i="3"/>
  <c r="BR166" i="3"/>
  <c r="BR164" i="3"/>
  <c r="Y496" i="3"/>
  <c r="BR500" i="3" s="1"/>
  <c r="E496" i="3"/>
  <c r="AT42" i="2"/>
  <c r="BA33" i="2"/>
  <c r="Z49" i="1"/>
  <c r="Z41" i="1"/>
  <c r="BC8" i="14"/>
  <c r="AO8" i="14"/>
  <c r="BK286" i="3"/>
  <c r="AO119" i="3"/>
  <c r="BG139" i="3" s="1"/>
  <c r="Z47" i="1"/>
  <c r="Z33" i="2"/>
  <c r="Z34" i="2"/>
  <c r="AQ90" i="3"/>
  <c r="K50" i="3"/>
  <c r="R119" i="3"/>
  <c r="BA51" i="1"/>
  <c r="BA36" i="2"/>
  <c r="H41" i="2"/>
  <c r="BA37" i="2"/>
  <c r="BA38" i="2"/>
  <c r="Z36" i="2"/>
  <c r="AP21" i="13"/>
  <c r="S9" i="22"/>
  <c r="K9" i="22"/>
  <c r="Y41" i="2"/>
  <c r="BA34" i="2"/>
  <c r="BA41" i="1"/>
  <c r="M42" i="2"/>
  <c r="E42" i="2"/>
  <c r="AO21" i="13"/>
  <c r="AO9" i="21"/>
  <c r="M119" i="3"/>
  <c r="K90" i="3"/>
  <c r="BD97" i="3" s="1"/>
  <c r="P41" i="2"/>
  <c r="BA45" i="1"/>
  <c r="AR40" i="2"/>
  <c r="AN40" i="2"/>
  <c r="L40" i="2"/>
  <c r="H40" i="2"/>
  <c r="Z37" i="2"/>
  <c r="AN32" i="9"/>
  <c r="BC33" i="32"/>
  <c r="AO33" i="32"/>
  <c r="AQ8" i="14"/>
  <c r="N38" i="2"/>
  <c r="F38" i="2"/>
  <c r="BC13" i="32"/>
  <c r="Q13" i="32"/>
  <c r="I13" i="32"/>
  <c r="C9" i="22"/>
  <c r="AP9" i="21"/>
  <c r="P9" i="26"/>
  <c r="M51" i="3"/>
  <c r="BA13" i="32"/>
  <c r="AM13" i="32"/>
  <c r="BC9" i="22"/>
  <c r="AA90" i="3"/>
  <c r="AA50" i="3"/>
  <c r="AT13" i="32"/>
  <c r="F33" i="2"/>
  <c r="AM24" i="31"/>
  <c r="BA9" i="22"/>
  <c r="AZ448" i="3"/>
  <c r="BR463" i="3" s="1"/>
  <c r="AM37" i="2"/>
  <c r="D33" i="2"/>
  <c r="BC13" i="2"/>
  <c r="BC39" i="2" s="1"/>
  <c r="AS27" i="10"/>
  <c r="D9" i="21"/>
  <c r="S49" i="1"/>
  <c r="AT8" i="14"/>
  <c r="Q29" i="6"/>
  <c r="D23" i="6"/>
  <c r="M33" i="9"/>
  <c r="E33" i="9"/>
  <c r="Z31" i="9"/>
  <c r="L31" i="9"/>
  <c r="D31" i="9"/>
  <c r="D32" i="9" s="1"/>
  <c r="S30" i="9"/>
  <c r="K30" i="9"/>
  <c r="C30" i="9"/>
  <c r="R28" i="9"/>
  <c r="J28" i="9"/>
  <c r="Q27" i="9"/>
  <c r="I27" i="9"/>
  <c r="P26" i="9"/>
  <c r="H26" i="9"/>
  <c r="O23" i="9"/>
  <c r="G23" i="9"/>
  <c r="AB22" i="9"/>
  <c r="N22" i="9"/>
  <c r="F22" i="9"/>
  <c r="AB21" i="9"/>
  <c r="O21" i="9"/>
  <c r="G21" i="9"/>
  <c r="AB20" i="9"/>
  <c r="N20" i="9"/>
  <c r="F20" i="9"/>
  <c r="M19" i="9"/>
  <c r="E19" i="9"/>
  <c r="Z15" i="9"/>
  <c r="L15" i="9"/>
  <c r="D15" i="9"/>
  <c r="S13" i="9"/>
  <c r="K13" i="9"/>
  <c r="C13" i="9"/>
  <c r="C14" i="9" s="1"/>
  <c r="R12" i="9"/>
  <c r="J12" i="9"/>
  <c r="Q11" i="9"/>
  <c r="I11" i="9"/>
  <c r="P10" i="9"/>
  <c r="H10" i="9"/>
  <c r="O9" i="9"/>
  <c r="G9" i="9"/>
  <c r="AB8" i="9"/>
  <c r="N8" i="9"/>
  <c r="F8" i="9"/>
  <c r="M7" i="9"/>
  <c r="E7" i="9"/>
  <c r="Z6" i="9"/>
  <c r="L6" i="9"/>
  <c r="D6" i="9"/>
  <c r="Z33" i="9"/>
  <c r="L33" i="9"/>
  <c r="D33" i="9"/>
  <c r="S31" i="9"/>
  <c r="K31" i="9"/>
  <c r="C31" i="9"/>
  <c r="C32" i="9" s="1"/>
  <c r="R30" i="9"/>
  <c r="R32" i="9" s="1"/>
  <c r="J30" i="9"/>
  <c r="Q28" i="9"/>
  <c r="I28" i="9"/>
  <c r="P27" i="9"/>
  <c r="H27" i="9"/>
  <c r="O26" i="9"/>
  <c r="G26" i="9"/>
  <c r="AB23" i="9"/>
  <c r="N23" i="9"/>
  <c r="F23" i="9"/>
  <c r="M22" i="9"/>
  <c r="E22" i="9"/>
  <c r="N21" i="9"/>
  <c r="F21" i="9"/>
  <c r="M20" i="9"/>
  <c r="E20" i="9"/>
  <c r="Z19" i="9"/>
  <c r="L19" i="9"/>
  <c r="D19" i="9"/>
  <c r="S15" i="9"/>
  <c r="K15" i="9"/>
  <c r="C15" i="9"/>
  <c r="R13" i="9"/>
  <c r="J13" i="9"/>
  <c r="Q12" i="9"/>
  <c r="I12" i="9"/>
  <c r="P11" i="9"/>
  <c r="H11" i="9"/>
  <c r="O10" i="9"/>
  <c r="G10" i="9"/>
  <c r="AB9" i="9"/>
  <c r="N9" i="9"/>
  <c r="F9" i="9"/>
  <c r="M8" i="9"/>
  <c r="E8" i="9"/>
  <c r="Z7" i="9"/>
  <c r="L7" i="9"/>
  <c r="D7" i="9"/>
  <c r="S6" i="9"/>
  <c r="K6" i="9"/>
  <c r="C6" i="9"/>
  <c r="S33" i="9"/>
  <c r="K33" i="9"/>
  <c r="C33" i="9"/>
  <c r="R31" i="9"/>
  <c r="J31" i="9"/>
  <c r="Q30" i="9"/>
  <c r="I30" i="9"/>
  <c r="P28" i="9"/>
  <c r="H28" i="9"/>
  <c r="O27" i="9"/>
  <c r="G27" i="9"/>
  <c r="AB26" i="9"/>
  <c r="N26" i="9"/>
  <c r="F26" i="9"/>
  <c r="M23" i="9"/>
  <c r="E23" i="9"/>
  <c r="Z22" i="9"/>
  <c r="L22" i="9"/>
  <c r="D22" i="9"/>
  <c r="Z21" i="9"/>
  <c r="M21" i="9"/>
  <c r="E21" i="9"/>
  <c r="Z20" i="9"/>
  <c r="L20" i="9"/>
  <c r="D20" i="9"/>
  <c r="S19" i="9"/>
  <c r="K19" i="9"/>
  <c r="C19" i="9"/>
  <c r="R15" i="9"/>
  <c r="J15" i="9"/>
  <c r="Q13" i="9"/>
  <c r="I13" i="9"/>
  <c r="P12" i="9"/>
  <c r="P14" i="9" s="1"/>
  <c r="H12" i="9"/>
  <c r="O11" i="9"/>
  <c r="G11" i="9"/>
  <c r="AB10" i="9"/>
  <c r="N10" i="9"/>
  <c r="F10" i="9"/>
  <c r="M9" i="9"/>
  <c r="E9" i="9"/>
  <c r="Z8" i="9"/>
  <c r="L8" i="9"/>
  <c r="D8" i="9"/>
  <c r="S7" i="9"/>
  <c r="K7" i="9"/>
  <c r="C7" i="9"/>
  <c r="R6" i="9"/>
  <c r="J6" i="9"/>
  <c r="Q12" i="12"/>
  <c r="C9" i="6"/>
  <c r="R33" i="9"/>
  <c r="J33" i="9"/>
  <c r="Q31" i="9"/>
  <c r="I31" i="9"/>
  <c r="P30" i="9"/>
  <c r="H30" i="9"/>
  <c r="O28" i="9"/>
  <c r="G28" i="9"/>
  <c r="AB27" i="9"/>
  <c r="N27" i="9"/>
  <c r="F27" i="9"/>
  <c r="M26" i="9"/>
  <c r="E26" i="9"/>
  <c r="Z23" i="9"/>
  <c r="L23" i="9"/>
  <c r="D23" i="9"/>
  <c r="S22" i="9"/>
  <c r="K22" i="9"/>
  <c r="C22" i="9"/>
  <c r="W21" i="9"/>
  <c r="L21" i="9"/>
  <c r="D21" i="9"/>
  <c r="S20" i="9"/>
  <c r="K20" i="9"/>
  <c r="C20" i="9"/>
  <c r="R19" i="9"/>
  <c r="J19" i="9"/>
  <c r="Q15" i="9"/>
  <c r="I15" i="9"/>
  <c r="P13" i="9"/>
  <c r="H13" i="9"/>
  <c r="O12" i="9"/>
  <c r="G12" i="9"/>
  <c r="AB11" i="9"/>
  <c r="N11" i="9"/>
  <c r="F11" i="9"/>
  <c r="M10" i="9"/>
  <c r="E10" i="9"/>
  <c r="Z9" i="9"/>
  <c r="L9" i="9"/>
  <c r="D9" i="9"/>
  <c r="S8" i="9"/>
  <c r="K8" i="9"/>
  <c r="C8" i="9"/>
  <c r="R7" i="9"/>
  <c r="J7" i="9"/>
  <c r="Q6" i="9"/>
  <c r="I6" i="9"/>
  <c r="N21" i="12"/>
  <c r="I9" i="12"/>
  <c r="Z35" i="6"/>
  <c r="Q33" i="9"/>
  <c r="I33" i="9"/>
  <c r="P31" i="9"/>
  <c r="H31" i="9"/>
  <c r="O30" i="9"/>
  <c r="G30" i="9"/>
  <c r="AB28" i="9"/>
  <c r="N28" i="9"/>
  <c r="F28" i="9"/>
  <c r="M27" i="9"/>
  <c r="E27" i="9"/>
  <c r="Z26" i="9"/>
  <c r="L26" i="9"/>
  <c r="D26" i="9"/>
  <c r="S23" i="9"/>
  <c r="K23" i="9"/>
  <c r="C23" i="9"/>
  <c r="R22" i="9"/>
  <c r="J22" i="9"/>
  <c r="S21" i="9"/>
  <c r="K21" i="9"/>
  <c r="C21" i="9"/>
  <c r="R20" i="9"/>
  <c r="J20" i="9"/>
  <c r="Q19" i="9"/>
  <c r="I19" i="9"/>
  <c r="P15" i="9"/>
  <c r="H15" i="9"/>
  <c r="O13" i="9"/>
  <c r="G13" i="9"/>
  <c r="AB12" i="9"/>
  <c r="AB14" i="9" s="1"/>
  <c r="N12" i="9"/>
  <c r="F12" i="9"/>
  <c r="M11" i="9"/>
  <c r="E11" i="9"/>
  <c r="Z10" i="9"/>
  <c r="L10" i="9"/>
  <c r="D10" i="9"/>
  <c r="S9" i="9"/>
  <c r="K9" i="9"/>
  <c r="C9" i="9"/>
  <c r="R8" i="9"/>
  <c r="J8" i="9"/>
  <c r="Q7" i="9"/>
  <c r="I7" i="9"/>
  <c r="P6" i="9"/>
  <c r="H6" i="9"/>
  <c r="Q6" i="12"/>
  <c r="Z10" i="6"/>
  <c r="P33" i="9"/>
  <c r="H33" i="9"/>
  <c r="O31" i="9"/>
  <c r="G31" i="9"/>
  <c r="AB30" i="9"/>
  <c r="AB32" i="9" s="1"/>
  <c r="N30" i="9"/>
  <c r="F30" i="9"/>
  <c r="F32" i="9" s="1"/>
  <c r="M28" i="9"/>
  <c r="E28" i="9"/>
  <c r="Z27" i="9"/>
  <c r="L27" i="9"/>
  <c r="D27" i="9"/>
  <c r="S26" i="9"/>
  <c r="K26" i="9"/>
  <c r="C26" i="9"/>
  <c r="R23" i="9"/>
  <c r="J23" i="9"/>
  <c r="Q22" i="9"/>
  <c r="I22" i="9"/>
  <c r="R21" i="9"/>
  <c r="J21" i="9"/>
  <c r="Q20" i="9"/>
  <c r="I20" i="9"/>
  <c r="P19" i="9"/>
  <c r="H19" i="9"/>
  <c r="O15" i="9"/>
  <c r="G15" i="9"/>
  <c r="AB13" i="9"/>
  <c r="N13" i="9"/>
  <c r="F13" i="9"/>
  <c r="M12" i="9"/>
  <c r="E12" i="9"/>
  <c r="Z11" i="9"/>
  <c r="L11" i="9"/>
  <c r="L14" i="9" s="1"/>
  <c r="D11" i="9"/>
  <c r="D14" i="9" s="1"/>
  <c r="S10" i="9"/>
  <c r="K10" i="9"/>
  <c r="C10" i="9"/>
  <c r="R9" i="9"/>
  <c r="J9" i="9"/>
  <c r="Q8" i="9"/>
  <c r="I8" i="9"/>
  <c r="P7" i="9"/>
  <c r="H7" i="9"/>
  <c r="O6" i="9"/>
  <c r="Q35" i="6"/>
  <c r="F29" i="6"/>
  <c r="R21" i="6"/>
  <c r="R11" i="6"/>
  <c r="I10" i="6"/>
  <c r="O7" i="6"/>
  <c r="I35" i="6"/>
  <c r="AB27" i="6"/>
  <c r="E21" i="6"/>
  <c r="E11" i="6"/>
  <c r="C7" i="6"/>
  <c r="N31" i="6"/>
  <c r="L27" i="6"/>
  <c r="N19" i="6"/>
  <c r="N20" i="6" s="1"/>
  <c r="N17" i="6"/>
  <c r="N13" i="6"/>
  <c r="D31" i="6"/>
  <c r="Q22" i="6"/>
  <c r="O8" i="6"/>
  <c r="Z28" i="6"/>
  <c r="F22" i="6"/>
  <c r="C8" i="6"/>
  <c r="P32" i="6"/>
  <c r="I28" i="6"/>
  <c r="K6" i="6"/>
  <c r="H32" i="6"/>
  <c r="N23" i="6"/>
  <c r="N18" i="6"/>
  <c r="N15" i="6"/>
  <c r="O9" i="6"/>
  <c r="R24" i="14"/>
  <c r="Q351" i="3" s="1"/>
  <c r="Y35" i="6"/>
  <c r="P35" i="6"/>
  <c r="H35" i="6"/>
  <c r="O32" i="6"/>
  <c r="G32" i="6"/>
  <c r="AB31" i="6"/>
  <c r="M31" i="6"/>
  <c r="O29" i="6"/>
  <c r="E29" i="6"/>
  <c r="R28" i="6"/>
  <c r="G28" i="6"/>
  <c r="J27" i="6"/>
  <c r="M23" i="6"/>
  <c r="O22" i="6"/>
  <c r="E22" i="6"/>
  <c r="Q21" i="6"/>
  <c r="D21" i="6"/>
  <c r="M19" i="6"/>
  <c r="M18" i="6"/>
  <c r="M17" i="6"/>
  <c r="M15" i="6"/>
  <c r="M13" i="6"/>
  <c r="Q11" i="6"/>
  <c r="D11" i="6"/>
  <c r="W10" i="6"/>
  <c r="H10" i="6"/>
  <c r="N9" i="6"/>
  <c r="N8" i="6"/>
  <c r="N7" i="6"/>
  <c r="G6" i="6"/>
  <c r="X35" i="6"/>
  <c r="O35" i="6"/>
  <c r="G35" i="6"/>
  <c r="AB32" i="6"/>
  <c r="N32" i="6"/>
  <c r="F32" i="6"/>
  <c r="L31" i="6"/>
  <c r="N29" i="6"/>
  <c r="D29" i="6"/>
  <c r="Q28" i="6"/>
  <c r="F28" i="6"/>
  <c r="Z27" i="6"/>
  <c r="I27" i="6"/>
  <c r="AB23" i="6"/>
  <c r="L23" i="6"/>
  <c r="N22" i="6"/>
  <c r="D22" i="6"/>
  <c r="O21" i="6"/>
  <c r="AB19" i="6"/>
  <c r="K19" i="6"/>
  <c r="K18" i="6"/>
  <c r="K17" i="6"/>
  <c r="K20" i="6" s="1"/>
  <c r="K15" i="6"/>
  <c r="K13" i="6"/>
  <c r="O11" i="6"/>
  <c r="S10" i="6"/>
  <c r="F10" i="6"/>
  <c r="AB9" i="6"/>
  <c r="L9" i="6"/>
  <c r="L8" i="6"/>
  <c r="L7" i="6"/>
  <c r="D6" i="6"/>
  <c r="W35" i="6"/>
  <c r="N35" i="6"/>
  <c r="F35" i="6"/>
  <c r="M32" i="6"/>
  <c r="E32" i="6"/>
  <c r="Z31" i="6"/>
  <c r="J31" i="6"/>
  <c r="M29" i="6"/>
  <c r="O28" i="6"/>
  <c r="E28" i="6"/>
  <c r="R27" i="6"/>
  <c r="G27" i="6"/>
  <c r="J23" i="6"/>
  <c r="M22" i="6"/>
  <c r="M21" i="6"/>
  <c r="Z19" i="6"/>
  <c r="I19" i="6"/>
  <c r="AB18" i="6"/>
  <c r="I18" i="6"/>
  <c r="AB17" i="6"/>
  <c r="I17" i="6"/>
  <c r="AB15" i="6"/>
  <c r="I15" i="6"/>
  <c r="AB13" i="6"/>
  <c r="I13" i="6"/>
  <c r="M11" i="6"/>
  <c r="Q10" i="6"/>
  <c r="E10" i="6"/>
  <c r="Z9" i="6"/>
  <c r="K9" i="6"/>
  <c r="K8" i="6"/>
  <c r="K7" i="6"/>
  <c r="C6" i="6"/>
  <c r="V35" i="6"/>
  <c r="M35" i="6"/>
  <c r="E35" i="6"/>
  <c r="Z32" i="6"/>
  <c r="L32" i="6"/>
  <c r="D32" i="6"/>
  <c r="R31" i="6"/>
  <c r="I31" i="6"/>
  <c r="AB29" i="6"/>
  <c r="L29" i="6"/>
  <c r="N28" i="6"/>
  <c r="D28" i="6"/>
  <c r="Q27" i="6"/>
  <c r="F27" i="6"/>
  <c r="Z23" i="6"/>
  <c r="I23" i="6"/>
  <c r="AB22" i="6"/>
  <c r="L22" i="6"/>
  <c r="L21" i="6"/>
  <c r="Y19" i="6"/>
  <c r="H19" i="6"/>
  <c r="H18" i="6"/>
  <c r="H17" i="6"/>
  <c r="H15" i="6"/>
  <c r="H13" i="6"/>
  <c r="L11" i="6"/>
  <c r="P10" i="6"/>
  <c r="C10" i="6"/>
  <c r="Y9" i="6"/>
  <c r="I9" i="6"/>
  <c r="AB8" i="6"/>
  <c r="I8" i="6"/>
  <c r="AB7" i="6"/>
  <c r="I7" i="6"/>
  <c r="Z6" i="6"/>
  <c r="G7" i="14"/>
  <c r="F349" i="3" s="1"/>
  <c r="U35" i="6"/>
  <c r="L35" i="6"/>
  <c r="D35" i="6"/>
  <c r="S32" i="6"/>
  <c r="K32" i="6"/>
  <c r="C32" i="6"/>
  <c r="Q31" i="6"/>
  <c r="G31" i="6"/>
  <c r="J29" i="6"/>
  <c r="M28" i="6"/>
  <c r="O27" i="6"/>
  <c r="E27" i="6"/>
  <c r="R23" i="6"/>
  <c r="G23" i="6"/>
  <c r="J22" i="6"/>
  <c r="J21" i="6"/>
  <c r="S19" i="6"/>
  <c r="F19" i="6"/>
  <c r="S18" i="6"/>
  <c r="F18" i="6"/>
  <c r="S17" i="6"/>
  <c r="F17" i="6"/>
  <c r="S15" i="6"/>
  <c r="F15" i="6"/>
  <c r="S13" i="6"/>
  <c r="F13" i="6"/>
  <c r="J11" i="6"/>
  <c r="N10" i="6"/>
  <c r="W9" i="6"/>
  <c r="G9" i="6"/>
  <c r="Z8" i="6"/>
  <c r="G8" i="6"/>
  <c r="Z7" i="6"/>
  <c r="G7" i="6"/>
  <c r="S6" i="6"/>
  <c r="M15" i="14"/>
  <c r="L347" i="3" s="1"/>
  <c r="AB35" i="6"/>
  <c r="S35" i="6"/>
  <c r="K35" i="6"/>
  <c r="C35" i="6"/>
  <c r="R32" i="6"/>
  <c r="J32" i="6"/>
  <c r="P31" i="6"/>
  <c r="F31" i="6"/>
  <c r="Z29" i="6"/>
  <c r="I29" i="6"/>
  <c r="AB28" i="6"/>
  <c r="L28" i="6"/>
  <c r="N27" i="6"/>
  <c r="D27" i="6"/>
  <c r="Q23" i="6"/>
  <c r="F23" i="6"/>
  <c r="Z22" i="6"/>
  <c r="I22" i="6"/>
  <c r="I21" i="6"/>
  <c r="Q19" i="6"/>
  <c r="E19" i="6"/>
  <c r="Q18" i="6"/>
  <c r="E18" i="6"/>
  <c r="Q17" i="6"/>
  <c r="E17" i="6"/>
  <c r="Q15" i="6"/>
  <c r="E15" i="6"/>
  <c r="Q13" i="6"/>
  <c r="E13" i="6"/>
  <c r="W11" i="6"/>
  <c r="I11" i="6"/>
  <c r="M10" i="6"/>
  <c r="S9" i="6"/>
  <c r="F9" i="6"/>
  <c r="S8" i="6"/>
  <c r="F8" i="6"/>
  <c r="S7" i="6"/>
  <c r="F7" i="6"/>
  <c r="O6" i="6"/>
  <c r="AA35" i="6"/>
  <c r="R35" i="6"/>
  <c r="J35" i="6"/>
  <c r="Q32" i="6"/>
  <c r="I32" i="6"/>
  <c r="O31" i="6"/>
  <c r="E31" i="6"/>
  <c r="R29" i="6"/>
  <c r="G29" i="6"/>
  <c r="J28" i="6"/>
  <c r="M27" i="6"/>
  <c r="O23" i="6"/>
  <c r="E23" i="6"/>
  <c r="R22" i="6"/>
  <c r="G22" i="6"/>
  <c r="Z21" i="6"/>
  <c r="G21" i="6"/>
  <c r="P19" i="6"/>
  <c r="C19" i="6"/>
  <c r="P18" i="6"/>
  <c r="C18" i="6"/>
  <c r="P17" i="6"/>
  <c r="C17" i="6"/>
  <c r="P15" i="6"/>
  <c r="C15" i="6"/>
  <c r="P13" i="6"/>
  <c r="C13" i="6"/>
  <c r="U11" i="6"/>
  <c r="G11" i="6"/>
  <c r="AB10" i="6"/>
  <c r="K10" i="6"/>
  <c r="Q9" i="6"/>
  <c r="D9" i="6"/>
  <c r="Q8" i="6"/>
  <c r="D8" i="6"/>
  <c r="Q7" i="6"/>
  <c r="D7" i="6"/>
  <c r="F24" i="14"/>
  <c r="E351" i="3" s="1"/>
  <c r="Q12" i="14"/>
  <c r="P350" i="3" s="1"/>
  <c r="K24" i="14"/>
  <c r="J351" i="3" s="1"/>
  <c r="R7" i="14"/>
  <c r="Q349" i="3" s="1"/>
  <c r="I12" i="14"/>
  <c r="H350" i="3" s="1"/>
  <c r="AB24" i="14"/>
  <c r="AA351" i="3" s="1"/>
  <c r="D20" i="14"/>
  <c r="C348" i="3" s="1"/>
  <c r="G14" i="14"/>
  <c r="F346" i="3" s="1"/>
  <c r="Z24" i="14"/>
  <c r="Y351" i="3" s="1"/>
  <c r="G24" i="14"/>
  <c r="F351" i="3" s="1"/>
  <c r="L12" i="14"/>
  <c r="K350" i="3" s="1"/>
  <c r="N7" i="14"/>
  <c r="M349" i="3" s="1"/>
  <c r="P15" i="14"/>
  <c r="O347" i="3" s="1"/>
  <c r="P24" i="14"/>
  <c r="O351" i="3" s="1"/>
  <c r="E24" i="14"/>
  <c r="D351" i="3" s="1"/>
  <c r="H12" i="14"/>
  <c r="G350" i="3" s="1"/>
  <c r="AB20" i="14"/>
  <c r="AA348" i="3" s="1"/>
  <c r="I15" i="14"/>
  <c r="H347" i="3" s="1"/>
  <c r="O24" i="14"/>
  <c r="N351" i="3" s="1"/>
  <c r="AB12" i="14"/>
  <c r="AA350" i="3" s="1"/>
  <c r="F12" i="14"/>
  <c r="E350" i="3" s="1"/>
  <c r="P20" i="14"/>
  <c r="O348" i="3" s="1"/>
  <c r="P14" i="14"/>
  <c r="O346" i="3" s="1"/>
  <c r="N24" i="14"/>
  <c r="M351" i="3" s="1"/>
  <c r="S12" i="14"/>
  <c r="R350" i="3" s="1"/>
  <c r="C12" i="14"/>
  <c r="B350" i="3" s="1"/>
  <c r="O20" i="14"/>
  <c r="N348" i="3" s="1"/>
  <c r="O14" i="14"/>
  <c r="N346" i="3" s="1"/>
  <c r="L24" i="14"/>
  <c r="K351" i="3" s="1"/>
  <c r="R12" i="14"/>
  <c r="Q350" i="3" s="1"/>
  <c r="Z7" i="14"/>
  <c r="Y349" i="3" s="1"/>
  <c r="N20" i="14"/>
  <c r="M348" i="3" s="1"/>
  <c r="I14" i="14"/>
  <c r="H346" i="3" s="1"/>
  <c r="H24" i="14"/>
  <c r="G351" i="3" s="1"/>
  <c r="M12" i="14"/>
  <c r="L350" i="3" s="1"/>
  <c r="P7" i="14"/>
  <c r="O349" i="3" s="1"/>
  <c r="AB15" i="14"/>
  <c r="AA347" i="3" s="1"/>
  <c r="Z26" i="14"/>
  <c r="Y344" i="3" s="1"/>
  <c r="D15" i="14"/>
  <c r="C347" i="3" s="1"/>
  <c r="M7" i="14"/>
  <c r="L349" i="3" s="1"/>
  <c r="I20" i="14"/>
  <c r="H348" i="3" s="1"/>
  <c r="G15" i="14"/>
  <c r="F347" i="3" s="1"/>
  <c r="F14" i="14"/>
  <c r="E346" i="3" s="1"/>
  <c r="I7" i="14"/>
  <c r="H349" i="3" s="1"/>
  <c r="H20" i="14"/>
  <c r="G348" i="3" s="1"/>
  <c r="E15" i="14"/>
  <c r="D347" i="3" s="1"/>
  <c r="E14" i="14"/>
  <c r="D346" i="3" s="1"/>
  <c r="L28" i="14"/>
  <c r="K345" i="3" s="1"/>
  <c r="F7" i="14"/>
  <c r="E349" i="3" s="1"/>
  <c r="C20" i="14"/>
  <c r="B348" i="3" s="1"/>
  <c r="R14" i="14"/>
  <c r="Q346" i="3" s="1"/>
  <c r="J28" i="14"/>
  <c r="I345" i="3" s="1"/>
  <c r="R26" i="14"/>
  <c r="Q344" i="3" s="1"/>
  <c r="P12" i="14"/>
  <c r="O350" i="3" s="1"/>
  <c r="AB7" i="14"/>
  <c r="AA349" i="3" s="1"/>
  <c r="H7" i="14"/>
  <c r="G349" i="3" s="1"/>
  <c r="M20" i="14"/>
  <c r="L348" i="3" s="1"/>
  <c r="O15" i="14"/>
  <c r="N347" i="3" s="1"/>
  <c r="Q14" i="14"/>
  <c r="P346" i="3" s="1"/>
  <c r="Z28" i="14"/>
  <c r="Y345" i="3" s="1"/>
  <c r="C24" i="14"/>
  <c r="B351" i="3" s="1"/>
  <c r="J12" i="14"/>
  <c r="I350" i="3" s="1"/>
  <c r="Q7" i="14"/>
  <c r="P349" i="3" s="1"/>
  <c r="C7" i="14"/>
  <c r="B349" i="3" s="1"/>
  <c r="E20" i="14"/>
  <c r="D348" i="3" s="1"/>
  <c r="H15" i="14"/>
  <c r="G347" i="3" s="1"/>
  <c r="J14" i="14"/>
  <c r="I346" i="3" s="1"/>
  <c r="AB26" i="14"/>
  <c r="AA344" i="3" s="1"/>
  <c r="S45" i="7"/>
  <c r="C38" i="7"/>
  <c r="J36" i="7"/>
  <c r="K35" i="7"/>
  <c r="R34" i="7"/>
  <c r="S33" i="7"/>
  <c r="C29" i="7"/>
  <c r="J28" i="7"/>
  <c r="K27" i="7"/>
  <c r="R26" i="7"/>
  <c r="S23" i="7"/>
  <c r="E21" i="7"/>
  <c r="M20" i="7"/>
  <c r="M11" i="7"/>
  <c r="AB34" i="15"/>
  <c r="K17" i="7"/>
  <c r="J204" i="3" s="1"/>
  <c r="N10" i="7"/>
  <c r="M208" i="3" s="1"/>
  <c r="H6" i="7"/>
  <c r="P6" i="7"/>
  <c r="H7" i="7"/>
  <c r="P7" i="7"/>
  <c r="H9" i="7"/>
  <c r="P9" i="7"/>
  <c r="H11" i="7"/>
  <c r="P11" i="7"/>
  <c r="H12" i="7"/>
  <c r="P12" i="7"/>
  <c r="H14" i="7"/>
  <c r="P14" i="7"/>
  <c r="H16" i="7"/>
  <c r="P16" i="7"/>
  <c r="H20" i="7"/>
  <c r="P20" i="7"/>
  <c r="H21" i="7"/>
  <c r="P21" i="7"/>
  <c r="H22" i="7"/>
  <c r="P22" i="7"/>
  <c r="F23" i="7"/>
  <c r="N23" i="7"/>
  <c r="AB23" i="7"/>
  <c r="F26" i="7"/>
  <c r="N26" i="7"/>
  <c r="AB26" i="7"/>
  <c r="F27" i="7"/>
  <c r="N27" i="7"/>
  <c r="AB27" i="7"/>
  <c r="F28" i="7"/>
  <c r="N28" i="7"/>
  <c r="AB28" i="7"/>
  <c r="F29" i="7"/>
  <c r="N29" i="7"/>
  <c r="AB29" i="7"/>
  <c r="F30" i="7"/>
  <c r="N30" i="7"/>
  <c r="AB30" i="7"/>
  <c r="F31" i="7"/>
  <c r="N31" i="7"/>
  <c r="AB31" i="7"/>
  <c r="F32" i="7"/>
  <c r="N32" i="7"/>
  <c r="AB32" i="7"/>
  <c r="F33" i="7"/>
  <c r="N33" i="7"/>
  <c r="AB33" i="7"/>
  <c r="F34" i="7"/>
  <c r="N34" i="7"/>
  <c r="AB34" i="7"/>
  <c r="F35" i="7"/>
  <c r="N35" i="7"/>
  <c r="AB35" i="7"/>
  <c r="F36" i="7"/>
  <c r="N36" i="7"/>
  <c r="AB36" i="7"/>
  <c r="F38" i="7"/>
  <c r="N38" i="7"/>
  <c r="AB38" i="7"/>
  <c r="F39" i="7"/>
  <c r="N39" i="7"/>
  <c r="AB39" i="7"/>
  <c r="F40" i="7"/>
  <c r="N40" i="7"/>
  <c r="AB40" i="7"/>
  <c r="F41" i="7"/>
  <c r="N41" i="7"/>
  <c r="AB41" i="7"/>
  <c r="F45" i="7"/>
  <c r="N45" i="7"/>
  <c r="AB45" i="7"/>
  <c r="Z6" i="7"/>
  <c r="I6" i="7"/>
  <c r="Q6" i="7"/>
  <c r="I7" i="7"/>
  <c r="Q7" i="7"/>
  <c r="I9" i="7"/>
  <c r="Q9" i="7"/>
  <c r="I11" i="7"/>
  <c r="Q11" i="7"/>
  <c r="I12" i="7"/>
  <c r="Q12" i="7"/>
  <c r="I14" i="7"/>
  <c r="Q14" i="7"/>
  <c r="I16" i="7"/>
  <c r="Q16" i="7"/>
  <c r="I20" i="7"/>
  <c r="Q20" i="7"/>
  <c r="I21" i="7"/>
  <c r="Q21" i="7"/>
  <c r="I22" i="7"/>
  <c r="Q22" i="7"/>
  <c r="G23" i="7"/>
  <c r="O23" i="7"/>
  <c r="G26" i="7"/>
  <c r="O26" i="7"/>
  <c r="G27" i="7"/>
  <c r="O27" i="7"/>
  <c r="G28" i="7"/>
  <c r="O28" i="7"/>
  <c r="G29" i="7"/>
  <c r="O29" i="7"/>
  <c r="G30" i="7"/>
  <c r="O30" i="7"/>
  <c r="G31" i="7"/>
  <c r="O31" i="7"/>
  <c r="G32" i="7"/>
  <c r="O32" i="7"/>
  <c r="G33" i="7"/>
  <c r="O33" i="7"/>
  <c r="G34" i="7"/>
  <c r="O34" i="7"/>
  <c r="G35" i="7"/>
  <c r="O35" i="7"/>
  <c r="G36" i="7"/>
  <c r="O36" i="7"/>
  <c r="G38" i="7"/>
  <c r="O38" i="7"/>
  <c r="G39" i="7"/>
  <c r="O39" i="7"/>
  <c r="G40" i="7"/>
  <c r="O40" i="7"/>
  <c r="G41" i="7"/>
  <c r="O41" i="7"/>
  <c r="G45" i="7"/>
  <c r="O45" i="7"/>
  <c r="L6" i="7"/>
  <c r="J6" i="7"/>
  <c r="R6" i="7"/>
  <c r="J7" i="7"/>
  <c r="R7" i="7"/>
  <c r="J9" i="7"/>
  <c r="R9" i="7"/>
  <c r="J11" i="7"/>
  <c r="R11" i="7"/>
  <c r="J12" i="7"/>
  <c r="R12" i="7"/>
  <c r="J14" i="7"/>
  <c r="R14" i="7"/>
  <c r="J16" i="7"/>
  <c r="R16" i="7"/>
  <c r="J20" i="7"/>
  <c r="R20" i="7"/>
  <c r="J21" i="7"/>
  <c r="R21" i="7"/>
  <c r="J22" i="7"/>
  <c r="R22" i="7"/>
  <c r="H23" i="7"/>
  <c r="P23" i="7"/>
  <c r="H26" i="7"/>
  <c r="P26" i="7"/>
  <c r="H27" i="7"/>
  <c r="P27" i="7"/>
  <c r="H28" i="7"/>
  <c r="P28" i="7"/>
  <c r="H29" i="7"/>
  <c r="P29" i="7"/>
  <c r="H30" i="7"/>
  <c r="P30" i="7"/>
  <c r="H31" i="7"/>
  <c r="P31" i="7"/>
  <c r="H32" i="7"/>
  <c r="P32" i="7"/>
  <c r="H33" i="7"/>
  <c r="P33" i="7"/>
  <c r="H34" i="7"/>
  <c r="P34" i="7"/>
  <c r="H35" i="7"/>
  <c r="P35" i="7"/>
  <c r="H36" i="7"/>
  <c r="P36" i="7"/>
  <c r="H38" i="7"/>
  <c r="P38" i="7"/>
  <c r="H39" i="7"/>
  <c r="P39" i="7"/>
  <c r="H40" i="7"/>
  <c r="P40" i="7"/>
  <c r="H41" i="7"/>
  <c r="P41" i="7"/>
  <c r="H45" i="7"/>
  <c r="P45" i="7"/>
  <c r="L7" i="7"/>
  <c r="L9" i="7"/>
  <c r="Z11" i="7"/>
  <c r="Z12" i="7"/>
  <c r="L14" i="7"/>
  <c r="L16" i="7"/>
  <c r="C6" i="7"/>
  <c r="K6" i="7"/>
  <c r="S6" i="7"/>
  <c r="C7" i="7"/>
  <c r="K7" i="7"/>
  <c r="S7" i="7"/>
  <c r="C9" i="7"/>
  <c r="K9" i="7"/>
  <c r="S9" i="7"/>
  <c r="C11" i="7"/>
  <c r="K11" i="7"/>
  <c r="S11" i="7"/>
  <c r="C12" i="7"/>
  <c r="K12" i="7"/>
  <c r="S12" i="7"/>
  <c r="C14" i="7"/>
  <c r="K14" i="7"/>
  <c r="S14" i="7"/>
  <c r="C16" i="7"/>
  <c r="K16" i="7"/>
  <c r="S16" i="7"/>
  <c r="C20" i="7"/>
  <c r="K20" i="7"/>
  <c r="S20" i="7"/>
  <c r="C21" i="7"/>
  <c r="K21" i="7"/>
  <c r="S21" i="7"/>
  <c r="C22" i="7"/>
  <c r="K22" i="7"/>
  <c r="S22" i="7"/>
  <c r="I23" i="7"/>
  <c r="Q23" i="7"/>
  <c r="I26" i="7"/>
  <c r="Q26" i="7"/>
  <c r="I27" i="7"/>
  <c r="Q27" i="7"/>
  <c r="I28" i="7"/>
  <c r="Q28" i="7"/>
  <c r="I29" i="7"/>
  <c r="Q29" i="7"/>
  <c r="I30" i="7"/>
  <c r="Q30" i="7"/>
  <c r="I31" i="7"/>
  <c r="Q31" i="7"/>
  <c r="I32" i="7"/>
  <c r="Q32" i="7"/>
  <c r="I33" i="7"/>
  <c r="Q33" i="7"/>
  <c r="I34" i="7"/>
  <c r="Q34" i="7"/>
  <c r="I35" i="7"/>
  <c r="Q35" i="7"/>
  <c r="I36" i="7"/>
  <c r="Q36" i="7"/>
  <c r="I38" i="7"/>
  <c r="Q38" i="7"/>
  <c r="I39" i="7"/>
  <c r="Q39" i="7"/>
  <c r="I40" i="7"/>
  <c r="Q40" i="7"/>
  <c r="I41" i="7"/>
  <c r="Q41" i="7"/>
  <c r="I45" i="7"/>
  <c r="Q45" i="7"/>
  <c r="D6" i="7"/>
  <c r="D11" i="7"/>
  <c r="D16" i="7"/>
  <c r="P17" i="7"/>
  <c r="O204" i="3" s="1"/>
  <c r="D19" i="7"/>
  <c r="C206" i="3" s="1"/>
  <c r="F6" i="7"/>
  <c r="N6" i="7"/>
  <c r="AB6" i="7"/>
  <c r="F7" i="7"/>
  <c r="N7" i="7"/>
  <c r="AB7" i="7"/>
  <c r="F9" i="7"/>
  <c r="N9" i="7"/>
  <c r="AB9" i="7"/>
  <c r="F11" i="7"/>
  <c r="N11" i="7"/>
  <c r="AB11" i="7"/>
  <c r="F12" i="7"/>
  <c r="N12" i="7"/>
  <c r="AB12" i="7"/>
  <c r="F14" i="7"/>
  <c r="N14" i="7"/>
  <c r="AB14" i="7"/>
  <c r="F16" i="7"/>
  <c r="N16" i="7"/>
  <c r="AB16" i="7"/>
  <c r="F20" i="7"/>
  <c r="N20" i="7"/>
  <c r="AB20" i="7"/>
  <c r="F21" i="7"/>
  <c r="N21" i="7"/>
  <c r="AB21" i="7"/>
  <c r="F22" i="7"/>
  <c r="N22" i="7"/>
  <c r="D23" i="7"/>
  <c r="L23" i="7"/>
  <c r="Z23" i="7"/>
  <c r="D26" i="7"/>
  <c r="L26" i="7"/>
  <c r="Z26" i="7"/>
  <c r="D27" i="7"/>
  <c r="L27" i="7"/>
  <c r="Z27" i="7"/>
  <c r="D28" i="7"/>
  <c r="L28" i="7"/>
  <c r="Z28" i="7"/>
  <c r="D29" i="7"/>
  <c r="L29" i="7"/>
  <c r="Z29" i="7"/>
  <c r="D30" i="7"/>
  <c r="L30" i="7"/>
  <c r="Z30" i="7"/>
  <c r="D31" i="7"/>
  <c r="L31" i="7"/>
  <c r="Z31" i="7"/>
  <c r="D32" i="7"/>
  <c r="L32" i="7"/>
  <c r="Z32" i="7"/>
  <c r="D33" i="7"/>
  <c r="L33" i="7"/>
  <c r="Z33" i="7"/>
  <c r="D34" i="7"/>
  <c r="L34" i="7"/>
  <c r="Z34" i="7"/>
  <c r="D35" i="7"/>
  <c r="L35" i="7"/>
  <c r="Z35" i="7"/>
  <c r="D36" i="7"/>
  <c r="L36" i="7"/>
  <c r="Z36" i="7"/>
  <c r="D38" i="7"/>
  <c r="L38" i="7"/>
  <c r="Z38" i="7"/>
  <c r="D39" i="7"/>
  <c r="L39" i="7"/>
  <c r="Z39" i="7"/>
  <c r="D40" i="7"/>
  <c r="L40" i="7"/>
  <c r="Z40" i="7"/>
  <c r="D41" i="7"/>
  <c r="L41" i="7"/>
  <c r="Z41" i="7"/>
  <c r="D45" i="7"/>
  <c r="L45" i="7"/>
  <c r="Z45" i="7"/>
  <c r="D7" i="7"/>
  <c r="D12" i="7"/>
  <c r="F10" i="7"/>
  <c r="E208" i="3" s="1"/>
  <c r="G6" i="7"/>
  <c r="O6" i="7"/>
  <c r="G7" i="7"/>
  <c r="O7" i="7"/>
  <c r="G9" i="7"/>
  <c r="O9" i="7"/>
  <c r="G11" i="7"/>
  <c r="O11" i="7"/>
  <c r="G12" i="7"/>
  <c r="O12" i="7"/>
  <c r="G14" i="7"/>
  <c r="O14" i="7"/>
  <c r="G16" i="7"/>
  <c r="O16" i="7"/>
  <c r="G20" i="7"/>
  <c r="O20" i="7"/>
  <c r="G21" i="7"/>
  <c r="O21" i="7"/>
  <c r="G22" i="7"/>
  <c r="O22" i="7"/>
  <c r="AB22" i="7"/>
  <c r="E23" i="7"/>
  <c r="M23" i="7"/>
  <c r="E26" i="7"/>
  <c r="M26" i="7"/>
  <c r="E27" i="7"/>
  <c r="M27" i="7"/>
  <c r="E28" i="7"/>
  <c r="M28" i="7"/>
  <c r="E29" i="7"/>
  <c r="M29" i="7"/>
  <c r="E30" i="7"/>
  <c r="M30" i="7"/>
  <c r="E31" i="7"/>
  <c r="M31" i="7"/>
  <c r="E32" i="7"/>
  <c r="M32" i="7"/>
  <c r="E33" i="7"/>
  <c r="M33" i="7"/>
  <c r="E34" i="7"/>
  <c r="M34" i="7"/>
  <c r="E35" i="7"/>
  <c r="M35" i="7"/>
  <c r="E36" i="7"/>
  <c r="M36" i="7"/>
  <c r="E38" i="7"/>
  <c r="M38" i="7"/>
  <c r="E39" i="7"/>
  <c r="M39" i="7"/>
  <c r="E40" i="7"/>
  <c r="M40" i="7"/>
  <c r="E41" i="7"/>
  <c r="M41" i="7"/>
  <c r="E45" i="7"/>
  <c r="M45" i="7"/>
  <c r="Z7" i="7"/>
  <c r="D9" i="7"/>
  <c r="Z9" i="7"/>
  <c r="L11" i="7"/>
  <c r="L12" i="7"/>
  <c r="D14" i="7"/>
  <c r="K45" i="7"/>
  <c r="R41" i="7"/>
  <c r="S40" i="7"/>
  <c r="C35" i="7"/>
  <c r="J34" i="7"/>
  <c r="K33" i="7"/>
  <c r="R32" i="7"/>
  <c r="S31" i="7"/>
  <c r="C27" i="7"/>
  <c r="J26" i="7"/>
  <c r="K23" i="7"/>
  <c r="Z22" i="7"/>
  <c r="E20" i="7"/>
  <c r="M16" i="7"/>
  <c r="M14" i="7"/>
  <c r="E12" i="7"/>
  <c r="F18" i="7"/>
  <c r="E205" i="3" s="1"/>
  <c r="J45" i="7"/>
  <c r="K41" i="7"/>
  <c r="R40" i="7"/>
  <c r="S39" i="7"/>
  <c r="C34" i="7"/>
  <c r="J33" i="7"/>
  <c r="K32" i="7"/>
  <c r="R31" i="7"/>
  <c r="S30" i="7"/>
  <c r="C26" i="7"/>
  <c r="J23" i="7"/>
  <c r="W22" i="7"/>
  <c r="D20" i="7"/>
  <c r="E16" i="7"/>
  <c r="E14" i="7"/>
  <c r="C45" i="7"/>
  <c r="J41" i="7"/>
  <c r="K40" i="7"/>
  <c r="R39" i="7"/>
  <c r="R42" i="7" s="1"/>
  <c r="S38" i="7"/>
  <c r="C33" i="7"/>
  <c r="J32" i="7"/>
  <c r="K31" i="7"/>
  <c r="R30" i="7"/>
  <c r="S29" i="7"/>
  <c r="C23" i="7"/>
  <c r="M22" i="7"/>
  <c r="C41" i="7"/>
  <c r="J40" i="7"/>
  <c r="K39" i="7"/>
  <c r="R38" i="7"/>
  <c r="S36" i="7"/>
  <c r="C32" i="7"/>
  <c r="J31" i="7"/>
  <c r="K30" i="7"/>
  <c r="R29" i="7"/>
  <c r="S28" i="7"/>
  <c r="L22" i="7"/>
  <c r="Z21" i="7"/>
  <c r="M6" i="7"/>
  <c r="K7" i="15"/>
  <c r="H18" i="15"/>
  <c r="G28" i="15"/>
  <c r="N23" i="15"/>
  <c r="L24" i="15"/>
  <c r="H25" i="15"/>
  <c r="G27" i="15"/>
  <c r="I28" i="15"/>
  <c r="I30" i="15" s="1"/>
  <c r="N29" i="15"/>
  <c r="C31" i="15"/>
  <c r="W23" i="15"/>
  <c r="Q24" i="15"/>
  <c r="M25" i="15"/>
  <c r="I27" i="15"/>
  <c r="P29" i="15"/>
  <c r="G31" i="15"/>
  <c r="I33" i="15"/>
  <c r="E35" i="15"/>
  <c r="S31" i="15"/>
  <c r="N33" i="15"/>
  <c r="J34" i="15"/>
  <c r="M35" i="15"/>
  <c r="O15" i="15"/>
  <c r="F22" i="15"/>
  <c r="M34" i="15"/>
  <c r="O35" i="15"/>
  <c r="AB35" i="15"/>
  <c r="N19" i="15"/>
  <c r="C40" i="7"/>
  <c r="J39" i="7"/>
  <c r="K38" i="7"/>
  <c r="R36" i="7"/>
  <c r="S35" i="7"/>
  <c r="C31" i="7"/>
  <c r="J30" i="7"/>
  <c r="K29" i="7"/>
  <c r="R28" i="7"/>
  <c r="S27" i="7"/>
  <c r="E22" i="7"/>
  <c r="M21" i="7"/>
  <c r="M7" i="7"/>
  <c r="E6" i="7"/>
  <c r="R16" i="15"/>
  <c r="C15" i="15"/>
  <c r="P10" i="7"/>
  <c r="O208" i="3" s="1"/>
  <c r="L18" i="7"/>
  <c r="K205" i="3" s="1"/>
  <c r="K11" i="15"/>
  <c r="C10" i="7"/>
  <c r="B208" i="3" s="1"/>
  <c r="S43" i="7"/>
  <c r="R207" i="3" s="1"/>
  <c r="E12" i="15"/>
  <c r="K43" i="7"/>
  <c r="J207" i="3" s="1"/>
  <c r="M13" i="15"/>
  <c r="M19" i="7"/>
  <c r="L206" i="3" s="1"/>
  <c r="Q48" i="1"/>
  <c r="I48" i="1"/>
  <c r="AT9" i="21"/>
  <c r="BB9" i="26"/>
  <c r="BF456" i="3"/>
  <c r="BK218" i="3"/>
  <c r="O47" i="1"/>
  <c r="G41" i="1"/>
  <c r="AT47" i="1"/>
  <c r="G47" i="1"/>
  <c r="AT41" i="1"/>
  <c r="O41" i="1"/>
  <c r="AO36" i="6"/>
  <c r="AL49" i="1"/>
  <c r="AS45" i="1"/>
  <c r="BC14" i="18"/>
  <c r="BD219" i="3"/>
  <c r="I144" i="3"/>
  <c r="BI409" i="3"/>
  <c r="AQ34" i="2"/>
  <c r="AM34" i="2"/>
  <c r="P34" i="2"/>
  <c r="H34" i="2"/>
  <c r="D34" i="2"/>
  <c r="AP36" i="2"/>
  <c r="Q9" i="21"/>
  <c r="I9" i="21"/>
  <c r="BC21" i="1"/>
  <c r="K48" i="1"/>
  <c r="S45" i="1"/>
  <c r="K45" i="1"/>
  <c r="C45" i="1"/>
  <c r="AT41" i="2"/>
  <c r="AB17" i="17"/>
  <c r="Y448" i="3"/>
  <c r="BR454" i="3" s="1"/>
  <c r="R420" i="3"/>
  <c r="BA48" i="1"/>
  <c r="BA43" i="1"/>
  <c r="AM43" i="1"/>
  <c r="M8" i="20"/>
  <c r="E8" i="20"/>
  <c r="P9" i="31"/>
  <c r="H9" i="31"/>
  <c r="Z33" i="32"/>
  <c r="L33" i="32"/>
  <c r="D33" i="32"/>
  <c r="AR8" i="14"/>
  <c r="BC30" i="15"/>
  <c r="D420" i="3"/>
  <c r="P52" i="1"/>
  <c r="H52" i="1"/>
  <c r="AR42" i="1"/>
  <c r="AN42" i="1"/>
  <c r="M42" i="1"/>
  <c r="AS49" i="1"/>
  <c r="Q47" i="1"/>
  <c r="I47" i="1"/>
  <c r="R42" i="2"/>
  <c r="J42" i="2"/>
  <c r="Q30" i="2"/>
  <c r="G9" i="21"/>
  <c r="J9" i="26"/>
  <c r="K496" i="3"/>
  <c r="BD502" i="3" s="1"/>
  <c r="R52" i="3"/>
  <c r="H47" i="1"/>
  <c r="AM41" i="1"/>
  <c r="H41" i="1"/>
  <c r="G38" i="2"/>
  <c r="AN9" i="26"/>
  <c r="Y418" i="3"/>
  <c r="M52" i="3"/>
  <c r="N41" i="18"/>
  <c r="AT32" i="9"/>
  <c r="R144" i="3"/>
  <c r="BK151" i="3" s="1"/>
  <c r="P44" i="1"/>
  <c r="Z46" i="1"/>
  <c r="H44" i="1"/>
  <c r="L48" i="1"/>
  <c r="D48" i="1"/>
  <c r="D46" i="1"/>
  <c r="L43" i="1"/>
  <c r="D43" i="1"/>
  <c r="AN18" i="20"/>
  <c r="K448" i="3"/>
  <c r="L46" i="1"/>
  <c r="Z43" i="1"/>
  <c r="L53" i="1"/>
  <c r="D53" i="1"/>
  <c r="M41" i="1"/>
  <c r="E41" i="1"/>
  <c r="L13" i="2"/>
  <c r="E41" i="20"/>
  <c r="O496" i="3"/>
  <c r="M420" i="3"/>
  <c r="M144" i="3"/>
  <c r="AR6" i="1"/>
  <c r="AQ62" i="3" s="1"/>
  <c r="BI83" i="3" s="1"/>
  <c r="R51" i="3"/>
  <c r="AM48" i="1"/>
  <c r="P47" i="1"/>
  <c r="AT49" i="1"/>
  <c r="Q40" i="2"/>
  <c r="BB30" i="2"/>
  <c r="AB19" i="2"/>
  <c r="BC24" i="18"/>
  <c r="M41" i="20"/>
  <c r="AM49" i="1"/>
  <c r="AQ385" i="3"/>
  <c r="AR21" i="13"/>
  <c r="O36" i="2"/>
  <c r="AQ43" i="3"/>
  <c r="P448" i="3"/>
  <c r="BI455" i="3" s="1"/>
  <c r="P418" i="3"/>
  <c r="AI43" i="3"/>
  <c r="H448" i="3"/>
  <c r="L43" i="3"/>
  <c r="L50" i="3"/>
  <c r="BC35" i="2"/>
  <c r="BB442" i="3"/>
  <c r="BA35" i="2"/>
  <c r="AZ442" i="3"/>
  <c r="O33" i="2"/>
  <c r="AB14" i="18"/>
  <c r="AR46" i="1"/>
  <c r="L49" i="1"/>
  <c r="BC38" i="2"/>
  <c r="AB35" i="2"/>
  <c r="AA434" i="3"/>
  <c r="AT30" i="6"/>
  <c r="AQ9" i="21"/>
  <c r="BI331" i="3"/>
  <c r="AB14" i="6"/>
  <c r="AA177" i="3" s="1"/>
  <c r="H6" i="6"/>
  <c r="P6" i="6"/>
  <c r="H7" i="6"/>
  <c r="P7" i="6"/>
  <c r="H8" i="6"/>
  <c r="P8" i="6"/>
  <c r="H9" i="6"/>
  <c r="P9" i="6"/>
  <c r="AA9" i="6"/>
  <c r="J10" i="6"/>
  <c r="R10" i="6"/>
  <c r="F11" i="6"/>
  <c r="N11" i="6"/>
  <c r="Z11" i="6"/>
  <c r="J13" i="6"/>
  <c r="R13" i="6"/>
  <c r="J15" i="6"/>
  <c r="R15" i="6"/>
  <c r="J17" i="6"/>
  <c r="R17" i="6"/>
  <c r="J18" i="6"/>
  <c r="R18" i="6"/>
  <c r="J19" i="6"/>
  <c r="R19" i="6"/>
  <c r="F21" i="6"/>
  <c r="N21" i="6"/>
  <c r="AB21" i="6"/>
  <c r="I6" i="6"/>
  <c r="Q6" i="6"/>
  <c r="J6" i="6"/>
  <c r="R6" i="6"/>
  <c r="J7" i="6"/>
  <c r="R7" i="6"/>
  <c r="J8" i="6"/>
  <c r="R8" i="6"/>
  <c r="J9" i="6"/>
  <c r="R9" i="6"/>
  <c r="D10" i="6"/>
  <c r="L10" i="6"/>
  <c r="U10" i="6"/>
  <c r="H11" i="6"/>
  <c r="P11" i="6"/>
  <c r="AB11" i="6"/>
  <c r="D13" i="6"/>
  <c r="L13" i="6"/>
  <c r="Z13" i="6"/>
  <c r="D15" i="6"/>
  <c r="L15" i="6"/>
  <c r="Z15" i="6"/>
  <c r="D17" i="6"/>
  <c r="L17" i="6"/>
  <c r="Z17" i="6"/>
  <c r="D18" i="6"/>
  <c r="L18" i="6"/>
  <c r="Z18" i="6"/>
  <c r="D19" i="6"/>
  <c r="L19" i="6"/>
  <c r="W19" i="6"/>
  <c r="H21" i="6"/>
  <c r="P21" i="6"/>
  <c r="H22" i="6"/>
  <c r="P22" i="6"/>
  <c r="H23" i="6"/>
  <c r="P23" i="6"/>
  <c r="H27" i="6"/>
  <c r="P27" i="6"/>
  <c r="H28" i="6"/>
  <c r="P28" i="6"/>
  <c r="H29" i="6"/>
  <c r="P29" i="6"/>
  <c r="H31" i="6"/>
  <c r="E6" i="6"/>
  <c r="M6" i="6"/>
  <c r="E7" i="6"/>
  <c r="M7" i="6"/>
  <c r="E8" i="6"/>
  <c r="M8" i="6"/>
  <c r="E9" i="6"/>
  <c r="M9" i="6"/>
  <c r="X9" i="6"/>
  <c r="G10" i="6"/>
  <c r="O10" i="6"/>
  <c r="C11" i="6"/>
  <c r="K11" i="6"/>
  <c r="S11" i="6"/>
  <c r="G13" i="6"/>
  <c r="O13" i="6"/>
  <c r="G15" i="6"/>
  <c r="O15" i="6"/>
  <c r="G17" i="6"/>
  <c r="O17" i="6"/>
  <c r="G18" i="6"/>
  <c r="O18" i="6"/>
  <c r="G19" i="6"/>
  <c r="O19" i="6"/>
  <c r="C21" i="6"/>
  <c r="K21" i="6"/>
  <c r="S21" i="6"/>
  <c r="C22" i="6"/>
  <c r="K22" i="6"/>
  <c r="S22" i="6"/>
  <c r="C23" i="6"/>
  <c r="K23" i="6"/>
  <c r="S23" i="6"/>
  <c r="C27" i="6"/>
  <c r="K27" i="6"/>
  <c r="S27" i="6"/>
  <c r="C28" i="6"/>
  <c r="K28" i="6"/>
  <c r="S28" i="6"/>
  <c r="C29" i="6"/>
  <c r="K29" i="6"/>
  <c r="S29" i="6"/>
  <c r="C31" i="6"/>
  <c r="K31" i="6"/>
  <c r="S31" i="6"/>
  <c r="F6" i="6"/>
  <c r="N6" i="6"/>
  <c r="AB6" i="6"/>
  <c r="AP43" i="3"/>
  <c r="O418" i="3"/>
  <c r="BH419" i="3" s="1"/>
  <c r="AH43" i="3"/>
  <c r="G448" i="3"/>
  <c r="O38" i="2"/>
  <c r="G36" i="2"/>
  <c r="AS14" i="18"/>
  <c r="R35" i="2"/>
  <c r="E37" i="2"/>
  <c r="E35" i="2"/>
  <c r="D434" i="3"/>
  <c r="S14" i="18"/>
  <c r="AT14" i="13"/>
  <c r="AP18" i="22"/>
  <c r="S18" i="22"/>
  <c r="AN9" i="15"/>
  <c r="AO448" i="3"/>
  <c r="BG463" i="3" s="1"/>
  <c r="AZ44" i="3"/>
  <c r="BX44" i="3" s="1"/>
  <c r="Y419" i="3"/>
  <c r="Y473" i="3"/>
  <c r="BR479" i="3" s="1"/>
  <c r="P49" i="1"/>
  <c r="M90" i="3"/>
  <c r="M100" i="3" s="1"/>
  <c r="BF100" i="3" s="1"/>
  <c r="M43" i="3"/>
  <c r="AP44" i="1"/>
  <c r="Q17" i="17"/>
  <c r="AM25" i="14"/>
  <c r="M9" i="26"/>
  <c r="E9" i="26"/>
  <c r="AZ58" i="3"/>
  <c r="AZ144" i="3"/>
  <c r="AZ170" i="3" s="1"/>
  <c r="BR170" i="3" s="1"/>
  <c r="AZ426" i="3"/>
  <c r="BR426" i="3" s="1"/>
  <c r="AL58" i="3"/>
  <c r="AL144" i="3"/>
  <c r="BD168" i="3" s="1"/>
  <c r="AL426" i="3"/>
  <c r="AS44" i="3"/>
  <c r="R419" i="3"/>
  <c r="R473" i="3"/>
  <c r="AE44" i="3"/>
  <c r="D419" i="3"/>
  <c r="D473" i="3"/>
  <c r="D480" i="3" s="1"/>
  <c r="AP47" i="1"/>
  <c r="Z35" i="2"/>
  <c r="Y434" i="3"/>
  <c r="AP53" i="1"/>
  <c r="R45" i="1"/>
  <c r="D45" i="1"/>
  <c r="S37" i="2"/>
  <c r="AP35" i="2"/>
  <c r="AO442" i="3"/>
  <c r="J18" i="20"/>
  <c r="BA9" i="31"/>
  <c r="AM9" i="31"/>
  <c r="L9" i="26"/>
  <c r="AT33" i="32"/>
  <c r="P13" i="13"/>
  <c r="S9" i="21"/>
  <c r="K9" i="21"/>
  <c r="C9" i="21"/>
  <c r="AT9" i="26"/>
  <c r="AT6" i="2"/>
  <c r="AS430" i="3" s="1"/>
  <c r="AP6" i="2"/>
  <c r="AO430" i="3" s="1"/>
  <c r="G6" i="2"/>
  <c r="F430" i="3" s="1"/>
  <c r="BE360" i="3"/>
  <c r="BD285" i="3"/>
  <c r="BE136" i="3"/>
  <c r="BA21" i="13"/>
  <c r="M6" i="13"/>
  <c r="O12" i="15"/>
  <c r="J40" i="2"/>
  <c r="M24" i="14"/>
  <c r="L351" i="3" s="1"/>
  <c r="D24" i="14"/>
  <c r="C351" i="3" s="1"/>
  <c r="N12" i="14"/>
  <c r="M350" i="3" s="1"/>
  <c r="E12" i="14"/>
  <c r="D350" i="3" s="1"/>
  <c r="O7" i="14"/>
  <c r="N349" i="3" s="1"/>
  <c r="E7" i="14"/>
  <c r="D349" i="3" s="1"/>
  <c r="K20" i="14"/>
  <c r="J348" i="3" s="1"/>
  <c r="Q15" i="14"/>
  <c r="P347" i="3" s="1"/>
  <c r="F15" i="14"/>
  <c r="E347" i="3" s="1"/>
  <c r="N14" i="14"/>
  <c r="M346" i="3" s="1"/>
  <c r="R28" i="14"/>
  <c r="Q345" i="3" s="1"/>
  <c r="F43" i="7"/>
  <c r="E207" i="3" s="1"/>
  <c r="R6" i="1"/>
  <c r="Q62" i="3" s="1"/>
  <c r="N6" i="1"/>
  <c r="M62" i="3" s="1"/>
  <c r="BF67" i="3" s="1"/>
  <c r="AP14" i="10"/>
  <c r="BC24" i="31"/>
  <c r="AB9" i="31"/>
  <c r="N9" i="31"/>
  <c r="F9" i="31"/>
  <c r="G7" i="13"/>
  <c r="BE364" i="3"/>
  <c r="S24" i="14"/>
  <c r="R351" i="3" s="1"/>
  <c r="J24" i="14"/>
  <c r="I351" i="3" s="1"/>
  <c r="Z12" i="14"/>
  <c r="Y350" i="3" s="1"/>
  <c r="K12" i="14"/>
  <c r="J350" i="3" s="1"/>
  <c r="L7" i="14"/>
  <c r="K349" i="3" s="1"/>
  <c r="Q20" i="14"/>
  <c r="P348" i="3" s="1"/>
  <c r="G20" i="14"/>
  <c r="F348" i="3" s="1"/>
  <c r="N15" i="14"/>
  <c r="M347" i="3" s="1"/>
  <c r="H14" i="14"/>
  <c r="G346" i="3" s="1"/>
  <c r="H28" i="14"/>
  <c r="G345" i="3" s="1"/>
  <c r="BI334" i="3"/>
  <c r="BJ311" i="3"/>
  <c r="BJ247" i="3"/>
  <c r="K10" i="7"/>
  <c r="J208" i="3" s="1"/>
  <c r="Q18" i="7"/>
  <c r="P205" i="3" s="1"/>
  <c r="AB9" i="21"/>
  <c r="N9" i="21"/>
  <c r="F9" i="21"/>
  <c r="AN13" i="36"/>
  <c r="BI337" i="3"/>
  <c r="BJ245" i="3"/>
  <c r="Q33" i="32"/>
  <c r="AP8" i="14"/>
  <c r="BA14" i="13"/>
  <c r="Z16" i="21"/>
  <c r="BJ384" i="3"/>
  <c r="BE362" i="3"/>
  <c r="BD125" i="3"/>
  <c r="BI335" i="3"/>
  <c r="BJ312" i="3"/>
  <c r="AP6" i="1"/>
  <c r="AO62" i="3" s="1"/>
  <c r="BH451" i="3"/>
  <c r="BF277" i="3"/>
  <c r="BK216" i="3"/>
  <c r="BK222" i="3"/>
  <c r="BD453" i="3"/>
  <c r="BK217" i="3"/>
  <c r="BF278" i="3"/>
  <c r="BK220" i="3"/>
  <c r="BF503" i="3"/>
  <c r="BK223" i="3"/>
  <c r="BH476" i="3"/>
  <c r="M18" i="13"/>
  <c r="L373" i="3" s="1"/>
  <c r="O8" i="13"/>
  <c r="N375" i="3" s="1"/>
  <c r="O7" i="13"/>
  <c r="I9" i="13"/>
  <c r="AB13" i="13"/>
  <c r="H15" i="13"/>
  <c r="Q9" i="13"/>
  <c r="P15" i="13"/>
  <c r="J16" i="13"/>
  <c r="D19" i="13"/>
  <c r="Z9" i="13"/>
  <c r="AB15" i="13"/>
  <c r="R16" i="13"/>
  <c r="L19" i="13"/>
  <c r="H22" i="13"/>
  <c r="P22" i="13"/>
  <c r="F11" i="13"/>
  <c r="AB22" i="13"/>
  <c r="E6" i="13"/>
  <c r="N11" i="13"/>
  <c r="H13" i="13"/>
  <c r="F5" i="7"/>
  <c r="E199" i="3" s="1"/>
  <c r="Z46" i="7"/>
  <c r="R46" i="7"/>
  <c r="J46" i="7"/>
  <c r="Q46" i="7"/>
  <c r="I46" i="7"/>
  <c r="E46" i="7"/>
  <c r="P46" i="7"/>
  <c r="H46" i="7"/>
  <c r="U46" i="7"/>
  <c r="W46" i="7"/>
  <c r="O46" i="7"/>
  <c r="G46" i="7"/>
  <c r="V46" i="7"/>
  <c r="N46" i="7"/>
  <c r="F46" i="7"/>
  <c r="AB46" i="7"/>
  <c r="T46" i="7"/>
  <c r="L46" i="7"/>
  <c r="D46" i="7"/>
  <c r="S46" i="7"/>
  <c r="K46" i="7"/>
  <c r="C46" i="7"/>
  <c r="M46" i="7"/>
  <c r="AR42" i="7"/>
  <c r="Q144" i="3"/>
  <c r="BJ153" i="3" s="1"/>
  <c r="Q52" i="3"/>
  <c r="AR426" i="3"/>
  <c r="Q420" i="3"/>
  <c r="I52" i="3"/>
  <c r="AT18" i="20"/>
  <c r="J8" i="20"/>
  <c r="Q8" i="20"/>
  <c r="D52" i="3"/>
  <c r="D144" i="3"/>
  <c r="AO43" i="20"/>
  <c r="G43" i="20"/>
  <c r="C420" i="3"/>
  <c r="AR144" i="3"/>
  <c r="BJ164" i="3" s="1"/>
  <c r="AP27" i="17"/>
  <c r="M27" i="17"/>
  <c r="E27" i="17"/>
  <c r="S17" i="17"/>
  <c r="K17" i="17"/>
  <c r="C17" i="17"/>
  <c r="BA27" i="17"/>
  <c r="AO27" i="17"/>
  <c r="L27" i="17"/>
  <c r="D27" i="17"/>
  <c r="Q9" i="17"/>
  <c r="D9" i="17"/>
  <c r="AT27" i="17"/>
  <c r="Q27" i="17"/>
  <c r="I27" i="17"/>
  <c r="AN27" i="17"/>
  <c r="K27" i="17"/>
  <c r="AM27" i="17"/>
  <c r="R27" i="17"/>
  <c r="J27" i="17"/>
  <c r="AS27" i="17"/>
  <c r="AB27" i="17"/>
  <c r="P27" i="17"/>
  <c r="H27" i="17"/>
  <c r="AZ90" i="3"/>
  <c r="AZ115" i="3" s="1"/>
  <c r="BR115" i="3" s="1"/>
  <c r="C27" i="17"/>
  <c r="AR27" i="17"/>
  <c r="O27" i="17"/>
  <c r="G27" i="17"/>
  <c r="S27" i="17"/>
  <c r="BC27" i="17"/>
  <c r="AQ27" i="17"/>
  <c r="Z27" i="17"/>
  <c r="N27" i="17"/>
  <c r="F27" i="17"/>
  <c r="AM9" i="17"/>
  <c r="AM90" i="3"/>
  <c r="BE109" i="3" s="1"/>
  <c r="AN24" i="9"/>
  <c r="K420" i="3"/>
  <c r="BD419" i="3" s="1"/>
  <c r="K144" i="3"/>
  <c r="AS43" i="3"/>
  <c r="BQ45" i="3" s="1"/>
  <c r="R418" i="3"/>
  <c r="AK43" i="3"/>
  <c r="J448" i="3"/>
  <c r="J457" i="3" s="1"/>
  <c r="J418" i="3"/>
  <c r="AC43" i="3"/>
  <c r="B418" i="3"/>
  <c r="I43" i="3"/>
  <c r="I90" i="3"/>
  <c r="I100" i="3" s="1"/>
  <c r="I50" i="3"/>
  <c r="AS29" i="9"/>
  <c r="R9" i="21"/>
  <c r="Y432" i="3"/>
  <c r="Z42" i="2"/>
  <c r="M432" i="3"/>
  <c r="N42" i="2"/>
  <c r="R40" i="2"/>
  <c r="B144" i="3"/>
  <c r="B420" i="3"/>
  <c r="AQ45" i="3"/>
  <c r="P496" i="3"/>
  <c r="AN44" i="3"/>
  <c r="BL45" i="3" s="1"/>
  <c r="M419" i="3"/>
  <c r="AR53" i="1"/>
  <c r="R41" i="1"/>
  <c r="J41" i="1"/>
  <c r="J48" i="1"/>
  <c r="J45" i="1"/>
  <c r="D41" i="2"/>
  <c r="BB18" i="20"/>
  <c r="M18" i="20"/>
  <c r="E18" i="20"/>
  <c r="AT21" i="13"/>
  <c r="M473" i="3"/>
  <c r="BF479" i="3" s="1"/>
  <c r="B448" i="3"/>
  <c r="B457" i="3" s="1"/>
  <c r="AP440" i="3"/>
  <c r="AQ42" i="2"/>
  <c r="J420" i="3"/>
  <c r="AJ45" i="3"/>
  <c r="I496" i="3"/>
  <c r="I505" i="3" s="1"/>
  <c r="BB424" i="3"/>
  <c r="BB448" i="3"/>
  <c r="BB469" i="3" s="1"/>
  <c r="K37" i="2"/>
  <c r="C37" i="2"/>
  <c r="S35" i="2"/>
  <c r="K35" i="2"/>
  <c r="C35" i="2"/>
  <c r="G33" i="2"/>
  <c r="AP34" i="2"/>
  <c r="N17" i="17"/>
  <c r="F17" i="17"/>
  <c r="AQ17" i="17"/>
  <c r="F47" i="17"/>
  <c r="F50" i="17" s="1"/>
  <c r="AN425" i="3"/>
  <c r="AN473" i="3"/>
  <c r="AM424" i="3"/>
  <c r="AM448" i="3"/>
  <c r="I17" i="17"/>
  <c r="AQ21" i="13"/>
  <c r="C18" i="22"/>
  <c r="AM440" i="3"/>
  <c r="AN42" i="2"/>
  <c r="R448" i="3"/>
  <c r="AQ80" i="3"/>
  <c r="BI80" i="3" s="1"/>
  <c r="AR43" i="1"/>
  <c r="B68" i="3"/>
  <c r="C53" i="1"/>
  <c r="R64" i="3"/>
  <c r="S43" i="1"/>
  <c r="AO51" i="1"/>
  <c r="P51" i="1"/>
  <c r="AP34" i="14"/>
  <c r="BC48" i="1"/>
  <c r="AQ48" i="1"/>
  <c r="AN15" i="7"/>
  <c r="BC9" i="31"/>
  <c r="BJ364" i="3"/>
  <c r="BE277" i="3"/>
  <c r="Q148" i="3"/>
  <c r="BJ148" i="3" s="1"/>
  <c r="R18" i="20"/>
  <c r="AP82" i="3"/>
  <c r="AQ46" i="1"/>
  <c r="BB81" i="3"/>
  <c r="BC44" i="1"/>
  <c r="R38" i="1"/>
  <c r="AT45" i="1"/>
  <c r="M44" i="1"/>
  <c r="E44" i="1"/>
  <c r="AM45" i="17"/>
  <c r="AP17" i="17"/>
  <c r="AS13" i="32"/>
  <c r="AB13" i="32"/>
  <c r="AO18" i="22"/>
  <c r="O26" i="26"/>
  <c r="AR9" i="26"/>
  <c r="BF455" i="3"/>
  <c r="BG385" i="3"/>
  <c r="BG384" i="3"/>
  <c r="BE361" i="3"/>
  <c r="BJ310" i="3"/>
  <c r="N45" i="3"/>
  <c r="AN24" i="31"/>
  <c r="C20" i="31"/>
  <c r="L9" i="31"/>
  <c r="D9" i="31"/>
  <c r="AP33" i="32"/>
  <c r="AS8" i="14"/>
  <c r="AS14" i="13"/>
  <c r="K18" i="22"/>
  <c r="I16" i="21"/>
  <c r="N26" i="26"/>
  <c r="N9" i="26"/>
  <c r="F9" i="26"/>
  <c r="AT38" i="2"/>
  <c r="AP37" i="2"/>
  <c r="AT36" i="2"/>
  <c r="AT33" i="2"/>
  <c r="AM18" i="22"/>
  <c r="AS16" i="21"/>
  <c r="AR9" i="21"/>
  <c r="AP13" i="36"/>
  <c r="BE365" i="3"/>
  <c r="BE363" i="3"/>
  <c r="AO14" i="10"/>
  <c r="K33" i="32"/>
  <c r="C33" i="32"/>
  <c r="M13" i="32"/>
  <c r="E13" i="32"/>
  <c r="AM21" i="13"/>
  <c r="BC14" i="13"/>
  <c r="AQ14" i="13"/>
  <c r="AT18" i="22"/>
  <c r="I18" i="22"/>
  <c r="AM9" i="22"/>
  <c r="AO13" i="36"/>
  <c r="BH510" i="3"/>
  <c r="BE366" i="3"/>
  <c r="I21" i="1"/>
  <c r="H69" i="3" s="1"/>
  <c r="G50" i="3"/>
  <c r="N52" i="3"/>
  <c r="Q52" i="1"/>
  <c r="I52" i="1"/>
  <c r="M49" i="1"/>
  <c r="L45" i="1"/>
  <c r="BA19" i="2"/>
  <c r="AN38" i="2"/>
  <c r="AN36" i="2"/>
  <c r="AN33" i="2"/>
  <c r="O24" i="31"/>
  <c r="S13" i="32"/>
  <c r="K13" i="32"/>
  <c r="C13" i="32"/>
  <c r="AR18" i="22"/>
  <c r="AS9" i="22"/>
  <c r="AB9" i="22"/>
  <c r="AM9" i="26"/>
  <c r="AM13" i="36"/>
  <c r="BF276" i="3"/>
  <c r="BG218" i="3"/>
  <c r="G90" i="3"/>
  <c r="G100" i="3" s="1"/>
  <c r="AS52" i="1"/>
  <c r="O46" i="1"/>
  <c r="G46" i="1"/>
  <c r="S42" i="2"/>
  <c r="K42" i="2"/>
  <c r="C42" i="2"/>
  <c r="AS41" i="2"/>
  <c r="AP38" i="2"/>
  <c r="AT37" i="2"/>
  <c r="AT35" i="2"/>
  <c r="AP33" i="2"/>
  <c r="BC41" i="18"/>
  <c r="Z24" i="31"/>
  <c r="O9" i="31"/>
  <c r="G9" i="31"/>
  <c r="N18" i="22"/>
  <c r="F18" i="22"/>
  <c r="BE359" i="3"/>
  <c r="BG220" i="3"/>
  <c r="Z7" i="36"/>
  <c r="L35" i="15"/>
  <c r="H34" i="15"/>
  <c r="H33" i="15"/>
  <c r="R31" i="15"/>
  <c r="K29" i="15"/>
  <c r="V28" i="15"/>
  <c r="D28" i="15"/>
  <c r="Z27" i="15"/>
  <c r="D27" i="15"/>
  <c r="E25" i="15"/>
  <c r="I24" i="15"/>
  <c r="M23" i="15"/>
  <c r="S20" i="15"/>
  <c r="F19" i="15"/>
  <c r="Q17" i="15"/>
  <c r="N16" i="15"/>
  <c r="V14" i="15"/>
  <c r="L13" i="15"/>
  <c r="J11" i="15"/>
  <c r="Q28" i="14"/>
  <c r="P345" i="3" s="1"/>
  <c r="G28" i="14"/>
  <c r="F345" i="3" s="1"/>
  <c r="Q26" i="14"/>
  <c r="P344" i="3" s="1"/>
  <c r="Q19" i="7"/>
  <c r="P206" i="3" s="1"/>
  <c r="H18" i="7"/>
  <c r="G205" i="3" s="1"/>
  <c r="L13" i="7"/>
  <c r="K203" i="3" s="1"/>
  <c r="W35" i="15"/>
  <c r="J35" i="15"/>
  <c r="R34" i="15"/>
  <c r="G34" i="15"/>
  <c r="S33" i="15"/>
  <c r="G33" i="15"/>
  <c r="O31" i="15"/>
  <c r="Z29" i="15"/>
  <c r="H29" i="15"/>
  <c r="Q28" i="15"/>
  <c r="Z25" i="15"/>
  <c r="D25" i="15"/>
  <c r="F24" i="15"/>
  <c r="J23" i="15"/>
  <c r="N20" i="15"/>
  <c r="C19" i="15"/>
  <c r="P17" i="15"/>
  <c r="J16" i="15"/>
  <c r="S14" i="15"/>
  <c r="E13" i="15"/>
  <c r="M10" i="15"/>
  <c r="AB28" i="14"/>
  <c r="AA345" i="3" s="1"/>
  <c r="P28" i="14"/>
  <c r="O345" i="3" s="1"/>
  <c r="D28" i="14"/>
  <c r="C345" i="3" s="1"/>
  <c r="P26" i="14"/>
  <c r="O344" i="3" s="1"/>
  <c r="S10" i="30"/>
  <c r="P7" i="30"/>
  <c r="F20" i="12"/>
  <c r="F19" i="12"/>
  <c r="V35" i="15"/>
  <c r="H35" i="15"/>
  <c r="P34" i="15"/>
  <c r="F34" i="15"/>
  <c r="Q33" i="15"/>
  <c r="F33" i="15"/>
  <c r="L31" i="15"/>
  <c r="G29" i="15"/>
  <c r="P28" i="15"/>
  <c r="Q27" i="15"/>
  <c r="W25" i="15"/>
  <c r="D24" i="15"/>
  <c r="F23" i="15"/>
  <c r="R22" i="15"/>
  <c r="K20" i="15"/>
  <c r="M17" i="15"/>
  <c r="AB15" i="15"/>
  <c r="K14" i="15"/>
  <c r="D13" i="15"/>
  <c r="AB7" i="15"/>
  <c r="Q24" i="14"/>
  <c r="P351" i="3" s="1"/>
  <c r="I24" i="14"/>
  <c r="H351" i="3" s="1"/>
  <c r="O12" i="14"/>
  <c r="N350" i="3" s="1"/>
  <c r="G12" i="14"/>
  <c r="F350" i="3" s="1"/>
  <c r="S7" i="14"/>
  <c r="R349" i="3" s="1"/>
  <c r="K7" i="14"/>
  <c r="J349" i="3" s="1"/>
  <c r="J20" i="14"/>
  <c r="I348" i="3" s="1"/>
  <c r="Z15" i="14"/>
  <c r="Y347" i="3" s="1"/>
  <c r="L15" i="14"/>
  <c r="K347" i="3" s="1"/>
  <c r="Z14" i="14"/>
  <c r="Y346" i="3" s="1"/>
  <c r="M14" i="14"/>
  <c r="L346" i="3" s="1"/>
  <c r="O28" i="14"/>
  <c r="N345" i="3" s="1"/>
  <c r="C28" i="14"/>
  <c r="B345" i="3" s="1"/>
  <c r="O26" i="14"/>
  <c r="N344" i="3" s="1"/>
  <c r="Q43" i="7"/>
  <c r="P207" i="3" s="1"/>
  <c r="H19" i="7"/>
  <c r="G206" i="3" s="1"/>
  <c r="AX12" i="36"/>
  <c r="AW536" i="3" s="1"/>
  <c r="R16" i="36"/>
  <c r="G35" i="15"/>
  <c r="O34" i="15"/>
  <c r="E34" i="15"/>
  <c r="P33" i="15"/>
  <c r="C33" i="15"/>
  <c r="K31" i="15"/>
  <c r="F29" i="15"/>
  <c r="O28" i="15"/>
  <c r="P27" i="15"/>
  <c r="V25" i="15"/>
  <c r="AB23" i="15"/>
  <c r="E23" i="15"/>
  <c r="N22" i="15"/>
  <c r="C20" i="15"/>
  <c r="V18" i="15"/>
  <c r="H17" i="15"/>
  <c r="H14" i="15"/>
  <c r="V12" i="15"/>
  <c r="K8" i="15"/>
  <c r="I16" i="36"/>
  <c r="L15" i="36"/>
  <c r="P35" i="15"/>
  <c r="F35" i="15"/>
  <c r="N34" i="15"/>
  <c r="D34" i="15"/>
  <c r="O33" i="15"/>
  <c r="AB31" i="15"/>
  <c r="J31" i="15"/>
  <c r="S29" i="15"/>
  <c r="C29" i="15"/>
  <c r="L28" i="15"/>
  <c r="L27" i="15"/>
  <c r="P25" i="15"/>
  <c r="V24" i="15"/>
  <c r="J22" i="15"/>
  <c r="L18" i="15"/>
  <c r="E17" i="15"/>
  <c r="R15" i="15"/>
  <c r="D14" i="15"/>
  <c r="R12" i="15"/>
  <c r="G7" i="15"/>
  <c r="M6" i="15"/>
  <c r="K28" i="14"/>
  <c r="J345" i="3" s="1"/>
  <c r="C25" i="9"/>
  <c r="B255" i="3" s="1"/>
  <c r="I43" i="7"/>
  <c r="H207" i="3" s="1"/>
  <c r="Z18" i="7"/>
  <c r="Y205" i="3" s="1"/>
  <c r="M17" i="7"/>
  <c r="L204" i="3" s="1"/>
  <c r="Z35" i="15"/>
  <c r="N35" i="15"/>
  <c r="D35" i="15"/>
  <c r="Z34" i="15"/>
  <c r="L34" i="15"/>
  <c r="Z33" i="15"/>
  <c r="K33" i="15"/>
  <c r="V31" i="15"/>
  <c r="D31" i="15"/>
  <c r="O29" i="15"/>
  <c r="Z28" i="15"/>
  <c r="H28" i="15"/>
  <c r="H27" i="15"/>
  <c r="L25" i="15"/>
  <c r="N24" i="15"/>
  <c r="R23" i="15"/>
  <c r="O19" i="15"/>
  <c r="G18" i="15"/>
  <c r="G15" i="15"/>
  <c r="Q13" i="15"/>
  <c r="H12" i="15"/>
  <c r="Q11" i="15"/>
  <c r="S28" i="14"/>
  <c r="R345" i="3" s="1"/>
  <c r="I28" i="14"/>
  <c r="H345" i="3" s="1"/>
  <c r="N18" i="7"/>
  <c r="M205" i="3" s="1"/>
  <c r="D17" i="7"/>
  <c r="C204" i="3" s="1"/>
  <c r="AX11" i="36"/>
  <c r="AW535" i="3" s="1"/>
  <c r="AX10" i="36"/>
  <c r="AW534" i="3" s="1"/>
  <c r="S16" i="36"/>
  <c r="J16" i="36"/>
  <c r="Z15" i="36"/>
  <c r="M15" i="36"/>
  <c r="AB14" i="36"/>
  <c r="F14" i="36"/>
  <c r="F8" i="36"/>
  <c r="AB16" i="36"/>
  <c r="Q16" i="36"/>
  <c r="H16" i="36"/>
  <c r="J15" i="36"/>
  <c r="R7" i="36"/>
  <c r="O13" i="7"/>
  <c r="N203" i="3" s="1"/>
  <c r="K11" i="36"/>
  <c r="J525" i="3" s="1"/>
  <c r="P16" i="36"/>
  <c r="F16" i="36"/>
  <c r="I15" i="36"/>
  <c r="Z9" i="36"/>
  <c r="J7" i="36"/>
  <c r="L14" i="35"/>
  <c r="K546" i="3" s="1"/>
  <c r="BD546" i="3" s="1"/>
  <c r="W10" i="36"/>
  <c r="V524" i="3" s="1"/>
  <c r="Z16" i="36"/>
  <c r="N16" i="36"/>
  <c r="E16" i="36"/>
  <c r="R15" i="36"/>
  <c r="H15" i="36"/>
  <c r="S14" i="36"/>
  <c r="R9" i="36"/>
  <c r="L10" i="13"/>
  <c r="K377" i="3" s="1"/>
  <c r="J8" i="7"/>
  <c r="I202" i="3" s="1"/>
  <c r="M16" i="36"/>
  <c r="D16" i="36"/>
  <c r="Q15" i="36"/>
  <c r="G15" i="36"/>
  <c r="N14" i="36"/>
  <c r="J9" i="36"/>
  <c r="N6" i="36"/>
  <c r="O20" i="13"/>
  <c r="N376" i="3" s="1"/>
  <c r="L16" i="36"/>
  <c r="C16" i="36"/>
  <c r="P15" i="36"/>
  <c r="E15" i="36"/>
  <c r="M14" i="36"/>
  <c r="F6" i="36"/>
  <c r="Q12" i="36"/>
  <c r="P526" i="3" s="1"/>
  <c r="V16" i="36"/>
  <c r="K16" i="36"/>
  <c r="AB15" i="36"/>
  <c r="O15" i="36"/>
  <c r="D15" i="36"/>
  <c r="K14" i="36"/>
  <c r="N8" i="36"/>
  <c r="F17" i="7"/>
  <c r="E204" i="3" s="1"/>
  <c r="Z17" i="37"/>
  <c r="E13" i="37"/>
  <c r="Z19" i="37"/>
  <c r="S17" i="37"/>
  <c r="N7" i="37"/>
  <c r="Q15" i="30"/>
  <c r="P322" i="3" s="1"/>
  <c r="E13" i="7"/>
  <c r="D203" i="3" s="1"/>
  <c r="N32" i="9"/>
  <c r="J19" i="37"/>
  <c r="C17" i="37"/>
  <c r="C19" i="37"/>
  <c r="K11" i="37"/>
  <c r="H8" i="7"/>
  <c r="G202" i="3" s="1"/>
  <c r="X14" i="37"/>
  <c r="AB13" i="7"/>
  <c r="AA203" i="3" s="1"/>
  <c r="O18" i="37"/>
  <c r="Q14" i="37"/>
  <c r="Q22" i="13"/>
  <c r="I22" i="13"/>
  <c r="M19" i="13"/>
  <c r="E19" i="13"/>
  <c r="S16" i="13"/>
  <c r="K16" i="13"/>
  <c r="C16" i="13"/>
  <c r="Q15" i="13"/>
  <c r="I15" i="13"/>
  <c r="Q13" i="13"/>
  <c r="I13" i="13"/>
  <c r="O11" i="13"/>
  <c r="G11" i="13"/>
  <c r="AA9" i="13"/>
  <c r="R9" i="13"/>
  <c r="J9" i="13"/>
  <c r="AB7" i="13"/>
  <c r="P7" i="13"/>
  <c r="H7" i="13"/>
  <c r="Z6" i="13"/>
  <c r="N6" i="13"/>
  <c r="F6" i="13"/>
  <c r="O10" i="13"/>
  <c r="N377" i="3" s="1"/>
  <c r="R20" i="13"/>
  <c r="Q376" i="3" s="1"/>
  <c r="R8" i="13"/>
  <c r="Q375" i="3" s="1"/>
  <c r="Z12" i="13"/>
  <c r="Y374" i="3" s="1"/>
  <c r="D12" i="13"/>
  <c r="C374" i="3" s="1"/>
  <c r="C12" i="13"/>
  <c r="B374" i="3" s="1"/>
  <c r="AA22" i="13"/>
  <c r="O22" i="13"/>
  <c r="G22" i="13"/>
  <c r="S19" i="13"/>
  <c r="K19" i="13"/>
  <c r="C19" i="13"/>
  <c r="Q16" i="13"/>
  <c r="I16" i="13"/>
  <c r="O15" i="13"/>
  <c r="G15" i="13"/>
  <c r="O13" i="13"/>
  <c r="G13" i="13"/>
  <c r="M11" i="13"/>
  <c r="E11" i="13"/>
  <c r="Y9" i="13"/>
  <c r="P9" i="13"/>
  <c r="H9" i="13"/>
  <c r="Z7" i="13"/>
  <c r="N7" i="13"/>
  <c r="F7" i="13"/>
  <c r="L6" i="13"/>
  <c r="D6" i="13"/>
  <c r="AB10" i="13"/>
  <c r="AA377" i="3" s="1"/>
  <c r="H10" i="13"/>
  <c r="G377" i="3" s="1"/>
  <c r="L20" i="13"/>
  <c r="K376" i="3" s="1"/>
  <c r="N8" i="13"/>
  <c r="M375" i="3" s="1"/>
  <c r="S12" i="13"/>
  <c r="R374" i="3" s="1"/>
  <c r="Z18" i="13"/>
  <c r="Y373" i="3" s="1"/>
  <c r="N26" i="14"/>
  <c r="M344" i="3" s="1"/>
  <c r="K16" i="6"/>
  <c r="J182" i="3" s="1"/>
  <c r="X12" i="13"/>
  <c r="W374" i="3" s="1"/>
  <c r="Z22" i="13"/>
  <c r="N22" i="13"/>
  <c r="F22" i="13"/>
  <c r="R19" i="13"/>
  <c r="J19" i="13"/>
  <c r="AB16" i="13"/>
  <c r="P16" i="13"/>
  <c r="P17" i="13" s="1"/>
  <c r="H16" i="13"/>
  <c r="Z15" i="13"/>
  <c r="N15" i="13"/>
  <c r="F15" i="13"/>
  <c r="Z13" i="13"/>
  <c r="N13" i="13"/>
  <c r="F13" i="13"/>
  <c r="L11" i="13"/>
  <c r="D11" i="13"/>
  <c r="X9" i="13"/>
  <c r="O9" i="13"/>
  <c r="G9" i="13"/>
  <c r="M7" i="13"/>
  <c r="E7" i="13"/>
  <c r="S6" i="13"/>
  <c r="K6" i="13"/>
  <c r="C6" i="13"/>
  <c r="E10" i="13"/>
  <c r="D377" i="3" s="1"/>
  <c r="K20" i="13"/>
  <c r="J376" i="3" s="1"/>
  <c r="K8" i="13"/>
  <c r="J375" i="3" s="1"/>
  <c r="R12" i="13"/>
  <c r="Q374" i="3" s="1"/>
  <c r="S18" i="13"/>
  <c r="R373" i="3" s="1"/>
  <c r="I26" i="14"/>
  <c r="H344" i="3" s="1"/>
  <c r="M22" i="13"/>
  <c r="E22" i="13"/>
  <c r="Q19" i="13"/>
  <c r="I19" i="13"/>
  <c r="O16" i="13"/>
  <c r="G16" i="13"/>
  <c r="M15" i="13"/>
  <c r="E15" i="13"/>
  <c r="M13" i="13"/>
  <c r="E13" i="13"/>
  <c r="S11" i="13"/>
  <c r="K11" i="13"/>
  <c r="C11" i="13"/>
  <c r="W9" i="13"/>
  <c r="N9" i="13"/>
  <c r="F9" i="13"/>
  <c r="L7" i="13"/>
  <c r="D7" i="13"/>
  <c r="R6" i="13"/>
  <c r="J6" i="13"/>
  <c r="Z10" i="13"/>
  <c r="Y377" i="3" s="1"/>
  <c r="AB20" i="13"/>
  <c r="AA376" i="3" s="1"/>
  <c r="H20" i="13"/>
  <c r="G376" i="3" s="1"/>
  <c r="H8" i="13"/>
  <c r="G375" i="3" s="1"/>
  <c r="O12" i="13"/>
  <c r="N374" i="3" s="1"/>
  <c r="P18" i="13"/>
  <c r="O373" i="3" s="1"/>
  <c r="H26" i="14"/>
  <c r="G344" i="3" s="1"/>
  <c r="X22" i="13"/>
  <c r="L22" i="13"/>
  <c r="D22" i="13"/>
  <c r="AB19" i="13"/>
  <c r="P19" i="13"/>
  <c r="H19" i="13"/>
  <c r="Z16" i="13"/>
  <c r="N16" i="13"/>
  <c r="F16" i="13"/>
  <c r="L15" i="13"/>
  <c r="D15" i="13"/>
  <c r="X13" i="13"/>
  <c r="L13" i="13"/>
  <c r="D13" i="13"/>
  <c r="R11" i="13"/>
  <c r="J11" i="13"/>
  <c r="V9" i="13"/>
  <c r="M9" i="13"/>
  <c r="E9" i="13"/>
  <c r="S7" i="13"/>
  <c r="K7" i="13"/>
  <c r="C7" i="13"/>
  <c r="Q6" i="13"/>
  <c r="I6" i="13"/>
  <c r="D20" i="13"/>
  <c r="C376" i="3" s="1"/>
  <c r="G8" i="13"/>
  <c r="F375" i="3" s="1"/>
  <c r="K12" i="13"/>
  <c r="J374" i="3" s="1"/>
  <c r="K18" i="13"/>
  <c r="J373" i="3" s="1"/>
  <c r="G26" i="14"/>
  <c r="F344" i="3" s="1"/>
  <c r="S22" i="13"/>
  <c r="K22" i="13"/>
  <c r="C22" i="13"/>
  <c r="O19" i="13"/>
  <c r="G19" i="13"/>
  <c r="M16" i="13"/>
  <c r="E16" i="13"/>
  <c r="S15" i="13"/>
  <c r="K15" i="13"/>
  <c r="C15" i="13"/>
  <c r="S13" i="13"/>
  <c r="K13" i="13"/>
  <c r="C13" i="13"/>
  <c r="Q11" i="13"/>
  <c r="I11" i="13"/>
  <c r="U9" i="13"/>
  <c r="L9" i="13"/>
  <c r="D9" i="13"/>
  <c r="R7" i="13"/>
  <c r="J7" i="13"/>
  <c r="AB6" i="13"/>
  <c r="P6" i="13"/>
  <c r="H6" i="13"/>
  <c r="X10" i="13"/>
  <c r="W377" i="3" s="1"/>
  <c r="X20" i="13"/>
  <c r="W376" i="3" s="1"/>
  <c r="C20" i="13"/>
  <c r="B376" i="3" s="1"/>
  <c r="E8" i="13"/>
  <c r="D375" i="3" s="1"/>
  <c r="J12" i="13"/>
  <c r="I374" i="3" s="1"/>
  <c r="E18" i="13"/>
  <c r="D373" i="3" s="1"/>
  <c r="F26" i="14"/>
  <c r="E344" i="3" s="1"/>
  <c r="C17" i="9"/>
  <c r="B257" i="3" s="1"/>
  <c r="R22" i="13"/>
  <c r="J22" i="13"/>
  <c r="Z19" i="13"/>
  <c r="N19" i="13"/>
  <c r="F19" i="13"/>
  <c r="X16" i="13"/>
  <c r="L16" i="13"/>
  <c r="D16" i="13"/>
  <c r="R15" i="13"/>
  <c r="J15" i="13"/>
  <c r="R13" i="13"/>
  <c r="J13" i="13"/>
  <c r="AB11" i="13"/>
  <c r="P11" i="13"/>
  <c r="H11" i="13"/>
  <c r="AB9" i="13"/>
  <c r="S9" i="13"/>
  <c r="K9" i="13"/>
  <c r="C9" i="13"/>
  <c r="Q7" i="13"/>
  <c r="I7" i="13"/>
  <c r="O6" i="13"/>
  <c r="G6" i="13"/>
  <c r="P10" i="13"/>
  <c r="O377" i="3" s="1"/>
  <c r="S20" i="13"/>
  <c r="R376" i="3" s="1"/>
  <c r="G12" i="13"/>
  <c r="F374" i="3" s="1"/>
  <c r="D26" i="14"/>
  <c r="C344" i="3" s="1"/>
  <c r="Q16" i="9"/>
  <c r="P256" i="3" s="1"/>
  <c r="AR424" i="3"/>
  <c r="AR448" i="3"/>
  <c r="BB426" i="3"/>
  <c r="BC43" i="20"/>
  <c r="AO44" i="3"/>
  <c r="N473" i="3"/>
  <c r="BG476" i="3" s="1"/>
  <c r="N419" i="3"/>
  <c r="BG418" i="3" s="1"/>
  <c r="P44" i="3"/>
  <c r="P51" i="3"/>
  <c r="P119" i="3"/>
  <c r="AM26" i="2"/>
  <c r="S30" i="32"/>
  <c r="N153" i="3"/>
  <c r="BG153" i="3" s="1"/>
  <c r="O8" i="20"/>
  <c r="R43" i="20"/>
  <c r="J43" i="20"/>
  <c r="AN44" i="7"/>
  <c r="AN47" i="7" s="1"/>
  <c r="Q16" i="21"/>
  <c r="AS16" i="1"/>
  <c r="AT30" i="2"/>
  <c r="M38" i="2"/>
  <c r="E38" i="2"/>
  <c r="M37" i="2"/>
  <c r="M36" i="2"/>
  <c r="E36" i="2"/>
  <c r="M35" i="2"/>
  <c r="M33" i="2"/>
  <c r="E33" i="2"/>
  <c r="I8" i="20"/>
  <c r="BC25" i="6"/>
  <c r="AQ29" i="10"/>
  <c r="AO32" i="9"/>
  <c r="AB20" i="31"/>
  <c r="AO9" i="31"/>
  <c r="AQ33" i="32"/>
  <c r="AT25" i="14"/>
  <c r="P21" i="26"/>
  <c r="AQ57" i="3"/>
  <c r="AQ119" i="3"/>
  <c r="BI139" i="3" s="1"/>
  <c r="BB56" i="3"/>
  <c r="BB90" i="3"/>
  <c r="BB115" i="3" s="1"/>
  <c r="AT41" i="18"/>
  <c r="AO44" i="7"/>
  <c r="AO47" i="7" s="1"/>
  <c r="BC25" i="14"/>
  <c r="Q44" i="3"/>
  <c r="Q51" i="3"/>
  <c r="E45" i="1"/>
  <c r="R9" i="17"/>
  <c r="J9" i="17"/>
  <c r="AM18" i="20"/>
  <c r="BA27" i="10"/>
  <c r="M24" i="31"/>
  <c r="E24" i="31"/>
  <c r="AQ13" i="32"/>
  <c r="Z13" i="32"/>
  <c r="AN17" i="13"/>
  <c r="AO14" i="13"/>
  <c r="AS425" i="3"/>
  <c r="BK424" i="3" s="1"/>
  <c r="AS473" i="3"/>
  <c r="BK488" i="3" s="1"/>
  <c r="H45" i="3"/>
  <c r="H144" i="3"/>
  <c r="H155" i="3" s="1"/>
  <c r="H52" i="3"/>
  <c r="AK44" i="3"/>
  <c r="J419" i="3"/>
  <c r="J473" i="3"/>
  <c r="J480" i="3" s="1"/>
  <c r="AC44" i="3"/>
  <c r="B419" i="3"/>
  <c r="B473" i="3"/>
  <c r="B480" i="3" s="1"/>
  <c r="AQ23" i="1"/>
  <c r="J51" i="1"/>
  <c r="Z17" i="17"/>
  <c r="AR20" i="31"/>
  <c r="AG45" i="3"/>
  <c r="F496" i="3"/>
  <c r="Y45" i="3"/>
  <c r="Y52" i="3"/>
  <c r="Y144" i="3"/>
  <c r="BR154" i="3" s="1"/>
  <c r="Y420" i="3"/>
  <c r="BR420" i="3" s="1"/>
  <c r="AR19" i="2"/>
  <c r="BC18" i="20"/>
  <c r="AT20" i="6"/>
  <c r="BA14" i="10"/>
  <c r="BA24" i="9"/>
  <c r="AT34" i="9"/>
  <c r="AM28" i="30"/>
  <c r="BA22" i="12"/>
  <c r="O9" i="26"/>
  <c r="G9" i="26"/>
  <c r="E48" i="1"/>
  <c r="AQ38" i="2"/>
  <c r="AQ37" i="2"/>
  <c r="N47" i="17"/>
  <c r="N50" i="17" s="1"/>
  <c r="BA29" i="9"/>
  <c r="AR26" i="31"/>
  <c r="L13" i="32"/>
  <c r="D13" i="32"/>
  <c r="BC21" i="13"/>
  <c r="AM32" i="15"/>
  <c r="R41" i="18"/>
  <c r="AM14" i="18"/>
  <c r="AQ12" i="6"/>
  <c r="AR21" i="10"/>
  <c r="BH296" i="3"/>
  <c r="L18" i="22"/>
  <c r="AN18" i="22"/>
  <c r="E18" i="22"/>
  <c r="AO21" i="26"/>
  <c r="AS13" i="36"/>
  <c r="BF407" i="3"/>
  <c r="BA6" i="1"/>
  <c r="M50" i="3"/>
  <c r="D18" i="22"/>
  <c r="Q20" i="21"/>
  <c r="I20" i="21"/>
  <c r="D16" i="21"/>
  <c r="Z9" i="21"/>
  <c r="H9" i="21"/>
  <c r="E21" i="26"/>
  <c r="BC9" i="26"/>
  <c r="AS9" i="26"/>
  <c r="AB9" i="26"/>
  <c r="R9" i="26"/>
  <c r="AS9" i="15"/>
  <c r="BD456" i="3"/>
  <c r="BF406" i="3"/>
  <c r="BF386" i="3"/>
  <c r="BF223" i="3"/>
  <c r="AA119" i="3"/>
  <c r="AA128" i="3" s="1"/>
  <c r="D21" i="1"/>
  <c r="C69" i="3" s="1"/>
  <c r="AS6" i="1"/>
  <c r="AR62" i="3" s="1"/>
  <c r="BJ82" i="3" s="1"/>
  <c r="G52" i="3"/>
  <c r="AQ448" i="3"/>
  <c r="BF337" i="3"/>
  <c r="BK277" i="3"/>
  <c r="AP119" i="3"/>
  <c r="BH133" i="3" s="1"/>
  <c r="L119" i="3"/>
  <c r="BE125" i="3" s="1"/>
  <c r="E90" i="3"/>
  <c r="BB14" i="13"/>
  <c r="AN17" i="12"/>
  <c r="BC18" i="22"/>
  <c r="AS18" i="22"/>
  <c r="AB18" i="22"/>
  <c r="R18" i="22"/>
  <c r="J18" i="22"/>
  <c r="AB16" i="21"/>
  <c r="R16" i="21"/>
  <c r="J16" i="21"/>
  <c r="AT21" i="26"/>
  <c r="BA9" i="26"/>
  <c r="AQ9" i="26"/>
  <c r="Z9" i="26"/>
  <c r="H9" i="26"/>
  <c r="AQ473" i="3"/>
  <c r="BI489" i="3" s="1"/>
  <c r="BF405" i="3"/>
  <c r="BH366" i="3"/>
  <c r="BH192" i="3"/>
  <c r="BK98" i="3"/>
  <c r="BF410" i="3"/>
  <c r="BI153" i="3"/>
  <c r="AA51" i="3"/>
  <c r="Z18" i="22"/>
  <c r="P18" i="22"/>
  <c r="H18" i="22"/>
  <c r="L9" i="21"/>
  <c r="I21" i="26"/>
  <c r="AR15" i="16"/>
  <c r="AM473" i="3"/>
  <c r="BE490" i="3" s="1"/>
  <c r="BF409" i="3"/>
  <c r="BI149" i="3"/>
  <c r="AP144" i="3"/>
  <c r="BH161" i="3" s="1"/>
  <c r="G144" i="3"/>
  <c r="G155" i="3" s="1"/>
  <c r="S6" i="1"/>
  <c r="R62" i="3" s="1"/>
  <c r="BK65" i="3" s="1"/>
  <c r="L51" i="3"/>
  <c r="E50" i="3"/>
  <c r="BE499" i="3"/>
  <c r="BH477" i="3"/>
  <c r="BF295" i="3"/>
  <c r="BK96" i="3"/>
  <c r="BK95" i="3"/>
  <c r="BI364" i="3"/>
  <c r="BG335" i="3"/>
  <c r="BG154" i="3"/>
  <c r="BK94" i="3"/>
  <c r="BK92" i="3"/>
  <c r="BI363" i="3"/>
  <c r="BE310" i="3"/>
  <c r="BF248" i="3"/>
  <c r="BJ126" i="3"/>
  <c r="BH479" i="3"/>
  <c r="BH475" i="3"/>
  <c r="BQ43" i="3"/>
  <c r="BH454" i="3"/>
  <c r="BK99" i="3"/>
  <c r="BI360" i="3"/>
  <c r="BF296" i="3"/>
  <c r="BQ44" i="3"/>
  <c r="BE500" i="3"/>
  <c r="BH478" i="3"/>
  <c r="BF246" i="3"/>
  <c r="BK97" i="3"/>
  <c r="AP32" i="9"/>
  <c r="M48" i="1"/>
  <c r="AN41" i="1"/>
  <c r="K30" i="2"/>
  <c r="S33" i="32"/>
  <c r="S35" i="32"/>
  <c r="AO22" i="22"/>
  <c r="AQ22" i="22"/>
  <c r="Z22" i="22"/>
  <c r="H38" i="1"/>
  <c r="BC23" i="1"/>
  <c r="R45" i="17"/>
  <c r="M30" i="2"/>
  <c r="E30" i="2"/>
  <c r="M21" i="26"/>
  <c r="M38" i="1"/>
  <c r="AP49" i="1"/>
  <c r="O49" i="1"/>
  <c r="N48" i="1"/>
  <c r="F48" i="1"/>
  <c r="AO47" i="1"/>
  <c r="N45" i="1"/>
  <c r="AO41" i="1"/>
  <c r="N41" i="1"/>
  <c r="F41" i="1"/>
  <c r="E19" i="2"/>
  <c r="Q38" i="2"/>
  <c r="I38" i="2"/>
  <c r="AR37" i="2"/>
  <c r="Q37" i="2"/>
  <c r="I36" i="2"/>
  <c r="AR35" i="2"/>
  <c r="I33" i="2"/>
  <c r="AR29" i="9"/>
  <c r="O15" i="31"/>
  <c r="G15" i="31"/>
  <c r="AQ34" i="14"/>
  <c r="AN22" i="12"/>
  <c r="AR25" i="12"/>
  <c r="P28" i="26"/>
  <c r="P32" i="26" s="1"/>
  <c r="AB22" i="15"/>
  <c r="E22" i="15"/>
  <c r="G20" i="15"/>
  <c r="K19" i="15"/>
  <c r="P18" i="15"/>
  <c r="Z17" i="15"/>
  <c r="I16" i="15"/>
  <c r="K15" i="15"/>
  <c r="P14" i="15"/>
  <c r="W13" i="15"/>
  <c r="R10" i="15"/>
  <c r="L6" i="15"/>
  <c r="AQ47" i="17"/>
  <c r="AQ50" i="17" s="1"/>
  <c r="Z9" i="17"/>
  <c r="AM41" i="20"/>
  <c r="AM12" i="6"/>
  <c r="AL16" i="37"/>
  <c r="AV555" i="3"/>
  <c r="AN15" i="35"/>
  <c r="AM555" i="3"/>
  <c r="BE555" i="3" s="1"/>
  <c r="AQ30" i="15"/>
  <c r="O27" i="15"/>
  <c r="K25" i="15"/>
  <c r="W24" i="15"/>
  <c r="E24" i="15"/>
  <c r="O23" i="15"/>
  <c r="F20" i="15"/>
  <c r="G19" i="15"/>
  <c r="O18" i="15"/>
  <c r="W17" i="15"/>
  <c r="AB16" i="15"/>
  <c r="F16" i="15"/>
  <c r="J15" i="15"/>
  <c r="L14" i="15"/>
  <c r="V13" i="15"/>
  <c r="Z12" i="15"/>
  <c r="N10" i="15"/>
  <c r="W8" i="15"/>
  <c r="Q7" i="15"/>
  <c r="C6" i="15"/>
  <c r="Q14" i="18"/>
  <c r="AQ14" i="18"/>
  <c r="Z14" i="18"/>
  <c r="N43" i="18"/>
  <c r="BA38" i="6"/>
  <c r="AR14" i="9"/>
  <c r="BA21" i="30"/>
  <c r="BB16" i="37"/>
  <c r="AQ17" i="12"/>
  <c r="P8" i="15"/>
  <c r="P7" i="15"/>
  <c r="AF21" i="30"/>
  <c r="AP17" i="12"/>
  <c r="AB8" i="35"/>
  <c r="AA547" i="3" s="1"/>
  <c r="L8" i="35"/>
  <c r="K547" i="3" s="1"/>
  <c r="D8" i="35"/>
  <c r="C547" i="3" s="1"/>
  <c r="O7" i="35"/>
  <c r="G7" i="35"/>
  <c r="R8" i="35"/>
  <c r="Q547" i="3" s="1"/>
  <c r="M7" i="35"/>
  <c r="J7" i="35"/>
  <c r="V8" i="35"/>
  <c r="U547" i="3" s="1"/>
  <c r="F8" i="35"/>
  <c r="E547" i="3" s="1"/>
  <c r="S8" i="35"/>
  <c r="R547" i="3" s="1"/>
  <c r="K8" i="35"/>
  <c r="J547" i="3" s="1"/>
  <c r="C8" i="35"/>
  <c r="B547" i="3" s="1"/>
  <c r="N7" i="35"/>
  <c r="F7" i="35"/>
  <c r="J8" i="35"/>
  <c r="I547" i="3" s="1"/>
  <c r="E7" i="35"/>
  <c r="W8" i="35"/>
  <c r="V547" i="3" s="1"/>
  <c r="Z7" i="35"/>
  <c r="Z8" i="35"/>
  <c r="Y547" i="3" s="1"/>
  <c r="R7" i="35"/>
  <c r="I7" i="35"/>
  <c r="M8" i="35"/>
  <c r="L547" i="3" s="1"/>
  <c r="Q8" i="35"/>
  <c r="P547" i="3" s="1"/>
  <c r="BI547" i="3" s="1"/>
  <c r="I8" i="35"/>
  <c r="H547" i="3" s="1"/>
  <c r="AB7" i="35"/>
  <c r="L7" i="35"/>
  <c r="D7" i="35"/>
  <c r="O8" i="35"/>
  <c r="N547" i="3" s="1"/>
  <c r="P8" i="35"/>
  <c r="O547" i="3" s="1"/>
  <c r="H8" i="35"/>
  <c r="G547" i="3" s="1"/>
  <c r="S7" i="35"/>
  <c r="K7" i="35"/>
  <c r="C7" i="35"/>
  <c r="G8" i="35"/>
  <c r="F547" i="3" s="1"/>
  <c r="N8" i="35"/>
  <c r="M547" i="3" s="1"/>
  <c r="Q7" i="35"/>
  <c r="E8" i="35"/>
  <c r="D547" i="3" s="1"/>
  <c r="H7" i="35"/>
  <c r="P7" i="35"/>
  <c r="AP26" i="15"/>
  <c r="H10" i="15"/>
  <c r="L8" i="15"/>
  <c r="AT43" i="20"/>
  <c r="AQ23" i="13"/>
  <c r="M28" i="26"/>
  <c r="M32" i="26" s="1"/>
  <c r="AM9" i="15"/>
  <c r="E5" i="15"/>
  <c r="AB5" i="15"/>
  <c r="R5" i="15"/>
  <c r="E6" i="15"/>
  <c r="O6" i="15"/>
  <c r="S5" i="15"/>
  <c r="F6" i="15"/>
  <c r="P6" i="15"/>
  <c r="G6" i="15"/>
  <c r="S6" i="15"/>
  <c r="H6" i="15"/>
  <c r="D6" i="15"/>
  <c r="AB6" i="15"/>
  <c r="L7" i="15"/>
  <c r="G8" i="15"/>
  <c r="S8" i="15"/>
  <c r="I10" i="15"/>
  <c r="F11" i="15"/>
  <c r="R11" i="15"/>
  <c r="F12" i="15"/>
  <c r="P12" i="15"/>
  <c r="J13" i="15"/>
  <c r="R13" i="15"/>
  <c r="AB13" i="15"/>
  <c r="I14" i="15"/>
  <c r="Q14" i="15"/>
  <c r="H15" i="15"/>
  <c r="P15" i="15"/>
  <c r="Z15" i="15"/>
  <c r="G16" i="15"/>
  <c r="O16" i="15"/>
  <c r="F17" i="15"/>
  <c r="N17" i="15"/>
  <c r="E18" i="15"/>
  <c r="M18" i="15"/>
  <c r="W18" i="15"/>
  <c r="D19" i="15"/>
  <c r="L19" i="15"/>
  <c r="V19" i="15"/>
  <c r="D20" i="15"/>
  <c r="L20" i="15"/>
  <c r="V20" i="15"/>
  <c r="C22" i="15"/>
  <c r="K22" i="15"/>
  <c r="S22" i="15"/>
  <c r="C23" i="15"/>
  <c r="K23" i="15"/>
  <c r="S23" i="15"/>
  <c r="J24" i="15"/>
  <c r="R24" i="15"/>
  <c r="AB24" i="15"/>
  <c r="I25" i="15"/>
  <c r="Q25" i="15"/>
  <c r="E27" i="15"/>
  <c r="M27" i="15"/>
  <c r="E28" i="15"/>
  <c r="M28" i="15"/>
  <c r="W28" i="15"/>
  <c r="D29" i="15"/>
  <c r="L29" i="15"/>
  <c r="V29" i="15"/>
  <c r="H31" i="15"/>
  <c r="P31" i="15"/>
  <c r="Z31" i="15"/>
  <c r="D33" i="15"/>
  <c r="L33" i="15"/>
  <c r="V33" i="15"/>
  <c r="C34" i="15"/>
  <c r="K34" i="15"/>
  <c r="S34" i="15"/>
  <c r="C35" i="15"/>
  <c r="K35" i="15"/>
  <c r="S35" i="15"/>
  <c r="K6" i="15"/>
  <c r="C7" i="15"/>
  <c r="O7" i="15"/>
  <c r="Z7" i="15"/>
  <c r="H8" i="15"/>
  <c r="V8" i="15"/>
  <c r="J10" i="15"/>
  <c r="I11" i="15"/>
  <c r="S11" i="15"/>
  <c r="G12" i="15"/>
  <c r="Q12" i="15"/>
  <c r="C13" i="15"/>
  <c r="K13" i="15"/>
  <c r="S13" i="15"/>
  <c r="J14" i="15"/>
  <c r="R14" i="15"/>
  <c r="AB14" i="15"/>
  <c r="I15" i="15"/>
  <c r="Q15" i="15"/>
  <c r="H16" i="15"/>
  <c r="P16" i="15"/>
  <c r="Z16" i="15"/>
  <c r="G17" i="15"/>
  <c r="O17" i="15"/>
  <c r="F18" i="15"/>
  <c r="N18" i="15"/>
  <c r="E19" i="15"/>
  <c r="M19" i="15"/>
  <c r="W19" i="15"/>
  <c r="E20" i="15"/>
  <c r="M20" i="15"/>
  <c r="W20" i="15"/>
  <c r="D22" i="15"/>
  <c r="L22" i="15"/>
  <c r="D23" i="15"/>
  <c r="L23" i="15"/>
  <c r="V23" i="15"/>
  <c r="C24" i="15"/>
  <c r="K24" i="15"/>
  <c r="S24" i="15"/>
  <c r="J25" i="15"/>
  <c r="R25" i="15"/>
  <c r="AB25" i="15"/>
  <c r="F27" i="15"/>
  <c r="N27" i="15"/>
  <c r="F28" i="15"/>
  <c r="N28" i="15"/>
  <c r="E29" i="15"/>
  <c r="M29" i="15"/>
  <c r="W29" i="15"/>
  <c r="I31" i="15"/>
  <c r="Q31" i="15"/>
  <c r="E33" i="15"/>
  <c r="M33" i="15"/>
  <c r="W33" i="15"/>
  <c r="N6" i="15"/>
  <c r="H7" i="15"/>
  <c r="R7" i="15"/>
  <c r="C8" i="15"/>
  <c r="M8" i="15"/>
  <c r="E10" i="15"/>
  <c r="O10" i="15"/>
  <c r="Z10" i="15"/>
  <c r="L11" i="15"/>
  <c r="Z11" i="15"/>
  <c r="J12" i="15"/>
  <c r="W12" i="15"/>
  <c r="F13" i="15"/>
  <c r="N13" i="15"/>
  <c r="E14" i="15"/>
  <c r="M14" i="15"/>
  <c r="W14" i="15"/>
  <c r="D15" i="15"/>
  <c r="L15" i="15"/>
  <c r="V15" i="15"/>
  <c r="C16" i="15"/>
  <c r="K16" i="15"/>
  <c r="S16" i="15"/>
  <c r="J17" i="15"/>
  <c r="R17" i="15"/>
  <c r="AB17" i="15"/>
  <c r="I18" i="15"/>
  <c r="Q18" i="15"/>
  <c r="H19" i="15"/>
  <c r="P19" i="15"/>
  <c r="Z19" i="15"/>
  <c r="H20" i="15"/>
  <c r="P20" i="15"/>
  <c r="Z20" i="15"/>
  <c r="G22" i="15"/>
  <c r="O22" i="15"/>
  <c r="Q5" i="15"/>
  <c r="I7" i="15"/>
  <c r="S7" i="15"/>
  <c r="D8" i="15"/>
  <c r="N8" i="15"/>
  <c r="AB8" i="15"/>
  <c r="F10" i="15"/>
  <c r="P10" i="15"/>
  <c r="C11" i="15"/>
  <c r="M11" i="15"/>
  <c r="M12" i="15"/>
  <c r="G13" i="15"/>
  <c r="O13" i="15"/>
  <c r="F14" i="15"/>
  <c r="N14" i="15"/>
  <c r="E15" i="15"/>
  <c r="M15" i="15"/>
  <c r="W15" i="15"/>
  <c r="D16" i="15"/>
  <c r="L16" i="15"/>
  <c r="V16" i="15"/>
  <c r="C17" i="15"/>
  <c r="K17" i="15"/>
  <c r="S17" i="15"/>
  <c r="J18" i="15"/>
  <c r="R18" i="15"/>
  <c r="AB18" i="15"/>
  <c r="I19" i="15"/>
  <c r="Q19" i="15"/>
  <c r="I20" i="15"/>
  <c r="Q20" i="15"/>
  <c r="H22" i="15"/>
  <c r="P22" i="15"/>
  <c r="Z22" i="15"/>
  <c r="H23" i="15"/>
  <c r="P23" i="15"/>
  <c r="Z23" i="15"/>
  <c r="G24" i="15"/>
  <c r="O24" i="15"/>
  <c r="F25" i="15"/>
  <c r="N25" i="15"/>
  <c r="J27" i="15"/>
  <c r="R27" i="15"/>
  <c r="AB27" i="15"/>
  <c r="J28" i="15"/>
  <c r="R28" i="15"/>
  <c r="AB28" i="15"/>
  <c r="I29" i="15"/>
  <c r="Q29" i="15"/>
  <c r="E31" i="15"/>
  <c r="M31" i="15"/>
  <c r="W31" i="15"/>
  <c r="J7" i="15"/>
  <c r="E8" i="15"/>
  <c r="O8" i="15"/>
  <c r="G10" i="15"/>
  <c r="Q10" i="15"/>
  <c r="D11" i="15"/>
  <c r="N11" i="15"/>
  <c r="AB11" i="15"/>
  <c r="N12" i="15"/>
  <c r="H13" i="15"/>
  <c r="P13" i="15"/>
  <c r="Z13" i="15"/>
  <c r="G14" i="15"/>
  <c r="O14" i="15"/>
  <c r="F15" i="15"/>
  <c r="N15" i="15"/>
  <c r="E16" i="15"/>
  <c r="M16" i="15"/>
  <c r="W16" i="15"/>
  <c r="D17" i="15"/>
  <c r="L17" i="15"/>
  <c r="V17" i="15"/>
  <c r="C18" i="15"/>
  <c r="K18" i="15"/>
  <c r="S18" i="15"/>
  <c r="J19" i="15"/>
  <c r="R19" i="15"/>
  <c r="AB19" i="15"/>
  <c r="J20" i="15"/>
  <c r="R20" i="15"/>
  <c r="AB20" i="15"/>
  <c r="I22" i="15"/>
  <c r="Q22" i="15"/>
  <c r="I23" i="15"/>
  <c r="Q23" i="15"/>
  <c r="H24" i="15"/>
  <c r="P24" i="15"/>
  <c r="Z24" i="15"/>
  <c r="G25" i="15"/>
  <c r="O25" i="15"/>
  <c r="C27" i="15"/>
  <c r="K27" i="15"/>
  <c r="S27" i="15"/>
  <c r="C28" i="15"/>
  <c r="K28" i="15"/>
  <c r="S28" i="15"/>
  <c r="J29" i="15"/>
  <c r="R29" i="15"/>
  <c r="AB29" i="15"/>
  <c r="F31" i="15"/>
  <c r="N31" i="15"/>
  <c r="J33" i="15"/>
  <c r="R33" i="15"/>
  <c r="AB33" i="15"/>
  <c r="I34" i="15"/>
  <c r="Q34" i="15"/>
  <c r="I35" i="15"/>
  <c r="Q35" i="15"/>
  <c r="BC9" i="17"/>
  <c r="AT43" i="18"/>
  <c r="AN28" i="30"/>
  <c r="R9" i="22"/>
  <c r="M20" i="21"/>
  <c r="E20" i="21"/>
  <c r="S25" i="15"/>
  <c r="C25" i="15"/>
  <c r="M24" i="15"/>
  <c r="G23" i="15"/>
  <c r="M22" i="15"/>
  <c r="O20" i="15"/>
  <c r="S19" i="15"/>
  <c r="Z18" i="15"/>
  <c r="D18" i="15"/>
  <c r="I17" i="15"/>
  <c r="Q16" i="15"/>
  <c r="S15" i="15"/>
  <c r="Z14" i="15"/>
  <c r="C14" i="15"/>
  <c r="I13" i="15"/>
  <c r="I12" i="15"/>
  <c r="E11" i="15"/>
  <c r="F8" i="15"/>
  <c r="D7" i="15"/>
  <c r="BC43" i="18"/>
  <c r="Z24" i="18"/>
  <c r="N24" i="18"/>
  <c r="O22" i="32"/>
  <c r="AS32" i="30"/>
  <c r="AP17" i="13"/>
  <c r="AQ15" i="35"/>
  <c r="AP555" i="3"/>
  <c r="BH555" i="3" s="1"/>
  <c r="BC32" i="15"/>
  <c r="BC36" i="15" s="1"/>
  <c r="BC9" i="15"/>
  <c r="AT9" i="15"/>
  <c r="BF512" i="3"/>
  <c r="BF511" i="3"/>
  <c r="AQ58" i="3"/>
  <c r="AQ144" i="3"/>
  <c r="BI167" i="3" s="1"/>
  <c r="O43" i="3"/>
  <c r="O50" i="3"/>
  <c r="O90" i="3"/>
  <c r="BH96" i="3" s="1"/>
  <c r="BA21" i="15"/>
  <c r="BB9" i="15"/>
  <c r="Y43" i="3"/>
  <c r="Y50" i="3"/>
  <c r="Y90" i="3"/>
  <c r="Y100" i="3" s="1"/>
  <c r="BR100" i="3" s="1"/>
  <c r="AR9" i="15"/>
  <c r="AO43" i="3"/>
  <c r="N448" i="3"/>
  <c r="N457" i="3" s="1"/>
  <c r="BG457" i="3" s="1"/>
  <c r="N418" i="3"/>
  <c r="AG43" i="3"/>
  <c r="F448" i="3"/>
  <c r="F457" i="3" s="1"/>
  <c r="F418" i="3"/>
  <c r="F67" i="3"/>
  <c r="G21" i="1"/>
  <c r="F69" i="3" s="1"/>
  <c r="AP56" i="3"/>
  <c r="AP90" i="3"/>
  <c r="BH109" i="3" s="1"/>
  <c r="F144" i="3"/>
  <c r="F155" i="3" s="1"/>
  <c r="F420" i="3"/>
  <c r="AI44" i="3"/>
  <c r="H473" i="3"/>
  <c r="H480" i="3" s="1"/>
  <c r="H419" i="3"/>
  <c r="BB45" i="3"/>
  <c r="AA496" i="3"/>
  <c r="AR45" i="3"/>
  <c r="BP45" i="3" s="1"/>
  <c r="Q496" i="3"/>
  <c r="BJ499" i="3" s="1"/>
  <c r="AD45" i="3"/>
  <c r="C496" i="3"/>
  <c r="AM30" i="15"/>
  <c r="AP424" i="3"/>
  <c r="BH425" i="3" s="1"/>
  <c r="AP448" i="3"/>
  <c r="BF499" i="3"/>
  <c r="BE456" i="3"/>
  <c r="BE453" i="3"/>
  <c r="BE337" i="3"/>
  <c r="BH334" i="3"/>
  <c r="BK310" i="3"/>
  <c r="BG297" i="3"/>
  <c r="AO473" i="3"/>
  <c r="BG490" i="3" s="1"/>
  <c r="BG366" i="3"/>
  <c r="BF247" i="3"/>
  <c r="BD194" i="3"/>
  <c r="BD188" i="3"/>
  <c r="AZ473" i="3"/>
  <c r="BR488" i="3" s="1"/>
  <c r="BE335" i="3"/>
  <c r="BF243" i="3"/>
  <c r="BH453" i="3"/>
  <c r="BH332" i="3"/>
  <c r="AO21" i="1"/>
  <c r="AN85" i="3" s="1"/>
  <c r="BE333" i="3"/>
  <c r="BJ218" i="3"/>
  <c r="BK193" i="3"/>
  <c r="BD193" i="3"/>
  <c r="BD191" i="3"/>
  <c r="BH456" i="3"/>
  <c r="I6" i="2"/>
  <c r="H430" i="3" s="1"/>
  <c r="BH336" i="3"/>
  <c r="BH455" i="3"/>
  <c r="BH452" i="3"/>
  <c r="BG298" i="3"/>
  <c r="BF245" i="3"/>
  <c r="BF384" i="3"/>
  <c r="BG194" i="3"/>
  <c r="BF152" i="3"/>
  <c r="BI124" i="3"/>
  <c r="BK504" i="3"/>
  <c r="BK502" i="3"/>
  <c r="BJ406" i="3"/>
  <c r="BG288" i="3"/>
  <c r="BG126" i="3"/>
  <c r="BG125" i="3"/>
  <c r="BI123" i="3"/>
  <c r="BF334" i="3"/>
  <c r="BE223" i="3"/>
  <c r="BG124" i="3"/>
  <c r="BK501" i="3"/>
  <c r="BF153" i="3"/>
  <c r="BF149" i="3"/>
  <c r="BF382" i="3"/>
  <c r="BG365" i="3"/>
  <c r="BE247" i="3"/>
  <c r="BG123" i="3"/>
  <c r="BG121" i="3"/>
  <c r="BK503" i="3"/>
  <c r="BK500" i="3"/>
  <c r="BF385" i="3"/>
  <c r="BF332" i="3"/>
  <c r="BE312" i="3"/>
  <c r="BG127" i="3"/>
  <c r="BG122" i="3"/>
  <c r="BK499" i="3"/>
  <c r="BE311" i="3"/>
  <c r="BE220" i="3"/>
  <c r="BF514" i="3"/>
  <c r="BK454" i="3"/>
  <c r="BK451" i="3"/>
  <c r="BG362" i="3"/>
  <c r="BK334" i="3"/>
  <c r="BE134" i="3"/>
  <c r="BJ124" i="3"/>
  <c r="BF502" i="3"/>
  <c r="BG410" i="3"/>
  <c r="BD383" i="3"/>
  <c r="BH365" i="3"/>
  <c r="BH247" i="3"/>
  <c r="BK455" i="3"/>
  <c r="BK452" i="3"/>
  <c r="BH361" i="3"/>
  <c r="BG247" i="3"/>
  <c r="BH243" i="3"/>
  <c r="BF221" i="3"/>
  <c r="BF190" i="3"/>
  <c r="BJ191" i="3"/>
  <c r="BD122" i="3"/>
  <c r="BJ113" i="3"/>
  <c r="BF513" i="3"/>
  <c r="BF504" i="3"/>
  <c r="BF501" i="3"/>
  <c r="BG364" i="3"/>
  <c r="BG361" i="3"/>
  <c r="BH242" i="3"/>
  <c r="BI154" i="3"/>
  <c r="BI152" i="3"/>
  <c r="BE137" i="3"/>
  <c r="BF516" i="3"/>
  <c r="BJ476" i="3"/>
  <c r="BK453" i="3"/>
  <c r="BH297" i="3"/>
  <c r="BE278" i="3"/>
  <c r="BI147" i="3"/>
  <c r="BJ108" i="3"/>
  <c r="BF515" i="3"/>
  <c r="BF500" i="3"/>
  <c r="BK456" i="3"/>
  <c r="BG363" i="3"/>
  <c r="BG360" i="3"/>
  <c r="BH359" i="3"/>
  <c r="BH245" i="3"/>
  <c r="BI151" i="3"/>
  <c r="BJ112" i="3"/>
  <c r="BH514" i="3"/>
  <c r="BK475" i="3"/>
  <c r="BE455" i="3"/>
  <c r="BE452" i="3"/>
  <c r="BF222" i="3"/>
  <c r="BK127" i="3"/>
  <c r="BH502" i="3"/>
  <c r="BH498" i="3"/>
  <c r="BK478" i="3"/>
  <c r="BH276" i="3"/>
  <c r="BH513" i="3"/>
  <c r="BH504" i="3"/>
  <c r="BK479" i="3"/>
  <c r="BK477" i="3"/>
  <c r="BD148" i="3"/>
  <c r="BG107" i="3"/>
  <c r="BH501" i="3"/>
  <c r="BG113" i="3"/>
  <c r="BH516" i="3"/>
  <c r="BK126" i="3"/>
  <c r="BH500" i="3"/>
  <c r="BK476" i="3"/>
  <c r="BJ419" i="3"/>
  <c r="BK408" i="3"/>
  <c r="BD152" i="3"/>
  <c r="BK125" i="3"/>
  <c r="BK124" i="3"/>
  <c r="BG108" i="3"/>
  <c r="BH512" i="3"/>
  <c r="BH511" i="3"/>
  <c r="BH503" i="3"/>
  <c r="BD479" i="3"/>
  <c r="BK194" i="3"/>
  <c r="BD147" i="3"/>
  <c r="BG112" i="3"/>
  <c r="BI515" i="3"/>
  <c r="BE503" i="3"/>
  <c r="BE468" i="3"/>
  <c r="BJ383" i="3"/>
  <c r="BF362" i="3"/>
  <c r="BI361" i="3"/>
  <c r="BH337" i="3"/>
  <c r="BI336" i="3"/>
  <c r="BK335" i="3"/>
  <c r="BF333" i="3"/>
  <c r="BI332" i="3"/>
  <c r="BG295" i="3"/>
  <c r="BG286" i="3"/>
  <c r="BK275" i="3"/>
  <c r="BH222" i="3"/>
  <c r="BF219" i="3"/>
  <c r="BF216" i="3"/>
  <c r="BH190" i="3"/>
  <c r="BG167" i="3"/>
  <c r="BG164" i="3"/>
  <c r="BF154" i="3"/>
  <c r="BG151" i="3"/>
  <c r="BF147" i="3"/>
  <c r="BE135" i="3"/>
  <c r="BJ111" i="3"/>
  <c r="BD92" i="3"/>
  <c r="BG502" i="3"/>
  <c r="BG498" i="3"/>
  <c r="BD478" i="3"/>
  <c r="BG386" i="3"/>
  <c r="BF365" i="3"/>
  <c r="BK300" i="3"/>
  <c r="BG276" i="3"/>
  <c r="BH218" i="3"/>
  <c r="BF151" i="3"/>
  <c r="BG82" i="3"/>
  <c r="BG504" i="3"/>
  <c r="BG491" i="3"/>
  <c r="BF364" i="3"/>
  <c r="BH221" i="3"/>
  <c r="BG162" i="3"/>
  <c r="BF122" i="3"/>
  <c r="BI514" i="3"/>
  <c r="BI511" i="3"/>
  <c r="BJ478" i="3"/>
  <c r="BI475" i="3"/>
  <c r="BE466" i="3"/>
  <c r="BD455" i="3"/>
  <c r="BD452" i="3"/>
  <c r="BE451" i="3"/>
  <c r="BK410" i="3"/>
  <c r="BK405" i="3"/>
  <c r="BI366" i="3"/>
  <c r="BK365" i="3"/>
  <c r="BH363" i="3"/>
  <c r="BH360" i="3"/>
  <c r="BF336" i="3"/>
  <c r="BH335" i="3"/>
  <c r="BK333" i="3"/>
  <c r="BH331" i="3"/>
  <c r="BH311" i="3"/>
  <c r="BJ309" i="3"/>
  <c r="BF308" i="3"/>
  <c r="BI300" i="3"/>
  <c r="BG296" i="3"/>
  <c r="BK295" i="3"/>
  <c r="BI288" i="3"/>
  <c r="BJ287" i="3"/>
  <c r="BG285" i="3"/>
  <c r="BJ248" i="3"/>
  <c r="BG245" i="3"/>
  <c r="BH244" i="3"/>
  <c r="BI245" i="3"/>
  <c r="BF218" i="3"/>
  <c r="BH194" i="3"/>
  <c r="BK191" i="3"/>
  <c r="BE190" i="3"/>
  <c r="BG189" i="3"/>
  <c r="BH188" i="3"/>
  <c r="BG165" i="3"/>
  <c r="BD164" i="3"/>
  <c r="BG161" i="3"/>
  <c r="BE139" i="3"/>
  <c r="BI126" i="3"/>
  <c r="BI125" i="3"/>
  <c r="BJ114" i="3"/>
  <c r="BG111" i="3"/>
  <c r="BJ110" i="3"/>
  <c r="BG109" i="3"/>
  <c r="BJ107" i="3"/>
  <c r="BJ80" i="3"/>
  <c r="BI478" i="3"/>
  <c r="BJ477" i="3"/>
  <c r="BE454" i="3"/>
  <c r="BJ385" i="3"/>
  <c r="BG383" i="3"/>
  <c r="BF361" i="3"/>
  <c r="BF312" i="3"/>
  <c r="BH310" i="3"/>
  <c r="BI299" i="3"/>
  <c r="BI287" i="3"/>
  <c r="BK266" i="3"/>
  <c r="BJ246" i="3"/>
  <c r="BH220" i="3"/>
  <c r="BE218" i="3"/>
  <c r="BD190" i="3"/>
  <c r="BG169" i="3"/>
  <c r="BG150" i="3"/>
  <c r="BF148" i="3"/>
  <c r="BF146" i="3"/>
  <c r="BI114" i="3"/>
  <c r="BG83" i="3"/>
  <c r="BJ513" i="3"/>
  <c r="BE504" i="3"/>
  <c r="BG500" i="3"/>
  <c r="BJ479" i="3"/>
  <c r="BI477" i="3"/>
  <c r="BD476" i="3"/>
  <c r="BD454" i="3"/>
  <c r="BD450" i="3"/>
  <c r="BJ386" i="3"/>
  <c r="BF363" i="3"/>
  <c r="BI362" i="3"/>
  <c r="BF335" i="3"/>
  <c r="BI333" i="3"/>
  <c r="BF311" i="3"/>
  <c r="BH299" i="3"/>
  <c r="BI298" i="3"/>
  <c r="BK276" i="3"/>
  <c r="BH248" i="3"/>
  <c r="BJ243" i="3"/>
  <c r="BJ223" i="3"/>
  <c r="BH193" i="3"/>
  <c r="BD192" i="3"/>
  <c r="BG163" i="3"/>
  <c r="BD162" i="3"/>
  <c r="BE133" i="3"/>
  <c r="BG503" i="3"/>
  <c r="BG499" i="3"/>
  <c r="BI479" i="3"/>
  <c r="BJ409" i="3"/>
  <c r="BF366" i="3"/>
  <c r="BI365" i="3"/>
  <c r="BH362" i="3"/>
  <c r="BF359" i="3"/>
  <c r="BK336" i="3"/>
  <c r="BH333" i="3"/>
  <c r="BK312" i="3"/>
  <c r="BD312" i="3"/>
  <c r="BF310" i="3"/>
  <c r="BG299" i="3"/>
  <c r="BH298" i="3"/>
  <c r="BG287" i="3"/>
  <c r="BI286" i="3"/>
  <c r="BG277" i="3"/>
  <c r="BF275" i="3"/>
  <c r="BG248" i="3"/>
  <c r="BJ222" i="3"/>
  <c r="BF220" i="3"/>
  <c r="BH216" i="3"/>
  <c r="BK192" i="3"/>
  <c r="BH191" i="3"/>
  <c r="BG168" i="3"/>
  <c r="BG166" i="3"/>
  <c r="BD161" i="3"/>
  <c r="BE138" i="3"/>
  <c r="BI127" i="3"/>
  <c r="BI122" i="3"/>
  <c r="BG114" i="3"/>
  <c r="BG110" i="3"/>
  <c r="V13" i="35"/>
  <c r="U545" i="3" s="1"/>
  <c r="N13" i="35"/>
  <c r="M545" i="3" s="1"/>
  <c r="F13" i="35"/>
  <c r="E545" i="3" s="1"/>
  <c r="M13" i="35"/>
  <c r="L545" i="3" s="1"/>
  <c r="E13" i="35"/>
  <c r="D545" i="3" s="1"/>
  <c r="AB13" i="35"/>
  <c r="AA545" i="3" s="1"/>
  <c r="L13" i="35"/>
  <c r="K545" i="3" s="1"/>
  <c r="BD545" i="3" s="1"/>
  <c r="D13" i="35"/>
  <c r="C545" i="3" s="1"/>
  <c r="G13" i="35"/>
  <c r="F545" i="3" s="1"/>
  <c r="S13" i="35"/>
  <c r="R545" i="3" s="1"/>
  <c r="K13" i="35"/>
  <c r="J545" i="3" s="1"/>
  <c r="C13" i="35"/>
  <c r="B545" i="3" s="1"/>
  <c r="Q13" i="35"/>
  <c r="P545" i="3" s="1"/>
  <c r="W13" i="35"/>
  <c r="V545" i="3" s="1"/>
  <c r="Z13" i="35"/>
  <c r="Y545" i="3" s="1"/>
  <c r="R13" i="35"/>
  <c r="Q545" i="3" s="1"/>
  <c r="J13" i="35"/>
  <c r="I545" i="3" s="1"/>
  <c r="I13" i="35"/>
  <c r="H545" i="3" s="1"/>
  <c r="P13" i="35"/>
  <c r="O545" i="3" s="1"/>
  <c r="H13" i="35"/>
  <c r="G545" i="3" s="1"/>
  <c r="O13" i="35"/>
  <c r="N545" i="3" s="1"/>
  <c r="AT26" i="2"/>
  <c r="AT8" i="20"/>
  <c r="AR23" i="13"/>
  <c r="AO49" i="1"/>
  <c r="I30" i="2"/>
  <c r="K19" i="2"/>
  <c r="C19" i="2"/>
  <c r="AQ36" i="2"/>
  <c r="BA13" i="2"/>
  <c r="AQ13" i="2"/>
  <c r="Z13" i="2"/>
  <c r="AQ33" i="2"/>
  <c r="AQ43" i="18"/>
  <c r="Z43" i="18"/>
  <c r="AT28" i="20"/>
  <c r="O18" i="20"/>
  <c r="G18" i="20"/>
  <c r="AP20" i="6"/>
  <c r="AS42" i="7"/>
  <c r="BC44" i="7"/>
  <c r="BC47" i="7" s="1"/>
  <c r="AM29" i="9"/>
  <c r="J24" i="31"/>
  <c r="C15" i="31"/>
  <c r="AM14" i="13"/>
  <c r="AM17" i="12"/>
  <c r="AZ515" i="3"/>
  <c r="BR515" i="3" s="1"/>
  <c r="BA21" i="26"/>
  <c r="BB425" i="3"/>
  <c r="BB473" i="3"/>
  <c r="AL425" i="3"/>
  <c r="AL473" i="3"/>
  <c r="AM45" i="1"/>
  <c r="K40" i="2"/>
  <c r="I37" i="2"/>
  <c r="Q36" i="2"/>
  <c r="Q35" i="2"/>
  <c r="I35" i="2"/>
  <c r="Q33" i="2"/>
  <c r="BC26" i="2"/>
  <c r="AS19" i="2"/>
  <c r="AS17" i="17"/>
  <c r="R47" i="17"/>
  <c r="R50" i="17" s="1"/>
  <c r="J47" i="17"/>
  <c r="J50" i="17" s="1"/>
  <c r="N9" i="17"/>
  <c r="F9" i="17"/>
  <c r="M43" i="18"/>
  <c r="O41" i="20"/>
  <c r="Q34" i="20"/>
  <c r="I34" i="20"/>
  <c r="AO18" i="20"/>
  <c r="AQ32" i="9"/>
  <c r="AR24" i="31"/>
  <c r="BC20" i="31"/>
  <c r="AS20" i="31"/>
  <c r="AS15" i="31"/>
  <c r="BC15" i="31"/>
  <c r="N13" i="32"/>
  <c r="F13" i="32"/>
  <c r="BC28" i="30"/>
  <c r="AK20" i="37"/>
  <c r="AO34" i="14"/>
  <c r="P9" i="22"/>
  <c r="H9" i="22"/>
  <c r="AT20" i="21"/>
  <c r="AO26" i="15"/>
  <c r="AR511" i="3"/>
  <c r="BJ511" i="3" s="1"/>
  <c r="AS21" i="26"/>
  <c r="AQ14" i="10"/>
  <c r="S30" i="2"/>
  <c r="F26" i="2"/>
  <c r="F37" i="2"/>
  <c r="N13" i="2"/>
  <c r="F13" i="2"/>
  <c r="AQ9" i="17"/>
  <c r="AM43" i="18"/>
  <c r="AQ34" i="20"/>
  <c r="Z34" i="20"/>
  <c r="AP30" i="6"/>
  <c r="BA42" i="7"/>
  <c r="AM24" i="9"/>
  <c r="AR15" i="31"/>
  <c r="K30" i="32"/>
  <c r="C30" i="32"/>
  <c r="AB15" i="38"/>
  <c r="AR32" i="14"/>
  <c r="AS25" i="14"/>
  <c r="AO17" i="13"/>
  <c r="AO23" i="13"/>
  <c r="AQ25" i="12"/>
  <c r="AP22" i="12"/>
  <c r="BC17" i="12"/>
  <c r="AS17" i="12"/>
  <c r="BA511" i="3"/>
  <c r="BA517" i="3" s="1"/>
  <c r="BB21" i="26"/>
  <c r="BJ300" i="3"/>
  <c r="BA14" i="18"/>
  <c r="AM15" i="31"/>
  <c r="S33" i="1"/>
  <c r="R47" i="1"/>
  <c r="J47" i="1"/>
  <c r="S45" i="17"/>
  <c r="K45" i="17"/>
  <c r="C45" i="17"/>
  <c r="BA17" i="17"/>
  <c r="H47" i="17"/>
  <c r="H50" i="17" s="1"/>
  <c r="AM20" i="6"/>
  <c r="AS21" i="10"/>
  <c r="AR34" i="9"/>
  <c r="AN34" i="9"/>
  <c r="G24" i="31"/>
  <c r="P26" i="31"/>
  <c r="H26" i="31"/>
  <c r="AS30" i="32"/>
  <c r="AB30" i="32"/>
  <c r="AS28" i="30"/>
  <c r="BB25" i="14"/>
  <c r="AM22" i="12"/>
  <c r="I22" i="22"/>
  <c r="AO9" i="22"/>
  <c r="AQ15" i="16"/>
  <c r="AS534" i="3"/>
  <c r="AT13" i="36"/>
  <c r="BD513" i="3"/>
  <c r="BJ456" i="3"/>
  <c r="AM28" i="20"/>
  <c r="AB17" i="16"/>
  <c r="R11" i="16"/>
  <c r="W10" i="16"/>
  <c r="V564" i="3" s="1"/>
  <c r="F14" i="16"/>
  <c r="AB13" i="16"/>
  <c r="AA566" i="3" s="1"/>
  <c r="W14" i="16"/>
  <c r="M26" i="2"/>
  <c r="AM13" i="2"/>
  <c r="D13" i="2"/>
  <c r="BC45" i="17"/>
  <c r="AS45" i="17"/>
  <c r="J45" i="17"/>
  <c r="F34" i="20"/>
  <c r="AN30" i="6"/>
  <c r="AO25" i="6"/>
  <c r="BC12" i="6"/>
  <c r="AP44" i="7"/>
  <c r="AP47" i="7" s="1"/>
  <c r="BC24" i="9"/>
  <c r="O20" i="31"/>
  <c r="Q30" i="32"/>
  <c r="AR28" i="30"/>
  <c r="AT21" i="30"/>
  <c r="AL21" i="30"/>
  <c r="AP32" i="14"/>
  <c r="AS23" i="13"/>
  <c r="BA17" i="12"/>
  <c r="Q18" i="22"/>
  <c r="AN22" i="22"/>
  <c r="AA502" i="3"/>
  <c r="AB21" i="26"/>
  <c r="BB491" i="3"/>
  <c r="BC9" i="21"/>
  <c r="D17" i="17"/>
  <c r="BB41" i="20"/>
  <c r="BC30" i="6"/>
  <c r="AN14" i="13"/>
  <c r="AR33" i="1"/>
  <c r="BA16" i="1"/>
  <c r="AQ16" i="1"/>
  <c r="P41" i="1"/>
  <c r="L30" i="2"/>
  <c r="Z47" i="17"/>
  <c r="Z50" i="17" s="1"/>
  <c r="AR47" i="17"/>
  <c r="AR50" i="17" s="1"/>
  <c r="Q47" i="17"/>
  <c r="Q50" i="17" s="1"/>
  <c r="R24" i="18"/>
  <c r="R14" i="18"/>
  <c r="F28" i="20"/>
  <c r="E43" i="20"/>
  <c r="AM30" i="6"/>
  <c r="BC20" i="6"/>
  <c r="AO15" i="7"/>
  <c r="N20" i="31"/>
  <c r="N33" i="32"/>
  <c r="AQ30" i="32"/>
  <c r="Z30" i="32"/>
  <c r="P30" i="32"/>
  <c r="H30" i="32"/>
  <c r="BA30" i="32"/>
  <c r="AT34" i="30"/>
  <c r="BC22" i="12"/>
  <c r="AS22" i="12"/>
  <c r="G499" i="3"/>
  <c r="G505" i="3" s="1"/>
  <c r="H21" i="26"/>
  <c r="BE408" i="3"/>
  <c r="AB30" i="2"/>
  <c r="AP30" i="2"/>
  <c r="R38" i="2"/>
  <c r="J38" i="2"/>
  <c r="R36" i="2"/>
  <c r="AS13" i="2"/>
  <c r="R13" i="2"/>
  <c r="R33" i="2"/>
  <c r="BA45" i="17"/>
  <c r="R41" i="20"/>
  <c r="J41" i="20"/>
  <c r="M28" i="20"/>
  <c r="E28" i="20"/>
  <c r="Q18" i="20"/>
  <c r="I18" i="20"/>
  <c r="AM44" i="7"/>
  <c r="AM47" i="7" s="1"/>
  <c r="AP21" i="10"/>
  <c r="M20" i="31"/>
  <c r="E15" i="31"/>
  <c r="BB21" i="30"/>
  <c r="BA23" i="13"/>
  <c r="AN17" i="36"/>
  <c r="AP473" i="3"/>
  <c r="BH491" i="3" s="1"/>
  <c r="BG309" i="3"/>
  <c r="L21" i="26"/>
  <c r="D21" i="26"/>
  <c r="BC21" i="15"/>
  <c r="N5" i="15"/>
  <c r="M5" i="36"/>
  <c r="BJ454" i="3"/>
  <c r="BB17" i="2"/>
  <c r="BI383" i="3"/>
  <c r="BD363" i="3"/>
  <c r="BG312" i="3"/>
  <c r="BE299" i="3"/>
  <c r="J9" i="21"/>
  <c r="D9" i="26"/>
  <c r="AR15" i="35"/>
  <c r="AN15" i="16"/>
  <c r="Z5" i="15"/>
  <c r="BD516" i="3"/>
  <c r="BD514" i="3"/>
  <c r="BI502" i="3"/>
  <c r="BI500" i="3"/>
  <c r="M41" i="2"/>
  <c r="E41" i="2"/>
  <c r="BI386" i="3"/>
  <c r="BH383" i="3"/>
  <c r="BH382" i="3"/>
  <c r="D43" i="3"/>
  <c r="D50" i="3"/>
  <c r="AQ16" i="21"/>
  <c r="P16" i="21"/>
  <c r="H16" i="21"/>
  <c r="H28" i="26"/>
  <c r="H32" i="26" s="1"/>
  <c r="AQ21" i="15"/>
  <c r="BK516" i="3"/>
  <c r="BG515" i="3"/>
  <c r="BJ452" i="3"/>
  <c r="BE410" i="3"/>
  <c r="BD365" i="3"/>
  <c r="BE334" i="3"/>
  <c r="BE332" i="3"/>
  <c r="BG311" i="3"/>
  <c r="AB5" i="10"/>
  <c r="AA228" i="3" s="1"/>
  <c r="E28" i="10"/>
  <c r="D235" i="3" s="1"/>
  <c r="D10" i="10"/>
  <c r="C236" i="3" s="1"/>
  <c r="BJ64" i="3"/>
  <c r="AS58" i="3"/>
  <c r="AS144" i="3"/>
  <c r="BK165" i="3" s="1"/>
  <c r="Q43" i="3"/>
  <c r="Q90" i="3"/>
  <c r="BJ98" i="3" s="1"/>
  <c r="Q50" i="3"/>
  <c r="P9" i="21"/>
  <c r="BK512" i="3"/>
  <c r="BD512" i="3"/>
  <c r="BJ455" i="3"/>
  <c r="BH450" i="3"/>
  <c r="BE407" i="3"/>
  <c r="BI384" i="3"/>
  <c r="BD364" i="3"/>
  <c r="BD361" i="3"/>
  <c r="BB58" i="3"/>
  <c r="BB144" i="3"/>
  <c r="BB170" i="3" s="1"/>
  <c r="AO16" i="21"/>
  <c r="N16" i="21"/>
  <c r="F20" i="21"/>
  <c r="P26" i="26"/>
  <c r="BC13" i="36"/>
  <c r="AS21" i="15"/>
  <c r="AQ9" i="15"/>
  <c r="F5" i="15"/>
  <c r="BI504" i="3"/>
  <c r="BI503" i="3"/>
  <c r="BI501" i="3"/>
  <c r="BF475" i="3"/>
  <c r="BE406" i="3"/>
  <c r="BI385" i="3"/>
  <c r="B67" i="3"/>
  <c r="C21" i="1"/>
  <c r="B69" i="3" s="1"/>
  <c r="O45" i="3"/>
  <c r="O52" i="3"/>
  <c r="O144" i="3"/>
  <c r="BH148" i="3" s="1"/>
  <c r="BC15" i="35"/>
  <c r="AO19" i="35"/>
  <c r="AN552" i="3" s="1"/>
  <c r="BD515" i="3"/>
  <c r="BD511" i="3"/>
  <c r="BI499" i="3"/>
  <c r="BF477" i="3"/>
  <c r="Q17" i="2"/>
  <c r="BD366" i="3"/>
  <c r="BD362" i="3"/>
  <c r="BD359" i="3"/>
  <c r="BJ337" i="3"/>
  <c r="BJ332" i="3"/>
  <c r="BG310" i="3"/>
  <c r="BJ298" i="3"/>
  <c r="BF92" i="3"/>
  <c r="O68" i="3"/>
  <c r="P21" i="1"/>
  <c r="O69" i="3" s="1"/>
  <c r="P67" i="3"/>
  <c r="Q21" i="1"/>
  <c r="P69" i="3" s="1"/>
  <c r="AR57" i="3"/>
  <c r="AR119" i="3"/>
  <c r="BJ137" i="3" s="1"/>
  <c r="L16" i="21"/>
  <c r="AO26" i="26"/>
  <c r="F26" i="26"/>
  <c r="BA13" i="36"/>
  <c r="AQ13" i="36"/>
  <c r="AM15" i="35"/>
  <c r="AQ32" i="15"/>
  <c r="AQ36" i="15" s="1"/>
  <c r="AP30" i="15"/>
  <c r="BK511" i="3"/>
  <c r="BJ453" i="3"/>
  <c r="AT17" i="2"/>
  <c r="BD360" i="3"/>
  <c r="BJ336" i="3"/>
  <c r="BF168" i="3"/>
  <c r="BF166" i="3"/>
  <c r="BF95" i="3"/>
  <c r="I18" i="9"/>
  <c r="H258" i="3" s="1"/>
  <c r="BJ242" i="3"/>
  <c r="BJ190" i="3"/>
  <c r="BF161" i="3"/>
  <c r="BJ122" i="3"/>
  <c r="BJ121" i="3"/>
  <c r="AN6" i="1"/>
  <c r="AM62" i="3" s="1"/>
  <c r="BE81" i="3" s="1"/>
  <c r="BG216" i="3"/>
  <c r="BG149" i="3"/>
  <c r="E21" i="1"/>
  <c r="D69" i="3" s="1"/>
  <c r="BF65" i="3"/>
  <c r="AM21" i="1"/>
  <c r="AL85" i="3" s="1"/>
  <c r="BE295" i="3"/>
  <c r="BF169" i="3"/>
  <c r="BD126" i="3"/>
  <c r="BD124" i="3"/>
  <c r="M6" i="1"/>
  <c r="L62" i="3" s="1"/>
  <c r="Q6" i="1"/>
  <c r="P62" i="3" s="1"/>
  <c r="BI68" i="3" s="1"/>
  <c r="BI244" i="3"/>
  <c r="BG192" i="3"/>
  <c r="O37" i="6"/>
  <c r="N181" i="3" s="1"/>
  <c r="BF162" i="3"/>
  <c r="BI111" i="3"/>
  <c r="BJ296" i="3"/>
  <c r="I16" i="9"/>
  <c r="H256" i="3" s="1"/>
  <c r="BF242" i="3"/>
  <c r="BE216" i="3"/>
  <c r="BG190" i="3"/>
  <c r="BG188" i="3"/>
  <c r="BF164" i="3"/>
  <c r="BD153" i="3"/>
  <c r="BI296" i="3"/>
  <c r="BJ295" i="3"/>
  <c r="S25" i="9"/>
  <c r="R255" i="3" s="1"/>
  <c r="BF165" i="3"/>
  <c r="BF163" i="3"/>
  <c r="BG152" i="3"/>
  <c r="BG146" i="3"/>
  <c r="BJ127" i="3"/>
  <c r="BI84" i="3"/>
  <c r="BJ65" i="3"/>
  <c r="BI295" i="3"/>
  <c r="BK299" i="3"/>
  <c r="BJ277" i="3"/>
  <c r="BD277" i="3"/>
  <c r="BG193" i="3"/>
  <c r="BF167" i="3"/>
  <c r="BG147" i="3"/>
  <c r="BJ125" i="3"/>
  <c r="BJ123" i="3"/>
  <c r="BD123" i="3"/>
  <c r="BD121" i="3"/>
  <c r="K21" i="1"/>
  <c r="J69" i="3" s="1"/>
  <c r="P21" i="12"/>
  <c r="H20" i="12"/>
  <c r="O11" i="12"/>
  <c r="G9" i="12"/>
  <c r="Q13" i="30"/>
  <c r="P320" i="3" s="1"/>
  <c r="W18" i="30"/>
  <c r="V323" i="3" s="1"/>
  <c r="N22" i="30"/>
  <c r="M319" i="3" s="1"/>
  <c r="Z18" i="30"/>
  <c r="Y323" i="3" s="1"/>
  <c r="AB19" i="30"/>
  <c r="AA324" i="3" s="1"/>
  <c r="R22" i="30"/>
  <c r="Q319" i="3" s="1"/>
  <c r="Z14" i="30"/>
  <c r="Y321" i="3" s="1"/>
  <c r="AB15" i="30"/>
  <c r="AA322" i="3" s="1"/>
  <c r="N20" i="30"/>
  <c r="M325" i="3" s="1"/>
  <c r="AB13" i="30"/>
  <c r="AA320" i="3" s="1"/>
  <c r="N18" i="30"/>
  <c r="M323" i="3" s="1"/>
  <c r="L19" i="30"/>
  <c r="K324" i="3" s="1"/>
  <c r="O20" i="30"/>
  <c r="N325" i="3" s="1"/>
  <c r="Z22" i="30"/>
  <c r="Y319" i="3" s="1"/>
  <c r="N14" i="30"/>
  <c r="M321" i="3" s="1"/>
  <c r="L15" i="30"/>
  <c r="K322" i="3" s="1"/>
  <c r="O18" i="30"/>
  <c r="N323" i="3" s="1"/>
  <c r="M19" i="30"/>
  <c r="L324" i="3" s="1"/>
  <c r="P20" i="30"/>
  <c r="O325" i="3" s="1"/>
  <c r="Z20" i="30"/>
  <c r="Y325" i="3" s="1"/>
  <c r="M13" i="30"/>
  <c r="L320" i="3" s="1"/>
  <c r="R14" i="30"/>
  <c r="Q321" i="3" s="1"/>
  <c r="P15" i="30"/>
  <c r="O322" i="3" s="1"/>
  <c r="S18" i="30"/>
  <c r="R323" i="3" s="1"/>
  <c r="Q19" i="30"/>
  <c r="P324" i="3" s="1"/>
  <c r="R20" i="30"/>
  <c r="Q325" i="3" s="1"/>
  <c r="AB20" i="30"/>
  <c r="AA325" i="3" s="1"/>
  <c r="Q33" i="30"/>
  <c r="Q31" i="30"/>
  <c r="Q32" i="30" s="1"/>
  <c r="Z30" i="30"/>
  <c r="P30" i="30"/>
  <c r="O29" i="30"/>
  <c r="O27" i="30"/>
  <c r="N26" i="30"/>
  <c r="M25" i="30"/>
  <c r="L24" i="30"/>
  <c r="S23" i="30"/>
  <c r="L17" i="30"/>
  <c r="S16" i="30"/>
  <c r="AB12" i="30"/>
  <c r="R12" i="30"/>
  <c r="Q11" i="30"/>
  <c r="Z10" i="30"/>
  <c r="P10" i="30"/>
  <c r="Z9" i="30"/>
  <c r="P9" i="30"/>
  <c r="O8" i="30"/>
  <c r="N7" i="30"/>
  <c r="M6" i="30"/>
  <c r="AA13" i="37"/>
  <c r="N9" i="37"/>
  <c r="M23" i="12"/>
  <c r="H21" i="12"/>
  <c r="Z19" i="12"/>
  <c r="O12" i="12"/>
  <c r="G11" i="12"/>
  <c r="M15" i="30"/>
  <c r="L322" i="3" s="1"/>
  <c r="J6" i="12"/>
  <c r="R6" i="12"/>
  <c r="AB6" i="12"/>
  <c r="J7" i="12"/>
  <c r="R7" i="12"/>
  <c r="AB7" i="12"/>
  <c r="J9" i="12"/>
  <c r="R9" i="12"/>
  <c r="AB9" i="12"/>
  <c r="J11" i="12"/>
  <c r="R11" i="12"/>
  <c r="AB11" i="12"/>
  <c r="J12" i="12"/>
  <c r="R12" i="12"/>
  <c r="AB12" i="12"/>
  <c r="J16" i="12"/>
  <c r="R16" i="12"/>
  <c r="AB16" i="12"/>
  <c r="I19" i="12"/>
  <c r="Q19" i="12"/>
  <c r="I20" i="12"/>
  <c r="Q20" i="12"/>
  <c r="I21" i="12"/>
  <c r="Q21" i="12"/>
  <c r="H23" i="12"/>
  <c r="P23" i="12"/>
  <c r="Z23" i="12"/>
  <c r="H24" i="12"/>
  <c r="P24" i="12"/>
  <c r="Z24" i="12"/>
  <c r="C6" i="12"/>
  <c r="K6" i="12"/>
  <c r="S6" i="12"/>
  <c r="C7" i="12"/>
  <c r="K7" i="12"/>
  <c r="S7" i="12"/>
  <c r="C9" i="12"/>
  <c r="K9" i="12"/>
  <c r="S9" i="12"/>
  <c r="C11" i="12"/>
  <c r="K11" i="12"/>
  <c r="S11" i="12"/>
  <c r="C12" i="12"/>
  <c r="K12" i="12"/>
  <c r="S12" i="12"/>
  <c r="C16" i="12"/>
  <c r="K16" i="12"/>
  <c r="S16" i="12"/>
  <c r="J19" i="12"/>
  <c r="R19" i="12"/>
  <c r="AB19" i="12"/>
  <c r="J20" i="12"/>
  <c r="R20" i="12"/>
  <c r="AB20" i="12"/>
  <c r="J21" i="12"/>
  <c r="R21" i="12"/>
  <c r="AB21" i="12"/>
  <c r="I23" i="12"/>
  <c r="Q23" i="12"/>
  <c r="I24" i="12"/>
  <c r="Q24" i="12"/>
  <c r="D6" i="12"/>
  <c r="L6" i="12"/>
  <c r="D7" i="12"/>
  <c r="L7" i="12"/>
  <c r="D9" i="12"/>
  <c r="L9" i="12"/>
  <c r="D11" i="12"/>
  <c r="L11" i="12"/>
  <c r="D12" i="12"/>
  <c r="L12" i="12"/>
  <c r="D16" i="12"/>
  <c r="L16" i="12"/>
  <c r="C19" i="12"/>
  <c r="K19" i="12"/>
  <c r="S19" i="12"/>
  <c r="C20" i="12"/>
  <c r="K20" i="12"/>
  <c r="S20" i="12"/>
  <c r="C21" i="12"/>
  <c r="K21" i="12"/>
  <c r="S21" i="12"/>
  <c r="J23" i="12"/>
  <c r="R23" i="12"/>
  <c r="AB23" i="12"/>
  <c r="J24" i="12"/>
  <c r="R24" i="12"/>
  <c r="AB24" i="12"/>
  <c r="E6" i="12"/>
  <c r="M6" i="12"/>
  <c r="E7" i="12"/>
  <c r="M7" i="12"/>
  <c r="E9" i="12"/>
  <c r="M9" i="12"/>
  <c r="E11" i="12"/>
  <c r="M11" i="12"/>
  <c r="E12" i="12"/>
  <c r="M12" i="12"/>
  <c r="E16" i="12"/>
  <c r="M16" i="12"/>
  <c r="W16" i="12"/>
  <c r="D19" i="12"/>
  <c r="L19" i="12"/>
  <c r="D20" i="12"/>
  <c r="L20" i="12"/>
  <c r="D21" i="12"/>
  <c r="L21" i="12"/>
  <c r="C23" i="12"/>
  <c r="K23" i="12"/>
  <c r="S23" i="12"/>
  <c r="C24" i="12"/>
  <c r="K24" i="12"/>
  <c r="S24" i="12"/>
  <c r="F6" i="12"/>
  <c r="N6" i="12"/>
  <c r="F7" i="12"/>
  <c r="N7" i="12"/>
  <c r="F9" i="12"/>
  <c r="N9" i="12"/>
  <c r="F11" i="12"/>
  <c r="N11" i="12"/>
  <c r="F12" i="12"/>
  <c r="N12" i="12"/>
  <c r="F16" i="12"/>
  <c r="N16" i="12"/>
  <c r="E19" i="12"/>
  <c r="M19" i="12"/>
  <c r="E20" i="12"/>
  <c r="M20" i="12"/>
  <c r="E21" i="12"/>
  <c r="M21" i="12"/>
  <c r="D23" i="12"/>
  <c r="L23" i="12"/>
  <c r="D24" i="12"/>
  <c r="L24" i="12"/>
  <c r="H6" i="12"/>
  <c r="P6" i="12"/>
  <c r="Z6" i="12"/>
  <c r="H7" i="12"/>
  <c r="P7" i="12"/>
  <c r="Z7" i="12"/>
  <c r="H9" i="12"/>
  <c r="P9" i="12"/>
  <c r="Z9" i="12"/>
  <c r="H11" i="12"/>
  <c r="P11" i="12"/>
  <c r="Z11" i="12"/>
  <c r="H12" i="12"/>
  <c r="P12" i="12"/>
  <c r="Z12" i="12"/>
  <c r="H16" i="12"/>
  <c r="P16" i="12"/>
  <c r="Z16" i="12"/>
  <c r="G19" i="12"/>
  <c r="O19" i="12"/>
  <c r="G20" i="12"/>
  <c r="O20" i="12"/>
  <c r="G21" i="12"/>
  <c r="O21" i="12"/>
  <c r="F23" i="12"/>
  <c r="N23" i="12"/>
  <c r="F24" i="12"/>
  <c r="N24" i="12"/>
  <c r="Z33" i="30"/>
  <c r="P33" i="30"/>
  <c r="Z31" i="30"/>
  <c r="Z32" i="30" s="1"/>
  <c r="P31" i="30"/>
  <c r="O30" i="30"/>
  <c r="N29" i="30"/>
  <c r="N27" i="30"/>
  <c r="M26" i="30"/>
  <c r="L25" i="30"/>
  <c r="S24" i="30"/>
  <c r="AB23" i="30"/>
  <c r="R23" i="30"/>
  <c r="S17" i="30"/>
  <c r="AB16" i="30"/>
  <c r="R16" i="30"/>
  <c r="Q12" i="30"/>
  <c r="Z11" i="30"/>
  <c r="P11" i="30"/>
  <c r="O10" i="30"/>
  <c r="O9" i="30"/>
  <c r="N8" i="30"/>
  <c r="M7" i="30"/>
  <c r="L6" i="30"/>
  <c r="O24" i="12"/>
  <c r="G23" i="12"/>
  <c r="F21" i="12"/>
  <c r="Q16" i="12"/>
  <c r="I12" i="12"/>
  <c r="Q7" i="12"/>
  <c r="I6" i="12"/>
  <c r="Q5" i="16"/>
  <c r="P561" i="3" s="1"/>
  <c r="V18" i="16"/>
  <c r="C12" i="16"/>
  <c r="B565" i="3" s="1"/>
  <c r="D13" i="16"/>
  <c r="C566" i="3" s="1"/>
  <c r="C11" i="16"/>
  <c r="K11" i="16"/>
  <c r="S11" i="16"/>
  <c r="AB11" i="16"/>
  <c r="I14" i="16"/>
  <c r="Q14" i="16"/>
  <c r="Z14" i="16"/>
  <c r="Y8" i="16"/>
  <c r="G10" i="16"/>
  <c r="F564" i="3" s="1"/>
  <c r="D12" i="16"/>
  <c r="C565" i="3" s="1"/>
  <c r="E13" i="16"/>
  <c r="D566" i="3" s="1"/>
  <c r="D11" i="16"/>
  <c r="L11" i="16"/>
  <c r="J14" i="16"/>
  <c r="R14" i="16"/>
  <c r="Z8" i="16"/>
  <c r="H10" i="16"/>
  <c r="G564" i="3" s="1"/>
  <c r="J12" i="16"/>
  <c r="I565" i="3" s="1"/>
  <c r="L13" i="16"/>
  <c r="K566" i="3" s="1"/>
  <c r="E11" i="16"/>
  <c r="M11" i="16"/>
  <c r="V11" i="16"/>
  <c r="C14" i="16"/>
  <c r="K14" i="16"/>
  <c r="S14" i="16"/>
  <c r="AB14" i="16"/>
  <c r="Z9" i="16"/>
  <c r="O10" i="16"/>
  <c r="N564" i="3" s="1"/>
  <c r="K12" i="16"/>
  <c r="J565" i="3" s="1"/>
  <c r="M13" i="16"/>
  <c r="L566" i="3" s="1"/>
  <c r="F11" i="16"/>
  <c r="N11" i="16"/>
  <c r="W11" i="16"/>
  <c r="D14" i="16"/>
  <c r="L14" i="16"/>
  <c r="P10" i="16"/>
  <c r="O564" i="3" s="1"/>
  <c r="R12" i="16"/>
  <c r="Q565" i="3" s="1"/>
  <c r="G11" i="16"/>
  <c r="O11" i="16"/>
  <c r="E14" i="16"/>
  <c r="M14" i="16"/>
  <c r="V14" i="16"/>
  <c r="AB16" i="16"/>
  <c r="I11" i="16"/>
  <c r="Q11" i="16"/>
  <c r="Z11" i="16"/>
  <c r="G14" i="16"/>
  <c r="O14" i="16"/>
  <c r="S20" i="30"/>
  <c r="R325" i="3" s="1"/>
  <c r="S14" i="30"/>
  <c r="R321" i="3" s="1"/>
  <c r="O33" i="30"/>
  <c r="O31" i="30"/>
  <c r="N30" i="30"/>
  <c r="M29" i="30"/>
  <c r="M27" i="30"/>
  <c r="L26" i="30"/>
  <c r="S25" i="30"/>
  <c r="AB24" i="30"/>
  <c r="R24" i="30"/>
  <c r="Q23" i="30"/>
  <c r="AB17" i="30"/>
  <c r="R17" i="30"/>
  <c r="Q16" i="30"/>
  <c r="Z12" i="30"/>
  <c r="P12" i="30"/>
  <c r="O11" i="30"/>
  <c r="N10" i="30"/>
  <c r="N9" i="30"/>
  <c r="M8" i="30"/>
  <c r="L7" i="30"/>
  <c r="S6" i="30"/>
  <c r="C6" i="30"/>
  <c r="M18" i="37"/>
  <c r="M15" i="37"/>
  <c r="C13" i="37"/>
  <c r="M24" i="12"/>
  <c r="E23" i="12"/>
  <c r="Z20" i="12"/>
  <c r="P19" i="12"/>
  <c r="O16" i="12"/>
  <c r="G12" i="12"/>
  <c r="O7" i="12"/>
  <c r="G6" i="12"/>
  <c r="P14" i="16"/>
  <c r="P11" i="16"/>
  <c r="Q20" i="30"/>
  <c r="P325" i="3" s="1"/>
  <c r="O14" i="30"/>
  <c r="N321" i="3" s="1"/>
  <c r="N33" i="30"/>
  <c r="N31" i="30"/>
  <c r="M30" i="30"/>
  <c r="L29" i="30"/>
  <c r="L27" i="30"/>
  <c r="S26" i="30"/>
  <c r="AB25" i="30"/>
  <c r="R25" i="30"/>
  <c r="Q24" i="30"/>
  <c r="Z23" i="30"/>
  <c r="P23" i="30"/>
  <c r="Q17" i="30"/>
  <c r="Z16" i="30"/>
  <c r="P16" i="30"/>
  <c r="O12" i="30"/>
  <c r="N11" i="30"/>
  <c r="M10" i="30"/>
  <c r="M9" i="30"/>
  <c r="L8" i="30"/>
  <c r="S7" i="30"/>
  <c r="AB6" i="30"/>
  <c r="R6" i="30"/>
  <c r="AA19" i="37"/>
  <c r="G24" i="12"/>
  <c r="N19" i="12"/>
  <c r="I16" i="12"/>
  <c r="Q9" i="12"/>
  <c r="I7" i="12"/>
  <c r="N14" i="16"/>
  <c r="J11" i="16"/>
  <c r="S12" i="16"/>
  <c r="R565" i="3" s="1"/>
  <c r="P13" i="30"/>
  <c r="O320" i="3" s="1"/>
  <c r="J5" i="6"/>
  <c r="I174" i="3" s="1"/>
  <c r="J33" i="6"/>
  <c r="I179" i="3" s="1"/>
  <c r="I26" i="6"/>
  <c r="H176" i="3" s="1"/>
  <c r="F34" i="6"/>
  <c r="E180" i="3" s="1"/>
  <c r="D14" i="6"/>
  <c r="C177" i="3" s="1"/>
  <c r="Q34" i="6"/>
  <c r="P180" i="3" s="1"/>
  <c r="O14" i="6"/>
  <c r="N177" i="3" s="1"/>
  <c r="C37" i="6"/>
  <c r="B181" i="3" s="1"/>
  <c r="N24" i="6"/>
  <c r="M178" i="3" s="1"/>
  <c r="Z37" i="6"/>
  <c r="Y181" i="3" s="1"/>
  <c r="M33" i="30"/>
  <c r="M31" i="30"/>
  <c r="L30" i="30"/>
  <c r="S29" i="30"/>
  <c r="S32" i="30" s="1"/>
  <c r="S27" i="30"/>
  <c r="AB26" i="30"/>
  <c r="R26" i="30"/>
  <c r="Q25" i="30"/>
  <c r="Z24" i="30"/>
  <c r="P24" i="30"/>
  <c r="O23" i="30"/>
  <c r="Z17" i="30"/>
  <c r="P17" i="30"/>
  <c r="O16" i="30"/>
  <c r="N12" i="30"/>
  <c r="M11" i="30"/>
  <c r="L10" i="30"/>
  <c r="L9" i="30"/>
  <c r="S8" i="30"/>
  <c r="AB7" i="30"/>
  <c r="R7" i="30"/>
  <c r="Q6" i="30"/>
  <c r="E5" i="37"/>
  <c r="D12" i="37"/>
  <c r="K13" i="37"/>
  <c r="G14" i="37"/>
  <c r="Y14" i="37"/>
  <c r="S15" i="37"/>
  <c r="I17" i="37"/>
  <c r="AA17" i="37"/>
  <c r="U18" i="37"/>
  <c r="K19" i="37"/>
  <c r="D8" i="37"/>
  <c r="D10" i="37"/>
  <c r="G12" i="37"/>
  <c r="L13" i="37"/>
  <c r="H14" i="37"/>
  <c r="U15" i="37"/>
  <c r="J17" i="37"/>
  <c r="V18" i="37"/>
  <c r="Q19" i="37"/>
  <c r="W8" i="37"/>
  <c r="W10" i="37"/>
  <c r="S12" i="37"/>
  <c r="M13" i="37"/>
  <c r="I14" i="37"/>
  <c r="C15" i="37"/>
  <c r="AA15" i="37"/>
  <c r="K17" i="37"/>
  <c r="E18" i="37"/>
  <c r="W18" i="37"/>
  <c r="R19" i="37"/>
  <c r="Z8" i="37"/>
  <c r="Z10" i="37"/>
  <c r="W12" i="37"/>
  <c r="S13" i="37"/>
  <c r="O14" i="37"/>
  <c r="D15" i="37"/>
  <c r="AB15" i="37"/>
  <c r="Q17" i="37"/>
  <c r="F18" i="37"/>
  <c r="S19" i="37"/>
  <c r="U13" i="37"/>
  <c r="P14" i="37"/>
  <c r="E15" i="37"/>
  <c r="R17" i="37"/>
  <c r="G18" i="37"/>
  <c r="Y19" i="37"/>
  <c r="K9" i="37"/>
  <c r="N11" i="37"/>
  <c r="D13" i="37"/>
  <c r="AB13" i="37"/>
  <c r="W14" i="37"/>
  <c r="L15" i="37"/>
  <c r="Y17" i="37"/>
  <c r="N18" i="37"/>
  <c r="I19" i="37"/>
  <c r="E24" i="12"/>
  <c r="Z21" i="12"/>
  <c r="P20" i="12"/>
  <c r="H19" i="12"/>
  <c r="G16" i="12"/>
  <c r="O9" i="12"/>
  <c r="G7" i="12"/>
  <c r="H14" i="16"/>
  <c r="H11" i="16"/>
  <c r="P19" i="30"/>
  <c r="O324" i="3" s="1"/>
  <c r="L13" i="30"/>
  <c r="K320" i="3" s="1"/>
  <c r="D18" i="10"/>
  <c r="C233" i="3" s="1"/>
  <c r="J28" i="10"/>
  <c r="I235" i="3" s="1"/>
  <c r="K8" i="14"/>
  <c r="Z16" i="6"/>
  <c r="Y182" i="3" s="1"/>
  <c r="O16" i="6"/>
  <c r="N182" i="3" s="1"/>
  <c r="D16" i="6"/>
  <c r="C182" i="3" s="1"/>
  <c r="S37" i="6"/>
  <c r="R181" i="3" s="1"/>
  <c r="H37" i="6"/>
  <c r="G181" i="3" s="1"/>
  <c r="I34" i="6"/>
  <c r="H180" i="3" s="1"/>
  <c r="Z33" i="6"/>
  <c r="Y179" i="3" s="1"/>
  <c r="M33" i="6"/>
  <c r="L179" i="3" s="1"/>
  <c r="C33" i="6"/>
  <c r="B179" i="3" s="1"/>
  <c r="R24" i="6"/>
  <c r="Q178" i="3" s="1"/>
  <c r="F24" i="6"/>
  <c r="E178" i="3" s="1"/>
  <c r="S14" i="6"/>
  <c r="R177" i="3" s="1"/>
  <c r="I14" i="6"/>
  <c r="H177" i="3" s="1"/>
  <c r="N16" i="6"/>
  <c r="M182" i="3" s="1"/>
  <c r="AB37" i="6"/>
  <c r="AA181" i="3" s="1"/>
  <c r="R37" i="6"/>
  <c r="Q181" i="3" s="1"/>
  <c r="F37" i="6"/>
  <c r="E181" i="3" s="1"/>
  <c r="H34" i="6"/>
  <c r="G180" i="3" s="1"/>
  <c r="L33" i="6"/>
  <c r="K179" i="3" s="1"/>
  <c r="P24" i="6"/>
  <c r="O178" i="3" s="1"/>
  <c r="E24" i="6"/>
  <c r="D178" i="3" s="1"/>
  <c r="R14" i="6"/>
  <c r="Q177" i="3" s="1"/>
  <c r="G14" i="6"/>
  <c r="F177" i="3" s="1"/>
  <c r="M16" i="6"/>
  <c r="L182" i="3" s="1"/>
  <c r="P37" i="6"/>
  <c r="O181" i="3" s="1"/>
  <c r="D37" i="6"/>
  <c r="C181" i="3" s="1"/>
  <c r="R34" i="6"/>
  <c r="Q180" i="3" s="1"/>
  <c r="G34" i="6"/>
  <c r="F180" i="3" s="1"/>
  <c r="K33" i="6"/>
  <c r="J179" i="3" s="1"/>
  <c r="Z24" i="6"/>
  <c r="Y178" i="3" s="1"/>
  <c r="O24" i="6"/>
  <c r="N178" i="3" s="1"/>
  <c r="C24" i="6"/>
  <c r="B178" i="3" s="1"/>
  <c r="P14" i="6"/>
  <c r="O177" i="3" s="1"/>
  <c r="F14" i="6"/>
  <c r="E177" i="3" s="1"/>
  <c r="S26" i="6"/>
  <c r="R176" i="3" s="1"/>
  <c r="M32" i="9"/>
  <c r="J16" i="6"/>
  <c r="I182" i="3" s="1"/>
  <c r="M37" i="6"/>
  <c r="L181" i="3" s="1"/>
  <c r="AB34" i="6"/>
  <c r="AA180" i="3" s="1"/>
  <c r="O34" i="6"/>
  <c r="N180" i="3" s="1"/>
  <c r="E34" i="6"/>
  <c r="D180" i="3" s="1"/>
  <c r="S33" i="6"/>
  <c r="R179" i="3" s="1"/>
  <c r="I33" i="6"/>
  <c r="H179" i="3" s="1"/>
  <c r="L24" i="6"/>
  <c r="K178" i="3" s="1"/>
  <c r="N14" i="6"/>
  <c r="M177" i="3" s="1"/>
  <c r="C14" i="6"/>
  <c r="B177" i="3" s="1"/>
  <c r="D26" i="6"/>
  <c r="C176" i="3" s="1"/>
  <c r="Z25" i="7"/>
  <c r="Y201" i="3" s="1"/>
  <c r="O5" i="7"/>
  <c r="N199" i="3" s="1"/>
  <c r="R16" i="6"/>
  <c r="Q182" i="3" s="1"/>
  <c r="H16" i="6"/>
  <c r="G182" i="3" s="1"/>
  <c r="L37" i="6"/>
  <c r="K181" i="3" s="1"/>
  <c r="M34" i="6"/>
  <c r="L180" i="3" s="1"/>
  <c r="C34" i="6"/>
  <c r="B180" i="3" s="1"/>
  <c r="R33" i="6"/>
  <c r="Q179" i="3" s="1"/>
  <c r="G33" i="6"/>
  <c r="F179" i="3" s="1"/>
  <c r="J24" i="6"/>
  <c r="I178" i="3" s="1"/>
  <c r="M14" i="6"/>
  <c r="L177" i="3" s="1"/>
  <c r="C26" i="6"/>
  <c r="B176" i="3" s="1"/>
  <c r="Q16" i="6"/>
  <c r="P182" i="3" s="1"/>
  <c r="G16" i="6"/>
  <c r="F182" i="3" s="1"/>
  <c r="J37" i="6"/>
  <c r="I181" i="3" s="1"/>
  <c r="Z34" i="6"/>
  <c r="Y180" i="3" s="1"/>
  <c r="L34" i="6"/>
  <c r="K180" i="3" s="1"/>
  <c r="AB33" i="6"/>
  <c r="AA179" i="3" s="1"/>
  <c r="P33" i="6"/>
  <c r="O179" i="3" s="1"/>
  <c r="F33" i="6"/>
  <c r="E179" i="3" s="1"/>
  <c r="S24" i="6"/>
  <c r="R178" i="3" s="1"/>
  <c r="I24" i="6"/>
  <c r="H178" i="3" s="1"/>
  <c r="L14" i="6"/>
  <c r="K177" i="3" s="1"/>
  <c r="P16" i="6"/>
  <c r="O182" i="3" s="1"/>
  <c r="E16" i="6"/>
  <c r="D182" i="3" s="1"/>
  <c r="I37" i="6"/>
  <c r="H181" i="3" s="1"/>
  <c r="K34" i="6"/>
  <c r="J180" i="3" s="1"/>
  <c r="O33" i="6"/>
  <c r="N179" i="3" s="1"/>
  <c r="E33" i="6"/>
  <c r="D179" i="3" s="1"/>
  <c r="G24" i="6"/>
  <c r="F178" i="3" s="1"/>
  <c r="J14" i="6"/>
  <c r="I177" i="3" s="1"/>
  <c r="Z26" i="6"/>
  <c r="Z32" i="9"/>
  <c r="H5" i="9"/>
  <c r="G253" i="3" s="1"/>
  <c r="Q26" i="6"/>
  <c r="P176" i="3" s="1"/>
  <c r="R5" i="6"/>
  <c r="Q174" i="3" s="1"/>
  <c r="U18" i="16"/>
  <c r="P18" i="16"/>
  <c r="O26" i="6"/>
  <c r="N176" i="3" s="1"/>
  <c r="Q5" i="6"/>
  <c r="P174" i="3" s="1"/>
  <c r="P16" i="16"/>
  <c r="N26" i="6"/>
  <c r="M176" i="3" s="1"/>
  <c r="K5" i="6"/>
  <c r="J174" i="3" s="1"/>
  <c r="N8" i="16"/>
  <c r="K26" i="6"/>
  <c r="J176" i="3" s="1"/>
  <c r="E5" i="6"/>
  <c r="D174" i="3" s="1"/>
  <c r="Y7" i="16"/>
  <c r="N7" i="16"/>
  <c r="S16" i="16"/>
  <c r="G18" i="16"/>
  <c r="S5" i="14"/>
  <c r="R342" i="3" s="1"/>
  <c r="F26" i="6"/>
  <c r="E176" i="3" s="1"/>
  <c r="AB32" i="30"/>
  <c r="X6" i="16"/>
  <c r="S9" i="16"/>
  <c r="F17" i="16"/>
  <c r="R9" i="16"/>
  <c r="AP38" i="1"/>
  <c r="AF49" i="1"/>
  <c r="H46" i="1"/>
  <c r="O38" i="1"/>
  <c r="AQ41" i="1"/>
  <c r="Q41" i="1"/>
  <c r="I41" i="1"/>
  <c r="AT23" i="1"/>
  <c r="AP33" i="1"/>
  <c r="Q23" i="1"/>
  <c r="M23" i="1"/>
  <c r="I38" i="1"/>
  <c r="AT16" i="1"/>
  <c r="AP40" i="2"/>
  <c r="AS38" i="2"/>
  <c r="L38" i="2"/>
  <c r="D38" i="2"/>
  <c r="AO37" i="2"/>
  <c r="P37" i="2"/>
  <c r="H37" i="2"/>
  <c r="AO35" i="2"/>
  <c r="H35" i="2"/>
  <c r="AP19" i="2"/>
  <c r="AP32" i="2" s="1"/>
  <c r="I19" i="2"/>
  <c r="I32" i="2" s="1"/>
  <c r="I47" i="17"/>
  <c r="I50" i="17" s="1"/>
  <c r="R39" i="17"/>
  <c r="J39" i="17"/>
  <c r="BC39" i="17"/>
  <c r="AM39" i="17"/>
  <c r="M39" i="17"/>
  <c r="N39" i="17"/>
  <c r="F39" i="17"/>
  <c r="AQ39" i="17"/>
  <c r="Z39" i="17"/>
  <c r="J5" i="35"/>
  <c r="I541" i="3" s="1"/>
  <c r="J6" i="35"/>
  <c r="Z6" i="35"/>
  <c r="Q10" i="35"/>
  <c r="Q11" i="35"/>
  <c r="E12" i="35"/>
  <c r="D544" i="3" s="1"/>
  <c r="R12" i="35"/>
  <c r="Q544" i="3" s="1"/>
  <c r="J14" i="35"/>
  <c r="I546" i="3" s="1"/>
  <c r="L6" i="35"/>
  <c r="AB6" i="35"/>
  <c r="R10" i="35"/>
  <c r="E11" i="35"/>
  <c r="H12" i="35"/>
  <c r="G544" i="3" s="1"/>
  <c r="C14" i="35"/>
  <c r="B546" i="3" s="1"/>
  <c r="K14" i="35"/>
  <c r="J546" i="3" s="1"/>
  <c r="S14" i="35"/>
  <c r="R546" i="3" s="1"/>
  <c r="S5" i="35"/>
  <c r="R541" i="3" s="1"/>
  <c r="Q6" i="35"/>
  <c r="M10" i="35"/>
  <c r="F11" i="35"/>
  <c r="P12" i="35"/>
  <c r="O544" i="3" s="1"/>
  <c r="M14" i="35"/>
  <c r="L546" i="3" s="1"/>
  <c r="V14" i="35"/>
  <c r="U546" i="3" s="1"/>
  <c r="H16" i="35"/>
  <c r="P16" i="35"/>
  <c r="D17" i="35"/>
  <c r="L17" i="35"/>
  <c r="AB17" i="35"/>
  <c r="H18" i="35"/>
  <c r="P18" i="35"/>
  <c r="R6" i="35"/>
  <c r="H11" i="35"/>
  <c r="Q12" i="35"/>
  <c r="P544" i="3" s="1"/>
  <c r="BI544" i="3" s="1"/>
  <c r="D14" i="35"/>
  <c r="C546" i="3" s="1"/>
  <c r="N14" i="35"/>
  <c r="M546" i="3" s="1"/>
  <c r="W14" i="35"/>
  <c r="V546" i="3" s="1"/>
  <c r="I16" i="35"/>
  <c r="Q16" i="35"/>
  <c r="E17" i="35"/>
  <c r="M17" i="35"/>
  <c r="I18" i="35"/>
  <c r="Q18" i="35"/>
  <c r="I11" i="35"/>
  <c r="E14" i="35"/>
  <c r="D546" i="3" s="1"/>
  <c r="O14" i="35"/>
  <c r="N546" i="3" s="1"/>
  <c r="J16" i="35"/>
  <c r="R16" i="35"/>
  <c r="Z16" i="35"/>
  <c r="F17" i="35"/>
  <c r="N17" i="35"/>
  <c r="J18" i="35"/>
  <c r="R18" i="35"/>
  <c r="Z18" i="35"/>
  <c r="D10" i="35"/>
  <c r="M11" i="35"/>
  <c r="D12" i="35"/>
  <c r="C544" i="3" s="1"/>
  <c r="F14" i="35"/>
  <c r="E546" i="3" s="1"/>
  <c r="P14" i="35"/>
  <c r="O546" i="3" s="1"/>
  <c r="C16" i="35"/>
  <c r="K16" i="35"/>
  <c r="S16" i="35"/>
  <c r="G17" i="35"/>
  <c r="O17" i="35"/>
  <c r="C18" i="35"/>
  <c r="K18" i="35"/>
  <c r="S18" i="35"/>
  <c r="F5" i="35"/>
  <c r="E541" i="3" s="1"/>
  <c r="D6" i="35"/>
  <c r="E10" i="35"/>
  <c r="Z10" i="35"/>
  <c r="N11" i="35"/>
  <c r="I12" i="35"/>
  <c r="H544" i="3" s="1"/>
  <c r="G14" i="35"/>
  <c r="F546" i="3" s="1"/>
  <c r="Q14" i="35"/>
  <c r="P546" i="3" s="1"/>
  <c r="Z14" i="35"/>
  <c r="Y546" i="3" s="1"/>
  <c r="D16" i="35"/>
  <c r="L16" i="35"/>
  <c r="AB16" i="35"/>
  <c r="H17" i="35"/>
  <c r="P17" i="35"/>
  <c r="D18" i="35"/>
  <c r="L18" i="35"/>
  <c r="AB18" i="35"/>
  <c r="G5" i="35"/>
  <c r="F541" i="3" s="1"/>
  <c r="E6" i="35"/>
  <c r="I10" i="35"/>
  <c r="AB10" i="35"/>
  <c r="P11" i="35"/>
  <c r="J12" i="35"/>
  <c r="I544" i="3" s="1"/>
  <c r="Z12" i="35"/>
  <c r="Y544" i="3" s="1"/>
  <c r="H14" i="35"/>
  <c r="G546" i="3" s="1"/>
  <c r="R14" i="35"/>
  <c r="Q546" i="3" s="1"/>
  <c r="AB14" i="35"/>
  <c r="AA546" i="3" s="1"/>
  <c r="E16" i="35"/>
  <c r="M16" i="35"/>
  <c r="I17" i="35"/>
  <c r="Q17" i="35"/>
  <c r="E18" i="35"/>
  <c r="M18" i="35"/>
  <c r="L5" i="35"/>
  <c r="K541" i="3" s="1"/>
  <c r="I6" i="35"/>
  <c r="J10" i="35"/>
  <c r="L12" i="35"/>
  <c r="K544" i="3" s="1"/>
  <c r="BD544" i="3" s="1"/>
  <c r="AB12" i="35"/>
  <c r="AA544" i="3" s="1"/>
  <c r="I14" i="35"/>
  <c r="H546" i="3" s="1"/>
  <c r="F16" i="35"/>
  <c r="N16" i="35"/>
  <c r="J17" i="35"/>
  <c r="R17" i="35"/>
  <c r="Z17" i="35"/>
  <c r="F18" i="35"/>
  <c r="N18" i="35"/>
  <c r="V18" i="35"/>
  <c r="G16" i="35"/>
  <c r="O16" i="35"/>
  <c r="G18" i="35"/>
  <c r="M5" i="35"/>
  <c r="L541" i="3" s="1"/>
  <c r="M12" i="35"/>
  <c r="L544" i="3" s="1"/>
  <c r="BE544" i="3" s="1"/>
  <c r="O18" i="35"/>
  <c r="C17" i="35"/>
  <c r="W18" i="35"/>
  <c r="L10" i="35"/>
  <c r="K17" i="35"/>
  <c r="N35" i="18"/>
  <c r="AP41" i="1"/>
  <c r="BB38" i="1"/>
  <c r="P38" i="1"/>
  <c r="P54" i="1" s="1"/>
  <c r="N35" i="2"/>
  <c r="AS30" i="2"/>
  <c r="AP47" i="17"/>
  <c r="AP50" i="17" s="1"/>
  <c r="AR45" i="1"/>
  <c r="AQ33" i="1"/>
  <c r="BC35" i="18"/>
  <c r="R35" i="18"/>
  <c r="F45" i="1"/>
  <c r="Z33" i="1"/>
  <c r="L23" i="1"/>
  <c r="AT34" i="2"/>
  <c r="AR30" i="2"/>
  <c r="L19" i="2"/>
  <c r="N45" i="17"/>
  <c r="F45" i="17"/>
  <c r="AQ45" i="17"/>
  <c r="Z45" i="17"/>
  <c r="L45" i="17"/>
  <c r="D45" i="17"/>
  <c r="AN26" i="31"/>
  <c r="AN9" i="31"/>
  <c r="AN49" i="1"/>
  <c r="AP24" i="18"/>
  <c r="J38" i="1"/>
  <c r="M45" i="1"/>
  <c r="AB38" i="1"/>
  <c r="AR49" i="1"/>
  <c r="R16" i="1"/>
  <c r="S48" i="1"/>
  <c r="C48" i="1"/>
  <c r="AN47" i="1"/>
  <c r="N16" i="1"/>
  <c r="Q45" i="1"/>
  <c r="F34" i="2"/>
  <c r="H30" i="2"/>
  <c r="N26" i="2"/>
  <c r="R43" i="18"/>
  <c r="AP35" i="18"/>
  <c r="G299" i="3"/>
  <c r="G301" i="3" s="1"/>
  <c r="H33" i="32"/>
  <c r="AD43" i="3"/>
  <c r="C418" i="3"/>
  <c r="C448" i="3"/>
  <c r="C457" i="3" s="1"/>
  <c r="P46" i="1"/>
  <c r="AT38" i="1"/>
  <c r="AQ38" i="1"/>
  <c r="Z38" i="1"/>
  <c r="R33" i="1"/>
  <c r="S23" i="1"/>
  <c r="O23" i="1"/>
  <c r="G38" i="1"/>
  <c r="AQ49" i="1"/>
  <c r="Q49" i="1"/>
  <c r="R48" i="1"/>
  <c r="BC16" i="1"/>
  <c r="BC50" i="1" s="1"/>
  <c r="AM16" i="1"/>
  <c r="M47" i="1"/>
  <c r="E47" i="1"/>
  <c r="AP16" i="1"/>
  <c r="AS41" i="1"/>
  <c r="AO38" i="2"/>
  <c r="P38" i="2"/>
  <c r="H38" i="2"/>
  <c r="AS37" i="2"/>
  <c r="L37" i="2"/>
  <c r="D37" i="2"/>
  <c r="AO36" i="2"/>
  <c r="P36" i="2"/>
  <c r="H36" i="2"/>
  <c r="AS35" i="2"/>
  <c r="L35" i="2"/>
  <c r="D35" i="2"/>
  <c r="AO33" i="2"/>
  <c r="P33" i="2"/>
  <c r="H33" i="2"/>
  <c r="S19" i="2"/>
  <c r="AR17" i="17"/>
  <c r="S17" i="35"/>
  <c r="AO33" i="1"/>
  <c r="N49" i="1"/>
  <c r="L35" i="18"/>
  <c r="H43" i="3"/>
  <c r="H90" i="3"/>
  <c r="H100" i="3" s="1"/>
  <c r="H50" i="3"/>
  <c r="N23" i="1"/>
  <c r="L16" i="1"/>
  <c r="AQ30" i="2"/>
  <c r="Z30" i="2"/>
  <c r="R30" i="2"/>
  <c r="J30" i="2"/>
  <c r="AT19" i="2"/>
  <c r="AT32" i="2" s="1"/>
  <c r="L47" i="17"/>
  <c r="L50" i="17" s="1"/>
  <c r="D47" i="17"/>
  <c r="D50" i="17" s="1"/>
  <c r="G30" i="32"/>
  <c r="K13" i="2"/>
  <c r="AR33" i="2"/>
  <c r="S33" i="2"/>
  <c r="K33" i="2"/>
  <c r="C33" i="2"/>
  <c r="AR45" i="17"/>
  <c r="R30" i="32"/>
  <c r="AN30" i="32"/>
  <c r="AN13" i="32"/>
  <c r="AN35" i="32"/>
  <c r="AQ24" i="18"/>
  <c r="Q24" i="18"/>
  <c r="AS24" i="18"/>
  <c r="S24" i="18"/>
  <c r="AM24" i="18"/>
  <c r="N34" i="20"/>
  <c r="AP34" i="20"/>
  <c r="R34" i="20"/>
  <c r="J34" i="20"/>
  <c r="BC34" i="20"/>
  <c r="AM34" i="20"/>
  <c r="N18" i="20"/>
  <c r="F18" i="20"/>
  <c r="AP18" i="20"/>
  <c r="BC21" i="10"/>
  <c r="AM21" i="10"/>
  <c r="AP34" i="9"/>
  <c r="BC32" i="9"/>
  <c r="AM32" i="9"/>
  <c r="E32" i="9"/>
  <c r="AP29" i="9"/>
  <c r="AP14" i="9"/>
  <c r="S14" i="9"/>
  <c r="K14" i="9"/>
  <c r="AN14" i="9"/>
  <c r="AN15" i="31"/>
  <c r="N15" i="31"/>
  <c r="F15" i="31"/>
  <c r="AT15" i="31"/>
  <c r="L15" i="31"/>
  <c r="D15" i="31"/>
  <c r="AO26" i="31"/>
  <c r="O26" i="31"/>
  <c r="G26" i="31"/>
  <c r="AR30" i="32"/>
  <c r="J30" i="32"/>
  <c r="BA32" i="30"/>
  <c r="AN32" i="30"/>
  <c r="AF32" i="30"/>
  <c r="N14" i="18"/>
  <c r="AP14" i="18"/>
  <c r="P14" i="18"/>
  <c r="AN43" i="18"/>
  <c r="AQ42" i="7"/>
  <c r="AO24" i="7"/>
  <c r="BA24" i="7"/>
  <c r="AS24" i="7"/>
  <c r="AP29" i="10"/>
  <c r="AO34" i="9"/>
  <c r="AO14" i="9"/>
  <c r="G20" i="31"/>
  <c r="AM20" i="31"/>
  <c r="E20" i="31"/>
  <c r="BA15" i="31"/>
  <c r="AB15" i="31"/>
  <c r="S15" i="31"/>
  <c r="K15" i="31"/>
  <c r="AR22" i="32"/>
  <c r="BC22" i="32"/>
  <c r="AM22" i="32"/>
  <c r="BC32" i="30"/>
  <c r="AM32" i="30"/>
  <c r="BB21" i="38"/>
  <c r="AN19" i="35"/>
  <c r="AM552" i="3" s="1"/>
  <c r="BE552" i="3" s="1"/>
  <c r="AP9" i="17"/>
  <c r="BA9" i="17"/>
  <c r="AB9" i="17"/>
  <c r="C9" i="17"/>
  <c r="AN28" i="20"/>
  <c r="N28" i="20"/>
  <c r="R28" i="20"/>
  <c r="J28" i="20"/>
  <c r="BC28" i="20"/>
  <c r="AO28" i="20"/>
  <c r="O28" i="20"/>
  <c r="AQ28" i="20"/>
  <c r="Z28" i="20"/>
  <c r="BC36" i="6"/>
  <c r="AM36" i="6"/>
  <c r="AQ25" i="6"/>
  <c r="AT25" i="6"/>
  <c r="AO12" i="6"/>
  <c r="BC42" i="7"/>
  <c r="AM42" i="7"/>
  <c r="AP42" i="7"/>
  <c r="AT15" i="7"/>
  <c r="AR27" i="10"/>
  <c r="BC27" i="10"/>
  <c r="AM27" i="10"/>
  <c r="AN14" i="10"/>
  <c r="AO29" i="10"/>
  <c r="P24" i="31"/>
  <c r="H24" i="31"/>
  <c r="AN20" i="31"/>
  <c r="F20" i="31"/>
  <c r="AT20" i="31"/>
  <c r="L20" i="31"/>
  <c r="D20" i="31"/>
  <c r="S22" i="32"/>
  <c r="K22" i="32"/>
  <c r="C22" i="32"/>
  <c r="N22" i="32"/>
  <c r="AT22" i="32"/>
  <c r="L22" i="32"/>
  <c r="D22" i="32"/>
  <c r="AO22" i="32"/>
  <c r="G22" i="32"/>
  <c r="BB34" i="30"/>
  <c r="AL34" i="30"/>
  <c r="AP15" i="38"/>
  <c r="BA32" i="14"/>
  <c r="O18" i="22"/>
  <c r="O22" i="22"/>
  <c r="G18" i="22"/>
  <c r="G22" i="22"/>
  <c r="AO28" i="26"/>
  <c r="AO32" i="26" s="1"/>
  <c r="AQ36" i="6"/>
  <c r="AT36" i="6"/>
  <c r="AT12" i="6"/>
  <c r="BC37" i="7"/>
  <c r="AM37" i="7"/>
  <c r="AP37" i="7"/>
  <c r="AT27" i="10"/>
  <c r="AR14" i="10"/>
  <c r="AO24" i="31"/>
  <c r="R26" i="31"/>
  <c r="BA20" i="31"/>
  <c r="S20" i="31"/>
  <c r="K20" i="31"/>
  <c r="J35" i="32"/>
  <c r="BA22" i="32"/>
  <c r="AS22" i="32"/>
  <c r="AB22" i="32"/>
  <c r="AN22" i="32"/>
  <c r="F22" i="32"/>
  <c r="BB20" i="37"/>
  <c r="AL20" i="37"/>
  <c r="BC16" i="37"/>
  <c r="AM16" i="37"/>
  <c r="R17" i="17"/>
  <c r="J17" i="17"/>
  <c r="AQ41" i="20"/>
  <c r="Z41" i="20"/>
  <c r="AT41" i="20"/>
  <c r="AN41" i="20"/>
  <c r="AQ37" i="7"/>
  <c r="AP27" i="10"/>
  <c r="AT14" i="10"/>
  <c r="N24" i="31"/>
  <c r="F24" i="31"/>
  <c r="I26" i="31"/>
  <c r="I35" i="32"/>
  <c r="BA28" i="30"/>
  <c r="BC21" i="30"/>
  <c r="AM21" i="30"/>
  <c r="BA34" i="30"/>
  <c r="AS34" i="30"/>
  <c r="AQ15" i="38"/>
  <c r="M18" i="22"/>
  <c r="AP22" i="22"/>
  <c r="AP20" i="21"/>
  <c r="AR19" i="35"/>
  <c r="AQ552" i="3" s="1"/>
  <c r="AQ41" i="18"/>
  <c r="Z41" i="18"/>
  <c r="AM41" i="18"/>
  <c r="AO41" i="18"/>
  <c r="O41" i="18"/>
  <c r="AM43" i="20"/>
  <c r="M43" i="20"/>
  <c r="AP38" i="6"/>
  <c r="AO21" i="30"/>
  <c r="AN34" i="30"/>
  <c r="AF34" i="30"/>
  <c r="AQ34" i="30"/>
  <c r="BA26" i="26"/>
  <c r="BA28" i="26"/>
  <c r="BA32" i="26" s="1"/>
  <c r="AS28" i="26"/>
  <c r="AS32" i="26" s="1"/>
  <c r="AS26" i="26"/>
  <c r="AB26" i="26"/>
  <c r="AB28" i="26"/>
  <c r="AB32" i="26" s="1"/>
  <c r="L28" i="26"/>
  <c r="L32" i="26" s="1"/>
  <c r="L26" i="26"/>
  <c r="D26" i="26"/>
  <c r="D28" i="26"/>
  <c r="D32" i="26" s="1"/>
  <c r="AS17" i="36"/>
  <c r="AQ30" i="6"/>
  <c r="AN20" i="6"/>
  <c r="AN37" i="7"/>
  <c r="AR24" i="9"/>
  <c r="AO30" i="32"/>
  <c r="O30" i="32"/>
  <c r="AO35" i="32"/>
  <c r="H35" i="32"/>
  <c r="K35" i="32"/>
  <c r="C35" i="32"/>
  <c r="AF28" i="30"/>
  <c r="AS21" i="30"/>
  <c r="AN21" i="30"/>
  <c r="BC34" i="30"/>
  <c r="AM34" i="30"/>
  <c r="AB21" i="38"/>
  <c r="AT20" i="37"/>
  <c r="AD20" i="37"/>
  <c r="AT16" i="37"/>
  <c r="AD16" i="37"/>
  <c r="K7" i="37"/>
  <c r="N5" i="37"/>
  <c r="AN25" i="14"/>
  <c r="AP25" i="14"/>
  <c r="BA25" i="14"/>
  <c r="AP25" i="12"/>
  <c r="BB22" i="12"/>
  <c r="AT22" i="12"/>
  <c r="AO22" i="12"/>
  <c r="BB17" i="12"/>
  <c r="AT17" i="12"/>
  <c r="H22" i="22"/>
  <c r="R22" i="22"/>
  <c r="AR16" i="21"/>
  <c r="S16" i="21"/>
  <c r="K16" i="21"/>
  <c r="C16" i="21"/>
  <c r="BC28" i="26"/>
  <c r="BC32" i="26" s="1"/>
  <c r="AM28" i="26"/>
  <c r="AM32" i="26" s="1"/>
  <c r="N28" i="26"/>
  <c r="N32" i="26" s="1"/>
  <c r="F28" i="26"/>
  <c r="F32" i="26" s="1"/>
  <c r="Q28" i="26"/>
  <c r="Q32" i="26" s="1"/>
  <c r="BB28" i="26"/>
  <c r="BB32" i="26" s="1"/>
  <c r="AT28" i="26"/>
  <c r="AT32" i="26" s="1"/>
  <c r="E28" i="26"/>
  <c r="E32" i="26" s="1"/>
  <c r="AO17" i="36"/>
  <c r="AT17" i="36"/>
  <c r="AQ19" i="35"/>
  <c r="AP552" i="3" s="1"/>
  <c r="BH552" i="3" s="1"/>
  <c r="AR30" i="15"/>
  <c r="K5" i="37"/>
  <c r="BC23" i="13"/>
  <c r="AM23" i="13"/>
  <c r="AP23" i="13"/>
  <c r="AO25" i="12"/>
  <c r="BC16" i="21"/>
  <c r="AM16" i="21"/>
  <c r="F16" i="21"/>
  <c r="AQ17" i="13"/>
  <c r="AR14" i="13"/>
  <c r="AO17" i="12"/>
  <c r="BA18" i="22"/>
  <c r="P22" i="22"/>
  <c r="AQ9" i="22"/>
  <c r="Z9" i="22"/>
  <c r="J9" i="22"/>
  <c r="I26" i="26"/>
  <c r="AO9" i="26"/>
  <c r="BA19" i="35"/>
  <c r="AZ552" i="3" s="1"/>
  <c r="AS19" i="35"/>
  <c r="AR552" i="3" s="1"/>
  <c r="BB21" i="15"/>
  <c r="AT21" i="15"/>
  <c r="AN16" i="37"/>
  <c r="AF16" i="37"/>
  <c r="BA20" i="37"/>
  <c r="AS20" i="37"/>
  <c r="Z6" i="37"/>
  <c r="AP18" i="14"/>
  <c r="AR18" i="14"/>
  <c r="AT9" i="22"/>
  <c r="M9" i="22"/>
  <c r="E9" i="22"/>
  <c r="AP9" i="22"/>
  <c r="Q9" i="22"/>
  <c r="I9" i="22"/>
  <c r="H26" i="26"/>
  <c r="AE16" i="37"/>
  <c r="W6" i="37"/>
  <c r="AO18" i="14"/>
  <c r="AQ18" i="14"/>
  <c r="AP14" i="13"/>
  <c r="BC21" i="26"/>
  <c r="AM21" i="26"/>
  <c r="F21" i="26"/>
  <c r="BA17" i="36"/>
  <c r="AP17" i="36"/>
  <c r="D6" i="37"/>
  <c r="AN9" i="22"/>
  <c r="G9" i="22"/>
  <c r="BC26" i="26"/>
  <c r="AM26" i="26"/>
  <c r="AP21" i="26"/>
  <c r="Q21" i="26"/>
  <c r="AP19" i="35"/>
  <c r="AO552" i="3" s="1"/>
  <c r="BG552" i="3" s="1"/>
  <c r="AO32" i="14"/>
  <c r="AQ32" i="14"/>
  <c r="BC17" i="13"/>
  <c r="AM17" i="13"/>
  <c r="BC20" i="21"/>
  <c r="AM20" i="21"/>
  <c r="N20" i="21"/>
  <c r="AT16" i="21"/>
  <c r="M16" i="21"/>
  <c r="E16" i="21"/>
  <c r="AP16" i="21"/>
  <c r="AP26" i="26"/>
  <c r="Q26" i="26"/>
  <c r="M26" i="26"/>
  <c r="AO15" i="16"/>
  <c r="AP15" i="35"/>
  <c r="BC15" i="16"/>
  <c r="AM15" i="16"/>
  <c r="AB12" i="15"/>
  <c r="L12" i="15"/>
  <c r="D12" i="15"/>
  <c r="P11" i="15"/>
  <c r="H11" i="15"/>
  <c r="AB10" i="15"/>
  <c r="L10" i="15"/>
  <c r="D10" i="15"/>
  <c r="Z8" i="15"/>
  <c r="R8" i="15"/>
  <c r="J8" i="15"/>
  <c r="N7" i="15"/>
  <c r="F7" i="15"/>
  <c r="Z6" i="15"/>
  <c r="R6" i="15"/>
  <c r="J6" i="15"/>
  <c r="AP19" i="16"/>
  <c r="AO573" i="3" s="1"/>
  <c r="BG573" i="3" s="1"/>
  <c r="S13" i="16"/>
  <c r="R566" i="3" s="1"/>
  <c r="K13" i="16"/>
  <c r="J566" i="3" s="1"/>
  <c r="Q12" i="16"/>
  <c r="P565" i="3" s="1"/>
  <c r="BI565" i="3" s="1"/>
  <c r="I12" i="16"/>
  <c r="H565" i="3" s="1"/>
  <c r="V10" i="16"/>
  <c r="U564" i="3" s="1"/>
  <c r="N10" i="16"/>
  <c r="M564" i="3" s="1"/>
  <c r="BF564" i="3" s="1"/>
  <c r="F10" i="16"/>
  <c r="E564" i="3" s="1"/>
  <c r="AB9" i="16"/>
  <c r="AA8" i="16"/>
  <c r="Z7" i="16"/>
  <c r="Y6" i="16"/>
  <c r="W18" i="16"/>
  <c r="S8" i="16"/>
  <c r="R7" i="16"/>
  <c r="P9" i="16"/>
  <c r="M16" i="16"/>
  <c r="E16" i="16"/>
  <c r="BE510" i="3"/>
  <c r="AO15" i="35"/>
  <c r="S12" i="15"/>
  <c r="K12" i="15"/>
  <c r="C12" i="15"/>
  <c r="O11" i="15"/>
  <c r="G11" i="15"/>
  <c r="S10" i="15"/>
  <c r="K10" i="15"/>
  <c r="C10" i="15"/>
  <c r="Q8" i="15"/>
  <c r="Q9" i="15" s="1"/>
  <c r="I8" i="15"/>
  <c r="M7" i="15"/>
  <c r="E7" i="15"/>
  <c r="Q6" i="15"/>
  <c r="I6" i="15"/>
  <c r="Z13" i="16"/>
  <c r="Y566" i="3" s="1"/>
  <c r="R13" i="16"/>
  <c r="Q566" i="3" s="1"/>
  <c r="BJ566" i="3" s="1"/>
  <c r="J13" i="16"/>
  <c r="I566" i="3" s="1"/>
  <c r="C13" i="16"/>
  <c r="B566" i="3" s="1"/>
  <c r="W12" i="16"/>
  <c r="V565" i="3" s="1"/>
  <c r="P12" i="16"/>
  <c r="O565" i="3" s="1"/>
  <c r="H12" i="16"/>
  <c r="G565" i="3" s="1"/>
  <c r="AB10" i="16"/>
  <c r="AA564" i="3" s="1"/>
  <c r="M10" i="16"/>
  <c r="L564" i="3" s="1"/>
  <c r="E10" i="16"/>
  <c r="D564" i="3" s="1"/>
  <c r="AB8" i="16"/>
  <c r="Z6" i="16"/>
  <c r="X18" i="16"/>
  <c r="S7" i="16"/>
  <c r="R6" i="16"/>
  <c r="P6" i="16"/>
  <c r="M7" i="16"/>
  <c r="D9" i="16"/>
  <c r="BJ410" i="3"/>
  <c r="AO32" i="15"/>
  <c r="AO36" i="15" s="1"/>
  <c r="AM21" i="15"/>
  <c r="AO9" i="15"/>
  <c r="BB19" i="16"/>
  <c r="BA573" i="3" s="1"/>
  <c r="Q13" i="16"/>
  <c r="P566" i="3" s="1"/>
  <c r="BI566" i="3" s="1"/>
  <c r="I13" i="16"/>
  <c r="H566" i="3" s="1"/>
  <c r="V12" i="16"/>
  <c r="U565" i="3" s="1"/>
  <c r="O12" i="16"/>
  <c r="N565" i="3" s="1"/>
  <c r="G12" i="16"/>
  <c r="F565" i="3" s="1"/>
  <c r="L10" i="16"/>
  <c r="K564" i="3" s="1"/>
  <c r="D10" i="16"/>
  <c r="C564" i="3" s="1"/>
  <c r="AB7" i="16"/>
  <c r="AA6" i="16"/>
  <c r="Y18" i="16"/>
  <c r="X17" i="16"/>
  <c r="S6" i="16"/>
  <c r="Q17" i="16"/>
  <c r="O18" i="16"/>
  <c r="L9" i="16"/>
  <c r="C8" i="16"/>
  <c r="BF490" i="3"/>
  <c r="BE463" i="3"/>
  <c r="BF454" i="3"/>
  <c r="BF453" i="3"/>
  <c r="AN30" i="15"/>
  <c r="P13" i="16"/>
  <c r="O566" i="3" s="1"/>
  <c r="H13" i="16"/>
  <c r="G566" i="3" s="1"/>
  <c r="AB12" i="16"/>
  <c r="AA565" i="3" s="1"/>
  <c r="N12" i="16"/>
  <c r="M565" i="3" s="1"/>
  <c r="BF565" i="3" s="1"/>
  <c r="F12" i="16"/>
  <c r="E565" i="3" s="1"/>
  <c r="Z10" i="16"/>
  <c r="Y564" i="3" s="1"/>
  <c r="BR564" i="3" s="1"/>
  <c r="S10" i="16"/>
  <c r="R564" i="3" s="1"/>
  <c r="K10" i="16"/>
  <c r="J564" i="3" s="1"/>
  <c r="C10" i="16"/>
  <c r="B564" i="3" s="1"/>
  <c r="AB6" i="16"/>
  <c r="Z18" i="16"/>
  <c r="Y17" i="16"/>
  <c r="X16" i="16"/>
  <c r="R18" i="16"/>
  <c r="Q16" i="16"/>
  <c r="O9" i="16"/>
  <c r="K8" i="16"/>
  <c r="BC26" i="15"/>
  <c r="AM26" i="15"/>
  <c r="AQ26" i="15"/>
  <c r="W13" i="16"/>
  <c r="V566" i="3" s="1"/>
  <c r="O13" i="16"/>
  <c r="N566" i="3" s="1"/>
  <c r="G13" i="16"/>
  <c r="F566" i="3" s="1"/>
  <c r="M12" i="16"/>
  <c r="L565" i="3" s="1"/>
  <c r="BE565" i="3" s="1"/>
  <c r="E12" i="16"/>
  <c r="D565" i="3" s="1"/>
  <c r="R10" i="16"/>
  <c r="J10" i="16"/>
  <c r="I564" i="3" s="1"/>
  <c r="AA18" i="16"/>
  <c r="Z17" i="16"/>
  <c r="S18" i="16"/>
  <c r="R17" i="16"/>
  <c r="Q7" i="16"/>
  <c r="O8" i="16"/>
  <c r="J7" i="16"/>
  <c r="BJ500" i="3"/>
  <c r="BF491" i="3"/>
  <c r="AN424" i="3"/>
  <c r="AN448" i="3"/>
  <c r="BF462" i="3" s="1"/>
  <c r="AN21" i="15"/>
  <c r="V13" i="16"/>
  <c r="U566" i="3" s="1"/>
  <c r="N13" i="16"/>
  <c r="M566" i="3" s="1"/>
  <c r="BF566" i="3" s="1"/>
  <c r="F13" i="16"/>
  <c r="E566" i="3" s="1"/>
  <c r="Z12" i="16"/>
  <c r="Y565" i="3" s="1"/>
  <c r="BR565" i="3" s="1"/>
  <c r="L12" i="16"/>
  <c r="K565" i="3" s="1"/>
  <c r="Q10" i="16"/>
  <c r="P564" i="3" s="1"/>
  <c r="BI564" i="3" s="1"/>
  <c r="I10" i="16"/>
  <c r="H564" i="3" s="1"/>
  <c r="AB18" i="16"/>
  <c r="Z16" i="16"/>
  <c r="X8" i="16"/>
  <c r="T18" i="16"/>
  <c r="S17" i="16"/>
  <c r="R16" i="16"/>
  <c r="Q6" i="16"/>
  <c r="N17" i="16"/>
  <c r="I6" i="16"/>
  <c r="BJ501" i="3"/>
  <c r="D5" i="16"/>
  <c r="C561" i="3" s="1"/>
  <c r="H5" i="16"/>
  <c r="G561" i="3" s="1"/>
  <c r="R5" i="16"/>
  <c r="Q561" i="3" s="1"/>
  <c r="C9" i="16"/>
  <c r="D16" i="16"/>
  <c r="E17" i="16"/>
  <c r="F18" i="16"/>
  <c r="H6" i="16"/>
  <c r="I7" i="16"/>
  <c r="J8" i="16"/>
  <c r="K9" i="16"/>
  <c r="L16" i="16"/>
  <c r="M17" i="16"/>
  <c r="N18" i="16"/>
  <c r="J5" i="16"/>
  <c r="I561" i="3" s="1"/>
  <c r="S5" i="16"/>
  <c r="R561" i="3" s="1"/>
  <c r="C16" i="16"/>
  <c r="D17" i="16"/>
  <c r="E18" i="16"/>
  <c r="G6" i="16"/>
  <c r="H7" i="16"/>
  <c r="I8" i="16"/>
  <c r="J9" i="16"/>
  <c r="K16" i="16"/>
  <c r="L17" i="16"/>
  <c r="M18" i="16"/>
  <c r="O6" i="16"/>
  <c r="P7" i="16"/>
  <c r="Q8" i="16"/>
  <c r="M5" i="16"/>
  <c r="L561" i="3" s="1"/>
  <c r="Z5" i="16"/>
  <c r="Y561" i="3" s="1"/>
  <c r="C17" i="16"/>
  <c r="D18" i="16"/>
  <c r="F6" i="16"/>
  <c r="G7" i="16"/>
  <c r="H8" i="16"/>
  <c r="I9" i="16"/>
  <c r="J16" i="16"/>
  <c r="K17" i="16"/>
  <c r="L18" i="16"/>
  <c r="N6" i="16"/>
  <c r="O7" i="16"/>
  <c r="P8" i="16"/>
  <c r="Q9" i="16"/>
  <c r="C18" i="16"/>
  <c r="E6" i="16"/>
  <c r="F7" i="16"/>
  <c r="G8" i="16"/>
  <c r="H9" i="16"/>
  <c r="I16" i="16"/>
  <c r="J17" i="16"/>
  <c r="K18" i="16"/>
  <c r="M6" i="16"/>
  <c r="N5" i="16"/>
  <c r="M561" i="3" s="1"/>
  <c r="D6" i="16"/>
  <c r="E7" i="16"/>
  <c r="F8" i="16"/>
  <c r="G9" i="16"/>
  <c r="H16" i="16"/>
  <c r="I17" i="16"/>
  <c r="J18" i="16"/>
  <c r="L6" i="16"/>
  <c r="O5" i="16"/>
  <c r="N561" i="3" s="1"/>
  <c r="AB5" i="16"/>
  <c r="AA561" i="3" s="1"/>
  <c r="C6" i="16"/>
  <c r="D7" i="16"/>
  <c r="E8" i="16"/>
  <c r="F9" i="16"/>
  <c r="G16" i="16"/>
  <c r="H17" i="16"/>
  <c r="I18" i="16"/>
  <c r="K6" i="16"/>
  <c r="L7" i="16"/>
  <c r="M8" i="16"/>
  <c r="N9" i="16"/>
  <c r="O16" i="16"/>
  <c r="P17" i="16"/>
  <c r="Q18" i="16"/>
  <c r="P5" i="16"/>
  <c r="O561" i="3" s="1"/>
  <c r="C7" i="16"/>
  <c r="D8" i="16"/>
  <c r="E9" i="16"/>
  <c r="F16" i="16"/>
  <c r="G17" i="16"/>
  <c r="H18" i="16"/>
  <c r="J6" i="16"/>
  <c r="K7" i="16"/>
  <c r="L8" i="16"/>
  <c r="M9" i="16"/>
  <c r="N16" i="16"/>
  <c r="O17" i="16"/>
  <c r="AR425" i="3"/>
  <c r="AR473" i="3"/>
  <c r="BJ489" i="3" s="1"/>
  <c r="BK510" i="3"/>
  <c r="BF488" i="3"/>
  <c r="N6" i="2"/>
  <c r="M430" i="3" s="1"/>
  <c r="BG407" i="3"/>
  <c r="BK384" i="3"/>
  <c r="BD382" i="3"/>
  <c r="BK515" i="3"/>
  <c r="BJ451" i="3"/>
  <c r="R17" i="2"/>
  <c r="Q433" i="3" s="1"/>
  <c r="BJ408" i="3"/>
  <c r="BJ405" i="3"/>
  <c r="BB411" i="3"/>
  <c r="BH407" i="3"/>
  <c r="N10" i="13"/>
  <c r="M377" i="3" s="1"/>
  <c r="G10" i="13"/>
  <c r="F377" i="3" s="1"/>
  <c r="Z20" i="13"/>
  <c r="Q20" i="13"/>
  <c r="P376" i="3" s="1"/>
  <c r="J20" i="13"/>
  <c r="I376" i="3" s="1"/>
  <c r="M8" i="13"/>
  <c r="L375" i="3" s="1"/>
  <c r="F8" i="13"/>
  <c r="E375" i="3" s="1"/>
  <c r="Q12" i="13"/>
  <c r="P374" i="3" s="1"/>
  <c r="I12" i="13"/>
  <c r="H374" i="3" s="1"/>
  <c r="AB18" i="13"/>
  <c r="AA373" i="3" s="1"/>
  <c r="O18" i="13"/>
  <c r="N373" i="3" s="1"/>
  <c r="BK514" i="3"/>
  <c r="J17" i="2"/>
  <c r="I433" i="3" s="1"/>
  <c r="BH426" i="3"/>
  <c r="BG409" i="3"/>
  <c r="M10" i="13"/>
  <c r="L377" i="3" s="1"/>
  <c r="F10" i="13"/>
  <c r="E377" i="3" s="1"/>
  <c r="P20" i="13"/>
  <c r="I20" i="13"/>
  <c r="H376" i="3" s="1"/>
  <c r="AB8" i="13"/>
  <c r="AA375" i="3" s="1"/>
  <c r="S8" i="13"/>
  <c r="R375" i="3" s="1"/>
  <c r="L8" i="13"/>
  <c r="K375" i="3" s="1"/>
  <c r="P12" i="13"/>
  <c r="O374" i="3" s="1"/>
  <c r="H12" i="13"/>
  <c r="G374" i="3" s="1"/>
  <c r="BD337" i="3"/>
  <c r="BH266" i="3"/>
  <c r="BK247" i="3"/>
  <c r="AP17" i="2"/>
  <c r="AO441" i="3" s="1"/>
  <c r="BG441" i="3" s="1"/>
  <c r="BK386" i="3"/>
  <c r="E5" i="13"/>
  <c r="D371" i="3" s="1"/>
  <c r="G18" i="13"/>
  <c r="F373" i="3" s="1"/>
  <c r="N18" i="13"/>
  <c r="M373" i="3" s="1"/>
  <c r="K5" i="13"/>
  <c r="L5" i="13"/>
  <c r="K371" i="3" s="1"/>
  <c r="AB5" i="13"/>
  <c r="AA371" i="3" s="1"/>
  <c r="O5" i="13"/>
  <c r="N371" i="3" s="1"/>
  <c r="C18" i="13"/>
  <c r="B373" i="3" s="1"/>
  <c r="I18" i="13"/>
  <c r="H373" i="3" s="1"/>
  <c r="Q18" i="13"/>
  <c r="P373" i="3" s="1"/>
  <c r="P5" i="13"/>
  <c r="O371" i="3" s="1"/>
  <c r="D18" i="13"/>
  <c r="C373" i="3" s="1"/>
  <c r="J18" i="13"/>
  <c r="I373" i="3" s="1"/>
  <c r="R18" i="13"/>
  <c r="Q373" i="3" s="1"/>
  <c r="S5" i="13"/>
  <c r="L18" i="13"/>
  <c r="K373" i="3" s="1"/>
  <c r="BE296" i="3"/>
  <c r="BE297" i="3"/>
  <c r="BF285" i="3"/>
  <c r="BH267" i="3"/>
  <c r="BG511" i="3"/>
  <c r="BE502" i="3"/>
  <c r="BF489" i="3"/>
  <c r="H6" i="2"/>
  <c r="G430" i="3" s="1"/>
  <c r="S10" i="13"/>
  <c r="R377" i="3" s="1"/>
  <c r="K10" i="13"/>
  <c r="J377" i="3" s="1"/>
  <c r="D10" i="13"/>
  <c r="C377" i="3" s="1"/>
  <c r="N20" i="13"/>
  <c r="M376" i="3" s="1"/>
  <c r="G20" i="13"/>
  <c r="F376" i="3" s="1"/>
  <c r="Z8" i="13"/>
  <c r="Y375" i="3" s="1"/>
  <c r="Q8" i="13"/>
  <c r="P375" i="3" s="1"/>
  <c r="J8" i="13"/>
  <c r="I375" i="3" s="1"/>
  <c r="D8" i="13"/>
  <c r="C375" i="3" s="1"/>
  <c r="N12" i="13"/>
  <c r="M374" i="3" s="1"/>
  <c r="F12" i="13"/>
  <c r="E374" i="3" s="1"/>
  <c r="BE516" i="3"/>
  <c r="BK513" i="3"/>
  <c r="BE464" i="3"/>
  <c r="G17" i="2"/>
  <c r="F433" i="3" s="1"/>
  <c r="O17" i="2"/>
  <c r="N433" i="3" s="1"/>
  <c r="BJ407" i="3"/>
  <c r="R10" i="13"/>
  <c r="Q377" i="3" s="1"/>
  <c r="J10" i="13"/>
  <c r="I377" i="3" s="1"/>
  <c r="C10" i="13"/>
  <c r="B377" i="3" s="1"/>
  <c r="M20" i="13"/>
  <c r="L376" i="3" s="1"/>
  <c r="F20" i="13"/>
  <c r="E376" i="3" s="1"/>
  <c r="I8" i="13"/>
  <c r="H375" i="3" s="1"/>
  <c r="C8" i="13"/>
  <c r="B375" i="3" s="1"/>
  <c r="M12" i="13"/>
  <c r="L374" i="3" s="1"/>
  <c r="E12" i="13"/>
  <c r="D374" i="3" s="1"/>
  <c r="H18" i="13"/>
  <c r="G373" i="3" s="1"/>
  <c r="AZ338" i="3"/>
  <c r="BR338" i="3" s="1"/>
  <c r="BK248" i="3"/>
  <c r="BE512" i="3"/>
  <c r="BF452" i="3"/>
  <c r="N17" i="2"/>
  <c r="M433" i="3" s="1"/>
  <c r="F17" i="2"/>
  <c r="E433" i="3" s="1"/>
  <c r="BG424" i="3"/>
  <c r="BE420" i="3"/>
  <c r="BG408" i="3"/>
  <c r="BG406" i="3"/>
  <c r="Q10" i="13"/>
  <c r="P377" i="3" s="1"/>
  <c r="I10" i="13"/>
  <c r="H377" i="3" s="1"/>
  <c r="E20" i="13"/>
  <c r="D376" i="3" s="1"/>
  <c r="X8" i="13"/>
  <c r="W375" i="3" s="1"/>
  <c r="P8" i="13"/>
  <c r="O375" i="3" s="1"/>
  <c r="AB12" i="13"/>
  <c r="AA374" i="3" s="1"/>
  <c r="L12" i="13"/>
  <c r="F18" i="13"/>
  <c r="E373" i="3" s="1"/>
  <c r="BJ275" i="3"/>
  <c r="BE268" i="3"/>
  <c r="BK244" i="3"/>
  <c r="BF192" i="3"/>
  <c r="L68" i="3"/>
  <c r="BE68" i="3" s="1"/>
  <c r="M21" i="1"/>
  <c r="L69" i="3" s="1"/>
  <c r="BE69" i="3" s="1"/>
  <c r="AN56" i="3"/>
  <c r="AN90" i="3"/>
  <c r="BF107" i="3" s="1"/>
  <c r="L45" i="3"/>
  <c r="L144" i="3"/>
  <c r="BE146" i="3" s="1"/>
  <c r="L52" i="3"/>
  <c r="BJ360" i="3"/>
  <c r="BI312" i="3"/>
  <c r="BI267" i="3"/>
  <c r="BD267" i="3"/>
  <c r="BE266" i="3"/>
  <c r="BF265" i="3"/>
  <c r="AS56" i="3"/>
  <c r="AS90" i="3"/>
  <c r="BK109" i="3" s="1"/>
  <c r="AA45" i="3"/>
  <c r="AA52" i="3"/>
  <c r="AA144" i="3"/>
  <c r="AA155" i="3" s="1"/>
  <c r="O44" i="3"/>
  <c r="O51" i="3"/>
  <c r="O119" i="3"/>
  <c r="BH127" i="3" s="1"/>
  <c r="BD336" i="3"/>
  <c r="BG332" i="3"/>
  <c r="BD331" i="3"/>
  <c r="BI311" i="3"/>
  <c r="BK288" i="3"/>
  <c r="BD288" i="3"/>
  <c r="BK287" i="3"/>
  <c r="BH278" i="3"/>
  <c r="BD248" i="3"/>
  <c r="BJ193" i="3"/>
  <c r="BJ189" i="3"/>
  <c r="BF188" i="3"/>
  <c r="BD127" i="3"/>
  <c r="K128" i="3"/>
  <c r="BD128" i="3" s="1"/>
  <c r="BK66" i="3"/>
  <c r="BA58" i="3"/>
  <c r="BA144" i="3"/>
  <c r="BA170" i="3" s="1"/>
  <c r="AM58" i="3"/>
  <c r="AM144" i="3"/>
  <c r="BE168" i="3" s="1"/>
  <c r="BB57" i="3"/>
  <c r="BB119" i="3"/>
  <c r="BB140" i="3" s="1"/>
  <c r="AS57" i="3"/>
  <c r="AS119" i="3"/>
  <c r="BK134" i="3" s="1"/>
  <c r="BD335" i="3"/>
  <c r="BI310" i="3"/>
  <c r="BI309" i="3"/>
  <c r="BI307" i="3"/>
  <c r="BK298" i="3"/>
  <c r="BK297" i="3"/>
  <c r="O301" i="3"/>
  <c r="BH301" i="3" s="1"/>
  <c r="BD287" i="3"/>
  <c r="BK246" i="3"/>
  <c r="BD246" i="3"/>
  <c r="BE92" i="3"/>
  <c r="BJ366" i="3"/>
  <c r="BJ363" i="3"/>
  <c r="BG337" i="3"/>
  <c r="BD333" i="3"/>
  <c r="BG275" i="3"/>
  <c r="BK245" i="3"/>
  <c r="BK163" i="3"/>
  <c r="BJ365" i="3"/>
  <c r="BJ361" i="3"/>
  <c r="AN338" i="3"/>
  <c r="BF338" i="3" s="1"/>
  <c r="BD332" i="3"/>
  <c r="BK308" i="3"/>
  <c r="BK285" i="3"/>
  <c r="BH268" i="3"/>
  <c r="BF267" i="3"/>
  <c r="BI266" i="3"/>
  <c r="BD265" i="3"/>
  <c r="BE245" i="3"/>
  <c r="BE386" i="3"/>
  <c r="BJ362" i="3"/>
  <c r="BJ307" i="3"/>
  <c r="BD311" i="3"/>
  <c r="BH265" i="3"/>
  <c r="BD245" i="3"/>
  <c r="BK243" i="3"/>
  <c r="BI218" i="3"/>
  <c r="BI194" i="3"/>
  <c r="BE192" i="3"/>
  <c r="BE188" i="3"/>
  <c r="Y155" i="3"/>
  <c r="BR155" i="3" s="1"/>
  <c r="BI113" i="3"/>
  <c r="BI108" i="3"/>
  <c r="O21" i="1"/>
  <c r="N69" i="3" s="1"/>
  <c r="G13" i="7"/>
  <c r="F203" i="3" s="1"/>
  <c r="D8" i="7"/>
  <c r="C202" i="3" s="1"/>
  <c r="BI193" i="3"/>
  <c r="BF189" i="3"/>
  <c r="BJ188" i="3"/>
  <c r="BI112" i="3"/>
  <c r="BE96" i="3"/>
  <c r="BK68" i="3"/>
  <c r="BI65" i="3"/>
  <c r="AT21" i="1"/>
  <c r="AS85" i="3" s="1"/>
  <c r="BJ192" i="3"/>
  <c r="BI190" i="3"/>
  <c r="BE189" i="3"/>
  <c r="BD154" i="3"/>
  <c r="BD151" i="3"/>
  <c r="BJ216" i="3"/>
  <c r="AB8" i="7"/>
  <c r="AA202" i="3" s="1"/>
  <c r="BF191" i="3"/>
  <c r="BK168" i="3"/>
  <c r="BK167" i="3"/>
  <c r="BK164" i="3"/>
  <c r="BK161" i="3"/>
  <c r="BD146" i="3"/>
  <c r="BI110" i="3"/>
  <c r="J100" i="3"/>
  <c r="BB21" i="1"/>
  <c r="BJ220" i="3"/>
  <c r="BJ219" i="3"/>
  <c r="BJ217" i="3"/>
  <c r="M25" i="7"/>
  <c r="L201" i="3" s="1"/>
  <c r="BK166" i="3"/>
  <c r="BI109" i="3"/>
  <c r="BE97" i="3"/>
  <c r="BJ221" i="3"/>
  <c r="J25" i="7"/>
  <c r="I201" i="3" s="1"/>
  <c r="BF194" i="3"/>
  <c r="BF193" i="3"/>
  <c r="BD150" i="3"/>
  <c r="BH219" i="3"/>
  <c r="BH217" i="3"/>
  <c r="S13" i="7"/>
  <c r="R203" i="3" s="1"/>
  <c r="M8" i="7"/>
  <c r="L202" i="3" s="1"/>
  <c r="D25" i="7"/>
  <c r="C201" i="3" s="1"/>
  <c r="R5" i="7"/>
  <c r="Q199" i="3" s="1"/>
  <c r="BE194" i="3"/>
  <c r="BE193" i="3"/>
  <c r="BI189" i="3"/>
  <c r="BD149" i="3"/>
  <c r="BC6" i="1"/>
  <c r="P6" i="1"/>
  <c r="O62" i="3" s="1"/>
  <c r="BH66" i="3" s="1"/>
  <c r="F41" i="20"/>
  <c r="I45" i="1"/>
  <c r="AN23" i="1"/>
  <c r="O39" i="17"/>
  <c r="BC47" i="1"/>
  <c r="AO43" i="1"/>
  <c r="AP42" i="1"/>
  <c r="E38" i="1"/>
  <c r="P33" i="1"/>
  <c r="AR23" i="1"/>
  <c r="AO23" i="1"/>
  <c r="Z23" i="1"/>
  <c r="Q38" i="1"/>
  <c r="Q54" i="1" s="1"/>
  <c r="Z16" i="1"/>
  <c r="Z50" i="1" s="1"/>
  <c r="P19" i="2"/>
  <c r="P40" i="2"/>
  <c r="BC38" i="6"/>
  <c r="AM38" i="6"/>
  <c r="AM25" i="6"/>
  <c r="AQ24" i="7"/>
  <c r="AT44" i="7"/>
  <c r="AT47" i="7" s="1"/>
  <c r="AT24" i="7"/>
  <c r="AO39" i="17"/>
  <c r="O52" i="1"/>
  <c r="M51" i="1"/>
  <c r="R49" i="1"/>
  <c r="F47" i="1"/>
  <c r="AP45" i="1"/>
  <c r="I44" i="1"/>
  <c r="S42" i="1"/>
  <c r="AO38" i="1"/>
  <c r="S38" i="1"/>
  <c r="K38" i="1"/>
  <c r="C38" i="1"/>
  <c r="BC33" i="1"/>
  <c r="AM33" i="1"/>
  <c r="M33" i="1"/>
  <c r="AM23" i="1"/>
  <c r="AB23" i="1"/>
  <c r="P23" i="1"/>
  <c r="L38" i="1"/>
  <c r="Q16" i="1"/>
  <c r="AO45" i="1"/>
  <c r="O45" i="1"/>
  <c r="G45" i="1"/>
  <c r="AR41" i="1"/>
  <c r="C40" i="2"/>
  <c r="C30" i="2"/>
  <c r="AN8" i="20"/>
  <c r="AN43" i="20"/>
  <c r="N8" i="20"/>
  <c r="N43" i="20"/>
  <c r="F43" i="20"/>
  <c r="AT37" i="7"/>
  <c r="AO37" i="7"/>
  <c r="BC24" i="7"/>
  <c r="AM24" i="7"/>
  <c r="AQ45" i="1"/>
  <c r="AR17" i="36"/>
  <c r="AR13" i="36"/>
  <c r="AM47" i="1"/>
  <c r="AN38" i="1"/>
  <c r="AR38" i="1"/>
  <c r="Q33" i="1"/>
  <c r="AT33" i="1"/>
  <c r="P48" i="1"/>
  <c r="H48" i="1"/>
  <c r="AB16" i="1"/>
  <c r="AB50" i="1" s="1"/>
  <c r="S16" i="1"/>
  <c r="S50" i="1" s="1"/>
  <c r="AN45" i="1"/>
  <c r="P43" i="18"/>
  <c r="AQ18" i="20"/>
  <c r="AQ43" i="20"/>
  <c r="Z18" i="20"/>
  <c r="Z43" i="20"/>
  <c r="H45" i="1"/>
  <c r="N47" i="1"/>
  <c r="D38" i="1"/>
  <c r="D54" i="1" s="1"/>
  <c r="O48" i="1"/>
  <c r="G48" i="1"/>
  <c r="AR16" i="1"/>
  <c r="M16" i="1"/>
  <c r="AQ35" i="18"/>
  <c r="Z35" i="18"/>
  <c r="Q35" i="18"/>
  <c r="AM35" i="18"/>
  <c r="AQ38" i="6"/>
  <c r="AQ20" i="6"/>
  <c r="BA21" i="10"/>
  <c r="AV16" i="37"/>
  <c r="AV20" i="37"/>
  <c r="BC41" i="20"/>
  <c r="N33" i="1"/>
  <c r="G39" i="17"/>
  <c r="Q42" i="1"/>
  <c r="BA38" i="1"/>
  <c r="AS38" i="1"/>
  <c r="AP23" i="1"/>
  <c r="AP40" i="1" s="1"/>
  <c r="AR13" i="2"/>
  <c r="S13" i="2"/>
  <c r="C13" i="2"/>
  <c r="BC17" i="17"/>
  <c r="BC47" i="17"/>
  <c r="BC50" i="17" s="1"/>
  <c r="AM17" i="17"/>
  <c r="AM47" i="17"/>
  <c r="AM50" i="17" s="1"/>
  <c r="BC29" i="10"/>
  <c r="AM29" i="10"/>
  <c r="N41" i="20"/>
  <c r="AQ15" i="7"/>
  <c r="AQ44" i="7"/>
  <c r="AQ47" i="7" s="1"/>
  <c r="P45" i="1"/>
  <c r="AQ42" i="1"/>
  <c r="O42" i="1"/>
  <c r="BA23" i="1"/>
  <c r="AS23" i="1"/>
  <c r="R23" i="1"/>
  <c r="R40" i="1" s="1"/>
  <c r="AO19" i="2"/>
  <c r="AO40" i="2"/>
  <c r="M19" i="2"/>
  <c r="M34" i="2"/>
  <c r="BB28" i="20"/>
  <c r="BB43" i="20"/>
  <c r="E26" i="2"/>
  <c r="BC19" i="2"/>
  <c r="Q26" i="2"/>
  <c r="G19" i="2"/>
  <c r="P39" i="17"/>
  <c r="H39" i="17"/>
  <c r="I9" i="17"/>
  <c r="P41" i="18"/>
  <c r="BA35" i="18"/>
  <c r="O43" i="20"/>
  <c r="G41" i="20"/>
  <c r="BB34" i="20"/>
  <c r="P18" i="20"/>
  <c r="H18" i="20"/>
  <c r="BA18" i="20"/>
  <c r="AR18" i="20"/>
  <c r="AO30" i="6"/>
  <c r="AO20" i="6"/>
  <c r="AP12" i="6"/>
  <c r="AT38" i="6"/>
  <c r="AT21" i="10"/>
  <c r="BA34" i="9"/>
  <c r="AS34" i="9"/>
  <c r="J33" i="32"/>
  <c r="BJ333" i="3"/>
  <c r="AR338" i="3"/>
  <c r="BJ338" i="3" s="1"/>
  <c r="AN39" i="17"/>
  <c r="AN41" i="18"/>
  <c r="L24" i="18"/>
  <c r="AO14" i="18"/>
  <c r="O14" i="18"/>
  <c r="S41" i="20"/>
  <c r="K41" i="20"/>
  <c r="C41" i="20"/>
  <c r="G28" i="20"/>
  <c r="P28" i="20"/>
  <c r="H28" i="20"/>
  <c r="AT42" i="7"/>
  <c r="AP15" i="7"/>
  <c r="S26" i="31"/>
  <c r="S24" i="31"/>
  <c r="K24" i="31"/>
  <c r="K26" i="31"/>
  <c r="C26" i="31"/>
  <c r="C24" i="31"/>
  <c r="O13" i="32"/>
  <c r="O35" i="32"/>
  <c r="G13" i="32"/>
  <c r="G35" i="32"/>
  <c r="P35" i="32"/>
  <c r="AR15" i="38"/>
  <c r="AZ20" i="37"/>
  <c r="AR20" i="37"/>
  <c r="AN30" i="2"/>
  <c r="E39" i="17"/>
  <c r="S41" i="18"/>
  <c r="AS35" i="18"/>
  <c r="S35" i="18"/>
  <c r="M35" i="18"/>
  <c r="AB24" i="18"/>
  <c r="M24" i="18"/>
  <c r="L14" i="18"/>
  <c r="AO41" i="20"/>
  <c r="P41" i="20"/>
  <c r="H41" i="20"/>
  <c r="AR41" i="20"/>
  <c r="P34" i="20"/>
  <c r="H34" i="20"/>
  <c r="BA34" i="20"/>
  <c r="AS34" i="20"/>
  <c r="AB34" i="20"/>
  <c r="S34" i="20"/>
  <c r="C34" i="20"/>
  <c r="Q28" i="20"/>
  <c r="I28" i="20"/>
  <c r="AQ21" i="10"/>
  <c r="L26" i="31"/>
  <c r="D26" i="31"/>
  <c r="AN20" i="37"/>
  <c r="AF20" i="37"/>
  <c r="AN19" i="2"/>
  <c r="AB13" i="2"/>
  <c r="AB39" i="2" s="1"/>
  <c r="AT39" i="17"/>
  <c r="P47" i="17"/>
  <c r="P50" i="17" s="1"/>
  <c r="AR35" i="18"/>
  <c r="AT35" i="18"/>
  <c r="BA24" i="18"/>
  <c r="AR24" i="18"/>
  <c r="AT24" i="18"/>
  <c r="M14" i="18"/>
  <c r="Q41" i="20"/>
  <c r="I41" i="20"/>
  <c r="AO34" i="20"/>
  <c r="O34" i="20"/>
  <c r="G34" i="20"/>
  <c r="AR34" i="20"/>
  <c r="AP28" i="20"/>
  <c r="AN36" i="6"/>
  <c r="AN24" i="7"/>
  <c r="BC20" i="37"/>
  <c r="AM20" i="37"/>
  <c r="AE20" i="37"/>
  <c r="BA34" i="14"/>
  <c r="P26" i="2"/>
  <c r="H19" i="2"/>
  <c r="BA47" i="17"/>
  <c r="BA50" i="17" s="1"/>
  <c r="AS47" i="17"/>
  <c r="AS50" i="17" s="1"/>
  <c r="AB47" i="17"/>
  <c r="AB50" i="17" s="1"/>
  <c r="S47" i="17"/>
  <c r="S50" i="17" s="1"/>
  <c r="K47" i="17"/>
  <c r="K50" i="17" s="1"/>
  <c r="C47" i="17"/>
  <c r="C50" i="17" s="1"/>
  <c r="L9" i="17"/>
  <c r="AO47" i="17"/>
  <c r="AO50" i="17" s="1"/>
  <c r="AR14" i="18"/>
  <c r="AT14" i="18"/>
  <c r="AP41" i="20"/>
  <c r="L34" i="20"/>
  <c r="D34" i="20"/>
  <c r="AN34" i="20"/>
  <c r="AN25" i="6"/>
  <c r="BA12" i="6"/>
  <c r="AS12" i="6"/>
  <c r="AO38" i="6"/>
  <c r="AP24" i="7"/>
  <c r="BC15" i="7"/>
  <c r="AM15" i="7"/>
  <c r="AT29" i="10"/>
  <c r="AQ27" i="10"/>
  <c r="AO21" i="10"/>
  <c r="L32" i="9"/>
  <c r="O32" i="9"/>
  <c r="G32" i="9"/>
  <c r="AQ9" i="31"/>
  <c r="AQ26" i="31"/>
  <c r="Z9" i="31"/>
  <c r="Z26" i="31"/>
  <c r="L41" i="1"/>
  <c r="D41" i="1"/>
  <c r="AR38" i="2"/>
  <c r="S38" i="2"/>
  <c r="K38" i="2"/>
  <c r="C38" i="2"/>
  <c r="AN37" i="2"/>
  <c r="O37" i="2"/>
  <c r="G37" i="2"/>
  <c r="AN35" i="2"/>
  <c r="O26" i="2"/>
  <c r="G35" i="2"/>
  <c r="D19" i="2"/>
  <c r="AS9" i="17"/>
  <c r="S9" i="17"/>
  <c r="K9" i="17"/>
  <c r="Q43" i="18"/>
  <c r="K34" i="20"/>
  <c r="M34" i="20"/>
  <c r="E34" i="20"/>
  <c r="AP36" i="6"/>
  <c r="AP25" i="6"/>
  <c r="AN38" i="6"/>
  <c r="BA37" i="7"/>
  <c r="AS37" i="7"/>
  <c r="BA44" i="7"/>
  <c r="BA47" i="7" s="1"/>
  <c r="AS44" i="7"/>
  <c r="AS47" i="7" s="1"/>
  <c r="BA29" i="10"/>
  <c r="AS29" i="10"/>
  <c r="BA32" i="9"/>
  <c r="AS32" i="9"/>
  <c r="K32" i="9"/>
  <c r="AT24" i="9"/>
  <c r="AT28" i="30"/>
  <c r="AR34" i="14"/>
  <c r="S41" i="1"/>
  <c r="K41" i="1"/>
  <c r="C41" i="1"/>
  <c r="AO30" i="2"/>
  <c r="P30" i="2"/>
  <c r="BC30" i="2"/>
  <c r="G30" i="2"/>
  <c r="AP13" i="2"/>
  <c r="Q13" i="2"/>
  <c r="I13" i="2"/>
  <c r="AB45" i="17"/>
  <c r="L17" i="17"/>
  <c r="AR9" i="17"/>
  <c r="M41" i="18"/>
  <c r="AB35" i="18"/>
  <c r="AP43" i="18"/>
  <c r="P43" i="20"/>
  <c r="H43" i="20"/>
  <c r="AT34" i="20"/>
  <c r="AS18" i="20"/>
  <c r="AB18" i="20"/>
  <c r="S18" i="20"/>
  <c r="K18" i="20"/>
  <c r="C18" i="20"/>
  <c r="AR38" i="6"/>
  <c r="AO42" i="7"/>
  <c r="BA15" i="7"/>
  <c r="AS15" i="7"/>
  <c r="AO27" i="10"/>
  <c r="BC14" i="10"/>
  <c r="AM14" i="10"/>
  <c r="AR29" i="10"/>
  <c r="AR32" i="9"/>
  <c r="AR33" i="32"/>
  <c r="AR35" i="32"/>
  <c r="R33" i="32"/>
  <c r="R35" i="32"/>
  <c r="BA16" i="37"/>
  <c r="AS16" i="37"/>
  <c r="AK16" i="37"/>
  <c r="AS34" i="14"/>
  <c r="AS32" i="14"/>
  <c r="AQ29" i="9"/>
  <c r="BA26" i="31"/>
  <c r="AS26" i="31"/>
  <c r="AB26" i="31"/>
  <c r="AO28" i="30"/>
  <c r="AP34" i="30"/>
  <c r="BA21" i="38"/>
  <c r="AZ16" i="37"/>
  <c r="AR16" i="37"/>
  <c r="AJ16" i="37"/>
  <c r="BC19" i="35"/>
  <c r="BB552" i="3" s="1"/>
  <c r="BB557" i="3" s="1"/>
  <c r="AM19" i="35"/>
  <c r="AL552" i="3" s="1"/>
  <c r="AN26" i="15"/>
  <c r="AR21" i="15"/>
  <c r="AR32" i="15"/>
  <c r="AR36" i="15" s="1"/>
  <c r="AN32" i="15"/>
  <c r="AN36" i="15" s="1"/>
  <c r="AP32" i="15"/>
  <c r="AP36" i="15" s="1"/>
  <c r="AQ14" i="9"/>
  <c r="J26" i="31"/>
  <c r="AQ24" i="31"/>
  <c r="Q24" i="31"/>
  <c r="I24" i="31"/>
  <c r="R20" i="31"/>
  <c r="J20" i="31"/>
  <c r="R15" i="31"/>
  <c r="J15" i="31"/>
  <c r="Q35" i="32"/>
  <c r="AR13" i="32"/>
  <c r="R13" i="32"/>
  <c r="J13" i="32"/>
  <c r="X19" i="37"/>
  <c r="P19" i="37"/>
  <c r="H19" i="37"/>
  <c r="AB18" i="37"/>
  <c r="T18" i="37"/>
  <c r="L18" i="37"/>
  <c r="D18" i="37"/>
  <c r="X17" i="37"/>
  <c r="P17" i="37"/>
  <c r="H17" i="37"/>
  <c r="Z15" i="37"/>
  <c r="R15" i="37"/>
  <c r="J15" i="37"/>
  <c r="V14" i="37"/>
  <c r="N14" i="37"/>
  <c r="F14" i="37"/>
  <c r="Z13" i="37"/>
  <c r="R13" i="37"/>
  <c r="J13" i="37"/>
  <c r="R12" i="37"/>
  <c r="H11" i="37"/>
  <c r="H9" i="37"/>
  <c r="T8" i="37"/>
  <c r="H7" i="37"/>
  <c r="T6" i="37"/>
  <c r="H5" i="37"/>
  <c r="S32" i="14"/>
  <c r="O32" i="14"/>
  <c r="Z32" i="14"/>
  <c r="BA18" i="14"/>
  <c r="AS18" i="14"/>
  <c r="AM36" i="15"/>
  <c r="AO29" i="9"/>
  <c r="R24" i="31"/>
  <c r="AP24" i="31"/>
  <c r="AQ20" i="31"/>
  <c r="Z20" i="31"/>
  <c r="AQ15" i="31"/>
  <c r="Z15" i="31"/>
  <c r="AR32" i="30"/>
  <c r="BB28" i="30"/>
  <c r="AL28" i="30"/>
  <c r="W19" i="37"/>
  <c r="O19" i="37"/>
  <c r="G19" i="37"/>
  <c r="AA18" i="37"/>
  <c r="S18" i="37"/>
  <c r="K18" i="37"/>
  <c r="C18" i="37"/>
  <c r="W17" i="37"/>
  <c r="O17" i="37"/>
  <c r="G17" i="37"/>
  <c r="Y15" i="37"/>
  <c r="Q15" i="37"/>
  <c r="I15" i="37"/>
  <c r="U14" i="37"/>
  <c r="M14" i="37"/>
  <c r="E14" i="37"/>
  <c r="Y13" i="37"/>
  <c r="Q13" i="37"/>
  <c r="I13" i="37"/>
  <c r="O12" i="37"/>
  <c r="AA11" i="37"/>
  <c r="F11" i="37"/>
  <c r="R10" i="37"/>
  <c r="AA9" i="37"/>
  <c r="F9" i="37"/>
  <c r="R8" i="37"/>
  <c r="AA7" i="37"/>
  <c r="F7" i="37"/>
  <c r="R6" i="37"/>
  <c r="AA5" i="37"/>
  <c r="F5" i="37"/>
  <c r="AN32" i="14"/>
  <c r="BB26" i="26"/>
  <c r="AT26" i="26"/>
  <c r="E26" i="26"/>
  <c r="Q9" i="26"/>
  <c r="AT24" i="31"/>
  <c r="L24" i="31"/>
  <c r="D24" i="31"/>
  <c r="P20" i="31"/>
  <c r="H20" i="31"/>
  <c r="M15" i="31"/>
  <c r="P15" i="31"/>
  <c r="H15" i="31"/>
  <c r="AQ35" i="32"/>
  <c r="AP13" i="32"/>
  <c r="P13" i="32"/>
  <c r="H13" i="32"/>
  <c r="AQ32" i="30"/>
  <c r="R15" i="38"/>
  <c r="V19" i="37"/>
  <c r="N19" i="37"/>
  <c r="F19" i="37"/>
  <c r="Z18" i="37"/>
  <c r="R18" i="37"/>
  <c r="J18" i="37"/>
  <c r="V17" i="37"/>
  <c r="N17" i="37"/>
  <c r="F17" i="37"/>
  <c r="X15" i="37"/>
  <c r="P15" i="37"/>
  <c r="H15" i="37"/>
  <c r="AB14" i="37"/>
  <c r="L14" i="37"/>
  <c r="D14" i="37"/>
  <c r="X13" i="37"/>
  <c r="P13" i="37"/>
  <c r="H13" i="37"/>
  <c r="AB12" i="37"/>
  <c r="L12" i="37"/>
  <c r="X11" i="37"/>
  <c r="C11" i="37"/>
  <c r="O10" i="37"/>
  <c r="X9" i="37"/>
  <c r="C9" i="37"/>
  <c r="O8" i="37"/>
  <c r="X7" i="37"/>
  <c r="C7" i="37"/>
  <c r="O6" i="37"/>
  <c r="X5" i="37"/>
  <c r="C5" i="37"/>
  <c r="AM32" i="14"/>
  <c r="AN18" i="14"/>
  <c r="AO24" i="9"/>
  <c r="AS24" i="9"/>
  <c r="BA14" i="9"/>
  <c r="AS14" i="9"/>
  <c r="BA24" i="31"/>
  <c r="AS24" i="31"/>
  <c r="AB24" i="31"/>
  <c r="AO20" i="31"/>
  <c r="AO15" i="31"/>
  <c r="Z35" i="32"/>
  <c r="N30" i="32"/>
  <c r="F30" i="32"/>
  <c r="I30" i="32"/>
  <c r="R22" i="32"/>
  <c r="J22" i="32"/>
  <c r="AO13" i="32"/>
  <c r="N35" i="32"/>
  <c r="F35" i="32"/>
  <c r="AR34" i="30"/>
  <c r="AR21" i="30"/>
  <c r="BC15" i="38"/>
  <c r="U19" i="37"/>
  <c r="M19" i="37"/>
  <c r="E19" i="37"/>
  <c r="Y18" i="37"/>
  <c r="Q18" i="37"/>
  <c r="I18" i="37"/>
  <c r="U17" i="37"/>
  <c r="M17" i="37"/>
  <c r="E17" i="37"/>
  <c r="W15" i="37"/>
  <c r="O15" i="37"/>
  <c r="G15" i="37"/>
  <c r="AA14" i="37"/>
  <c r="S14" i="37"/>
  <c r="K14" i="37"/>
  <c r="C14" i="37"/>
  <c r="W13" i="37"/>
  <c r="O13" i="37"/>
  <c r="G13" i="37"/>
  <c r="AA12" i="37"/>
  <c r="K12" i="37"/>
  <c r="V11" i="37"/>
  <c r="L10" i="37"/>
  <c r="AY16" i="37"/>
  <c r="AQ16" i="37"/>
  <c r="AI16" i="37"/>
  <c r="V9" i="37"/>
  <c r="L8" i="37"/>
  <c r="V7" i="37"/>
  <c r="L6" i="37"/>
  <c r="AY20" i="37"/>
  <c r="AQ20" i="37"/>
  <c r="AI20" i="37"/>
  <c r="V5" i="37"/>
  <c r="BC32" i="14"/>
  <c r="AT32" i="14"/>
  <c r="AO25" i="14"/>
  <c r="AM18" i="14"/>
  <c r="AQ21" i="26"/>
  <c r="Z21" i="26"/>
  <c r="R21" i="26"/>
  <c r="J21" i="26"/>
  <c r="N21" i="26"/>
  <c r="AR26" i="15"/>
  <c r="AT29" i="9"/>
  <c r="AQ34" i="9"/>
  <c r="BC30" i="32"/>
  <c r="AM30" i="32"/>
  <c r="AP30" i="32"/>
  <c r="AQ22" i="32"/>
  <c r="Z22" i="32"/>
  <c r="BC35" i="32"/>
  <c r="AM35" i="32"/>
  <c r="BB32" i="30"/>
  <c r="AT32" i="30"/>
  <c r="AL32" i="30"/>
  <c r="AO32" i="30"/>
  <c r="AQ21" i="30"/>
  <c r="BB15" i="38"/>
  <c r="AT15" i="38"/>
  <c r="AB19" i="37"/>
  <c r="T19" i="37"/>
  <c r="L19" i="37"/>
  <c r="D19" i="37"/>
  <c r="X18" i="37"/>
  <c r="P18" i="37"/>
  <c r="H18" i="37"/>
  <c r="AB17" i="37"/>
  <c r="L17" i="37"/>
  <c r="D17" i="37"/>
  <c r="V15" i="37"/>
  <c r="N15" i="37"/>
  <c r="F15" i="37"/>
  <c r="Z14" i="37"/>
  <c r="R14" i="37"/>
  <c r="J14" i="37"/>
  <c r="V13" i="37"/>
  <c r="N13" i="37"/>
  <c r="F13" i="37"/>
  <c r="Z12" i="37"/>
  <c r="J12" i="37"/>
  <c r="S11" i="37"/>
  <c r="J10" i="37"/>
  <c r="AX16" i="37"/>
  <c r="AP16" i="37"/>
  <c r="AH16" i="37"/>
  <c r="S9" i="37"/>
  <c r="J8" i="37"/>
  <c r="S7" i="37"/>
  <c r="J6" i="37"/>
  <c r="AX20" i="37"/>
  <c r="AP20" i="37"/>
  <c r="AH20" i="37"/>
  <c r="S5" i="37"/>
  <c r="BB32" i="14"/>
  <c r="AR25" i="14"/>
  <c r="AT34" i="14"/>
  <c r="BC18" i="14"/>
  <c r="AT18" i="14"/>
  <c r="Q22" i="22"/>
  <c r="AT22" i="22"/>
  <c r="M22" i="22"/>
  <c r="E22" i="22"/>
  <c r="BA16" i="21"/>
  <c r="AN9" i="21"/>
  <c r="AN20" i="21"/>
  <c r="O9" i="21"/>
  <c r="O20" i="21"/>
  <c r="L30" i="32"/>
  <c r="D30" i="32"/>
  <c r="M22" i="32"/>
  <c r="E22" i="32"/>
  <c r="AP35" i="32"/>
  <c r="P22" i="32"/>
  <c r="H22" i="32"/>
  <c r="AQ28" i="30"/>
  <c r="BA15" i="38"/>
  <c r="AS15" i="38"/>
  <c r="O15" i="38"/>
  <c r="BC21" i="38"/>
  <c r="AJ20" i="37"/>
  <c r="P11" i="37"/>
  <c r="AB10" i="37"/>
  <c r="G10" i="37"/>
  <c r="AW16" i="37"/>
  <c r="AO16" i="37"/>
  <c r="AG16" i="37"/>
  <c r="P9" i="37"/>
  <c r="AB8" i="37"/>
  <c r="G8" i="37"/>
  <c r="P7" i="37"/>
  <c r="AB6" i="37"/>
  <c r="G6" i="37"/>
  <c r="AW20" i="37"/>
  <c r="AO20" i="37"/>
  <c r="AG20" i="37"/>
  <c r="P5" i="37"/>
  <c r="J32" i="14"/>
  <c r="AQ25" i="14"/>
  <c r="BB34" i="14"/>
  <c r="BB18" i="14"/>
  <c r="AP9" i="26"/>
  <c r="AP28" i="26"/>
  <c r="AP32" i="26" s="1"/>
  <c r="I9" i="26"/>
  <c r="I28" i="26"/>
  <c r="I32" i="26" s="1"/>
  <c r="BA30" i="15"/>
  <c r="AS30" i="15"/>
  <c r="BB23" i="13"/>
  <c r="AT23" i="13"/>
  <c r="AN25" i="12"/>
  <c r="BA22" i="22"/>
  <c r="AS22" i="22"/>
  <c r="AB22" i="22"/>
  <c r="L22" i="22"/>
  <c r="D22" i="22"/>
  <c r="AN16" i="21"/>
  <c r="O16" i="21"/>
  <c r="G16" i="21"/>
  <c r="C20" i="21"/>
  <c r="BA15" i="35"/>
  <c r="AS15" i="35"/>
  <c r="AB11" i="35"/>
  <c r="L11" i="35"/>
  <c r="D11" i="35"/>
  <c r="P10" i="35"/>
  <c r="H10" i="35"/>
  <c r="P6" i="35"/>
  <c r="H6" i="35"/>
  <c r="AB5" i="35"/>
  <c r="AA541" i="3" s="1"/>
  <c r="Q5" i="35"/>
  <c r="P541" i="3" s="1"/>
  <c r="BA25" i="12"/>
  <c r="AS25" i="12"/>
  <c r="BC25" i="12"/>
  <c r="AM25" i="12"/>
  <c r="AQ20" i="21"/>
  <c r="Z20" i="21"/>
  <c r="R20" i="21"/>
  <c r="AN26" i="26"/>
  <c r="G26" i="26"/>
  <c r="W12" i="35"/>
  <c r="V544" i="3" s="1"/>
  <c r="O12" i="35"/>
  <c r="N544" i="3" s="1"/>
  <c r="G12" i="35"/>
  <c r="F544" i="3" s="1"/>
  <c r="S11" i="35"/>
  <c r="K11" i="35"/>
  <c r="C11" i="35"/>
  <c r="O10" i="35"/>
  <c r="G10" i="35"/>
  <c r="O6" i="35"/>
  <c r="G6" i="35"/>
  <c r="O5" i="35"/>
  <c r="N541" i="3" s="1"/>
  <c r="AO30" i="15"/>
  <c r="BB25" i="12"/>
  <c r="AT25" i="12"/>
  <c r="AQ18" i="22"/>
  <c r="AQ28" i="26"/>
  <c r="AQ32" i="26" s="1"/>
  <c r="Z28" i="26"/>
  <c r="Z32" i="26" s="1"/>
  <c r="R28" i="26"/>
  <c r="R32" i="26" s="1"/>
  <c r="J28" i="26"/>
  <c r="J32" i="26" s="1"/>
  <c r="AQ26" i="26"/>
  <c r="Z26" i="26"/>
  <c r="R26" i="26"/>
  <c r="J26" i="26"/>
  <c r="V12" i="35"/>
  <c r="U544" i="3" s="1"/>
  <c r="N12" i="35"/>
  <c r="M544" i="3" s="1"/>
  <c r="BF544" i="3" s="1"/>
  <c r="F12" i="35"/>
  <c r="Z11" i="35"/>
  <c r="R11" i="35"/>
  <c r="J11" i="35"/>
  <c r="N10" i="35"/>
  <c r="F10" i="35"/>
  <c r="N6" i="35"/>
  <c r="F6" i="35"/>
  <c r="N5" i="35"/>
  <c r="M541" i="3" s="1"/>
  <c r="AO19" i="16"/>
  <c r="AN573" i="3" s="1"/>
  <c r="AM537" i="3"/>
  <c r="BE537" i="3" s="1"/>
  <c r="BI513" i="3"/>
  <c r="BC17" i="36"/>
  <c r="AM17" i="36"/>
  <c r="AT15" i="16"/>
  <c r="AP15" i="16"/>
  <c r="BG382" i="3"/>
  <c r="AO387" i="3"/>
  <c r="BG387" i="3" s="1"/>
  <c r="BB17" i="13"/>
  <c r="AT17" i="13"/>
  <c r="AR22" i="12"/>
  <c r="BA17" i="13"/>
  <c r="AS17" i="13"/>
  <c r="AQ22" i="12"/>
  <c r="AR17" i="12"/>
  <c r="AR22" i="22"/>
  <c r="S22" i="22"/>
  <c r="K22" i="22"/>
  <c r="C22" i="22"/>
  <c r="S12" i="35"/>
  <c r="R544" i="3" s="1"/>
  <c r="K12" i="35"/>
  <c r="J544" i="3" s="1"/>
  <c r="C12" i="35"/>
  <c r="B544" i="3" s="1"/>
  <c r="O11" i="35"/>
  <c r="G11" i="35"/>
  <c r="S10" i="35"/>
  <c r="K10" i="35"/>
  <c r="C10" i="35"/>
  <c r="S6" i="35"/>
  <c r="K6" i="35"/>
  <c r="C6" i="35"/>
  <c r="I5" i="35"/>
  <c r="H541" i="3" s="1"/>
  <c r="BB26" i="15"/>
  <c r="AT26" i="15"/>
  <c r="AP21" i="15"/>
  <c r="BI512" i="3"/>
  <c r="BI510" i="3"/>
  <c r="BD490" i="3"/>
  <c r="BD491" i="3"/>
  <c r="AN23" i="13"/>
  <c r="BC22" i="22"/>
  <c r="AM22" i="22"/>
  <c r="N22" i="22"/>
  <c r="F22" i="22"/>
  <c r="BA20" i="21"/>
  <c r="AS20" i="21"/>
  <c r="AB20" i="21"/>
  <c r="L20" i="21"/>
  <c r="D20" i="21"/>
  <c r="AO20" i="21"/>
  <c r="P20" i="21"/>
  <c r="H20" i="21"/>
  <c r="AN21" i="26"/>
  <c r="O21" i="26"/>
  <c r="G21" i="26"/>
  <c r="AN28" i="26"/>
  <c r="AN32" i="26" s="1"/>
  <c r="O28" i="26"/>
  <c r="O32" i="26" s="1"/>
  <c r="G28" i="26"/>
  <c r="G32" i="26" s="1"/>
  <c r="BA26" i="15"/>
  <c r="AS26" i="15"/>
  <c r="AO21" i="15"/>
  <c r="P5" i="15"/>
  <c r="AT19" i="16"/>
  <c r="AS573" i="3" s="1"/>
  <c r="BK573" i="3" s="1"/>
  <c r="AR19" i="16"/>
  <c r="AQ573" i="3" s="1"/>
  <c r="BI573" i="3" s="1"/>
  <c r="AQ19" i="16"/>
  <c r="AP573" i="3" s="1"/>
  <c r="BG516" i="3"/>
  <c r="BE477" i="3"/>
  <c r="AA480" i="3"/>
  <c r="K480" i="3"/>
  <c r="BD480" i="3" s="1"/>
  <c r="AL448" i="3"/>
  <c r="AL424" i="3"/>
  <c r="BD405" i="3"/>
  <c r="AQ411" i="3"/>
  <c r="BI411" i="3" s="1"/>
  <c r="O5" i="15"/>
  <c r="BA19" i="16"/>
  <c r="AZ573" i="3" s="1"/>
  <c r="AN19" i="16"/>
  <c r="AM573" i="3" s="1"/>
  <c r="BE573" i="3" s="1"/>
  <c r="G5" i="16"/>
  <c r="F561" i="3" s="1"/>
  <c r="BG514" i="3"/>
  <c r="BG512" i="3"/>
  <c r="BG510" i="3"/>
  <c r="D505" i="3"/>
  <c r="BK498" i="3"/>
  <c r="BD489" i="3"/>
  <c r="BD488" i="3"/>
  <c r="AS19" i="16"/>
  <c r="AR573" i="3" s="1"/>
  <c r="BJ573" i="3" s="1"/>
  <c r="L5" i="16"/>
  <c r="K561" i="3" s="1"/>
  <c r="C5" i="16"/>
  <c r="B561" i="3" s="1"/>
  <c r="AQ537" i="3"/>
  <c r="BI537" i="3" s="1"/>
  <c r="BG513" i="3"/>
  <c r="BE501" i="3"/>
  <c r="I17" i="2"/>
  <c r="H433" i="3" s="1"/>
  <c r="BD408" i="3"/>
  <c r="AP9" i="15"/>
  <c r="M5" i="15"/>
  <c r="BC19" i="16"/>
  <c r="BB573" i="3" s="1"/>
  <c r="BB577" i="3" s="1"/>
  <c r="E480" i="3"/>
  <c r="BE476" i="3"/>
  <c r="BD385" i="3"/>
  <c r="L5" i="15"/>
  <c r="K5" i="16"/>
  <c r="J561" i="3" s="1"/>
  <c r="BJ516" i="3"/>
  <c r="BJ515" i="3"/>
  <c r="Y480" i="3"/>
  <c r="BR480" i="3" s="1"/>
  <c r="K5" i="15"/>
  <c r="AM19" i="16"/>
  <c r="AL573" i="3" s="1"/>
  <c r="BI516" i="3"/>
  <c r="BJ514" i="3"/>
  <c r="BJ512" i="3"/>
  <c r="AZ492" i="3"/>
  <c r="BR492" i="3" s="1"/>
  <c r="BE479" i="3"/>
  <c r="BD475" i="3"/>
  <c r="H5" i="15"/>
  <c r="I5" i="16"/>
  <c r="H561" i="3" s="1"/>
  <c r="BE478" i="3"/>
  <c r="BE383" i="3"/>
  <c r="BA338" i="3"/>
  <c r="AR6" i="2"/>
  <c r="AN6" i="2"/>
  <c r="AM430" i="3" s="1"/>
  <c r="BE442" i="3" s="1"/>
  <c r="P6" i="2"/>
  <c r="BI425" i="3"/>
  <c r="BE385" i="3"/>
  <c r="AZ387" i="3"/>
  <c r="BR387" i="3" s="1"/>
  <c r="D5" i="14"/>
  <c r="C342" i="3" s="1"/>
  <c r="C5" i="14"/>
  <c r="G5" i="14"/>
  <c r="F342" i="3" s="1"/>
  <c r="AB5" i="14"/>
  <c r="C26" i="14"/>
  <c r="B344" i="3" s="1"/>
  <c r="K26" i="14"/>
  <c r="J344" i="3" s="1"/>
  <c r="S26" i="14"/>
  <c r="R344" i="3" s="1"/>
  <c r="K5" i="14"/>
  <c r="E26" i="14"/>
  <c r="D344" i="3" s="1"/>
  <c r="M26" i="14"/>
  <c r="L344" i="3" s="1"/>
  <c r="BG440" i="3"/>
  <c r="S17" i="2"/>
  <c r="C17" i="2"/>
  <c r="O6" i="2"/>
  <c r="N430" i="3" s="1"/>
  <c r="BK407" i="3"/>
  <c r="BA411" i="3"/>
  <c r="BE405" i="3"/>
  <c r="BK359" i="3"/>
  <c r="Y279" i="3"/>
  <c r="BR279" i="3" s="1"/>
  <c r="BK409" i="3"/>
  <c r="BD407" i="3"/>
  <c r="BH385" i="3"/>
  <c r="BB387" i="3"/>
  <c r="BD297" i="3"/>
  <c r="H457" i="3"/>
  <c r="Y457" i="3"/>
  <c r="BR457" i="3" s="1"/>
  <c r="BI410" i="3"/>
  <c r="BD410" i="3"/>
  <c r="BD409" i="3"/>
  <c r="BD386" i="3"/>
  <c r="BE382" i="3"/>
  <c r="M301" i="3"/>
  <c r="BF301" i="3" s="1"/>
  <c r="I279" i="3"/>
  <c r="BF451" i="3"/>
  <c r="E457" i="3"/>
  <c r="BK440" i="3"/>
  <c r="M17" i="2"/>
  <c r="F6" i="2"/>
  <c r="E430" i="3" s="1"/>
  <c r="BG425" i="3"/>
  <c r="BI407" i="3"/>
  <c r="BH386" i="3"/>
  <c r="Z20" i="14"/>
  <c r="Y348" i="3" s="1"/>
  <c r="S20" i="14"/>
  <c r="R348" i="3" s="1"/>
  <c r="S15" i="14"/>
  <c r="R347" i="3" s="1"/>
  <c r="K15" i="14"/>
  <c r="J347" i="3" s="1"/>
  <c r="C15" i="14"/>
  <c r="B347" i="3" s="1"/>
  <c r="L14" i="14"/>
  <c r="K346" i="3" s="1"/>
  <c r="D14" i="14"/>
  <c r="C346" i="3" s="1"/>
  <c r="N28" i="14"/>
  <c r="M345" i="3" s="1"/>
  <c r="F28" i="14"/>
  <c r="E345" i="3" s="1"/>
  <c r="L26" i="14"/>
  <c r="K344" i="3" s="1"/>
  <c r="R5" i="14"/>
  <c r="Q342" i="3" s="1"/>
  <c r="BJ349" i="3" s="1"/>
  <c r="AK338" i="3"/>
  <c r="K17" i="2"/>
  <c r="Q6" i="2"/>
  <c r="P430" i="3" s="1"/>
  <c r="E17" i="2"/>
  <c r="BJ420" i="3"/>
  <c r="BH405" i="3"/>
  <c r="BE384" i="3"/>
  <c r="D12" i="14"/>
  <c r="C350" i="3" s="1"/>
  <c r="J7" i="14"/>
  <c r="I349" i="3" s="1"/>
  <c r="D7" i="14"/>
  <c r="C349" i="3" s="1"/>
  <c r="R20" i="14"/>
  <c r="Q348" i="3" s="1"/>
  <c r="L20" i="14"/>
  <c r="K348" i="3" s="1"/>
  <c r="F20" i="14"/>
  <c r="R15" i="14"/>
  <c r="Q347" i="3" s="1"/>
  <c r="J15" i="14"/>
  <c r="I347" i="3" s="1"/>
  <c r="AB14" i="14"/>
  <c r="AA346" i="3" s="1"/>
  <c r="S14" i="14"/>
  <c r="R346" i="3" s="1"/>
  <c r="K14" i="14"/>
  <c r="J346" i="3" s="1"/>
  <c r="C14" i="14"/>
  <c r="M28" i="14"/>
  <c r="L345" i="3" s="1"/>
  <c r="E28" i="14"/>
  <c r="D345" i="3" s="1"/>
  <c r="J26" i="14"/>
  <c r="I344" i="3" s="1"/>
  <c r="O5" i="14"/>
  <c r="N342" i="3" s="1"/>
  <c r="BG348" i="3" s="1"/>
  <c r="BJ335" i="3"/>
  <c r="BG333" i="3"/>
  <c r="Z17" i="2"/>
  <c r="BH409" i="3"/>
  <c r="BI408" i="3"/>
  <c r="BG405" i="3"/>
  <c r="BB269" i="3"/>
  <c r="BD310" i="3"/>
  <c r="BE307" i="3"/>
  <c r="BD300" i="3"/>
  <c r="BF288" i="3"/>
  <c r="BH287" i="3"/>
  <c r="AQ195" i="3"/>
  <c r="BI195" i="3" s="1"/>
  <c r="BI191" i="3"/>
  <c r="BJ334" i="3"/>
  <c r="BB338" i="3"/>
  <c r="BJ331" i="3"/>
  <c r="BF331" i="3"/>
  <c r="BJ297" i="3"/>
  <c r="BH295" i="3"/>
  <c r="K301" i="3"/>
  <c r="BD301" i="3" s="1"/>
  <c r="BG308" i="3"/>
  <c r="BE288" i="3"/>
  <c r="BH286" i="3"/>
  <c r="BE285" i="3"/>
  <c r="R279" i="3"/>
  <c r="BK279" i="3" s="1"/>
  <c r="AA279" i="3"/>
  <c r="C279" i="3"/>
  <c r="B279" i="3"/>
  <c r="AM269" i="3"/>
  <c r="BE269" i="3" s="1"/>
  <c r="BI246" i="3"/>
  <c r="BK337" i="3"/>
  <c r="BG336" i="3"/>
  <c r="BK332" i="3"/>
  <c r="BF309" i="3"/>
  <c r="BJ308" i="3"/>
  <c r="BH300" i="3"/>
  <c r="BJ299" i="3"/>
  <c r="BI297" i="3"/>
  <c r="BD295" i="3"/>
  <c r="BJ278" i="3"/>
  <c r="BI268" i="3"/>
  <c r="K25" i="9"/>
  <c r="BE309" i="3"/>
  <c r="BI308" i="3"/>
  <c r="BD308" i="3"/>
  <c r="BG300" i="3"/>
  <c r="BD299" i="3"/>
  <c r="BD296" i="3"/>
  <c r="BJ288" i="3"/>
  <c r="BF287" i="3"/>
  <c r="BF286" i="3"/>
  <c r="BH285" i="3"/>
  <c r="J279" i="3"/>
  <c r="BE336" i="3"/>
  <c r="BG334" i="3"/>
  <c r="BK311" i="3"/>
  <c r="BK309" i="3"/>
  <c r="BD309" i="3"/>
  <c r="BH277" i="3"/>
  <c r="F5" i="9"/>
  <c r="E253" i="3" s="1"/>
  <c r="D5" i="9"/>
  <c r="C253" i="3" s="1"/>
  <c r="O25" i="9"/>
  <c r="N255" i="3" s="1"/>
  <c r="E18" i="9"/>
  <c r="D258" i="3" s="1"/>
  <c r="L5" i="9"/>
  <c r="K253" i="3" s="1"/>
  <c r="G17" i="9"/>
  <c r="F257" i="3" s="1"/>
  <c r="M18" i="9"/>
  <c r="L258" i="3" s="1"/>
  <c r="P5" i="9"/>
  <c r="O253" i="3" s="1"/>
  <c r="K17" i="9"/>
  <c r="J257" i="3" s="1"/>
  <c r="Q18" i="9"/>
  <c r="P258" i="3" s="1"/>
  <c r="E16" i="9"/>
  <c r="D256" i="3" s="1"/>
  <c r="O17" i="9"/>
  <c r="N257" i="3" s="1"/>
  <c r="AB5" i="9"/>
  <c r="AA253" i="3" s="1"/>
  <c r="G25" i="9"/>
  <c r="F255" i="3" s="1"/>
  <c r="M16" i="9"/>
  <c r="L256" i="3" s="1"/>
  <c r="BE242" i="3"/>
  <c r="BD221" i="3"/>
  <c r="AM224" i="3"/>
  <c r="BE224" i="3" s="1"/>
  <c r="E301" i="3"/>
  <c r="BE286" i="3"/>
  <c r="BK278" i="3"/>
  <c r="BK267" i="3"/>
  <c r="BE267" i="3"/>
  <c r="BG266" i="3"/>
  <c r="S17" i="9"/>
  <c r="R257" i="3" s="1"/>
  <c r="BI248" i="3"/>
  <c r="BI216" i="3"/>
  <c r="BD298" i="3"/>
  <c r="BH288" i="3"/>
  <c r="BI242" i="3"/>
  <c r="BI220" i="3"/>
  <c r="BG268" i="3"/>
  <c r="L18" i="10"/>
  <c r="K233" i="3" s="1"/>
  <c r="BI221" i="3"/>
  <c r="BE219" i="3"/>
  <c r="L10" i="7"/>
  <c r="K208" i="3" s="1"/>
  <c r="R43" i="7"/>
  <c r="Q207" i="3" s="1"/>
  <c r="G43" i="7"/>
  <c r="F207" i="3" s="1"/>
  <c r="N19" i="7"/>
  <c r="M206" i="3" s="1"/>
  <c r="E19" i="7"/>
  <c r="D206" i="3" s="1"/>
  <c r="M18" i="7"/>
  <c r="D18" i="7"/>
  <c r="C205" i="3" s="1"/>
  <c r="L17" i="7"/>
  <c r="K204" i="3" s="1"/>
  <c r="K13" i="7"/>
  <c r="J203" i="3" s="1"/>
  <c r="C13" i="7"/>
  <c r="B203" i="3" s="1"/>
  <c r="S8" i="7"/>
  <c r="R202" i="3" s="1"/>
  <c r="I8" i="7"/>
  <c r="H202" i="3" s="1"/>
  <c r="R25" i="7"/>
  <c r="I25" i="7"/>
  <c r="H201" i="3" s="1"/>
  <c r="Z5" i="7"/>
  <c r="Q5" i="7"/>
  <c r="P199" i="3" s="1"/>
  <c r="BI247" i="3"/>
  <c r="BG246" i="3"/>
  <c r="BI243" i="3"/>
  <c r="P5" i="10"/>
  <c r="O228" i="3" s="1"/>
  <c r="BB224" i="3"/>
  <c r="BD223" i="3"/>
  <c r="BG221" i="3"/>
  <c r="BD220" i="3"/>
  <c r="BK219" i="3"/>
  <c r="J10" i="7"/>
  <c r="I208" i="3" s="1"/>
  <c r="Z43" i="7"/>
  <c r="Y207" i="3" s="1"/>
  <c r="O43" i="7"/>
  <c r="N207" i="3" s="1"/>
  <c r="BG207" i="3" s="1"/>
  <c r="E43" i="7"/>
  <c r="D207" i="3" s="1"/>
  <c r="K19" i="7"/>
  <c r="J206" i="3" s="1"/>
  <c r="C19" i="7"/>
  <c r="B206" i="3" s="1"/>
  <c r="K18" i="7"/>
  <c r="J205" i="3" s="1"/>
  <c r="C18" i="7"/>
  <c r="B205" i="3" s="1"/>
  <c r="S17" i="7"/>
  <c r="R204" i="3" s="1"/>
  <c r="R13" i="7"/>
  <c r="I13" i="7"/>
  <c r="H203" i="3" s="1"/>
  <c r="Q8" i="7"/>
  <c r="P202" i="3" s="1"/>
  <c r="P25" i="7"/>
  <c r="O201" i="3" s="1"/>
  <c r="G25" i="7"/>
  <c r="F201" i="3" s="1"/>
  <c r="N5" i="7"/>
  <c r="BD268" i="3"/>
  <c r="BE248" i="3"/>
  <c r="BG244" i="3"/>
  <c r="Z25" i="10"/>
  <c r="Y234" i="3" s="1"/>
  <c r="R16" i="10"/>
  <c r="Q232" i="3" s="1"/>
  <c r="BI222" i="3"/>
  <c r="BE222" i="3"/>
  <c r="BE217" i="3"/>
  <c r="S10" i="7"/>
  <c r="R208" i="3" s="1"/>
  <c r="H10" i="7"/>
  <c r="G208" i="3" s="1"/>
  <c r="N43" i="7"/>
  <c r="M207" i="3" s="1"/>
  <c r="C43" i="7"/>
  <c r="B207" i="3" s="1"/>
  <c r="AB18" i="7"/>
  <c r="AA205" i="3" s="1"/>
  <c r="AB17" i="7"/>
  <c r="AA204" i="3" s="1"/>
  <c r="R17" i="7"/>
  <c r="I17" i="7"/>
  <c r="H204" i="3" s="1"/>
  <c r="Q13" i="7"/>
  <c r="P203" i="3" s="1"/>
  <c r="P8" i="7"/>
  <c r="O202" i="3" s="1"/>
  <c r="F8" i="7"/>
  <c r="E202" i="3" s="1"/>
  <c r="O25" i="7"/>
  <c r="F25" i="7"/>
  <c r="M5" i="7"/>
  <c r="BG267" i="3"/>
  <c r="BD266" i="3"/>
  <c r="BK242" i="3"/>
  <c r="I25" i="10"/>
  <c r="H234" i="3" s="1"/>
  <c r="BE221" i="3"/>
  <c r="BD217" i="3"/>
  <c r="AB10" i="7"/>
  <c r="AA208" i="3" s="1"/>
  <c r="R10" i="7"/>
  <c r="Q208" i="3" s="1"/>
  <c r="G10" i="7"/>
  <c r="F208" i="3" s="1"/>
  <c r="M43" i="7"/>
  <c r="L207" i="3" s="1"/>
  <c r="AB19" i="7"/>
  <c r="AA206" i="3" s="1"/>
  <c r="R19" i="7"/>
  <c r="Q206" i="3" s="1"/>
  <c r="J19" i="7"/>
  <c r="I206" i="3" s="1"/>
  <c r="R18" i="7"/>
  <c r="Q205" i="3" s="1"/>
  <c r="J18" i="7"/>
  <c r="I205" i="3" s="1"/>
  <c r="Q17" i="7"/>
  <c r="P204" i="3" s="1"/>
  <c r="H17" i="7"/>
  <c r="P13" i="7"/>
  <c r="H13" i="7"/>
  <c r="G203" i="3" s="1"/>
  <c r="N8" i="7"/>
  <c r="M202" i="3" s="1"/>
  <c r="E8" i="7"/>
  <c r="D202" i="3" s="1"/>
  <c r="N25" i="7"/>
  <c r="E25" i="7"/>
  <c r="BI223" i="3"/>
  <c r="BD222" i="3"/>
  <c r="G5" i="7"/>
  <c r="P5" i="7"/>
  <c r="H25" i="7"/>
  <c r="G201" i="3" s="1"/>
  <c r="AB25" i="7"/>
  <c r="AA201" i="3" s="1"/>
  <c r="G8" i="7"/>
  <c r="F202" i="3" s="1"/>
  <c r="O8" i="7"/>
  <c r="N202" i="3" s="1"/>
  <c r="D13" i="7"/>
  <c r="C203" i="3" s="1"/>
  <c r="J13" i="7"/>
  <c r="C17" i="7"/>
  <c r="B204" i="3" s="1"/>
  <c r="J17" i="7"/>
  <c r="Z17" i="7"/>
  <c r="E18" i="7"/>
  <c r="D205" i="3" s="1"/>
  <c r="S18" i="7"/>
  <c r="R205" i="3" s="1"/>
  <c r="F19" i="7"/>
  <c r="E206" i="3" s="1"/>
  <c r="L19" i="7"/>
  <c r="K206" i="3" s="1"/>
  <c r="S19" i="7"/>
  <c r="R206" i="3" s="1"/>
  <c r="H43" i="7"/>
  <c r="G207" i="3" s="1"/>
  <c r="P43" i="7"/>
  <c r="O207" i="3" s="1"/>
  <c r="E10" i="7"/>
  <c r="D208" i="3" s="1"/>
  <c r="M10" i="7"/>
  <c r="L208" i="3" s="1"/>
  <c r="I5" i="7"/>
  <c r="H199" i="3" s="1"/>
  <c r="K25" i="7"/>
  <c r="J201" i="3" s="1"/>
  <c r="Q25" i="7"/>
  <c r="P201" i="3" s="1"/>
  <c r="K8" i="7"/>
  <c r="J202" i="3" s="1"/>
  <c r="R8" i="7"/>
  <c r="Q202" i="3" s="1"/>
  <c r="Z8" i="7"/>
  <c r="Y202" i="3" s="1"/>
  <c r="M13" i="7"/>
  <c r="L203" i="3" s="1"/>
  <c r="Z13" i="7"/>
  <c r="Y203" i="3" s="1"/>
  <c r="G17" i="7"/>
  <c r="F204" i="3" s="1"/>
  <c r="N17" i="7"/>
  <c r="M204" i="3" s="1"/>
  <c r="I18" i="7"/>
  <c r="H205" i="3" s="1"/>
  <c r="O18" i="7"/>
  <c r="N205" i="3" s="1"/>
  <c r="I19" i="7"/>
  <c r="H206" i="3" s="1"/>
  <c r="O19" i="7"/>
  <c r="N206" i="3" s="1"/>
  <c r="D43" i="7"/>
  <c r="C207" i="3" s="1"/>
  <c r="L43" i="7"/>
  <c r="K207" i="3" s="1"/>
  <c r="AB43" i="7"/>
  <c r="AA207" i="3" s="1"/>
  <c r="I10" i="7"/>
  <c r="H208" i="3" s="1"/>
  <c r="Q10" i="7"/>
  <c r="P208" i="3" s="1"/>
  <c r="AP269" i="3"/>
  <c r="BH269" i="3" s="1"/>
  <c r="BF266" i="3"/>
  <c r="BG243" i="3"/>
  <c r="AB18" i="10"/>
  <c r="AA233" i="3" s="1"/>
  <c r="L13" i="10"/>
  <c r="K231" i="3" s="1"/>
  <c r="BH246" i="3"/>
  <c r="AP224" i="3"/>
  <c r="BH224" i="3" s="1"/>
  <c r="BK221" i="3"/>
  <c r="BG219" i="3"/>
  <c r="Z10" i="7"/>
  <c r="Y208" i="3" s="1"/>
  <c r="O10" i="7"/>
  <c r="N208" i="3" s="1"/>
  <c r="D10" i="7"/>
  <c r="C208" i="3" s="1"/>
  <c r="J43" i="7"/>
  <c r="I207" i="3" s="1"/>
  <c r="Z19" i="7"/>
  <c r="Y206" i="3" s="1"/>
  <c r="P19" i="7"/>
  <c r="O206" i="3" s="1"/>
  <c r="G19" i="7"/>
  <c r="F206" i="3" s="1"/>
  <c r="P18" i="7"/>
  <c r="G18" i="7"/>
  <c r="F205" i="3" s="1"/>
  <c r="O17" i="7"/>
  <c r="N204" i="3" s="1"/>
  <c r="E17" i="7"/>
  <c r="N13" i="7"/>
  <c r="M203" i="3" s="1"/>
  <c r="F13" i="7"/>
  <c r="E203" i="3" s="1"/>
  <c r="L8" i="7"/>
  <c r="K202" i="3" s="1"/>
  <c r="C8" i="7"/>
  <c r="B202" i="3" s="1"/>
  <c r="S25" i="7"/>
  <c r="R201" i="3" s="1"/>
  <c r="L25" i="7"/>
  <c r="K201" i="3" s="1"/>
  <c r="C25" i="7"/>
  <c r="B201" i="3" s="1"/>
  <c r="AB5" i="7"/>
  <c r="AA199" i="3" s="1"/>
  <c r="S5" i="7"/>
  <c r="R199" i="3" s="1"/>
  <c r="BG223" i="3"/>
  <c r="BG222" i="3"/>
  <c r="BD218" i="3"/>
  <c r="BI217" i="3"/>
  <c r="BB195" i="3"/>
  <c r="BI192" i="3"/>
  <c r="AB16" i="6"/>
  <c r="AA182" i="3" s="1"/>
  <c r="S16" i="6"/>
  <c r="R182" i="3" s="1"/>
  <c r="L16" i="6"/>
  <c r="K182" i="3" s="1"/>
  <c r="F16" i="6"/>
  <c r="E182" i="3" s="1"/>
  <c r="N37" i="6"/>
  <c r="M181" i="3" s="1"/>
  <c r="G37" i="6"/>
  <c r="F181" i="3" s="1"/>
  <c r="P34" i="6"/>
  <c r="J34" i="6"/>
  <c r="I180" i="3" s="1"/>
  <c r="D34" i="6"/>
  <c r="C180" i="3" s="1"/>
  <c r="Q33" i="6"/>
  <c r="P179" i="3" s="1"/>
  <c r="D33" i="6"/>
  <c r="C179" i="3" s="1"/>
  <c r="M24" i="6"/>
  <c r="L178" i="3" s="1"/>
  <c r="H24" i="6"/>
  <c r="G178" i="3" s="1"/>
  <c r="Z14" i="6"/>
  <c r="Y177" i="3" s="1"/>
  <c r="H14" i="6"/>
  <c r="G177" i="3" s="1"/>
  <c r="AB26" i="6"/>
  <c r="AA176" i="3" s="1"/>
  <c r="E26" i="6"/>
  <c r="D176" i="3" s="1"/>
  <c r="D5" i="6"/>
  <c r="C174" i="3" s="1"/>
  <c r="N5" i="6"/>
  <c r="Z5" i="6"/>
  <c r="G26" i="6"/>
  <c r="F176" i="3" s="1"/>
  <c r="L26" i="6"/>
  <c r="K176" i="3" s="1"/>
  <c r="R26" i="6"/>
  <c r="R30" i="6" s="1"/>
  <c r="H26" i="6"/>
  <c r="G176" i="3" s="1"/>
  <c r="M26" i="6"/>
  <c r="I16" i="6"/>
  <c r="H182" i="3" s="1"/>
  <c r="C16" i="6"/>
  <c r="B182" i="3" s="1"/>
  <c r="Q37" i="6"/>
  <c r="P181" i="3" s="1"/>
  <c r="K37" i="6"/>
  <c r="J181" i="3" s="1"/>
  <c r="E37" i="6"/>
  <c r="D181" i="3" s="1"/>
  <c r="S34" i="6"/>
  <c r="R180" i="3" s="1"/>
  <c r="N34" i="6"/>
  <c r="M180" i="3" s="1"/>
  <c r="N33" i="6"/>
  <c r="M179" i="3" s="1"/>
  <c r="H33" i="6"/>
  <c r="G179" i="3" s="1"/>
  <c r="AB24" i="6"/>
  <c r="AA178" i="3" s="1"/>
  <c r="Q24" i="6"/>
  <c r="P178" i="3" s="1"/>
  <c r="K24" i="6"/>
  <c r="J178" i="3" s="1"/>
  <c r="D24" i="6"/>
  <c r="C178" i="3" s="1"/>
  <c r="Q14" i="6"/>
  <c r="P177" i="3" s="1"/>
  <c r="K14" i="6"/>
  <c r="J177" i="3" s="1"/>
  <c r="E14" i="6"/>
  <c r="D177" i="3" s="1"/>
  <c r="P26" i="6"/>
  <c r="O176" i="3" s="1"/>
  <c r="J26" i="6"/>
  <c r="AL170" i="3"/>
  <c r="BD170" i="3" s="1"/>
  <c r="BI188" i="3"/>
  <c r="BJ167" i="3"/>
  <c r="BH151" i="3"/>
  <c r="BG148" i="3"/>
  <c r="Q128" i="3"/>
  <c r="BJ128" i="3" s="1"/>
  <c r="BG84" i="3"/>
  <c r="AT6" i="1"/>
  <c r="AL90" i="3"/>
  <c r="BD109" i="3" s="1"/>
  <c r="AL56" i="3"/>
  <c r="C45" i="3"/>
  <c r="C52" i="3"/>
  <c r="Y44" i="3"/>
  <c r="Y119" i="3"/>
  <c r="Y128" i="3" s="1"/>
  <c r="BR128" i="3" s="1"/>
  <c r="BF150" i="3"/>
  <c r="AN21" i="1"/>
  <c r="AM84" i="3"/>
  <c r="BJ66" i="3"/>
  <c r="P52" i="3"/>
  <c r="P45" i="3"/>
  <c r="P43" i="3"/>
  <c r="P90" i="3"/>
  <c r="BI93" i="3" s="1"/>
  <c r="P50" i="3"/>
  <c r="C43" i="3"/>
  <c r="C50" i="3"/>
  <c r="C90" i="3"/>
  <c r="C100" i="3" s="1"/>
  <c r="AL57" i="3"/>
  <c r="AL119" i="3"/>
  <c r="BD139" i="3" s="1"/>
  <c r="BE95" i="3"/>
  <c r="AA68" i="3"/>
  <c r="AB21" i="1"/>
  <c r="H21" i="1"/>
  <c r="G69" i="3" s="1"/>
  <c r="G67" i="3"/>
  <c r="E155" i="3"/>
  <c r="O6" i="1"/>
  <c r="N62" i="3" s="1"/>
  <c r="BG67" i="3" s="1"/>
  <c r="K45" i="3"/>
  <c r="K52" i="3"/>
  <c r="R100" i="3"/>
  <c r="BK100" i="3" s="1"/>
  <c r="AP21" i="1"/>
  <c r="AO85" i="3" s="1"/>
  <c r="BG85" i="3" s="1"/>
  <c r="L21" i="1"/>
  <c r="K69" i="3" s="1"/>
  <c r="BE98" i="3"/>
  <c r="BD93" i="3"/>
  <c r="BE66" i="3"/>
  <c r="BE64" i="3"/>
  <c r="AM6" i="1"/>
  <c r="AL62" i="3" s="1"/>
  <c r="BK121" i="3"/>
  <c r="BI81" i="3"/>
  <c r="BJ67" i="3"/>
  <c r="BE99" i="3"/>
  <c r="BK93" i="3"/>
  <c r="BE65" i="3"/>
  <c r="AO6" i="1"/>
  <c r="AN62" i="3" s="1"/>
  <c r="BF81" i="3" s="1"/>
  <c r="BK123" i="3"/>
  <c r="AA100" i="3"/>
  <c r="BE94" i="3"/>
  <c r="AR21" i="1"/>
  <c r="AQ85" i="3" s="1"/>
  <c r="BI85" i="3" s="1"/>
  <c r="BG80" i="3"/>
  <c r="BJ45" i="3"/>
  <c r="F100" i="3"/>
  <c r="BE93" i="3"/>
  <c r="BA21" i="1"/>
  <c r="AS21" i="1"/>
  <c r="AR85" i="3" s="1"/>
  <c r="U40" i="18"/>
  <c r="L521" i="3"/>
  <c r="BE523" i="3" s="1"/>
  <c r="O21" i="38"/>
  <c r="Z14" i="9"/>
  <c r="S21" i="38"/>
  <c r="P15" i="38"/>
  <c r="X12" i="37"/>
  <c r="P12" i="37"/>
  <c r="H12" i="37"/>
  <c r="AB11" i="37"/>
  <c r="L11" i="37"/>
  <c r="D11" i="37"/>
  <c r="X10" i="37"/>
  <c r="P10" i="37"/>
  <c r="H10" i="37"/>
  <c r="AB9" i="37"/>
  <c r="L9" i="37"/>
  <c r="D9" i="37"/>
  <c r="X8" i="37"/>
  <c r="P8" i="37"/>
  <c r="H8" i="37"/>
  <c r="AB7" i="37"/>
  <c r="L7" i="37"/>
  <c r="D7" i="37"/>
  <c r="X6" i="37"/>
  <c r="P6" i="37"/>
  <c r="H6" i="37"/>
  <c r="AB5" i="37"/>
  <c r="L5" i="37"/>
  <c r="D5" i="37"/>
  <c r="Z12" i="36"/>
  <c r="Y526" i="3" s="1"/>
  <c r="BR526" i="3" s="1"/>
  <c r="Q11" i="36"/>
  <c r="P525" i="3" s="1"/>
  <c r="BI525" i="3" s="1"/>
  <c r="I10" i="36"/>
  <c r="H524" i="3" s="1"/>
  <c r="V12" i="37"/>
  <c r="N12" i="37"/>
  <c r="F12" i="37"/>
  <c r="Z11" i="37"/>
  <c r="R11" i="37"/>
  <c r="J11" i="37"/>
  <c r="V10" i="37"/>
  <c r="N10" i="37"/>
  <c r="F10" i="37"/>
  <c r="Z9" i="37"/>
  <c r="R9" i="37"/>
  <c r="J9" i="37"/>
  <c r="V8" i="37"/>
  <c r="N8" i="37"/>
  <c r="F8" i="37"/>
  <c r="Z7" i="37"/>
  <c r="R7" i="37"/>
  <c r="J7" i="37"/>
  <c r="V6" i="37"/>
  <c r="N6" i="37"/>
  <c r="F6" i="37"/>
  <c r="Z5" i="37"/>
  <c r="R5" i="37"/>
  <c r="J5" i="37"/>
  <c r="D11" i="36"/>
  <c r="C525" i="3" s="1"/>
  <c r="U12" i="37"/>
  <c r="M12" i="37"/>
  <c r="E12" i="37"/>
  <c r="Y11" i="37"/>
  <c r="Q11" i="37"/>
  <c r="I11" i="37"/>
  <c r="U10" i="37"/>
  <c r="M10" i="37"/>
  <c r="E10" i="37"/>
  <c r="Y9" i="37"/>
  <c r="Q9" i="37"/>
  <c r="I9" i="37"/>
  <c r="U8" i="37"/>
  <c r="M8" i="37"/>
  <c r="E8" i="37"/>
  <c r="Y7" i="37"/>
  <c r="Q7" i="37"/>
  <c r="I7" i="37"/>
  <c r="U6" i="37"/>
  <c r="M6" i="37"/>
  <c r="E6" i="37"/>
  <c r="Y5" i="37"/>
  <c r="Q5" i="37"/>
  <c r="I5" i="37"/>
  <c r="L12" i="36"/>
  <c r="K526" i="3" s="1"/>
  <c r="R21" i="38"/>
  <c r="S15" i="38"/>
  <c r="Z21" i="38"/>
  <c r="Q21" i="38"/>
  <c r="C12" i="37"/>
  <c r="W11" i="37"/>
  <c r="O11" i="37"/>
  <c r="G11" i="37"/>
  <c r="AA10" i="37"/>
  <c r="S10" i="37"/>
  <c r="K10" i="37"/>
  <c r="C10" i="37"/>
  <c r="W9" i="37"/>
  <c r="O9" i="37"/>
  <c r="G9" i="37"/>
  <c r="AA8" i="37"/>
  <c r="S8" i="37"/>
  <c r="K8" i="37"/>
  <c r="C8" i="37"/>
  <c r="W7" i="37"/>
  <c r="O7" i="37"/>
  <c r="G7" i="37"/>
  <c r="AA6" i="37"/>
  <c r="S6" i="37"/>
  <c r="K6" i="37"/>
  <c r="C6" i="37"/>
  <c r="W5" i="37"/>
  <c r="O5" i="37"/>
  <c r="G5" i="37"/>
  <c r="D5" i="36"/>
  <c r="C521" i="3" s="1"/>
  <c r="C5" i="36"/>
  <c r="N5" i="36"/>
  <c r="M521" i="3" s="1"/>
  <c r="BF523" i="3" s="1"/>
  <c r="E10" i="36"/>
  <c r="D524" i="3" s="1"/>
  <c r="J10" i="36"/>
  <c r="I524" i="3" s="1"/>
  <c r="S10" i="36"/>
  <c r="R524" i="3" s="1"/>
  <c r="AB10" i="36"/>
  <c r="AA524" i="3" s="1"/>
  <c r="E11" i="36"/>
  <c r="D525" i="3" s="1"/>
  <c r="R11" i="36"/>
  <c r="Q525" i="3" s="1"/>
  <c r="H12" i="36"/>
  <c r="G526" i="3" s="1"/>
  <c r="M12" i="36"/>
  <c r="L526" i="3" s="1"/>
  <c r="V12" i="36"/>
  <c r="U526" i="3" s="1"/>
  <c r="G6" i="36"/>
  <c r="O6" i="36"/>
  <c r="C7" i="36"/>
  <c r="K7" i="36"/>
  <c r="S7" i="36"/>
  <c r="G8" i="36"/>
  <c r="O8" i="36"/>
  <c r="C9" i="36"/>
  <c r="K9" i="36"/>
  <c r="S9" i="36"/>
  <c r="G14" i="36"/>
  <c r="O14" i="36"/>
  <c r="C15" i="36"/>
  <c r="K15" i="36"/>
  <c r="S15" i="36"/>
  <c r="G16" i="36"/>
  <c r="O16" i="36"/>
  <c r="W16" i="36"/>
  <c r="E5" i="36"/>
  <c r="O5" i="36"/>
  <c r="Z5" i="36"/>
  <c r="Y521" i="3" s="1"/>
  <c r="BR523" i="3" s="1"/>
  <c r="F10" i="36"/>
  <c r="E524" i="3" s="1"/>
  <c r="O10" i="36"/>
  <c r="N524" i="3" s="1"/>
  <c r="F11" i="36"/>
  <c r="E525" i="3" s="1"/>
  <c r="L11" i="36"/>
  <c r="K525" i="3" s="1"/>
  <c r="S11" i="36"/>
  <c r="R525" i="3" s="1"/>
  <c r="D12" i="36"/>
  <c r="C526" i="3" s="1"/>
  <c r="I12" i="36"/>
  <c r="H526" i="3" s="1"/>
  <c r="R12" i="36"/>
  <c r="Q526" i="3" s="1"/>
  <c r="H6" i="36"/>
  <c r="P6" i="36"/>
  <c r="D7" i="36"/>
  <c r="L7" i="36"/>
  <c r="AB7" i="36"/>
  <c r="H8" i="36"/>
  <c r="P8" i="36"/>
  <c r="D9" i="36"/>
  <c r="L9" i="36"/>
  <c r="AB9" i="36"/>
  <c r="H14" i="36"/>
  <c r="P14" i="36"/>
  <c r="F5" i="36"/>
  <c r="E521" i="3" s="1"/>
  <c r="Q5" i="36"/>
  <c r="P521" i="3" s="1"/>
  <c r="BI523" i="3" s="1"/>
  <c r="K10" i="36"/>
  <c r="J524" i="3" s="1"/>
  <c r="G11" i="36"/>
  <c r="F525" i="3" s="1"/>
  <c r="M11" i="36"/>
  <c r="L525" i="3" s="1"/>
  <c r="BE525" i="3" s="1"/>
  <c r="Z11" i="36"/>
  <c r="Y525" i="3" s="1"/>
  <c r="BR525" i="3" s="1"/>
  <c r="E12" i="36"/>
  <c r="D526" i="3" s="1"/>
  <c r="N12" i="36"/>
  <c r="M526" i="3" s="1"/>
  <c r="BF526" i="3" s="1"/>
  <c r="W12" i="36"/>
  <c r="V526" i="3" s="1"/>
  <c r="I6" i="36"/>
  <c r="Q6" i="36"/>
  <c r="E7" i="36"/>
  <c r="M7" i="36"/>
  <c r="I8" i="36"/>
  <c r="Q8" i="36"/>
  <c r="E9" i="36"/>
  <c r="M9" i="36"/>
  <c r="I14" i="36"/>
  <c r="Q14" i="36"/>
  <c r="G5" i="36"/>
  <c r="R5" i="36"/>
  <c r="Q521" i="3" s="1"/>
  <c r="BJ523" i="3" s="1"/>
  <c r="G10" i="36"/>
  <c r="F524" i="3" s="1"/>
  <c r="P10" i="36"/>
  <c r="O524" i="3" s="1"/>
  <c r="N11" i="36"/>
  <c r="M525" i="3" s="1"/>
  <c r="BF525" i="3" s="1"/>
  <c r="J12" i="36"/>
  <c r="I526" i="3" s="1"/>
  <c r="S12" i="36"/>
  <c r="R526" i="3" s="1"/>
  <c r="AB12" i="36"/>
  <c r="AA526" i="3" s="1"/>
  <c r="J6" i="36"/>
  <c r="R6" i="36"/>
  <c r="Z6" i="36"/>
  <c r="F7" i="36"/>
  <c r="N7" i="36"/>
  <c r="J8" i="36"/>
  <c r="R8" i="36"/>
  <c r="Z8" i="36"/>
  <c r="F9" i="36"/>
  <c r="N9" i="36"/>
  <c r="J14" i="36"/>
  <c r="R14" i="36"/>
  <c r="Z14" i="36"/>
  <c r="F15" i="36"/>
  <c r="N15" i="36"/>
  <c r="I5" i="36"/>
  <c r="H521" i="3" s="1"/>
  <c r="S5" i="36"/>
  <c r="C10" i="36"/>
  <c r="B524" i="3" s="1"/>
  <c r="L10" i="36"/>
  <c r="K524" i="3" s="1"/>
  <c r="Z10" i="36"/>
  <c r="Y524" i="3" s="1"/>
  <c r="H11" i="36"/>
  <c r="G525" i="3" s="1"/>
  <c r="O11" i="36"/>
  <c r="N525" i="3" s="1"/>
  <c r="F12" i="36"/>
  <c r="E526" i="3" s="1"/>
  <c r="O12" i="36"/>
  <c r="N526" i="3" s="1"/>
  <c r="C6" i="36"/>
  <c r="K6" i="36"/>
  <c r="S6" i="36"/>
  <c r="G7" i="36"/>
  <c r="O7" i="36"/>
  <c r="C8" i="36"/>
  <c r="K8" i="36"/>
  <c r="S8" i="36"/>
  <c r="G9" i="36"/>
  <c r="O9" i="36"/>
  <c r="C14" i="36"/>
  <c r="J5" i="36"/>
  <c r="I521" i="3" s="1"/>
  <c r="H10" i="36"/>
  <c r="G524" i="3" s="1"/>
  <c r="Q10" i="36"/>
  <c r="P524" i="3" s="1"/>
  <c r="BI524" i="3" s="1"/>
  <c r="V10" i="36"/>
  <c r="U524" i="3" s="1"/>
  <c r="C11" i="36"/>
  <c r="B525" i="3" s="1"/>
  <c r="I11" i="36"/>
  <c r="H525" i="3" s="1"/>
  <c r="V11" i="36"/>
  <c r="U525" i="3" s="1"/>
  <c r="AB11" i="36"/>
  <c r="AA525" i="3" s="1"/>
  <c r="K12" i="36"/>
  <c r="J526" i="3" s="1"/>
  <c r="D6" i="36"/>
  <c r="L6" i="36"/>
  <c r="AB6" i="36"/>
  <c r="H7" i="36"/>
  <c r="P7" i="36"/>
  <c r="D8" i="36"/>
  <c r="L8" i="36"/>
  <c r="AB8" i="36"/>
  <c r="H9" i="36"/>
  <c r="P9" i="36"/>
  <c r="D14" i="36"/>
  <c r="L14" i="36"/>
  <c r="K5" i="36"/>
  <c r="D10" i="36"/>
  <c r="C524" i="3" s="1"/>
  <c r="M10" i="36"/>
  <c r="L524" i="3" s="1"/>
  <c r="R10" i="36"/>
  <c r="Q524" i="3" s="1"/>
  <c r="J11" i="36"/>
  <c r="I525" i="3" s="1"/>
  <c r="P11" i="36"/>
  <c r="O525" i="3" s="1"/>
  <c r="W11" i="36"/>
  <c r="V525" i="3" s="1"/>
  <c r="G12" i="36"/>
  <c r="F526" i="3" s="1"/>
  <c r="P12" i="36"/>
  <c r="O526" i="3" s="1"/>
  <c r="E6" i="36"/>
  <c r="M6" i="36"/>
  <c r="I7" i="36"/>
  <c r="Q7" i="36"/>
  <c r="E8" i="36"/>
  <c r="M8" i="36"/>
  <c r="I9" i="36"/>
  <c r="Q9" i="36"/>
  <c r="E14" i="36"/>
  <c r="R32" i="30"/>
  <c r="P21" i="38"/>
  <c r="Z15" i="38"/>
  <c r="Q15" i="38"/>
  <c r="Y12" i="37"/>
  <c r="Q12" i="37"/>
  <c r="I12" i="37"/>
  <c r="U11" i="37"/>
  <c r="M11" i="37"/>
  <c r="E11" i="37"/>
  <c r="Y10" i="37"/>
  <c r="Q10" i="37"/>
  <c r="I10" i="37"/>
  <c r="U9" i="37"/>
  <c r="M9" i="37"/>
  <c r="E9" i="37"/>
  <c r="Y8" i="37"/>
  <c r="Q8" i="37"/>
  <c r="I8" i="37"/>
  <c r="U7" i="37"/>
  <c r="M7" i="37"/>
  <c r="E7" i="37"/>
  <c r="Y6" i="37"/>
  <c r="Q6" i="37"/>
  <c r="I6" i="37"/>
  <c r="U5" i="37"/>
  <c r="M5" i="37"/>
  <c r="N10" i="36"/>
  <c r="M524" i="3" s="1"/>
  <c r="BF524" i="3" s="1"/>
  <c r="K5" i="35"/>
  <c r="J541" i="3" s="1"/>
  <c r="D5" i="15"/>
  <c r="H16" i="10"/>
  <c r="G232" i="3" s="1"/>
  <c r="C5" i="15"/>
  <c r="F5" i="16"/>
  <c r="E561" i="3" s="1"/>
  <c r="N5" i="10"/>
  <c r="M228" i="3" s="1"/>
  <c r="C5" i="10"/>
  <c r="B228" i="3" s="1"/>
  <c r="Q5" i="10"/>
  <c r="P228" i="3" s="1"/>
  <c r="C22" i="10"/>
  <c r="B230" i="3" s="1"/>
  <c r="K22" i="10"/>
  <c r="J230" i="3" s="1"/>
  <c r="C13" i="10"/>
  <c r="B231" i="3" s="1"/>
  <c r="O13" i="10"/>
  <c r="AB13" i="10"/>
  <c r="AA231" i="3" s="1"/>
  <c r="J16" i="10"/>
  <c r="I232" i="3" s="1"/>
  <c r="S16" i="10"/>
  <c r="Z16" i="10"/>
  <c r="Y232" i="3" s="1"/>
  <c r="BR232" i="3" s="1"/>
  <c r="F18" i="10"/>
  <c r="E233" i="3" s="1"/>
  <c r="J25" i="10"/>
  <c r="I234" i="3" s="1"/>
  <c r="P25" i="10"/>
  <c r="O234" i="3" s="1"/>
  <c r="K28" i="10"/>
  <c r="J235" i="3" s="1"/>
  <c r="P28" i="10"/>
  <c r="O235" i="3" s="1"/>
  <c r="E10" i="10"/>
  <c r="D236" i="3" s="1"/>
  <c r="L10" i="10"/>
  <c r="K236" i="3" s="1"/>
  <c r="S10" i="10"/>
  <c r="R236" i="3" s="1"/>
  <c r="G5" i="10"/>
  <c r="F228" i="3" s="1"/>
  <c r="R5" i="10"/>
  <c r="Q228" i="3" s="1"/>
  <c r="D22" i="10"/>
  <c r="C230" i="3" s="1"/>
  <c r="L22" i="10"/>
  <c r="K230" i="3" s="1"/>
  <c r="D13" i="10"/>
  <c r="C231" i="3" s="1"/>
  <c r="P13" i="10"/>
  <c r="K16" i="10"/>
  <c r="J232" i="3" s="1"/>
  <c r="G18" i="10"/>
  <c r="F233" i="3" s="1"/>
  <c r="N18" i="10"/>
  <c r="M233" i="3" s="1"/>
  <c r="K25" i="10"/>
  <c r="F28" i="10"/>
  <c r="E235" i="3" s="1"/>
  <c r="Q28" i="10"/>
  <c r="P235" i="3" s="1"/>
  <c r="G10" i="10"/>
  <c r="F236" i="3" s="1"/>
  <c r="H5" i="10"/>
  <c r="E22" i="10"/>
  <c r="D230" i="3" s="1"/>
  <c r="M22" i="10"/>
  <c r="L230" i="3" s="1"/>
  <c r="S13" i="10"/>
  <c r="R231" i="3" s="1"/>
  <c r="L16" i="10"/>
  <c r="O18" i="10"/>
  <c r="N233" i="3" s="1"/>
  <c r="C25" i="10"/>
  <c r="Q25" i="10"/>
  <c r="P234" i="3" s="1"/>
  <c r="AB25" i="10"/>
  <c r="L28" i="10"/>
  <c r="K235" i="3" s="1"/>
  <c r="AB28" i="10"/>
  <c r="AA235" i="3" s="1"/>
  <c r="H10" i="10"/>
  <c r="G236" i="3" s="1"/>
  <c r="M10" i="10"/>
  <c r="L236" i="3" s="1"/>
  <c r="I5" i="10"/>
  <c r="H228" i="3" s="1"/>
  <c r="O22" i="10"/>
  <c r="N230" i="3" s="1"/>
  <c r="G13" i="10"/>
  <c r="F231" i="3" s="1"/>
  <c r="C16" i="10"/>
  <c r="AB16" i="10"/>
  <c r="H18" i="10"/>
  <c r="G233" i="3" s="1"/>
  <c r="P18" i="10"/>
  <c r="O233" i="3" s="1"/>
  <c r="M25" i="10"/>
  <c r="L234" i="3" s="1"/>
  <c r="R25" i="10"/>
  <c r="Q234" i="3" s="1"/>
  <c r="G28" i="10"/>
  <c r="F235" i="3" s="1"/>
  <c r="M28" i="10"/>
  <c r="L235" i="3" s="1"/>
  <c r="R28" i="10"/>
  <c r="Q235" i="3" s="1"/>
  <c r="O10" i="10"/>
  <c r="N236" i="3" s="1"/>
  <c r="AB10" i="10"/>
  <c r="AA236" i="3" s="1"/>
  <c r="J5" i="10"/>
  <c r="I228" i="3" s="1"/>
  <c r="G22" i="10"/>
  <c r="F230" i="3" s="1"/>
  <c r="P22" i="10"/>
  <c r="H13" i="10"/>
  <c r="D16" i="10"/>
  <c r="N16" i="10"/>
  <c r="J18" i="10"/>
  <c r="I233" i="3" s="1"/>
  <c r="Z18" i="10"/>
  <c r="Y233" i="3" s="1"/>
  <c r="BR233" i="3" s="1"/>
  <c r="E25" i="10"/>
  <c r="D234" i="3" s="1"/>
  <c r="S25" i="10"/>
  <c r="R234" i="3" s="1"/>
  <c r="C28" i="10"/>
  <c r="B235" i="3" s="1"/>
  <c r="H28" i="10"/>
  <c r="G235" i="3" s="1"/>
  <c r="N28" i="10"/>
  <c r="M235" i="3" s="1"/>
  <c r="I10" i="10"/>
  <c r="H236" i="3" s="1"/>
  <c r="L5" i="10"/>
  <c r="K228" i="3" s="1"/>
  <c r="H22" i="10"/>
  <c r="G230" i="3" s="1"/>
  <c r="Q22" i="10"/>
  <c r="P230" i="3" s="1"/>
  <c r="AB22" i="10"/>
  <c r="AA230" i="3" s="1"/>
  <c r="F16" i="10"/>
  <c r="O16" i="10"/>
  <c r="N232" i="3" s="1"/>
  <c r="K18" i="10"/>
  <c r="J233" i="3" s="1"/>
  <c r="R18" i="10"/>
  <c r="Q233" i="3" s="1"/>
  <c r="F25" i="10"/>
  <c r="N25" i="10"/>
  <c r="I28" i="10"/>
  <c r="H235" i="3" s="1"/>
  <c r="S28" i="10"/>
  <c r="R235" i="3" s="1"/>
  <c r="C10" i="10"/>
  <c r="B236" i="3" s="1"/>
  <c r="P10" i="10"/>
  <c r="O236" i="3" s="1"/>
  <c r="M5" i="10"/>
  <c r="Z5" i="10"/>
  <c r="Y228" i="3" s="1"/>
  <c r="I22" i="10"/>
  <c r="H230" i="3" s="1"/>
  <c r="S22" i="10"/>
  <c r="R230" i="3" s="1"/>
  <c r="K13" i="10"/>
  <c r="J231" i="3" s="1"/>
  <c r="G16" i="10"/>
  <c r="F232" i="3" s="1"/>
  <c r="P16" i="10"/>
  <c r="O232" i="3" s="1"/>
  <c r="C18" i="10"/>
  <c r="B233" i="3" s="1"/>
  <c r="S18" i="10"/>
  <c r="R233" i="3" s="1"/>
  <c r="G25" i="10"/>
  <c r="F234" i="3" s="1"/>
  <c r="O25" i="10"/>
  <c r="N234" i="3" s="1"/>
  <c r="D28" i="10"/>
  <c r="C235" i="3" s="1"/>
  <c r="O28" i="10"/>
  <c r="N235" i="3" s="1"/>
  <c r="Z28" i="10"/>
  <c r="Y235" i="3" s="1"/>
  <c r="BR235" i="3" s="1"/>
  <c r="K10" i="10"/>
  <c r="J236" i="3" s="1"/>
  <c r="Q10" i="10"/>
  <c r="P236" i="3" s="1"/>
  <c r="J5" i="15"/>
  <c r="I5" i="15"/>
  <c r="E5" i="16"/>
  <c r="D561" i="3" s="1"/>
  <c r="E5" i="35"/>
  <c r="D541" i="3" s="1"/>
  <c r="D5" i="35"/>
  <c r="C541" i="3" s="1"/>
  <c r="G5" i="15"/>
  <c r="C5" i="35"/>
  <c r="B541" i="3" s="1"/>
  <c r="D5" i="13"/>
  <c r="C371" i="3" s="1"/>
  <c r="S5" i="30"/>
  <c r="R317" i="3" s="1"/>
  <c r="K5" i="7"/>
  <c r="J199" i="3" s="1"/>
  <c r="C5" i="13"/>
  <c r="Z5" i="14"/>
  <c r="Q5" i="14"/>
  <c r="I5" i="14"/>
  <c r="O5" i="30"/>
  <c r="N317" i="3" s="1"/>
  <c r="J5" i="7"/>
  <c r="E5" i="7"/>
  <c r="P5" i="14"/>
  <c r="H5" i="14"/>
  <c r="D5" i="7"/>
  <c r="C199" i="3" s="1"/>
  <c r="O5" i="6"/>
  <c r="N174" i="3" s="1"/>
  <c r="I5" i="6"/>
  <c r="C5" i="6"/>
  <c r="H5" i="13"/>
  <c r="N5" i="14"/>
  <c r="M342" i="3" s="1"/>
  <c r="F5" i="14"/>
  <c r="E342" i="3" s="1"/>
  <c r="H5" i="7"/>
  <c r="C5" i="7"/>
  <c r="B199" i="3" s="1"/>
  <c r="G5" i="6"/>
  <c r="F174" i="3" s="1"/>
  <c r="M5" i="14"/>
  <c r="L342" i="3" s="1"/>
  <c r="E5" i="14"/>
  <c r="D342" i="3" s="1"/>
  <c r="S5" i="6"/>
  <c r="R174" i="3" s="1"/>
  <c r="M5" i="6"/>
  <c r="L174" i="3" s="1"/>
  <c r="F5" i="6"/>
  <c r="G5" i="13"/>
  <c r="F371" i="3" s="1"/>
  <c r="L5" i="14"/>
  <c r="L5" i="7"/>
  <c r="K199" i="3" s="1"/>
  <c r="AM51" i="1"/>
  <c r="N51" i="1"/>
  <c r="F51" i="1"/>
  <c r="BC38" i="1"/>
  <c r="AM38" i="1"/>
  <c r="AM54" i="1" s="1"/>
  <c r="N38" i="1"/>
  <c r="F38" i="1"/>
  <c r="BA26" i="2"/>
  <c r="AS26" i="2"/>
  <c r="AB26" i="2"/>
  <c r="L26" i="2"/>
  <c r="L39" i="2" s="1"/>
  <c r="D26" i="2"/>
  <c r="BA39" i="17"/>
  <c r="AS39" i="17"/>
  <c r="AB39" i="17"/>
  <c r="L39" i="17"/>
  <c r="D39" i="17"/>
  <c r="AN9" i="17"/>
  <c r="O9" i="17"/>
  <c r="G9" i="17"/>
  <c r="AS41" i="20"/>
  <c r="AB41" i="20"/>
  <c r="AS28" i="20"/>
  <c r="AB28" i="20"/>
  <c r="S28" i="20"/>
  <c r="K28" i="20"/>
  <c r="C28" i="20"/>
  <c r="AR30" i="6"/>
  <c r="AR20" i="6"/>
  <c r="AR24" i="7"/>
  <c r="AR26" i="2"/>
  <c r="S26" i="2"/>
  <c r="K26" i="2"/>
  <c r="C26" i="2"/>
  <c r="AR39" i="17"/>
  <c r="S39" i="17"/>
  <c r="K39" i="17"/>
  <c r="C39" i="17"/>
  <c r="BA41" i="20"/>
  <c r="BA28" i="20"/>
  <c r="AR28" i="20"/>
  <c r="BC14" i="9"/>
  <c r="AM14" i="9"/>
  <c r="N14" i="9"/>
  <c r="BC34" i="9"/>
  <c r="AM34" i="9"/>
  <c r="BA47" i="1"/>
  <c r="AS47" i="1"/>
  <c r="AB47" i="1"/>
  <c r="L47" i="1"/>
  <c r="D47" i="1"/>
  <c r="AO16" i="1"/>
  <c r="AO50" i="1" s="1"/>
  <c r="P16" i="1"/>
  <c r="BA30" i="2"/>
  <c r="D30" i="2"/>
  <c r="AO26" i="2"/>
  <c r="H26" i="2"/>
  <c r="AQ19" i="2"/>
  <c r="AQ26" i="2"/>
  <c r="AM30" i="2"/>
  <c r="AM19" i="2"/>
  <c r="Z19" i="2"/>
  <c r="Z26" i="2"/>
  <c r="J19" i="2"/>
  <c r="J26" i="2"/>
  <c r="F30" i="2"/>
  <c r="F43" i="2" s="1"/>
  <c r="F19" i="2"/>
  <c r="G47" i="17"/>
  <c r="G50" i="17" s="1"/>
  <c r="I45" i="17"/>
  <c r="AO17" i="17"/>
  <c r="P17" i="17"/>
  <c r="H17" i="17"/>
  <c r="AT9" i="17"/>
  <c r="M9" i="17"/>
  <c r="E9" i="17"/>
  <c r="L41" i="18"/>
  <c r="AN14" i="18"/>
  <c r="AN12" i="6"/>
  <c r="AR47" i="1"/>
  <c r="S47" i="1"/>
  <c r="K47" i="1"/>
  <c r="C47" i="1"/>
  <c r="AN33" i="1"/>
  <c r="O33" i="1"/>
  <c r="AN16" i="1"/>
  <c r="O16" i="1"/>
  <c r="AN26" i="2"/>
  <c r="G26" i="2"/>
  <c r="AT47" i="17"/>
  <c r="AT50" i="17" s="1"/>
  <c r="AP39" i="17"/>
  <c r="Q39" i="17"/>
  <c r="I39" i="17"/>
  <c r="AN17" i="17"/>
  <c r="O17" i="17"/>
  <c r="G17" i="17"/>
  <c r="BA41" i="18"/>
  <c r="AS41" i="18"/>
  <c r="AB41" i="18"/>
  <c r="BA36" i="6"/>
  <c r="AS36" i="6"/>
  <c r="BA25" i="6"/>
  <c r="AS25" i="6"/>
  <c r="AR37" i="7"/>
  <c r="AN29" i="10"/>
  <c r="AN27" i="10"/>
  <c r="AN29" i="9"/>
  <c r="AQ53" i="1"/>
  <c r="R53" i="1"/>
  <c r="J53" i="1"/>
  <c r="D40" i="2"/>
  <c r="AS36" i="2"/>
  <c r="L36" i="2"/>
  <c r="D36" i="2"/>
  <c r="P35" i="2"/>
  <c r="O30" i="2"/>
  <c r="AO13" i="2"/>
  <c r="P13" i="2"/>
  <c r="H13" i="2"/>
  <c r="E47" i="17"/>
  <c r="E50" i="17" s="1"/>
  <c r="AO45" i="17"/>
  <c r="P45" i="17"/>
  <c r="H45" i="17"/>
  <c r="AR41" i="18"/>
  <c r="L8" i="20"/>
  <c r="L43" i="20"/>
  <c r="D8" i="20"/>
  <c r="D43" i="20"/>
  <c r="AR36" i="6"/>
  <c r="AR25" i="6"/>
  <c r="AR12" i="6"/>
  <c r="AP51" i="1"/>
  <c r="Q51" i="1"/>
  <c r="I51" i="1"/>
  <c r="AR36" i="2"/>
  <c r="S36" i="2"/>
  <c r="K36" i="2"/>
  <c r="C36" i="2"/>
  <c r="O35" i="2"/>
  <c r="AP26" i="2"/>
  <c r="O19" i="2"/>
  <c r="I26" i="2"/>
  <c r="AN13" i="2"/>
  <c r="O13" i="2"/>
  <c r="G13" i="2"/>
  <c r="O47" i="17"/>
  <c r="O50" i="17" s="1"/>
  <c r="Q45" i="17"/>
  <c r="AN45" i="17"/>
  <c r="O45" i="17"/>
  <c r="G45" i="17"/>
  <c r="AT17" i="17"/>
  <c r="M17" i="17"/>
  <c r="E17" i="17"/>
  <c r="Q41" i="18"/>
  <c r="P35" i="18"/>
  <c r="P24" i="18"/>
  <c r="L43" i="18"/>
  <c r="AS8" i="20"/>
  <c r="AS43" i="20"/>
  <c r="AB8" i="20"/>
  <c r="AB43" i="20"/>
  <c r="S8" i="20"/>
  <c r="S43" i="20"/>
  <c r="K8" i="20"/>
  <c r="K43" i="20"/>
  <c r="C8" i="20"/>
  <c r="C43" i="20"/>
  <c r="AR15" i="7"/>
  <c r="AR44" i="7"/>
  <c r="AR47" i="7" s="1"/>
  <c r="AS42" i="1"/>
  <c r="L42" i="1"/>
  <c r="BA33" i="1"/>
  <c r="AS33" i="1"/>
  <c r="AB33" i="1"/>
  <c r="L33" i="1"/>
  <c r="R19" i="2"/>
  <c r="R26" i="2"/>
  <c r="R39" i="2" s="1"/>
  <c r="N30" i="2"/>
  <c r="N43" i="2" s="1"/>
  <c r="N19" i="2"/>
  <c r="AN47" i="17"/>
  <c r="AN50" i="17" s="1"/>
  <c r="AP45" i="17"/>
  <c r="AO43" i="18"/>
  <c r="O43" i="18"/>
  <c r="AP41" i="18"/>
  <c r="AO35" i="18"/>
  <c r="O35" i="18"/>
  <c r="AO24" i="18"/>
  <c r="O24" i="18"/>
  <c r="BA43" i="18"/>
  <c r="AS43" i="18"/>
  <c r="AB43" i="18"/>
  <c r="S43" i="18"/>
  <c r="L18" i="20"/>
  <c r="D18" i="20"/>
  <c r="BA8" i="20"/>
  <c r="BA43" i="20"/>
  <c r="AR8" i="20"/>
  <c r="AR43" i="20"/>
  <c r="AS38" i="6"/>
  <c r="Q34" i="2"/>
  <c r="Q19" i="2"/>
  <c r="AT13" i="2"/>
  <c r="M13" i="2"/>
  <c r="E13" i="2"/>
  <c r="M47" i="17"/>
  <c r="M50" i="17" s="1"/>
  <c r="AT45" i="17"/>
  <c r="M45" i="17"/>
  <c r="E45" i="17"/>
  <c r="AO9" i="17"/>
  <c r="P9" i="17"/>
  <c r="H9" i="17"/>
  <c r="AN35" i="18"/>
  <c r="AN24" i="18"/>
  <c r="AR43" i="18"/>
  <c r="L41" i="20"/>
  <c r="D41" i="20"/>
  <c r="L28" i="20"/>
  <c r="D28" i="20"/>
  <c r="BA30" i="6"/>
  <c r="AS30" i="6"/>
  <c r="BA20" i="6"/>
  <c r="AS20" i="6"/>
  <c r="AN42" i="7"/>
  <c r="AN21" i="10"/>
  <c r="AT14" i="9"/>
  <c r="E14" i="9"/>
  <c r="Q26" i="31"/>
  <c r="AT30" i="32"/>
  <c r="M30" i="32"/>
  <c r="E30" i="32"/>
  <c r="AP26" i="31"/>
  <c r="AP15" i="31"/>
  <c r="Q15" i="31"/>
  <c r="I15" i="31"/>
  <c r="AT35" i="32"/>
  <c r="M35" i="32"/>
  <c r="E35" i="32"/>
  <c r="AP28" i="30"/>
  <c r="AP22" i="32"/>
  <c r="Q22" i="32"/>
  <c r="I22" i="32"/>
  <c r="AQ24" i="9"/>
  <c r="AP20" i="31"/>
  <c r="Q20" i="31"/>
  <c r="I20" i="31"/>
  <c r="AP43" i="20"/>
  <c r="Q43" i="20"/>
  <c r="I43" i="20"/>
  <c r="AP24" i="9"/>
  <c r="AT9" i="31"/>
  <c r="AT26" i="31"/>
  <c r="M9" i="31"/>
  <c r="M26" i="31"/>
  <c r="E9" i="31"/>
  <c r="E26" i="31"/>
  <c r="AP21" i="30"/>
  <c r="AP32" i="30"/>
  <c r="BJ510" i="3"/>
  <c r="AP517" i="3"/>
  <c r="BH517" i="3" s="1"/>
  <c r="BH515" i="3"/>
  <c r="AR21" i="26"/>
  <c r="S21" i="26"/>
  <c r="K21" i="26"/>
  <c r="C21" i="26"/>
  <c r="AS577" i="3"/>
  <c r="BK577" i="3" s="1"/>
  <c r="BG501" i="3"/>
  <c r="N505" i="3"/>
  <c r="BG505" i="3" s="1"/>
  <c r="E505" i="3"/>
  <c r="AP537" i="3"/>
  <c r="BH537" i="3" s="1"/>
  <c r="BH499" i="3"/>
  <c r="O505" i="3"/>
  <c r="BH505" i="3" s="1"/>
  <c r="AQ17" i="36"/>
  <c r="BB30" i="15"/>
  <c r="AT30" i="15"/>
  <c r="BB537" i="3"/>
  <c r="AO537" i="3"/>
  <c r="BG537" i="3" s="1"/>
  <c r="F505" i="3"/>
  <c r="M505" i="3"/>
  <c r="BF505" i="3" s="1"/>
  <c r="BB517" i="3"/>
  <c r="J505" i="3"/>
  <c r="B505" i="3"/>
  <c r="AR28" i="26"/>
  <c r="AR32" i="26" s="1"/>
  <c r="S28" i="26"/>
  <c r="S32" i="26" s="1"/>
  <c r="K28" i="26"/>
  <c r="K32" i="26" s="1"/>
  <c r="C28" i="26"/>
  <c r="C32" i="26" s="1"/>
  <c r="AT15" i="35"/>
  <c r="AT19" i="35"/>
  <c r="AS552" i="3" s="1"/>
  <c r="AN537" i="3"/>
  <c r="BF537" i="3" s="1"/>
  <c r="C505" i="3"/>
  <c r="Q505" i="3"/>
  <c r="BJ505" i="3" s="1"/>
  <c r="H505" i="3"/>
  <c r="BE515" i="3"/>
  <c r="BE514" i="3"/>
  <c r="BE511" i="3"/>
  <c r="BE513" i="3"/>
  <c r="AM517" i="3"/>
  <c r="BE517" i="3" s="1"/>
  <c r="BC26" i="31"/>
  <c r="AM26" i="31"/>
  <c r="N26" i="31"/>
  <c r="F26" i="31"/>
  <c r="AN34" i="14"/>
  <c r="AZ537" i="3"/>
  <c r="BR537" i="3" s="1"/>
  <c r="BF510" i="3"/>
  <c r="AN517" i="3"/>
  <c r="BF517" i="3" s="1"/>
  <c r="L505" i="3"/>
  <c r="BE505" i="3" s="1"/>
  <c r="BE498" i="3"/>
  <c r="BC34" i="14"/>
  <c r="AM34" i="14"/>
  <c r="G20" i="21"/>
  <c r="AR26" i="26"/>
  <c r="S26" i="26"/>
  <c r="K26" i="26"/>
  <c r="C26" i="26"/>
  <c r="BB32" i="15"/>
  <c r="BB36" i="15" s="1"/>
  <c r="AT32" i="15"/>
  <c r="AT36" i="15" s="1"/>
  <c r="BB15" i="16"/>
  <c r="Y505" i="3"/>
  <c r="BR505" i="3" s="1"/>
  <c r="P505" i="3"/>
  <c r="BI505" i="3" s="1"/>
  <c r="BI498" i="3"/>
  <c r="AQ517" i="3"/>
  <c r="BI517" i="3" s="1"/>
  <c r="BA35" i="32"/>
  <c r="AS35" i="32"/>
  <c r="AB35" i="32"/>
  <c r="L35" i="32"/>
  <c r="D35" i="32"/>
  <c r="AO34" i="30"/>
  <c r="AR20" i="21"/>
  <c r="S20" i="21"/>
  <c r="K20" i="21"/>
  <c r="AR537" i="3"/>
  <c r="BJ537" i="3" s="1"/>
  <c r="AL537" i="3"/>
  <c r="BD537" i="3" s="1"/>
  <c r="BD510" i="3"/>
  <c r="AL517" i="3"/>
  <c r="BD517" i="3" s="1"/>
  <c r="P5" i="35"/>
  <c r="O541" i="3" s="1"/>
  <c r="H5" i="35"/>
  <c r="G541" i="3" s="1"/>
  <c r="BA15" i="16"/>
  <c r="AS15" i="16"/>
  <c r="BA32" i="15"/>
  <c r="BA36" i="15" s="1"/>
  <c r="AS32" i="15"/>
  <c r="AS36" i="15" s="1"/>
  <c r="R505" i="3"/>
  <c r="BK505" i="3" s="1"/>
  <c r="BJ498" i="3"/>
  <c r="O480" i="3"/>
  <c r="BH480" i="3" s="1"/>
  <c r="F480" i="3"/>
  <c r="AZ469" i="3"/>
  <c r="BR469" i="3" s="1"/>
  <c r="AL492" i="3"/>
  <c r="BD492" i="3" s="1"/>
  <c r="G457" i="3"/>
  <c r="BA6" i="2"/>
  <c r="BA17" i="2"/>
  <c r="AS6" i="2"/>
  <c r="AS17" i="2"/>
  <c r="AO6" i="2"/>
  <c r="AO17" i="2"/>
  <c r="AB6" i="2"/>
  <c r="AB17" i="2"/>
  <c r="BA574" i="3"/>
  <c r="AS517" i="3"/>
  <c r="BK517" i="3" s="1"/>
  <c r="G480" i="3"/>
  <c r="M457" i="3"/>
  <c r="BF457" i="3" s="1"/>
  <c r="BF450" i="3"/>
  <c r="AR17" i="2"/>
  <c r="G432" i="3"/>
  <c r="H17" i="2"/>
  <c r="BK426" i="3"/>
  <c r="C480" i="3"/>
  <c r="BE462" i="3"/>
  <c r="L457" i="3"/>
  <c r="BE457" i="3" s="1"/>
  <c r="BE450" i="3"/>
  <c r="L17" i="2"/>
  <c r="BI418" i="3"/>
  <c r="BI420" i="3"/>
  <c r="BF498" i="3"/>
  <c r="L480" i="3"/>
  <c r="BE480" i="3" s="1"/>
  <c r="BE475" i="3"/>
  <c r="R457" i="3"/>
  <c r="BK457" i="3" s="1"/>
  <c r="BK450" i="3"/>
  <c r="D17" i="2"/>
  <c r="AB5" i="36"/>
  <c r="P5" i="36"/>
  <c r="L5" i="36"/>
  <c r="H5" i="36"/>
  <c r="R480" i="3"/>
  <c r="BK480" i="3" s="1"/>
  <c r="BI476" i="3"/>
  <c r="Q457" i="3"/>
  <c r="BJ457" i="3" s="1"/>
  <c r="BJ450" i="3"/>
  <c r="D457" i="3"/>
  <c r="BC6" i="2"/>
  <c r="BC17" i="2"/>
  <c r="AQ6" i="2"/>
  <c r="AQ17" i="2"/>
  <c r="AM6" i="2"/>
  <c r="AM17" i="2"/>
  <c r="BI426" i="3"/>
  <c r="BI424" i="3"/>
  <c r="Z5" i="35"/>
  <c r="Y541" i="3" s="1"/>
  <c r="R5" i="35"/>
  <c r="Q541" i="3" s="1"/>
  <c r="AO517" i="3"/>
  <c r="BG517" i="3" s="1"/>
  <c r="BF487" i="3"/>
  <c r="AN492" i="3"/>
  <c r="BF492" i="3" s="1"/>
  <c r="BJ475" i="3"/>
  <c r="Q480" i="3"/>
  <c r="BJ480" i="3" s="1"/>
  <c r="P480" i="3"/>
  <c r="BI480" i="3" s="1"/>
  <c r="BH462" i="3"/>
  <c r="AA457" i="3"/>
  <c r="BD451" i="3"/>
  <c r="K457" i="3"/>
  <c r="BD457" i="3" s="1"/>
  <c r="O432" i="3"/>
  <c r="P17" i="2"/>
  <c r="BE425" i="3"/>
  <c r="BE424" i="3"/>
  <c r="O457" i="3"/>
  <c r="BH457" i="3" s="1"/>
  <c r="AN17" i="2"/>
  <c r="BH384" i="3"/>
  <c r="AP387" i="3"/>
  <c r="BH387" i="3" s="1"/>
  <c r="BD487" i="3"/>
  <c r="L6" i="2"/>
  <c r="D6" i="2"/>
  <c r="BH424" i="3"/>
  <c r="BI419" i="3"/>
  <c r="BI406" i="3"/>
  <c r="AN411" i="3"/>
  <c r="BF411" i="3" s="1"/>
  <c r="BF408" i="3"/>
  <c r="AM387" i="3"/>
  <c r="BE387" i="3" s="1"/>
  <c r="BK383" i="3"/>
  <c r="AS387" i="3"/>
  <c r="BK387" i="3" s="1"/>
  <c r="BK382" i="3"/>
  <c r="BK385" i="3"/>
  <c r="BH364" i="3"/>
  <c r="AP367" i="3"/>
  <c r="BH367" i="3" s="1"/>
  <c r="BD477" i="3"/>
  <c r="AR411" i="3"/>
  <c r="BJ411" i="3" s="1"/>
  <c r="AM411" i="3"/>
  <c r="BE411" i="3" s="1"/>
  <c r="BE409" i="3"/>
  <c r="AN367" i="3"/>
  <c r="BF367" i="3" s="1"/>
  <c r="BF360" i="3"/>
  <c r="BA367" i="3"/>
  <c r="BG426" i="3"/>
  <c r="E5" i="12"/>
  <c r="I5" i="12"/>
  <c r="M5" i="12"/>
  <c r="Q5" i="12"/>
  <c r="D18" i="12"/>
  <c r="H18" i="12"/>
  <c r="L18" i="12"/>
  <c r="P18" i="12"/>
  <c r="AB18" i="12"/>
  <c r="F8" i="12"/>
  <c r="E394" i="3" s="1"/>
  <c r="J8" i="12"/>
  <c r="I394" i="3" s="1"/>
  <c r="N8" i="12"/>
  <c r="M394" i="3" s="1"/>
  <c r="R8" i="12"/>
  <c r="Q394" i="3" s="1"/>
  <c r="Z8" i="12"/>
  <c r="Y394" i="3" s="1"/>
  <c r="D13" i="12"/>
  <c r="H13" i="12"/>
  <c r="L13" i="12"/>
  <c r="P13" i="12"/>
  <c r="AB13" i="12"/>
  <c r="F14" i="12"/>
  <c r="E396" i="3" s="1"/>
  <c r="J14" i="12"/>
  <c r="I396" i="3" s="1"/>
  <c r="N14" i="12"/>
  <c r="M396" i="3" s="1"/>
  <c r="R14" i="12"/>
  <c r="Q396" i="3" s="1"/>
  <c r="Z14" i="12"/>
  <c r="Y396" i="3" s="1"/>
  <c r="D15" i="12"/>
  <c r="C397" i="3" s="1"/>
  <c r="H15" i="12"/>
  <c r="G397" i="3" s="1"/>
  <c r="L15" i="12"/>
  <c r="K397" i="3" s="1"/>
  <c r="P15" i="12"/>
  <c r="O397" i="3" s="1"/>
  <c r="AB15" i="12"/>
  <c r="AA397" i="3" s="1"/>
  <c r="F10" i="12"/>
  <c r="E398" i="3" s="1"/>
  <c r="J10" i="12"/>
  <c r="I398" i="3" s="1"/>
  <c r="N10" i="12"/>
  <c r="M398" i="3" s="1"/>
  <c r="R10" i="12"/>
  <c r="Q398" i="3" s="1"/>
  <c r="Z10" i="12"/>
  <c r="Y398" i="3" s="1"/>
  <c r="F5" i="12"/>
  <c r="J5" i="12"/>
  <c r="N5" i="12"/>
  <c r="R5" i="12"/>
  <c r="Z5" i="12"/>
  <c r="E18" i="12"/>
  <c r="I18" i="12"/>
  <c r="M18" i="12"/>
  <c r="Q18" i="12"/>
  <c r="C8" i="12"/>
  <c r="B394" i="3" s="1"/>
  <c r="G8" i="12"/>
  <c r="F394" i="3" s="1"/>
  <c r="K8" i="12"/>
  <c r="J394" i="3" s="1"/>
  <c r="O8" i="12"/>
  <c r="N394" i="3" s="1"/>
  <c r="S8" i="12"/>
  <c r="R394" i="3" s="1"/>
  <c r="E13" i="12"/>
  <c r="I13" i="12"/>
  <c r="M13" i="12"/>
  <c r="Q13" i="12"/>
  <c r="C14" i="12"/>
  <c r="B396" i="3" s="1"/>
  <c r="G14" i="12"/>
  <c r="F396" i="3" s="1"/>
  <c r="K14" i="12"/>
  <c r="J396" i="3" s="1"/>
  <c r="O14" i="12"/>
  <c r="N396" i="3" s="1"/>
  <c r="S14" i="12"/>
  <c r="R396" i="3" s="1"/>
  <c r="E15" i="12"/>
  <c r="D397" i="3" s="1"/>
  <c r="I15" i="12"/>
  <c r="H397" i="3" s="1"/>
  <c r="M15" i="12"/>
  <c r="L397" i="3" s="1"/>
  <c r="Q15" i="12"/>
  <c r="P397" i="3" s="1"/>
  <c r="C10" i="12"/>
  <c r="B398" i="3" s="1"/>
  <c r="G10" i="12"/>
  <c r="F398" i="3" s="1"/>
  <c r="K10" i="12"/>
  <c r="J398" i="3" s="1"/>
  <c r="O10" i="12"/>
  <c r="N398" i="3" s="1"/>
  <c r="S10" i="12"/>
  <c r="R398" i="3" s="1"/>
  <c r="C5" i="12"/>
  <c r="G5" i="12"/>
  <c r="K5" i="12"/>
  <c r="O5" i="12"/>
  <c r="S5" i="12"/>
  <c r="F18" i="12"/>
  <c r="J18" i="12"/>
  <c r="N18" i="12"/>
  <c r="R18" i="12"/>
  <c r="Z18" i="12"/>
  <c r="D8" i="12"/>
  <c r="C394" i="3" s="1"/>
  <c r="H8" i="12"/>
  <c r="G394" i="3" s="1"/>
  <c r="L8" i="12"/>
  <c r="K394" i="3" s="1"/>
  <c r="P8" i="12"/>
  <c r="O394" i="3" s="1"/>
  <c r="AB8" i="12"/>
  <c r="AA394" i="3" s="1"/>
  <c r="F13" i="12"/>
  <c r="J13" i="12"/>
  <c r="N13" i="12"/>
  <c r="R13" i="12"/>
  <c r="Z13" i="12"/>
  <c r="D14" i="12"/>
  <c r="C396" i="3" s="1"/>
  <c r="H14" i="12"/>
  <c r="G396" i="3" s="1"/>
  <c r="L14" i="12"/>
  <c r="K396" i="3" s="1"/>
  <c r="P14" i="12"/>
  <c r="O396" i="3" s="1"/>
  <c r="AB14" i="12"/>
  <c r="AA396" i="3" s="1"/>
  <c r="F15" i="12"/>
  <c r="E397" i="3" s="1"/>
  <c r="J15" i="12"/>
  <c r="I397" i="3" s="1"/>
  <c r="N15" i="12"/>
  <c r="M397" i="3" s="1"/>
  <c r="R15" i="12"/>
  <c r="Q397" i="3" s="1"/>
  <c r="Z15" i="12"/>
  <c r="Y397" i="3" s="1"/>
  <c r="D10" i="12"/>
  <c r="C398" i="3" s="1"/>
  <c r="H10" i="12"/>
  <c r="G398" i="3" s="1"/>
  <c r="L10" i="12"/>
  <c r="K398" i="3" s="1"/>
  <c r="P10" i="12"/>
  <c r="O398" i="3" s="1"/>
  <c r="AB10" i="12"/>
  <c r="AA398" i="3" s="1"/>
  <c r="D5" i="12"/>
  <c r="H5" i="12"/>
  <c r="L5" i="12"/>
  <c r="P5" i="12"/>
  <c r="AB5" i="12"/>
  <c r="C18" i="12"/>
  <c r="G18" i="12"/>
  <c r="K18" i="12"/>
  <c r="O18" i="12"/>
  <c r="S18" i="12"/>
  <c r="E8" i="12"/>
  <c r="D394" i="3" s="1"/>
  <c r="I8" i="12"/>
  <c r="H394" i="3" s="1"/>
  <c r="M8" i="12"/>
  <c r="L394" i="3" s="1"/>
  <c r="Q8" i="12"/>
  <c r="P394" i="3" s="1"/>
  <c r="C13" i="12"/>
  <c r="G13" i="12"/>
  <c r="K13" i="12"/>
  <c r="O13" i="12"/>
  <c r="S13" i="12"/>
  <c r="E14" i="12"/>
  <c r="D396" i="3" s="1"/>
  <c r="I14" i="12"/>
  <c r="H396" i="3" s="1"/>
  <c r="M14" i="12"/>
  <c r="L396" i="3" s="1"/>
  <c r="Q14" i="12"/>
  <c r="P396" i="3" s="1"/>
  <c r="C15" i="12"/>
  <c r="B397" i="3" s="1"/>
  <c r="G15" i="12"/>
  <c r="F397" i="3" s="1"/>
  <c r="K15" i="12"/>
  <c r="J397" i="3" s="1"/>
  <c r="O15" i="12"/>
  <c r="N397" i="3" s="1"/>
  <c r="S15" i="12"/>
  <c r="R397" i="3" s="1"/>
  <c r="E10" i="12"/>
  <c r="D398" i="3" s="1"/>
  <c r="I10" i="12"/>
  <c r="H398" i="3" s="1"/>
  <c r="M10" i="12"/>
  <c r="L398" i="3" s="1"/>
  <c r="Q10" i="12"/>
  <c r="P398" i="3" s="1"/>
  <c r="BA387" i="3"/>
  <c r="AR387" i="3"/>
  <c r="BJ387" i="3" s="1"/>
  <c r="BG359" i="3"/>
  <c r="AO367" i="3"/>
  <c r="BG367" i="3" s="1"/>
  <c r="BD334" i="3"/>
  <c r="AL338" i="3"/>
  <c r="BD338" i="3" s="1"/>
  <c r="AS338" i="3"/>
  <c r="BK338" i="3" s="1"/>
  <c r="BK331" i="3"/>
  <c r="AO338" i="3"/>
  <c r="BG338" i="3" s="1"/>
  <c r="BG331" i="3"/>
  <c r="AS448" i="3"/>
  <c r="S6" i="2"/>
  <c r="K6" i="2"/>
  <c r="C6" i="2"/>
  <c r="AO411" i="3"/>
  <c r="BG411" i="3" s="1"/>
  <c r="BH408" i="3"/>
  <c r="BI405" i="3"/>
  <c r="AZ411" i="3"/>
  <c r="BR411" i="3" s="1"/>
  <c r="AL411" i="3"/>
  <c r="BD411" i="3" s="1"/>
  <c r="BD406" i="3"/>
  <c r="BD418" i="3"/>
  <c r="BE419" i="3"/>
  <c r="BE418" i="3"/>
  <c r="AP411" i="3"/>
  <c r="BH411" i="3" s="1"/>
  <c r="BH406" i="3"/>
  <c r="AQ387" i="3"/>
  <c r="BI387" i="3" s="1"/>
  <c r="BI382" i="3"/>
  <c r="M6" i="2"/>
  <c r="E6" i="2"/>
  <c r="AS411" i="3"/>
  <c r="BK411" i="3" s="1"/>
  <c r="BK406" i="3"/>
  <c r="Z6" i="2"/>
  <c r="R6" i="2"/>
  <c r="J6" i="2"/>
  <c r="BE426" i="3"/>
  <c r="BH410" i="3"/>
  <c r="AL387" i="3"/>
  <c r="BD387" i="3" s="1"/>
  <c r="BD384" i="3"/>
  <c r="BF383" i="3"/>
  <c r="AN387" i="3"/>
  <c r="BF387" i="3" s="1"/>
  <c r="BK363" i="3"/>
  <c r="AS367" i="3"/>
  <c r="BK367" i="3" s="1"/>
  <c r="AQ367" i="3"/>
  <c r="BI367" i="3" s="1"/>
  <c r="BI359" i="3"/>
  <c r="BK360" i="3"/>
  <c r="BB313" i="3"/>
  <c r="BB367" i="3"/>
  <c r="AE338" i="3"/>
  <c r="AM367" i="3"/>
  <c r="BE367" i="3" s="1"/>
  <c r="AR367" i="3"/>
  <c r="BJ367" i="3" s="1"/>
  <c r="BJ359" i="3"/>
  <c r="BJ418" i="3"/>
  <c r="BK361" i="3"/>
  <c r="AZ367" i="3"/>
  <c r="BR367" i="3" s="1"/>
  <c r="BJ382" i="3"/>
  <c r="BK366" i="3"/>
  <c r="BK364" i="3"/>
  <c r="BK362" i="3"/>
  <c r="AL367" i="3"/>
  <c r="BD367" i="3" s="1"/>
  <c r="BI265" i="3"/>
  <c r="AQ269" i="3"/>
  <c r="BI269" i="3" s="1"/>
  <c r="AM249" i="3"/>
  <c r="BE249" i="3" s="1"/>
  <c r="BE246" i="3"/>
  <c r="AM338" i="3"/>
  <c r="BE338" i="3" s="1"/>
  <c r="AQ338" i="3"/>
  <c r="BI338" i="3" s="1"/>
  <c r="BG307" i="3"/>
  <c r="AO313" i="3"/>
  <c r="BG313" i="3" s="1"/>
  <c r="BJ276" i="3"/>
  <c r="Q279" i="3"/>
  <c r="BJ279" i="3" s="1"/>
  <c r="Z5" i="13"/>
  <c r="R5" i="13"/>
  <c r="N5" i="13"/>
  <c r="J5" i="13"/>
  <c r="F5" i="13"/>
  <c r="F301" i="3"/>
  <c r="AL313" i="3"/>
  <c r="BD313" i="3" s="1"/>
  <c r="BF307" i="3"/>
  <c r="AN313" i="3"/>
  <c r="BF313" i="3" s="1"/>
  <c r="AP313" i="3"/>
  <c r="BH313" i="3" s="1"/>
  <c r="BH307" i="3"/>
  <c r="BH312" i="3"/>
  <c r="BH309" i="3"/>
  <c r="Q5" i="13"/>
  <c r="M5" i="13"/>
  <c r="I5" i="13"/>
  <c r="AP338" i="3"/>
  <c r="BH338" i="3" s="1"/>
  <c r="BE331" i="3"/>
  <c r="AM313" i="3"/>
  <c r="BE313" i="3" s="1"/>
  <c r="BE308" i="3"/>
  <c r="BK307" i="3"/>
  <c r="AS313" i="3"/>
  <c r="BK313" i="3" s="1"/>
  <c r="N301" i="3"/>
  <c r="BG301" i="3" s="1"/>
  <c r="BF300" i="3"/>
  <c r="BJ285" i="3"/>
  <c r="BI278" i="3"/>
  <c r="H279" i="3"/>
  <c r="M279" i="3"/>
  <c r="BF279" i="3" s="1"/>
  <c r="AS249" i="3"/>
  <c r="BK249" i="3" s="1"/>
  <c r="L5" i="30"/>
  <c r="P5" i="30"/>
  <c r="AB5" i="30"/>
  <c r="O22" i="30"/>
  <c r="S22" i="30"/>
  <c r="M5" i="30"/>
  <c r="Q5" i="30"/>
  <c r="L22" i="30"/>
  <c r="P22" i="30"/>
  <c r="AB22" i="30"/>
  <c r="N13" i="30"/>
  <c r="R13" i="30"/>
  <c r="Q320" i="3" s="1"/>
  <c r="Z13" i="30"/>
  <c r="Y320" i="3" s="1"/>
  <c r="L14" i="30"/>
  <c r="P14" i="30"/>
  <c r="O321" i="3" s="1"/>
  <c r="AB14" i="30"/>
  <c r="N15" i="30"/>
  <c r="M322" i="3" s="1"/>
  <c r="R15" i="30"/>
  <c r="Q322" i="3" s="1"/>
  <c r="Z15" i="30"/>
  <c r="Y322" i="3" s="1"/>
  <c r="L18" i="30"/>
  <c r="K323" i="3" s="1"/>
  <c r="P18" i="30"/>
  <c r="O323" i="3" s="1"/>
  <c r="AB18" i="30"/>
  <c r="AA323" i="3" s="1"/>
  <c r="N19" i="30"/>
  <c r="M324" i="3" s="1"/>
  <c r="R19" i="30"/>
  <c r="Q324" i="3" s="1"/>
  <c r="Z19" i="30"/>
  <c r="Y324" i="3" s="1"/>
  <c r="L20" i="30"/>
  <c r="K325" i="3" s="1"/>
  <c r="N5" i="30"/>
  <c r="R5" i="30"/>
  <c r="Z5" i="30"/>
  <c r="M22" i="30"/>
  <c r="Q22" i="30"/>
  <c r="O13" i="30"/>
  <c r="S13" i="30"/>
  <c r="R320" i="3" s="1"/>
  <c r="M14" i="30"/>
  <c r="Q14" i="30"/>
  <c r="P321" i="3" s="1"/>
  <c r="O15" i="30"/>
  <c r="N322" i="3" s="1"/>
  <c r="S15" i="30"/>
  <c r="R322" i="3" s="1"/>
  <c r="M18" i="30"/>
  <c r="L323" i="3" s="1"/>
  <c r="Q18" i="30"/>
  <c r="P323" i="3" s="1"/>
  <c r="O19" i="30"/>
  <c r="N324" i="3" s="1"/>
  <c r="S19" i="30"/>
  <c r="R324" i="3" s="1"/>
  <c r="M20" i="30"/>
  <c r="L325" i="3" s="1"/>
  <c r="BH308" i="3"/>
  <c r="AZ313" i="3"/>
  <c r="BR313" i="3" s="1"/>
  <c r="BF299" i="3"/>
  <c r="BF298" i="3"/>
  <c r="I301" i="3"/>
  <c r="D301" i="3"/>
  <c r="AS289" i="3"/>
  <c r="BK289" i="3" s="1"/>
  <c r="BB289" i="3"/>
  <c r="BI285" i="3"/>
  <c r="AQ289" i="3"/>
  <c r="BI289" i="3" s="1"/>
  <c r="BI277" i="3"/>
  <c r="BI275" i="3"/>
  <c r="AN289" i="3"/>
  <c r="BF289" i="3" s="1"/>
  <c r="L279" i="3"/>
  <c r="BE279" i="3" s="1"/>
  <c r="G279" i="3"/>
  <c r="BD307" i="3"/>
  <c r="AA301" i="3"/>
  <c r="C301" i="3"/>
  <c r="H301" i="3"/>
  <c r="BG278" i="3"/>
  <c r="N279" i="3"/>
  <c r="BG279" i="3" s="1"/>
  <c r="AR289" i="3"/>
  <c r="BJ289" i="3" s="1"/>
  <c r="P279" i="3"/>
  <c r="BI279" i="3" s="1"/>
  <c r="BI276" i="3"/>
  <c r="K279" i="3"/>
  <c r="BD279" i="3" s="1"/>
  <c r="AR269" i="3"/>
  <c r="BJ269" i="3" s="1"/>
  <c r="BJ266" i="3"/>
  <c r="BJ265" i="3"/>
  <c r="AR313" i="3"/>
  <c r="BJ313" i="3" s="1"/>
  <c r="BF297" i="3"/>
  <c r="Q301" i="3"/>
  <c r="BJ301" i="3" s="1"/>
  <c r="AZ289" i="3"/>
  <c r="BR289" i="3" s="1"/>
  <c r="AM289" i="3"/>
  <c r="BE289" i="3" s="1"/>
  <c r="O279" i="3"/>
  <c r="BH279" i="3" s="1"/>
  <c r="F279" i="3"/>
  <c r="BF268" i="3"/>
  <c r="AN269" i="3"/>
  <c r="BF269" i="3" s="1"/>
  <c r="AQ313" i="3"/>
  <c r="BI313" i="3" s="1"/>
  <c r="BK296" i="3"/>
  <c r="R301" i="3"/>
  <c r="BK301" i="3" s="1"/>
  <c r="J301" i="3"/>
  <c r="B301" i="3"/>
  <c r="P301" i="3"/>
  <c r="BI301" i="3" s="1"/>
  <c r="AO289" i="3"/>
  <c r="BG289" i="3" s="1"/>
  <c r="Y301" i="3"/>
  <c r="BR301" i="3" s="1"/>
  <c r="BJ286" i="3"/>
  <c r="BD286" i="3"/>
  <c r="AL289" i="3"/>
  <c r="BD289" i="3" s="1"/>
  <c r="BD278" i="3"/>
  <c r="E279" i="3"/>
  <c r="D279" i="3"/>
  <c r="AS269" i="3"/>
  <c r="BK269" i="3" s="1"/>
  <c r="AN249" i="3"/>
  <c r="BF249" i="3" s="1"/>
  <c r="BF244" i="3"/>
  <c r="BJ244" i="3"/>
  <c r="AR249" i="3"/>
  <c r="BJ249" i="3" s="1"/>
  <c r="AL249" i="3"/>
  <c r="BD249" i="3" s="1"/>
  <c r="BD247" i="3"/>
  <c r="L301" i="3"/>
  <c r="BE301" i="3" s="1"/>
  <c r="AP249" i="3"/>
  <c r="BH249" i="3" s="1"/>
  <c r="BD244" i="3"/>
  <c r="BD242" i="3"/>
  <c r="BE300" i="3"/>
  <c r="BE298" i="3"/>
  <c r="AP289" i="3"/>
  <c r="BH289" i="3" s="1"/>
  <c r="BE276" i="3"/>
  <c r="BJ268" i="3"/>
  <c r="BB249" i="3"/>
  <c r="BD276" i="3"/>
  <c r="BE275" i="3"/>
  <c r="BD275" i="3"/>
  <c r="BK268" i="3"/>
  <c r="BE265" i="3"/>
  <c r="BK265" i="3"/>
  <c r="AZ269" i="3"/>
  <c r="BR269" i="3" s="1"/>
  <c r="BE287" i="3"/>
  <c r="BH275" i="3"/>
  <c r="BG265" i="3"/>
  <c r="AO269" i="3"/>
  <c r="BG269" i="3" s="1"/>
  <c r="AZ249" i="3"/>
  <c r="BR249" i="3" s="1"/>
  <c r="BG242" i="3"/>
  <c r="AO249" i="3"/>
  <c r="BG249" i="3" s="1"/>
  <c r="AL269" i="3"/>
  <c r="BD269" i="3" s="1"/>
  <c r="BJ267" i="3"/>
  <c r="BD243" i="3"/>
  <c r="AZ224" i="3"/>
  <c r="BR224" i="3" s="1"/>
  <c r="Z18" i="9"/>
  <c r="Y258" i="3" s="1"/>
  <c r="R18" i="9"/>
  <c r="Q258" i="3" s="1"/>
  <c r="N18" i="9"/>
  <c r="M258" i="3" s="1"/>
  <c r="J18" i="9"/>
  <c r="I258" i="3" s="1"/>
  <c r="F18" i="9"/>
  <c r="E258" i="3" s="1"/>
  <c r="AB17" i="9"/>
  <c r="AA257" i="3" s="1"/>
  <c r="P17" i="9"/>
  <c r="O257" i="3" s="1"/>
  <c r="L17" i="9"/>
  <c r="K257" i="3" s="1"/>
  <c r="H17" i="9"/>
  <c r="G257" i="3" s="1"/>
  <c r="D17" i="9"/>
  <c r="C257" i="3" s="1"/>
  <c r="Z16" i="9"/>
  <c r="R16" i="9"/>
  <c r="N16" i="9"/>
  <c r="J16" i="9"/>
  <c r="F16" i="9"/>
  <c r="AB25" i="9"/>
  <c r="P25" i="9"/>
  <c r="L25" i="9"/>
  <c r="H25" i="9"/>
  <c r="D25" i="9"/>
  <c r="Q5" i="9"/>
  <c r="M5" i="9"/>
  <c r="I5" i="9"/>
  <c r="E5" i="9"/>
  <c r="BE243" i="3"/>
  <c r="BI219" i="3"/>
  <c r="AQ224" i="3"/>
  <c r="BI224" i="3" s="1"/>
  <c r="AQ249" i="3"/>
  <c r="BI249" i="3" s="1"/>
  <c r="BE244" i="3"/>
  <c r="AS224" i="3"/>
  <c r="BK224" i="3" s="1"/>
  <c r="BH223" i="3"/>
  <c r="AB18" i="9"/>
  <c r="AA258" i="3" s="1"/>
  <c r="P18" i="9"/>
  <c r="O258" i="3" s="1"/>
  <c r="L18" i="9"/>
  <c r="K258" i="3" s="1"/>
  <c r="H18" i="9"/>
  <c r="G258" i="3" s="1"/>
  <c r="D18" i="9"/>
  <c r="C258" i="3" s="1"/>
  <c r="Z17" i="9"/>
  <c r="Y257" i="3" s="1"/>
  <c r="R17" i="9"/>
  <c r="Q257" i="3" s="1"/>
  <c r="N17" i="9"/>
  <c r="M257" i="3" s="1"/>
  <c r="J17" i="9"/>
  <c r="I257" i="3" s="1"/>
  <c r="F17" i="9"/>
  <c r="E257" i="3" s="1"/>
  <c r="AB16" i="9"/>
  <c r="P16" i="9"/>
  <c r="L16" i="9"/>
  <c r="H16" i="9"/>
  <c r="D16" i="9"/>
  <c r="Z25" i="9"/>
  <c r="R25" i="9"/>
  <c r="N25" i="9"/>
  <c r="J25" i="9"/>
  <c r="F25" i="9"/>
  <c r="S5" i="9"/>
  <c r="O5" i="9"/>
  <c r="K5" i="9"/>
  <c r="G5" i="9"/>
  <c r="C5" i="9"/>
  <c r="E5" i="10"/>
  <c r="F13" i="10"/>
  <c r="E231" i="3" s="1"/>
  <c r="J13" i="10"/>
  <c r="N13" i="10"/>
  <c r="M231" i="3" s="1"/>
  <c r="R13" i="10"/>
  <c r="Z13" i="10"/>
  <c r="E18" i="10"/>
  <c r="D233" i="3" s="1"/>
  <c r="I18" i="10"/>
  <c r="H233" i="3" s="1"/>
  <c r="M18" i="10"/>
  <c r="L233" i="3" s="1"/>
  <c r="Q18" i="10"/>
  <c r="P233" i="3" s="1"/>
  <c r="F10" i="10"/>
  <c r="E236" i="3" s="1"/>
  <c r="J10" i="10"/>
  <c r="I236" i="3" s="1"/>
  <c r="N10" i="10"/>
  <c r="M236" i="3" s="1"/>
  <c r="R10" i="10"/>
  <c r="Q236" i="3" s="1"/>
  <c r="Z10" i="10"/>
  <c r="Y236" i="3" s="1"/>
  <c r="BR236" i="3" s="1"/>
  <c r="F5" i="10"/>
  <c r="K5" i="10"/>
  <c r="O5" i="10"/>
  <c r="S5" i="10"/>
  <c r="F22" i="10"/>
  <c r="E230" i="3" s="1"/>
  <c r="J22" i="10"/>
  <c r="N22" i="10"/>
  <c r="R22" i="10"/>
  <c r="Z22" i="10"/>
  <c r="E16" i="10"/>
  <c r="I16" i="10"/>
  <c r="M16" i="10"/>
  <c r="Q16" i="10"/>
  <c r="D25" i="10"/>
  <c r="H25" i="10"/>
  <c r="G234" i="3" s="1"/>
  <c r="L25" i="10"/>
  <c r="D5" i="10"/>
  <c r="E13" i="10"/>
  <c r="I13" i="10"/>
  <c r="H231" i="3" s="1"/>
  <c r="M13" i="10"/>
  <c r="Q13" i="10"/>
  <c r="P231" i="3" s="1"/>
  <c r="S18" i="9"/>
  <c r="R258" i="3" s="1"/>
  <c r="O18" i="9"/>
  <c r="N258" i="3" s="1"/>
  <c r="K18" i="9"/>
  <c r="J258" i="3" s="1"/>
  <c r="G18" i="9"/>
  <c r="F258" i="3" s="1"/>
  <c r="C18" i="9"/>
  <c r="B258" i="3" s="1"/>
  <c r="Q17" i="9"/>
  <c r="M17" i="9"/>
  <c r="I17" i="9"/>
  <c r="E17" i="9"/>
  <c r="S16" i="9"/>
  <c r="O16" i="9"/>
  <c r="K16" i="9"/>
  <c r="G16" i="9"/>
  <c r="C16" i="9"/>
  <c r="Q25" i="9"/>
  <c r="M25" i="9"/>
  <c r="I25" i="9"/>
  <c r="E25" i="9"/>
  <c r="Z5" i="9"/>
  <c r="R5" i="9"/>
  <c r="N5" i="9"/>
  <c r="J5" i="9"/>
  <c r="AN224" i="3"/>
  <c r="BF224" i="3" s="1"/>
  <c r="BF217" i="3"/>
  <c r="BD216" i="3"/>
  <c r="AL224" i="3"/>
  <c r="BD224" i="3" s="1"/>
  <c r="BG217" i="3"/>
  <c r="AO224" i="3"/>
  <c r="BG224" i="3" s="1"/>
  <c r="BD189" i="3"/>
  <c r="AL195" i="3"/>
  <c r="BD195" i="3" s="1"/>
  <c r="BK162" i="3"/>
  <c r="AS170" i="3"/>
  <c r="BK170" i="3" s="1"/>
  <c r="AR224" i="3"/>
  <c r="BJ224" i="3" s="1"/>
  <c r="BJ194" i="3"/>
  <c r="AR195" i="3"/>
  <c r="BJ195" i="3" s="1"/>
  <c r="AZ195" i="3"/>
  <c r="BR195" i="3" s="1"/>
  <c r="BH189" i="3"/>
  <c r="AP195" i="3"/>
  <c r="BH195" i="3" s="1"/>
  <c r="BG191" i="3"/>
  <c r="AO195" i="3"/>
  <c r="BG195" i="3" s="1"/>
  <c r="AS195" i="3"/>
  <c r="BK195" i="3" s="1"/>
  <c r="AM195" i="3"/>
  <c r="BE195" i="3" s="1"/>
  <c r="BE191" i="3"/>
  <c r="BK188" i="3"/>
  <c r="BK190" i="3"/>
  <c r="BK189" i="3"/>
  <c r="AN195" i="3"/>
  <c r="BF195" i="3" s="1"/>
  <c r="AO170" i="3"/>
  <c r="BG170" i="3" s="1"/>
  <c r="L42" i="3"/>
  <c r="BD42" i="3"/>
  <c r="AN170" i="3"/>
  <c r="BF170" i="3" s="1"/>
  <c r="M155" i="3"/>
  <c r="BF155" i="3" s="1"/>
  <c r="AZ140" i="3"/>
  <c r="BR140" i="3" s="1"/>
  <c r="I155" i="3"/>
  <c r="BH147" i="3"/>
  <c r="O155" i="3"/>
  <c r="BH155" i="3" s="1"/>
  <c r="BD163" i="3"/>
  <c r="D155" i="3"/>
  <c r="N155" i="3"/>
  <c r="BG155" i="3" s="1"/>
  <c r="P155" i="3"/>
  <c r="BI155" i="3" s="1"/>
  <c r="BI146" i="3"/>
  <c r="BI148" i="3"/>
  <c r="BI150" i="3"/>
  <c r="BG133" i="3"/>
  <c r="AO140" i="3"/>
  <c r="BG140" i="3" s="1"/>
  <c r="C155" i="3"/>
  <c r="B155" i="3"/>
  <c r="AB5" i="6"/>
  <c r="P5" i="6"/>
  <c r="L5" i="6"/>
  <c r="H5" i="6"/>
  <c r="J155" i="3"/>
  <c r="E100" i="3"/>
  <c r="AP140" i="3"/>
  <c r="BH140" i="3" s="1"/>
  <c r="K155" i="3"/>
  <c r="BD155" i="3" s="1"/>
  <c r="BK122" i="3"/>
  <c r="R128" i="3"/>
  <c r="BK128" i="3" s="1"/>
  <c r="BI121" i="3"/>
  <c r="P128" i="3"/>
  <c r="BI128" i="3" s="1"/>
  <c r="AR115" i="3"/>
  <c r="BJ115" i="3" s="1"/>
  <c r="BJ109" i="3"/>
  <c r="AQ6" i="1"/>
  <c r="AQ21" i="1"/>
  <c r="Z6" i="1"/>
  <c r="Z21" i="1"/>
  <c r="AN57" i="3"/>
  <c r="AN119" i="3"/>
  <c r="BF136" i="3" s="1"/>
  <c r="N128" i="3"/>
  <c r="BG128" i="3" s="1"/>
  <c r="BK107" i="3"/>
  <c r="L100" i="3"/>
  <c r="BE100" i="3" s="1"/>
  <c r="BF121" i="3"/>
  <c r="M128" i="3"/>
  <c r="BF128" i="3" s="1"/>
  <c r="BF127" i="3"/>
  <c r="AM140" i="3"/>
  <c r="BE140" i="3" s="1"/>
  <c r="BF126" i="3"/>
  <c r="BF125" i="3"/>
  <c r="BF124" i="3"/>
  <c r="BF123" i="3"/>
  <c r="AO115" i="3"/>
  <c r="BG115" i="3" s="1"/>
  <c r="BI107" i="3"/>
  <c r="AQ115" i="3"/>
  <c r="BI115" i="3" s="1"/>
  <c r="D100" i="3"/>
  <c r="BD94" i="3"/>
  <c r="K100" i="3"/>
  <c r="BD100" i="3" s="1"/>
  <c r="BF93" i="3"/>
  <c r="B100" i="3"/>
  <c r="F52" i="3"/>
  <c r="F45" i="3"/>
  <c r="BJ42" i="3"/>
  <c r="AM42" i="3"/>
  <c r="BG81" i="3"/>
  <c r="J21" i="1"/>
  <c r="I67" i="3"/>
  <c r="N21" i="1"/>
  <c r="M68" i="3"/>
  <c r="BF68" i="3" s="1"/>
  <c r="F21" i="1"/>
  <c r="E68" i="3"/>
  <c r="R67" i="3"/>
  <c r="S21" i="1"/>
  <c r="BE67" i="3"/>
  <c r="R21" i="1"/>
  <c r="Q68" i="3"/>
  <c r="BJ68" i="3" s="1"/>
  <c r="BF43" i="3"/>
  <c r="BF44" i="3"/>
  <c r="N50" i="3"/>
  <c r="N43" i="3"/>
  <c r="N90" i="3"/>
  <c r="BG98" i="3" s="1"/>
  <c r="BN45" i="3"/>
  <c r="BN43" i="3"/>
  <c r="BN44" i="3"/>
  <c r="BF45" i="3"/>
  <c r="B50" i="3"/>
  <c r="B43" i="3"/>
  <c r="AB6" i="1"/>
  <c r="BK44" i="3"/>
  <c r="BK43" i="3"/>
  <c r="BK45" i="3"/>
  <c r="F50" i="3"/>
  <c r="F43" i="3"/>
  <c r="L6" i="1"/>
  <c r="J52" i="3"/>
  <c r="J45" i="3"/>
  <c r="BJ43" i="3"/>
  <c r="BJ44" i="3"/>
  <c r="R50" i="3"/>
  <c r="R43" i="3"/>
  <c r="B52" i="3"/>
  <c r="B45" i="3"/>
  <c r="J50" i="3"/>
  <c r="J43" i="3"/>
  <c r="K44" i="3"/>
  <c r="K51" i="3"/>
  <c r="AN115" i="3" l="1"/>
  <c r="BF115" i="3" s="1"/>
  <c r="M480" i="3"/>
  <c r="BF480" i="3" s="1"/>
  <c r="AS557" i="3"/>
  <c r="BK557" i="3" s="1"/>
  <c r="BK552" i="3"/>
  <c r="P25" i="14"/>
  <c r="AL577" i="3"/>
  <c r="BD577" i="3" s="1"/>
  <c r="BD573" i="3"/>
  <c r="P457" i="3"/>
  <c r="BI457" i="3" s="1"/>
  <c r="BI137" i="3"/>
  <c r="BE564" i="3"/>
  <c r="BR566" i="3"/>
  <c r="BK546" i="3"/>
  <c r="BF99" i="3"/>
  <c r="BG545" i="3"/>
  <c r="BI545" i="3"/>
  <c r="BH163" i="3"/>
  <c r="BK491" i="3"/>
  <c r="BI82" i="3"/>
  <c r="BR146" i="3"/>
  <c r="BR168" i="3"/>
  <c r="BR487" i="3"/>
  <c r="BR109" i="3"/>
  <c r="BR501" i="3"/>
  <c r="BR151" i="3"/>
  <c r="BX43" i="3"/>
  <c r="BR114" i="3"/>
  <c r="BR467" i="3"/>
  <c r="BR547" i="3"/>
  <c r="BF97" i="3"/>
  <c r="BK547" i="3"/>
  <c r="BF109" i="3"/>
  <c r="AZ517" i="3"/>
  <c r="BR517" i="3" s="1"/>
  <c r="AT39" i="2"/>
  <c r="AZ577" i="3"/>
  <c r="BR577" i="3" s="1"/>
  <c r="BR573" i="3"/>
  <c r="BK544" i="3"/>
  <c r="F9" i="15"/>
  <c r="BJ546" i="3"/>
  <c r="BE546" i="3"/>
  <c r="BJ544" i="3"/>
  <c r="BJ565" i="3"/>
  <c r="BE566" i="3"/>
  <c r="BK490" i="3"/>
  <c r="BD547" i="3"/>
  <c r="BR373" i="3"/>
  <c r="BR419" i="3"/>
  <c r="BR418" i="3"/>
  <c r="BR148" i="3"/>
  <c r="BR111" i="3"/>
  <c r="BR424" i="3"/>
  <c r="BR468" i="3"/>
  <c r="BR153" i="3"/>
  <c r="BR456" i="3"/>
  <c r="BR93" i="3"/>
  <c r="BR121" i="3"/>
  <c r="BR476" i="3"/>
  <c r="BR206" i="3"/>
  <c r="BD564" i="3"/>
  <c r="BF478" i="3"/>
  <c r="BR150" i="3"/>
  <c r="BR113" i="3"/>
  <c r="BR425" i="3"/>
  <c r="BR475" i="3"/>
  <c r="BR161" i="3"/>
  <c r="BR95" i="3"/>
  <c r="BR126" i="3"/>
  <c r="BR491" i="3"/>
  <c r="BR545" i="3"/>
  <c r="BG44" i="3"/>
  <c r="BR398" i="3"/>
  <c r="AN577" i="3"/>
  <c r="BF577" i="3" s="1"/>
  <c r="BF573" i="3"/>
  <c r="C39" i="2"/>
  <c r="BJ526" i="3"/>
  <c r="BH544" i="3"/>
  <c r="BH564" i="3"/>
  <c r="BF94" i="3"/>
  <c r="BE545" i="3"/>
  <c r="Q155" i="3"/>
  <c r="BJ155" i="3" s="1"/>
  <c r="BR394" i="3"/>
  <c r="AS492" i="3"/>
  <c r="BK492" i="3" s="1"/>
  <c r="BE524" i="3"/>
  <c r="BE526" i="3"/>
  <c r="AP577" i="3"/>
  <c r="BH577" i="3" s="1"/>
  <c r="BH573" i="3"/>
  <c r="AL557" i="3"/>
  <c r="BD557" i="3" s="1"/>
  <c r="BD552" i="3"/>
  <c r="BF111" i="3"/>
  <c r="BH565" i="3"/>
  <c r="BK566" i="3"/>
  <c r="BR544" i="3"/>
  <c r="BI546" i="3"/>
  <c r="BK565" i="3"/>
  <c r="BG564" i="3"/>
  <c r="BF98" i="3"/>
  <c r="BF96" i="3"/>
  <c r="AN557" i="3"/>
  <c r="BF557" i="3" s="1"/>
  <c r="BF552" i="3"/>
  <c r="BK545" i="3"/>
  <c r="BF476" i="3"/>
  <c r="BH137" i="3"/>
  <c r="BE547" i="3"/>
  <c r="J17" i="13"/>
  <c r="BI456" i="3"/>
  <c r="P32" i="9"/>
  <c r="BR152" i="3"/>
  <c r="BR452" i="3"/>
  <c r="BR92" i="3"/>
  <c r="BR122" i="3"/>
  <c r="BR125" i="3"/>
  <c r="BR498" i="3"/>
  <c r="BR163" i="3"/>
  <c r="BR477" i="3"/>
  <c r="BR97" i="3"/>
  <c r="BR453" i="3"/>
  <c r="BR450" i="3"/>
  <c r="BR499" i="3"/>
  <c r="BD525" i="3"/>
  <c r="AZ557" i="3"/>
  <c r="BR557" i="3" s="1"/>
  <c r="BR552" i="3"/>
  <c r="BG544" i="3"/>
  <c r="BJ426" i="3"/>
  <c r="BH566" i="3"/>
  <c r="BR546" i="3"/>
  <c r="BG546" i="3"/>
  <c r="AS537" i="3"/>
  <c r="BK537" i="3" s="1"/>
  <c r="BK534" i="3"/>
  <c r="BH545" i="3"/>
  <c r="BH92" i="3"/>
  <c r="AQ140" i="3"/>
  <c r="BI140" i="3" s="1"/>
  <c r="AN469" i="3"/>
  <c r="BF469" i="3" s="1"/>
  <c r="BR524" i="3"/>
  <c r="BI450" i="3"/>
  <c r="BI451" i="3"/>
  <c r="AR40" i="1"/>
  <c r="BD565" i="3"/>
  <c r="BK564" i="3"/>
  <c r="P18" i="14"/>
  <c r="AQ557" i="3"/>
  <c r="BI557" i="3" s="1"/>
  <c r="BI552" i="3"/>
  <c r="BF546" i="3"/>
  <c r="BD566" i="3"/>
  <c r="BF545" i="3"/>
  <c r="BH547" i="3"/>
  <c r="BR346" i="3"/>
  <c r="H14" i="9"/>
  <c r="J32" i="9"/>
  <c r="R14" i="9"/>
  <c r="BR462" i="3"/>
  <c r="BR94" i="3"/>
  <c r="BR127" i="3"/>
  <c r="BR451" i="3"/>
  <c r="BR123" i="3"/>
  <c r="BR165" i="3"/>
  <c r="BR490" i="3"/>
  <c r="BR99" i="3"/>
  <c r="BR464" i="3"/>
  <c r="BR208" i="3"/>
  <c r="BJ524" i="3"/>
  <c r="BJ525" i="3"/>
  <c r="BG204" i="3"/>
  <c r="BG206" i="3"/>
  <c r="BR234" i="3"/>
  <c r="BI138" i="3"/>
  <c r="BG566" i="3"/>
  <c r="BG565" i="3"/>
  <c r="AR557" i="3"/>
  <c r="BJ557" i="3" s="1"/>
  <c r="BJ552" i="3"/>
  <c r="BH546" i="3"/>
  <c r="BJ545" i="3"/>
  <c r="BK489" i="3"/>
  <c r="BG420" i="3"/>
  <c r="BF547" i="3"/>
  <c r="BG547" i="3"/>
  <c r="BJ547" i="3"/>
  <c r="BI526" i="3"/>
  <c r="BO44" i="3"/>
  <c r="BR162" i="3"/>
  <c r="BR504" i="3"/>
  <c r="BR96" i="3"/>
  <c r="BR465" i="3"/>
  <c r="BX45" i="3"/>
  <c r="BR167" i="3"/>
  <c r="BR108" i="3"/>
  <c r="BO45" i="3"/>
  <c r="BO43" i="3"/>
  <c r="K505" i="3"/>
  <c r="BD505" i="3" s="1"/>
  <c r="BD500" i="3"/>
  <c r="BD499" i="3"/>
  <c r="BD501" i="3"/>
  <c r="R17" i="13"/>
  <c r="C17" i="13"/>
  <c r="AO492" i="3"/>
  <c r="BG492" i="3" s="1"/>
  <c r="BA39" i="2"/>
  <c r="BD504" i="3"/>
  <c r="BG489" i="3"/>
  <c r="BG135" i="3"/>
  <c r="BG134" i="3"/>
  <c r="Q32" i="9"/>
  <c r="K54" i="1"/>
  <c r="BF424" i="3"/>
  <c r="BD96" i="3"/>
  <c r="BG136" i="3"/>
  <c r="BD95" i="3"/>
  <c r="BI488" i="3"/>
  <c r="BD99" i="3"/>
  <c r="BD498" i="3"/>
  <c r="BH138" i="3"/>
  <c r="BD503" i="3"/>
  <c r="BK419" i="3"/>
  <c r="G54" i="1"/>
  <c r="AM39" i="2"/>
  <c r="BD98" i="3"/>
  <c r="BG138" i="3"/>
  <c r="BG137" i="3"/>
  <c r="N39" i="2"/>
  <c r="BA50" i="1"/>
  <c r="Z39" i="2"/>
  <c r="BG487" i="3"/>
  <c r="BF418" i="3"/>
  <c r="N8" i="14"/>
  <c r="G39" i="2"/>
  <c r="Z12" i="6"/>
  <c r="O14" i="9"/>
  <c r="E25" i="14"/>
  <c r="P20" i="6"/>
  <c r="I12" i="6"/>
  <c r="F14" i="9"/>
  <c r="J14" i="9"/>
  <c r="H32" i="9"/>
  <c r="I32" i="9"/>
  <c r="P14" i="13"/>
  <c r="C12" i="6"/>
  <c r="O12" i="6"/>
  <c r="S29" i="9"/>
  <c r="I18" i="14"/>
  <c r="AB32" i="14"/>
  <c r="Q20" i="6"/>
  <c r="F20" i="6"/>
  <c r="I20" i="6"/>
  <c r="AB20" i="6"/>
  <c r="M20" i="6"/>
  <c r="M14" i="9"/>
  <c r="G14" i="9"/>
  <c r="Q14" i="9"/>
  <c r="I14" i="9"/>
  <c r="S32" i="9"/>
  <c r="H25" i="14"/>
  <c r="C25" i="14"/>
  <c r="K25" i="14"/>
  <c r="O25" i="14"/>
  <c r="G8" i="14"/>
  <c r="H18" i="14"/>
  <c r="G30" i="15"/>
  <c r="Z8" i="14"/>
  <c r="O21" i="13"/>
  <c r="Z20" i="6"/>
  <c r="L12" i="6"/>
  <c r="P8" i="14"/>
  <c r="O8" i="14"/>
  <c r="I8" i="14"/>
  <c r="S20" i="6"/>
  <c r="H20" i="6"/>
  <c r="F12" i="6"/>
  <c r="P30" i="15"/>
  <c r="S42" i="7"/>
  <c r="F42" i="7"/>
  <c r="C20" i="6"/>
  <c r="E20" i="6"/>
  <c r="G12" i="6"/>
  <c r="Q30" i="6"/>
  <c r="D12" i="6"/>
  <c r="Q8" i="14"/>
  <c r="S12" i="6"/>
  <c r="K9" i="15"/>
  <c r="K12" i="6"/>
  <c r="G18" i="14"/>
  <c r="N25" i="14"/>
  <c r="AB8" i="14"/>
  <c r="Q12" i="6"/>
  <c r="E18" i="14"/>
  <c r="G20" i="6"/>
  <c r="Q42" i="7"/>
  <c r="M42" i="7"/>
  <c r="Z17" i="13"/>
  <c r="AB25" i="14"/>
  <c r="BG377" i="3"/>
  <c r="L32" i="14"/>
  <c r="C8" i="14"/>
  <c r="Z27" i="10"/>
  <c r="H8" i="14"/>
  <c r="L8" i="14"/>
  <c r="Z42" i="7"/>
  <c r="M8" i="14"/>
  <c r="R8" i="14"/>
  <c r="O18" i="14"/>
  <c r="M18" i="14"/>
  <c r="F18" i="14"/>
  <c r="R32" i="14"/>
  <c r="L25" i="6"/>
  <c r="Q18" i="14"/>
  <c r="BI177" i="3"/>
  <c r="BI205" i="3"/>
  <c r="F8" i="14"/>
  <c r="O9" i="15"/>
  <c r="C30" i="6"/>
  <c r="M12" i="6"/>
  <c r="J42" i="7"/>
  <c r="E15" i="7"/>
  <c r="L42" i="7"/>
  <c r="I42" i="7"/>
  <c r="H42" i="7"/>
  <c r="O42" i="7"/>
  <c r="N42" i="7"/>
  <c r="S21" i="13"/>
  <c r="N26" i="15"/>
  <c r="P25" i="6"/>
  <c r="J12" i="6"/>
  <c r="R20" i="6"/>
  <c r="P12" i="6"/>
  <c r="K42" i="7"/>
  <c r="C42" i="7"/>
  <c r="E42" i="7"/>
  <c r="D42" i="7"/>
  <c r="P42" i="7"/>
  <c r="G42" i="7"/>
  <c r="AB42" i="7"/>
  <c r="D30" i="15"/>
  <c r="I25" i="14"/>
  <c r="O36" i="6"/>
  <c r="BH235" i="3"/>
  <c r="Z18" i="14"/>
  <c r="BE351" i="3"/>
  <c r="L15" i="35"/>
  <c r="M9" i="15"/>
  <c r="H17" i="13"/>
  <c r="M25" i="14"/>
  <c r="S9" i="15"/>
  <c r="G17" i="13"/>
  <c r="Q17" i="13"/>
  <c r="O30" i="15"/>
  <c r="Q26" i="15"/>
  <c r="N30" i="15"/>
  <c r="G32" i="14"/>
  <c r="E8" i="14"/>
  <c r="AB15" i="7"/>
  <c r="H32" i="14"/>
  <c r="S8" i="14"/>
  <c r="BK349" i="3"/>
  <c r="D14" i="13"/>
  <c r="J9" i="15"/>
  <c r="BG488" i="3"/>
  <c r="E12" i="6"/>
  <c r="L20" i="6"/>
  <c r="AB12" i="6"/>
  <c r="R12" i="6"/>
  <c r="BG64" i="3"/>
  <c r="J14" i="13"/>
  <c r="F30" i="6"/>
  <c r="E26" i="15"/>
  <c r="M17" i="13"/>
  <c r="AB9" i="15"/>
  <c r="AB17" i="13"/>
  <c r="BB85" i="3"/>
  <c r="BC54" i="1"/>
  <c r="M40" i="1"/>
  <c r="G43" i="2"/>
  <c r="BG419" i="3"/>
  <c r="J30" i="15"/>
  <c r="E30" i="15"/>
  <c r="O17" i="13"/>
  <c r="S30" i="6"/>
  <c r="BK149" i="3"/>
  <c r="E435" i="3"/>
  <c r="BE123" i="3"/>
  <c r="BI491" i="3"/>
  <c r="Q21" i="15"/>
  <c r="AS50" i="1"/>
  <c r="BK154" i="3"/>
  <c r="BK148" i="3"/>
  <c r="C32" i="14"/>
  <c r="BE121" i="3"/>
  <c r="BE122" i="3"/>
  <c r="BE45" i="3"/>
  <c r="R36" i="6"/>
  <c r="J25" i="6"/>
  <c r="C9" i="15"/>
  <c r="BK150" i="3"/>
  <c r="G25" i="14"/>
  <c r="AT50" i="1"/>
  <c r="BE127" i="3"/>
  <c r="BE124" i="3"/>
  <c r="BE488" i="3"/>
  <c r="L17" i="13"/>
  <c r="Q30" i="15"/>
  <c r="BK152" i="3"/>
  <c r="BK147" i="3"/>
  <c r="BE126" i="3"/>
  <c r="O20" i="6"/>
  <c r="R155" i="3"/>
  <c r="BK155" i="3" s="1"/>
  <c r="D25" i="14"/>
  <c r="AO54" i="1"/>
  <c r="BH154" i="3"/>
  <c r="BE491" i="3"/>
  <c r="BG465" i="3"/>
  <c r="BI490" i="3"/>
  <c r="L128" i="3"/>
  <c r="BE128" i="3" s="1"/>
  <c r="BK146" i="3"/>
  <c r="L36" i="6"/>
  <c r="I32" i="14"/>
  <c r="BK153" i="3"/>
  <c r="P32" i="30"/>
  <c r="M26" i="15"/>
  <c r="E21" i="15"/>
  <c r="AB26" i="15"/>
  <c r="E32" i="15"/>
  <c r="E36" i="15" s="1"/>
  <c r="BD169" i="3"/>
  <c r="BD165" i="3"/>
  <c r="D20" i="6"/>
  <c r="J20" i="6"/>
  <c r="N12" i="6"/>
  <c r="H12" i="6"/>
  <c r="AL140" i="3"/>
  <c r="BD140" i="3" s="1"/>
  <c r="AQ492" i="3"/>
  <c r="BI492" i="3" s="1"/>
  <c r="BK169" i="3"/>
  <c r="BG468" i="3"/>
  <c r="BI487" i="3"/>
  <c r="BD166" i="3"/>
  <c r="BD167" i="3"/>
  <c r="BK345" i="3"/>
  <c r="N18" i="14"/>
  <c r="BD377" i="3"/>
  <c r="N40" i="1"/>
  <c r="BG464" i="3"/>
  <c r="BG462" i="3"/>
  <c r="AO469" i="3"/>
  <c r="BG469" i="3" s="1"/>
  <c r="O32" i="2"/>
  <c r="AO39" i="2"/>
  <c r="BL43" i="3"/>
  <c r="BI452" i="3"/>
  <c r="AN40" i="1"/>
  <c r="BJ504" i="3"/>
  <c r="E9" i="15"/>
  <c r="P21" i="15"/>
  <c r="BJ150" i="3"/>
  <c r="BF64" i="3"/>
  <c r="BF66" i="3"/>
  <c r="BJ502" i="3"/>
  <c r="BG467" i="3"/>
  <c r="BG442" i="3"/>
  <c r="BI453" i="3"/>
  <c r="Q32" i="14"/>
  <c r="O21" i="15"/>
  <c r="BH99" i="3"/>
  <c r="BI454" i="3"/>
  <c r="BH420" i="3"/>
  <c r="C29" i="9"/>
  <c r="C54" i="1"/>
  <c r="F435" i="3"/>
  <c r="I9" i="15"/>
  <c r="BJ146" i="3"/>
  <c r="BG466" i="3"/>
  <c r="C9" i="35"/>
  <c r="BJ503" i="3"/>
  <c r="AB36" i="6"/>
  <c r="L18" i="14"/>
  <c r="BH418" i="3"/>
  <c r="F36" i="6"/>
  <c r="AB9" i="35"/>
  <c r="AB21" i="13"/>
  <c r="AO443" i="3"/>
  <c r="AQ39" i="2"/>
  <c r="AR39" i="2"/>
  <c r="BK348" i="3"/>
  <c r="K32" i="14"/>
  <c r="G32" i="2"/>
  <c r="L32" i="30"/>
  <c r="BH93" i="3"/>
  <c r="C30" i="15"/>
  <c r="BK442" i="3"/>
  <c r="BJ162" i="3"/>
  <c r="BG450" i="3"/>
  <c r="BJ166" i="3"/>
  <c r="BH162" i="3"/>
  <c r="BH164" i="3"/>
  <c r="BJ163" i="3"/>
  <c r="BI466" i="3"/>
  <c r="AP170" i="3"/>
  <c r="BH170" i="3" s="1"/>
  <c r="AR170" i="3"/>
  <c r="BJ170" i="3" s="1"/>
  <c r="BJ165" i="3"/>
  <c r="BJ168" i="3"/>
  <c r="BJ161" i="3"/>
  <c r="BJ169" i="3"/>
  <c r="AO577" i="3"/>
  <c r="BG577" i="3" s="1"/>
  <c r="AQ469" i="3"/>
  <c r="BI469" i="3" s="1"/>
  <c r="BK420" i="3"/>
  <c r="BE344" i="3"/>
  <c r="BJ154" i="3"/>
  <c r="BI434" i="3"/>
  <c r="BG432" i="3"/>
  <c r="N435" i="3"/>
  <c r="BG435" i="3" s="1"/>
  <c r="BG434" i="3"/>
  <c r="BE440" i="3"/>
  <c r="BF432" i="3"/>
  <c r="BF434" i="3"/>
  <c r="M435" i="3"/>
  <c r="BF435" i="3" s="1"/>
  <c r="BD85" i="3"/>
  <c r="BG479" i="3"/>
  <c r="AM557" i="3"/>
  <c r="BE557" i="3" s="1"/>
  <c r="BG374" i="3"/>
  <c r="BI64" i="3"/>
  <c r="BI66" i="3"/>
  <c r="N480" i="3"/>
  <c r="BG480" i="3" s="1"/>
  <c r="BI69" i="3"/>
  <c r="BJ147" i="3"/>
  <c r="BJ151" i="3"/>
  <c r="BJ149" i="3"/>
  <c r="H435" i="3"/>
  <c r="BG475" i="3"/>
  <c r="BJ152" i="3"/>
  <c r="BF426" i="3"/>
  <c r="BG478" i="3"/>
  <c r="BG477" i="3"/>
  <c r="BE80" i="3"/>
  <c r="BK64" i="3"/>
  <c r="F9" i="35"/>
  <c r="R14" i="13"/>
  <c r="Z14" i="13"/>
  <c r="J26" i="15"/>
  <c r="D26" i="15"/>
  <c r="M30" i="15"/>
  <c r="E17" i="13"/>
  <c r="D17" i="13"/>
  <c r="I17" i="13"/>
  <c r="H30" i="15"/>
  <c r="L30" i="15"/>
  <c r="Z30" i="15"/>
  <c r="R30" i="15"/>
  <c r="K14" i="13"/>
  <c r="BI182" i="3"/>
  <c r="S17" i="13"/>
  <c r="G9" i="15"/>
  <c r="R26" i="15"/>
  <c r="AB30" i="15"/>
  <c r="P26" i="15"/>
  <c r="D21" i="15"/>
  <c r="O26" i="15"/>
  <c r="C26" i="15"/>
  <c r="F26" i="15"/>
  <c r="M32" i="30"/>
  <c r="O32" i="30"/>
  <c r="G26" i="15"/>
  <c r="S26" i="15"/>
  <c r="L155" i="3"/>
  <c r="BE155" i="3" s="1"/>
  <c r="BH165" i="3"/>
  <c r="BI169" i="3"/>
  <c r="BH166" i="3"/>
  <c r="BI161" i="3"/>
  <c r="BH168" i="3"/>
  <c r="BE147" i="3"/>
  <c r="BI163" i="3"/>
  <c r="BH167" i="3"/>
  <c r="BH169" i="3"/>
  <c r="BI165" i="3"/>
  <c r="BH43" i="3"/>
  <c r="AM115" i="3"/>
  <c r="BE115" i="3" s="1"/>
  <c r="BE111" i="3"/>
  <c r="BE112" i="3"/>
  <c r="BE108" i="3"/>
  <c r="BE113" i="3"/>
  <c r="BE114" i="3"/>
  <c r="BE107" i="3"/>
  <c r="BE110" i="3"/>
  <c r="BH114" i="3"/>
  <c r="AP115" i="3"/>
  <c r="BH115" i="3" s="1"/>
  <c r="AR469" i="3"/>
  <c r="BJ469" i="3" s="1"/>
  <c r="BK346" i="3"/>
  <c r="BL44" i="3"/>
  <c r="Q100" i="3"/>
  <c r="BJ100" i="3" s="1"/>
  <c r="BJ81" i="3"/>
  <c r="BI133" i="3"/>
  <c r="BJ462" i="3"/>
  <c r="BK425" i="3"/>
  <c r="C36" i="6"/>
  <c r="AS39" i="2"/>
  <c r="O15" i="7"/>
  <c r="J25" i="14"/>
  <c r="D34" i="14"/>
  <c r="R15" i="35"/>
  <c r="BI134" i="3"/>
  <c r="BF419" i="3"/>
  <c r="R9" i="15"/>
  <c r="BH135" i="3"/>
  <c r="BE467" i="3"/>
  <c r="BH134" i="3"/>
  <c r="Q25" i="14"/>
  <c r="BK344" i="3"/>
  <c r="C21" i="15"/>
  <c r="BH139" i="3"/>
  <c r="BJ93" i="3"/>
  <c r="BI233" i="3"/>
  <c r="F34" i="9"/>
  <c r="BK418" i="3"/>
  <c r="D32" i="14"/>
  <c r="BI136" i="3"/>
  <c r="S21" i="15"/>
  <c r="Z9" i="15"/>
  <c r="BG203" i="3"/>
  <c r="K21" i="13"/>
  <c r="BH136" i="3"/>
  <c r="BJ84" i="3"/>
  <c r="Q32" i="15"/>
  <c r="Q36" i="15" s="1"/>
  <c r="BK138" i="3"/>
  <c r="BF425" i="3"/>
  <c r="AP39" i="2"/>
  <c r="BJ463" i="3"/>
  <c r="BJ464" i="3"/>
  <c r="BJ465" i="3"/>
  <c r="BK136" i="3"/>
  <c r="AQ170" i="3"/>
  <c r="BI170" i="3" s="1"/>
  <c r="BD420" i="3"/>
  <c r="BI462" i="3"/>
  <c r="F34" i="14"/>
  <c r="E39" i="2"/>
  <c r="L15" i="7"/>
  <c r="BF420" i="3"/>
  <c r="F352" i="3"/>
  <c r="M32" i="15"/>
  <c r="M36" i="15" s="1"/>
  <c r="AM492" i="3"/>
  <c r="BE492" i="3" s="1"/>
  <c r="BE465" i="3"/>
  <c r="I54" i="1"/>
  <c r="D21" i="13"/>
  <c r="AQ50" i="1"/>
  <c r="BI162" i="3"/>
  <c r="BJ467" i="3"/>
  <c r="BJ466" i="3"/>
  <c r="C14" i="13"/>
  <c r="BM44" i="3"/>
  <c r="BK133" i="3"/>
  <c r="BI166" i="3"/>
  <c r="BI231" i="3"/>
  <c r="AM469" i="3"/>
  <c r="BE469" i="3" s="1"/>
  <c r="AM577" i="3"/>
  <c r="BE577" i="3" s="1"/>
  <c r="M39" i="2"/>
  <c r="S39" i="2"/>
  <c r="K30" i="6"/>
  <c r="D39" i="2"/>
  <c r="BK350" i="3"/>
  <c r="S14" i="13"/>
  <c r="BJ85" i="3"/>
  <c r="BE487" i="3"/>
  <c r="P32" i="14"/>
  <c r="Q39" i="2"/>
  <c r="AS40" i="1"/>
  <c r="BF112" i="3"/>
  <c r="BI135" i="3"/>
  <c r="Z32" i="15"/>
  <c r="Z36" i="15" s="1"/>
  <c r="AB32" i="15"/>
  <c r="AB36" i="15" s="1"/>
  <c r="BH153" i="3"/>
  <c r="BE489" i="3"/>
  <c r="BI164" i="3"/>
  <c r="BI168" i="3"/>
  <c r="BJ468" i="3"/>
  <c r="F32" i="2"/>
  <c r="BG325" i="3"/>
  <c r="BK347" i="3"/>
  <c r="O25" i="6"/>
  <c r="E54" i="1"/>
  <c r="BH45" i="3"/>
  <c r="Z37" i="7"/>
  <c r="BJ94" i="3"/>
  <c r="BI467" i="3"/>
  <c r="BJ83" i="3"/>
  <c r="F17" i="13"/>
  <c r="H9" i="15"/>
  <c r="H21" i="13"/>
  <c r="L9" i="35"/>
  <c r="K17" i="13"/>
  <c r="K30" i="15"/>
  <c r="BI180" i="3"/>
  <c r="N21" i="15"/>
  <c r="L26" i="15"/>
  <c r="D9" i="35"/>
  <c r="R9" i="35"/>
  <c r="O14" i="13"/>
  <c r="E9" i="35"/>
  <c r="R21" i="13"/>
  <c r="N28" i="30"/>
  <c r="L9" i="15"/>
  <c r="L21" i="13"/>
  <c r="C21" i="13"/>
  <c r="Z26" i="15"/>
  <c r="M21" i="15"/>
  <c r="P9" i="15"/>
  <c r="G14" i="13"/>
  <c r="N17" i="13"/>
  <c r="P100" i="3"/>
  <c r="BI100" i="3" s="1"/>
  <c r="BJ138" i="3"/>
  <c r="K9" i="35"/>
  <c r="AZ62" i="3"/>
  <c r="BA40" i="1"/>
  <c r="S40" i="1"/>
  <c r="BI468" i="3"/>
  <c r="BH112" i="3"/>
  <c r="BG456" i="3"/>
  <c r="BK487" i="3"/>
  <c r="S30" i="15"/>
  <c r="H26" i="15"/>
  <c r="F21" i="15"/>
  <c r="Z21" i="15"/>
  <c r="J21" i="15"/>
  <c r="F30" i="15"/>
  <c r="I21" i="15"/>
  <c r="K26" i="15"/>
  <c r="R21" i="15"/>
  <c r="I9" i="35"/>
  <c r="BI463" i="3"/>
  <c r="AB21" i="15"/>
  <c r="BG451" i="3"/>
  <c r="BG452" i="3"/>
  <c r="D38" i="6"/>
  <c r="P50" i="1"/>
  <c r="BG453" i="3"/>
  <c r="BG454" i="3"/>
  <c r="BG455" i="3"/>
  <c r="BH108" i="3"/>
  <c r="Z9" i="35"/>
  <c r="R32" i="15"/>
  <c r="R36" i="15" s="1"/>
  <c r="M19" i="16"/>
  <c r="L563" i="3" s="1"/>
  <c r="BE563" i="3" s="1"/>
  <c r="BI465" i="3"/>
  <c r="AA505" i="3"/>
  <c r="M50" i="1"/>
  <c r="BE153" i="3"/>
  <c r="H21" i="15"/>
  <c r="F39" i="2"/>
  <c r="BB492" i="3"/>
  <c r="BI464" i="3"/>
  <c r="O100" i="3"/>
  <c r="BH100" i="3" s="1"/>
  <c r="BG322" i="3"/>
  <c r="BD138" i="3"/>
  <c r="BF110" i="3"/>
  <c r="BF108" i="3"/>
  <c r="BH97" i="3"/>
  <c r="BH95" i="3"/>
  <c r="BH233" i="3"/>
  <c r="AS140" i="3"/>
  <c r="BK140" i="3" s="1"/>
  <c r="BD134" i="3"/>
  <c r="BH232" i="3"/>
  <c r="BH236" i="3"/>
  <c r="BJ235" i="3"/>
  <c r="BH234" i="3"/>
  <c r="BF113" i="3"/>
  <c r="BJ178" i="3"/>
  <c r="BP44" i="3"/>
  <c r="AR140" i="3"/>
  <c r="BJ140" i="3" s="1"/>
  <c r="BF114" i="3"/>
  <c r="BJ135" i="3"/>
  <c r="BJ133" i="3"/>
  <c r="BH110" i="3"/>
  <c r="BD80" i="3"/>
  <c r="BJ134" i="3"/>
  <c r="BH98" i="3"/>
  <c r="BH94" i="3"/>
  <c r="BP43" i="3"/>
  <c r="AL86" i="3"/>
  <c r="BD86" i="3" s="1"/>
  <c r="BH44" i="3"/>
  <c r="BI45" i="3"/>
  <c r="BD426" i="3"/>
  <c r="AQ86" i="3"/>
  <c r="BI86" i="3" s="1"/>
  <c r="K36" i="6"/>
  <c r="AB25" i="6"/>
  <c r="D24" i="7"/>
  <c r="BD424" i="3"/>
  <c r="BM45" i="3"/>
  <c r="K21" i="15"/>
  <c r="BH466" i="3"/>
  <c r="BH463" i="3"/>
  <c r="BH111" i="3"/>
  <c r="O9" i="35"/>
  <c r="BM43" i="3"/>
  <c r="P39" i="2"/>
  <c r="AN50" i="1"/>
  <c r="BH464" i="3"/>
  <c r="AP557" i="3"/>
  <c r="BH557" i="3" s="1"/>
  <c r="G9" i="35"/>
  <c r="N32" i="2"/>
  <c r="AN39" i="2"/>
  <c r="S25" i="6"/>
  <c r="I32" i="15"/>
  <c r="I36" i="15" s="1"/>
  <c r="D32" i="15"/>
  <c r="D36" i="15" s="1"/>
  <c r="AM50" i="1"/>
  <c r="S32" i="15"/>
  <c r="S36" i="15" s="1"/>
  <c r="BH465" i="3"/>
  <c r="BH467" i="3"/>
  <c r="P9" i="35"/>
  <c r="S9" i="35"/>
  <c r="AO557" i="3"/>
  <c r="BG557" i="3" s="1"/>
  <c r="F15" i="35"/>
  <c r="E544" i="3"/>
  <c r="I39" i="2"/>
  <c r="R25" i="14"/>
  <c r="BH468" i="3"/>
  <c r="BH113" i="3"/>
  <c r="BH107" i="3"/>
  <c r="H9" i="35"/>
  <c r="N9" i="35"/>
  <c r="BF236" i="3"/>
  <c r="AP469" i="3"/>
  <c r="BH469" i="3" s="1"/>
  <c r="O29" i="9"/>
  <c r="F32" i="15"/>
  <c r="F36" i="15" s="1"/>
  <c r="G21" i="15"/>
  <c r="L21" i="15"/>
  <c r="N32" i="30"/>
  <c r="R28" i="30"/>
  <c r="D9" i="15"/>
  <c r="J9" i="35"/>
  <c r="I26" i="15"/>
  <c r="Q9" i="35"/>
  <c r="M9" i="35"/>
  <c r="G21" i="10"/>
  <c r="O43" i="2"/>
  <c r="M36" i="6"/>
  <c r="Q40" i="1"/>
  <c r="AL115" i="3"/>
  <c r="BD115" i="3" s="1"/>
  <c r="AR577" i="3"/>
  <c r="BJ577" i="3" s="1"/>
  <c r="BK177" i="3"/>
  <c r="BD108" i="3"/>
  <c r="BE347" i="3"/>
  <c r="BA577" i="3"/>
  <c r="BE350" i="3"/>
  <c r="AP492" i="3"/>
  <c r="BH492" i="3" s="1"/>
  <c r="BH490" i="3"/>
  <c r="BI67" i="3"/>
  <c r="BH488" i="3"/>
  <c r="BE348" i="3"/>
  <c r="BE43" i="3"/>
  <c r="BF233" i="3"/>
  <c r="BE44" i="3"/>
  <c r="AR86" i="3"/>
  <c r="BJ86" i="3" s="1"/>
  <c r="BG324" i="3"/>
  <c r="BG443" i="3"/>
  <c r="BH258" i="3"/>
  <c r="BH257" i="3"/>
  <c r="BD111" i="3"/>
  <c r="BF433" i="3"/>
  <c r="BG66" i="3"/>
  <c r="BG433" i="3"/>
  <c r="BG65" i="3"/>
  <c r="AR492" i="3"/>
  <c r="BJ492" i="3" s="1"/>
  <c r="BJ205" i="3"/>
  <c r="BJ208" i="3"/>
  <c r="BJ207" i="3"/>
  <c r="BI181" i="3"/>
  <c r="BH123" i="3"/>
  <c r="BJ234" i="3"/>
  <c r="BE83" i="3"/>
  <c r="BD82" i="3"/>
  <c r="BI178" i="3"/>
  <c r="BJ488" i="3"/>
  <c r="BJ96" i="3"/>
  <c r="BJ92" i="3"/>
  <c r="BJ136" i="3"/>
  <c r="BG68" i="3"/>
  <c r="BI179" i="3"/>
  <c r="BJ490" i="3"/>
  <c r="BJ487" i="3"/>
  <c r="BH149" i="3"/>
  <c r="P70" i="3"/>
  <c r="BI70" i="3" s="1"/>
  <c r="BE84" i="3"/>
  <c r="BH146" i="3"/>
  <c r="BH487" i="3"/>
  <c r="BG69" i="3"/>
  <c r="BE148" i="3"/>
  <c r="BJ139" i="3"/>
  <c r="BJ348" i="3"/>
  <c r="BK135" i="3"/>
  <c r="BE151" i="3"/>
  <c r="BH489" i="3"/>
  <c r="BE152" i="3"/>
  <c r="BE154" i="3"/>
  <c r="BF463" i="3"/>
  <c r="BF464" i="3"/>
  <c r="BF466" i="3"/>
  <c r="BH150" i="3"/>
  <c r="BK139" i="3"/>
  <c r="BE150" i="3"/>
  <c r="BF467" i="3"/>
  <c r="BF468" i="3"/>
  <c r="BE149" i="3"/>
  <c r="AA378" i="3"/>
  <c r="N378" i="3"/>
  <c r="BG378" i="3" s="1"/>
  <c r="BH152" i="3"/>
  <c r="N70" i="3"/>
  <c r="BG70" i="3" s="1"/>
  <c r="BK463" i="3"/>
  <c r="D15" i="16"/>
  <c r="BH125" i="3"/>
  <c r="BH121" i="3"/>
  <c r="BE162" i="3"/>
  <c r="BE161" i="3"/>
  <c r="J43" i="2"/>
  <c r="N50" i="1"/>
  <c r="AP50" i="1"/>
  <c r="BI176" i="3"/>
  <c r="BJ181" i="3"/>
  <c r="D18" i="14"/>
  <c r="BH126" i="3"/>
  <c r="BE169" i="3"/>
  <c r="BE163" i="3"/>
  <c r="L32" i="15"/>
  <c r="L36" i="15" s="1"/>
  <c r="BJ95" i="3"/>
  <c r="BE82" i="3"/>
  <c r="BE177" i="3"/>
  <c r="AN86" i="3"/>
  <c r="BF86" i="3" s="1"/>
  <c r="BD81" i="3"/>
  <c r="F25" i="6"/>
  <c r="BE166" i="3"/>
  <c r="P433" i="3"/>
  <c r="Q43" i="2"/>
  <c r="D30" i="6"/>
  <c r="C25" i="6"/>
  <c r="O128" i="3"/>
  <c r="BH128" i="3" s="1"/>
  <c r="G25" i="6"/>
  <c r="AR50" i="1"/>
  <c r="E15" i="16"/>
  <c r="I15" i="16"/>
  <c r="AB15" i="16"/>
  <c r="E36" i="6"/>
  <c r="BJ97" i="3"/>
  <c r="BJ99" i="3"/>
  <c r="AS441" i="3"/>
  <c r="AS443" i="3" s="1"/>
  <c r="AT43" i="2"/>
  <c r="O54" i="1"/>
  <c r="BJ425" i="3"/>
  <c r="AR517" i="3"/>
  <c r="BJ517" i="3" s="1"/>
  <c r="D352" i="3"/>
  <c r="J32" i="15"/>
  <c r="J36" i="15" s="1"/>
  <c r="I30" i="6"/>
  <c r="BK202" i="3"/>
  <c r="O32" i="15"/>
  <c r="O36" i="15" s="1"/>
  <c r="O30" i="6"/>
  <c r="BJ202" i="3"/>
  <c r="BE164" i="3"/>
  <c r="D19" i="16"/>
  <c r="C563" i="3" s="1"/>
  <c r="C567" i="3" s="1"/>
  <c r="P19" i="16"/>
  <c r="O563" i="3" s="1"/>
  <c r="BH563" i="3" s="1"/>
  <c r="BJ179" i="3"/>
  <c r="BJ424" i="3"/>
  <c r="BF235" i="3"/>
  <c r="BD136" i="3"/>
  <c r="BI432" i="3"/>
  <c r="BJ180" i="3"/>
  <c r="BJ182" i="3"/>
  <c r="BE167" i="3"/>
  <c r="Z36" i="6"/>
  <c r="BA441" i="3"/>
  <c r="BB43" i="2"/>
  <c r="BG92" i="3"/>
  <c r="AM170" i="3"/>
  <c r="BE170" i="3" s="1"/>
  <c r="D17" i="36"/>
  <c r="BD135" i="3"/>
  <c r="BD231" i="3"/>
  <c r="AO40" i="1"/>
  <c r="BJ491" i="3"/>
  <c r="BJ236" i="3"/>
  <c r="K37" i="7"/>
  <c r="Z13" i="36"/>
  <c r="I36" i="6"/>
  <c r="BE346" i="3"/>
  <c r="G34" i="14"/>
  <c r="O27" i="10"/>
  <c r="C32" i="15"/>
  <c r="C36" i="15" s="1"/>
  <c r="E14" i="13"/>
  <c r="BK201" i="3"/>
  <c r="BG208" i="3"/>
  <c r="P32" i="15"/>
  <c r="P36" i="15" s="1"/>
  <c r="D15" i="35"/>
  <c r="Z25" i="6"/>
  <c r="R25" i="6"/>
  <c r="E25" i="6"/>
  <c r="Q24" i="7"/>
  <c r="M15" i="35"/>
  <c r="F183" i="3"/>
  <c r="P209" i="3"/>
  <c r="BI209" i="3" s="1"/>
  <c r="BF231" i="3"/>
  <c r="BE349" i="3"/>
  <c r="D23" i="13"/>
  <c r="J209" i="3"/>
  <c r="Z28" i="30"/>
  <c r="D16" i="37"/>
  <c r="H36" i="6"/>
  <c r="I25" i="6"/>
  <c r="M14" i="13"/>
  <c r="BG205" i="3"/>
  <c r="BG202" i="3"/>
  <c r="K32" i="15"/>
  <c r="K36" i="15" s="1"/>
  <c r="BJ177" i="3"/>
  <c r="BI202" i="3"/>
  <c r="BG176" i="3"/>
  <c r="BG321" i="3"/>
  <c r="BI206" i="3"/>
  <c r="F32" i="14"/>
  <c r="BJ206" i="3"/>
  <c r="G36" i="6"/>
  <c r="N25" i="6"/>
  <c r="J183" i="3"/>
  <c r="R17" i="36"/>
  <c r="K15" i="7"/>
  <c r="G29" i="9"/>
  <c r="C209" i="3"/>
  <c r="BK325" i="3"/>
  <c r="E19" i="35"/>
  <c r="D543" i="3" s="1"/>
  <c r="D548" i="3" s="1"/>
  <c r="H37" i="7"/>
  <c r="J15" i="16"/>
  <c r="N30" i="6"/>
  <c r="Y176" i="3"/>
  <c r="Z30" i="6"/>
  <c r="Z19" i="16"/>
  <c r="Y563" i="3" s="1"/>
  <c r="BK351" i="3"/>
  <c r="I352" i="3"/>
  <c r="O15" i="35"/>
  <c r="Q19" i="16"/>
  <c r="P563" i="3" s="1"/>
  <c r="BI563" i="3" s="1"/>
  <c r="P15" i="16"/>
  <c r="E15" i="35"/>
  <c r="L352" i="3"/>
  <c r="BE352" i="3" s="1"/>
  <c r="AB19" i="16"/>
  <c r="AA563" i="3" s="1"/>
  <c r="AA567" i="3" s="1"/>
  <c r="I15" i="35"/>
  <c r="J19" i="35"/>
  <c r="I543" i="3" s="1"/>
  <c r="I548" i="3" s="1"/>
  <c r="L19" i="35"/>
  <c r="K543" i="3" s="1"/>
  <c r="BD543" i="3" s="1"/>
  <c r="H15" i="35"/>
  <c r="R19" i="16"/>
  <c r="Q563" i="3" s="1"/>
  <c r="BJ563" i="3" s="1"/>
  <c r="BE345" i="3"/>
  <c r="BG375" i="3"/>
  <c r="L23" i="13"/>
  <c r="BG373" i="3"/>
  <c r="BI207" i="3"/>
  <c r="BI204" i="3"/>
  <c r="BI201" i="3"/>
  <c r="BD233" i="3"/>
  <c r="C183" i="3"/>
  <c r="BD202" i="3"/>
  <c r="J15" i="35"/>
  <c r="C15" i="35"/>
  <c r="D378" i="3"/>
  <c r="BD375" i="3"/>
  <c r="Q21" i="13"/>
  <c r="BK181" i="3"/>
  <c r="BI203" i="3"/>
  <c r="S15" i="35"/>
  <c r="O19" i="16"/>
  <c r="N563" i="3" s="1"/>
  <c r="F19" i="16"/>
  <c r="E563" i="3" s="1"/>
  <c r="E567" i="3" s="1"/>
  <c r="L19" i="16"/>
  <c r="K563" i="3" s="1"/>
  <c r="BD563" i="3" s="1"/>
  <c r="H19" i="16"/>
  <c r="G563" i="3" s="1"/>
  <c r="G567" i="3" s="1"/>
  <c r="M32" i="14"/>
  <c r="S16" i="37"/>
  <c r="Z16" i="37"/>
  <c r="O23" i="13"/>
  <c r="C20" i="37"/>
  <c r="L15" i="16"/>
  <c r="P15" i="35"/>
  <c r="Q15" i="35"/>
  <c r="J17" i="36"/>
  <c r="S24" i="7"/>
  <c r="C378" i="3"/>
  <c r="H20" i="37"/>
  <c r="X16" i="37"/>
  <c r="E38" i="6"/>
  <c r="D183" i="3"/>
  <c r="N15" i="35"/>
  <c r="BD373" i="3"/>
  <c r="M15" i="16"/>
  <c r="J19" i="16"/>
  <c r="I563" i="3" s="1"/>
  <c r="I567" i="3" s="1"/>
  <c r="BK182" i="3"/>
  <c r="K25" i="6"/>
  <c r="M352" i="3"/>
  <c r="BF352" i="3" s="1"/>
  <c r="BI230" i="3"/>
  <c r="BI234" i="3"/>
  <c r="Q13" i="36"/>
  <c r="F19" i="35"/>
  <c r="E543" i="3" s="1"/>
  <c r="Q19" i="35"/>
  <c r="P543" i="3" s="1"/>
  <c r="BI543" i="3" s="1"/>
  <c r="H16" i="37"/>
  <c r="P16" i="37"/>
  <c r="G15" i="16"/>
  <c r="BD376" i="3"/>
  <c r="AB15" i="35"/>
  <c r="AB19" i="35"/>
  <c r="AA543" i="3" s="1"/>
  <c r="AA548" i="3" s="1"/>
  <c r="M19" i="35"/>
  <c r="L543" i="3" s="1"/>
  <c r="BE543" i="3" s="1"/>
  <c r="P19" i="35"/>
  <c r="O543" i="3" s="1"/>
  <c r="BH543" i="3" s="1"/>
  <c r="F378" i="3"/>
  <c r="G32" i="15"/>
  <c r="G36" i="15" s="1"/>
  <c r="BG376" i="3"/>
  <c r="Y527" i="3"/>
  <c r="BR527" i="3" s="1"/>
  <c r="AA20" i="37"/>
  <c r="G16" i="37"/>
  <c r="X20" i="37"/>
  <c r="BI208" i="3"/>
  <c r="C352" i="3"/>
  <c r="N15" i="16"/>
  <c r="S19" i="35"/>
  <c r="R543" i="3" s="1"/>
  <c r="BK543" i="3" s="1"/>
  <c r="K374" i="3"/>
  <c r="L14" i="13"/>
  <c r="M37" i="7"/>
  <c r="AO86" i="3"/>
  <c r="BG86" i="3" s="1"/>
  <c r="BD258" i="3"/>
  <c r="N34" i="14"/>
  <c r="Z17" i="36"/>
  <c r="K44" i="7"/>
  <c r="K47" i="7" s="1"/>
  <c r="S15" i="7"/>
  <c r="O39" i="2"/>
  <c r="G27" i="10"/>
  <c r="S37" i="7"/>
  <c r="E32" i="14"/>
  <c r="N32" i="14"/>
  <c r="Q44" i="7"/>
  <c r="Q47" i="7" s="1"/>
  <c r="Q37" i="7"/>
  <c r="F16" i="37"/>
  <c r="G37" i="7"/>
  <c r="M15" i="7"/>
  <c r="H25" i="6"/>
  <c r="BI43" i="3"/>
  <c r="BF80" i="3"/>
  <c r="BD84" i="3"/>
  <c r="AA209" i="3"/>
  <c r="Z15" i="35"/>
  <c r="BB62" i="3"/>
  <c r="BC40" i="1"/>
  <c r="BK108" i="3"/>
  <c r="BK137" i="3"/>
  <c r="BK112" i="3"/>
  <c r="BH374" i="3"/>
  <c r="BH373" i="3"/>
  <c r="N9" i="15"/>
  <c r="N32" i="15"/>
  <c r="N36" i="15" s="1"/>
  <c r="E21" i="13"/>
  <c r="G21" i="13"/>
  <c r="BK113" i="3"/>
  <c r="Q564" i="3"/>
  <c r="BJ564" i="3" s="1"/>
  <c r="R15" i="16"/>
  <c r="M21" i="13"/>
  <c r="G15" i="7"/>
  <c r="S44" i="7"/>
  <c r="S47" i="7" s="1"/>
  <c r="J20" i="37"/>
  <c r="BA85" i="3"/>
  <c r="BB54" i="1"/>
  <c r="BH69" i="3"/>
  <c r="F15" i="16"/>
  <c r="AS115" i="3"/>
  <c r="BK115" i="3" s="1"/>
  <c r="R209" i="3"/>
  <c r="BK209" i="3" s="1"/>
  <c r="AQ577" i="3"/>
  <c r="BI577" i="3" s="1"/>
  <c r="O21" i="10"/>
  <c r="C24" i="7"/>
  <c r="C19" i="35"/>
  <c r="B543" i="3" s="1"/>
  <c r="B548" i="3" s="1"/>
  <c r="I17" i="36"/>
  <c r="Q15" i="7"/>
  <c r="AB23" i="13"/>
  <c r="L37" i="7"/>
  <c r="G24" i="7"/>
  <c r="BI95" i="3"/>
  <c r="BD113" i="3"/>
  <c r="BI97" i="3"/>
  <c r="BI99" i="3"/>
  <c r="BD133" i="3"/>
  <c r="BH67" i="3"/>
  <c r="BK114" i="3"/>
  <c r="BK111" i="3"/>
  <c r="J371" i="3"/>
  <c r="J378" i="3" s="1"/>
  <c r="K23" i="13"/>
  <c r="Y376" i="3"/>
  <c r="Z21" i="13"/>
  <c r="BH377" i="3"/>
  <c r="BF465" i="3"/>
  <c r="I14" i="13"/>
  <c r="F14" i="13"/>
  <c r="R43" i="2"/>
  <c r="BJ345" i="3"/>
  <c r="E16" i="37"/>
  <c r="D37" i="7"/>
  <c r="Q352" i="3"/>
  <c r="BJ352" i="3" s="1"/>
  <c r="BH375" i="3"/>
  <c r="H39" i="2"/>
  <c r="D36" i="6"/>
  <c r="N19" i="16"/>
  <c r="M563" i="3" s="1"/>
  <c r="BF563" i="3" s="1"/>
  <c r="K16" i="37"/>
  <c r="AB44" i="7"/>
  <c r="AB47" i="7" s="1"/>
  <c r="Q25" i="6"/>
  <c r="O24" i="7"/>
  <c r="BK203" i="3"/>
  <c r="BJ347" i="3"/>
  <c r="I19" i="35"/>
  <c r="H543" i="3" s="1"/>
  <c r="H548" i="3" s="1"/>
  <c r="S15" i="16"/>
  <c r="BH122" i="3"/>
  <c r="BH124" i="3"/>
  <c r="C15" i="16"/>
  <c r="Q14" i="13"/>
  <c r="N14" i="13"/>
  <c r="AT54" i="1"/>
  <c r="M54" i="1"/>
  <c r="N16" i="37"/>
  <c r="R19" i="35"/>
  <c r="Q543" i="3" s="1"/>
  <c r="BJ543" i="3" s="1"/>
  <c r="K39" i="2"/>
  <c r="I19" i="16"/>
  <c r="H563" i="3" s="1"/>
  <c r="H567" i="3" s="1"/>
  <c r="BI236" i="3"/>
  <c r="K15" i="16"/>
  <c r="D15" i="7"/>
  <c r="O15" i="16"/>
  <c r="AB37" i="7"/>
  <c r="H209" i="3"/>
  <c r="K209" i="3"/>
  <c r="BD209" i="3" s="1"/>
  <c r="H32" i="15"/>
  <c r="H36" i="15" s="1"/>
  <c r="S19" i="16"/>
  <c r="R563" i="3" s="1"/>
  <c r="BK563" i="3" s="1"/>
  <c r="N19" i="35"/>
  <c r="M543" i="3" s="1"/>
  <c r="BF543" i="3" s="1"/>
  <c r="H32" i="2"/>
  <c r="BH68" i="3"/>
  <c r="BH65" i="3"/>
  <c r="BK110" i="3"/>
  <c r="H15" i="16"/>
  <c r="J37" i="7"/>
  <c r="L70" i="3"/>
  <c r="BE70" i="3" s="1"/>
  <c r="O70" i="3"/>
  <c r="BH70" i="3" s="1"/>
  <c r="BK322" i="3"/>
  <c r="Z19" i="35"/>
  <c r="Y543" i="3" s="1"/>
  <c r="AL469" i="3"/>
  <c r="BD469" i="3" s="1"/>
  <c r="M527" i="3"/>
  <c r="BF527" i="3" s="1"/>
  <c r="L30" i="6"/>
  <c r="Q32" i="2"/>
  <c r="L50" i="1"/>
  <c r="Q15" i="16"/>
  <c r="AB18" i="14"/>
  <c r="H14" i="13"/>
  <c r="C19" i="16"/>
  <c r="B563" i="3" s="1"/>
  <c r="B567" i="3" s="1"/>
  <c r="K20" i="37"/>
  <c r="AA16" i="37"/>
  <c r="E23" i="13"/>
  <c r="Z25" i="14"/>
  <c r="K38" i="6"/>
  <c r="BD137" i="3"/>
  <c r="BD425" i="3"/>
  <c r="AB14" i="13"/>
  <c r="L14" i="10"/>
  <c r="BH64" i="3"/>
  <c r="BE165" i="3"/>
  <c r="R371" i="3"/>
  <c r="S23" i="13"/>
  <c r="O376" i="3"/>
  <c r="BH376" i="3" s="1"/>
  <c r="P21" i="13"/>
  <c r="F21" i="13"/>
  <c r="J21" i="13"/>
  <c r="R50" i="1"/>
  <c r="AP43" i="2"/>
  <c r="BD468" i="3"/>
  <c r="BD257" i="3"/>
  <c r="BD462" i="3"/>
  <c r="H19" i="35"/>
  <c r="G543" i="3" s="1"/>
  <c r="G548" i="3" s="1"/>
  <c r="C527" i="3"/>
  <c r="C15" i="7"/>
  <c r="BI235" i="3"/>
  <c r="P30" i="6"/>
  <c r="P37" i="7"/>
  <c r="BD110" i="3"/>
  <c r="BK207" i="3"/>
  <c r="BJ346" i="3"/>
  <c r="BJ344" i="3"/>
  <c r="P23" i="13"/>
  <c r="R34" i="14"/>
  <c r="N24" i="7"/>
  <c r="P40" i="1"/>
  <c r="Z15" i="16"/>
  <c r="I21" i="13"/>
  <c r="N21" i="13"/>
  <c r="AZ85" i="3"/>
  <c r="BR85" i="3" s="1"/>
  <c r="BA54" i="1"/>
  <c r="BI44" i="3"/>
  <c r="BD204" i="3"/>
  <c r="B209" i="3"/>
  <c r="BD205" i="3"/>
  <c r="U20" i="37"/>
  <c r="S20" i="37"/>
  <c r="E20" i="37"/>
  <c r="I24" i="7"/>
  <c r="Q36" i="6"/>
  <c r="BD83" i="3"/>
  <c r="BI94" i="3"/>
  <c r="BI98" i="3"/>
  <c r="BI92" i="3"/>
  <c r="AS62" i="3"/>
  <c r="AT40" i="1"/>
  <c r="L176" i="3"/>
  <c r="M30" i="6"/>
  <c r="BK205" i="3"/>
  <c r="Y199" i="3"/>
  <c r="BR201" i="3" s="1"/>
  <c r="Z44" i="7"/>
  <c r="Z47" i="7" s="1"/>
  <c r="R433" i="3"/>
  <c r="S43" i="2"/>
  <c r="J342" i="3"/>
  <c r="J352" i="3" s="1"/>
  <c r="K34" i="14"/>
  <c r="K15" i="35"/>
  <c r="I43" i="2"/>
  <c r="I27" i="10"/>
  <c r="G30" i="6"/>
  <c r="J36" i="6"/>
  <c r="AR54" i="1"/>
  <c r="H15" i="7"/>
  <c r="AM40" i="1"/>
  <c r="BG345" i="3"/>
  <c r="K19" i="35"/>
  <c r="J543" i="3" s="1"/>
  <c r="J548" i="3" s="1"/>
  <c r="O13" i="36"/>
  <c r="N17" i="36"/>
  <c r="O16" i="37"/>
  <c r="I44" i="7"/>
  <c r="I47" i="7" s="1"/>
  <c r="V16" i="37"/>
  <c r="P20" i="37"/>
  <c r="BF83" i="3"/>
  <c r="BF84" i="3"/>
  <c r="I176" i="3"/>
  <c r="I183" i="3" s="1"/>
  <c r="J30" i="6"/>
  <c r="J38" i="6"/>
  <c r="Q176" i="3"/>
  <c r="R38" i="6"/>
  <c r="Y204" i="3"/>
  <c r="Z24" i="7"/>
  <c r="M199" i="3"/>
  <c r="N44" i="7"/>
  <c r="N47" i="7" s="1"/>
  <c r="Q203" i="3"/>
  <c r="BJ203" i="3" s="1"/>
  <c r="R15" i="7"/>
  <c r="Q201" i="3"/>
  <c r="R44" i="7"/>
  <c r="R47" i="7" s="1"/>
  <c r="R37" i="7"/>
  <c r="BJ351" i="3"/>
  <c r="BD463" i="3"/>
  <c r="BD466" i="3"/>
  <c r="BJ350" i="3"/>
  <c r="G15" i="35"/>
  <c r="K18" i="14"/>
  <c r="J18" i="14"/>
  <c r="H30" i="6"/>
  <c r="Q50" i="1"/>
  <c r="BK321" i="3"/>
  <c r="N352" i="3"/>
  <c r="BG352" i="3" s="1"/>
  <c r="L527" i="3"/>
  <c r="BE527" i="3" s="1"/>
  <c r="AA69" i="3"/>
  <c r="AB54" i="1"/>
  <c r="I204" i="3"/>
  <c r="J24" i="7"/>
  <c r="D433" i="3"/>
  <c r="E43" i="2"/>
  <c r="AQ430" i="3"/>
  <c r="AR32" i="2"/>
  <c r="BG351" i="3"/>
  <c r="J8" i="14"/>
  <c r="O19" i="35"/>
  <c r="N543" i="3" s="1"/>
  <c r="R18" i="14"/>
  <c r="L25" i="14"/>
  <c r="S34" i="14"/>
  <c r="H54" i="1"/>
  <c r="Q38" i="6"/>
  <c r="BK323" i="3"/>
  <c r="BG344" i="3"/>
  <c r="AB30" i="6"/>
  <c r="O50" i="1"/>
  <c r="C16" i="37"/>
  <c r="L24" i="7"/>
  <c r="BF85" i="3"/>
  <c r="BK206" i="3"/>
  <c r="L199" i="3"/>
  <c r="M44" i="7"/>
  <c r="M47" i="7" s="1"/>
  <c r="BK204" i="3"/>
  <c r="L205" i="3"/>
  <c r="M24" i="7"/>
  <c r="AA342" i="3"/>
  <c r="AA352" i="3" s="1"/>
  <c r="AB34" i="14"/>
  <c r="K19" i="16"/>
  <c r="J563" i="3" s="1"/>
  <c r="J567" i="3" s="1"/>
  <c r="F15" i="7"/>
  <c r="AN32" i="2"/>
  <c r="BG96" i="3"/>
  <c r="BK324" i="3"/>
  <c r="BK320" i="3"/>
  <c r="R352" i="3"/>
  <c r="BK352" i="3" s="1"/>
  <c r="O34" i="14"/>
  <c r="S36" i="6"/>
  <c r="K24" i="7"/>
  <c r="BG346" i="3"/>
  <c r="BG323" i="3"/>
  <c r="M17" i="36"/>
  <c r="W20" i="37"/>
  <c r="I15" i="7"/>
  <c r="N20" i="37"/>
  <c r="J16" i="37"/>
  <c r="BD107" i="3"/>
  <c r="AM85" i="3"/>
  <c r="AN54" i="1"/>
  <c r="BI96" i="3"/>
  <c r="Y174" i="3"/>
  <c r="BR178" i="3" s="1"/>
  <c r="Z38" i="6"/>
  <c r="O180" i="3"/>
  <c r="P36" i="6"/>
  <c r="O205" i="3"/>
  <c r="P24" i="7"/>
  <c r="F199" i="3"/>
  <c r="F209" i="3" s="1"/>
  <c r="G44" i="7"/>
  <c r="G47" i="7" s="1"/>
  <c r="O203" i="3"/>
  <c r="P15" i="7"/>
  <c r="J255" i="3"/>
  <c r="K29" i="9"/>
  <c r="Y433" i="3"/>
  <c r="Z43" i="2"/>
  <c r="J433" i="3"/>
  <c r="K43" i="2"/>
  <c r="G19" i="35"/>
  <c r="F543" i="3" s="1"/>
  <c r="F548" i="3" s="1"/>
  <c r="S25" i="14"/>
  <c r="N15" i="7"/>
  <c r="N36" i="6"/>
  <c r="O40" i="1"/>
  <c r="L54" i="1"/>
  <c r="P183" i="3"/>
  <c r="BI183" i="3" s="1"/>
  <c r="C44" i="7"/>
  <c r="C47" i="7" s="1"/>
  <c r="D25" i="6"/>
  <c r="I37" i="7"/>
  <c r="V20" i="37"/>
  <c r="R16" i="37"/>
  <c r="AB16" i="37"/>
  <c r="AB24" i="7"/>
  <c r="BF82" i="3"/>
  <c r="BD114" i="3"/>
  <c r="BD112" i="3"/>
  <c r="M174" i="3"/>
  <c r="BF181" i="3" s="1"/>
  <c r="N38" i="6"/>
  <c r="I203" i="3"/>
  <c r="J15" i="7"/>
  <c r="O199" i="3"/>
  <c r="BH207" i="3" s="1"/>
  <c r="P44" i="7"/>
  <c r="P47" i="7" s="1"/>
  <c r="D201" i="3"/>
  <c r="E37" i="7"/>
  <c r="G204" i="3"/>
  <c r="H24" i="7"/>
  <c r="E201" i="3"/>
  <c r="E209" i="3" s="1"/>
  <c r="F37" i="7"/>
  <c r="F44" i="7"/>
  <c r="F47" i="7" s="1"/>
  <c r="E348" i="3"/>
  <c r="E352" i="3" s="1"/>
  <c r="F25" i="14"/>
  <c r="BG349" i="3"/>
  <c r="BD467" i="3"/>
  <c r="M25" i="6"/>
  <c r="S18" i="14"/>
  <c r="BG347" i="3"/>
  <c r="F24" i="7"/>
  <c r="AP54" i="1"/>
  <c r="Z15" i="7"/>
  <c r="D204" i="3"/>
  <c r="E24" i="7"/>
  <c r="C37" i="7"/>
  <c r="D19" i="35"/>
  <c r="C543" i="3" s="1"/>
  <c r="C548" i="3" s="1"/>
  <c r="BE181" i="3"/>
  <c r="BE179" i="3"/>
  <c r="G19" i="16"/>
  <c r="F563" i="3" s="1"/>
  <c r="F567" i="3" s="1"/>
  <c r="M20" i="37"/>
  <c r="M201" i="3"/>
  <c r="N37" i="7"/>
  <c r="N201" i="3"/>
  <c r="O44" i="7"/>
  <c r="O47" i="7" s="1"/>
  <c r="O37" i="7"/>
  <c r="Q204" i="3"/>
  <c r="BJ204" i="3" s="1"/>
  <c r="R24" i="7"/>
  <c r="BK208" i="3"/>
  <c r="BG350" i="3"/>
  <c r="B346" i="3"/>
  <c r="C18" i="14"/>
  <c r="L433" i="3"/>
  <c r="M43" i="2"/>
  <c r="B433" i="3"/>
  <c r="C43" i="2"/>
  <c r="B342" i="3"/>
  <c r="C34" i="14"/>
  <c r="O430" i="3"/>
  <c r="P32" i="2"/>
  <c r="BD465" i="3"/>
  <c r="BD464" i="3"/>
  <c r="D8" i="14"/>
  <c r="E30" i="6"/>
  <c r="AS54" i="1"/>
  <c r="J34" i="14"/>
  <c r="G371" i="3"/>
  <c r="G378" i="3" s="1"/>
  <c r="H23" i="13"/>
  <c r="D199" i="3"/>
  <c r="E44" i="7"/>
  <c r="E47" i="7" s="1"/>
  <c r="L228" i="3"/>
  <c r="BE235" i="3" s="1"/>
  <c r="M29" i="10"/>
  <c r="M234" i="3"/>
  <c r="BF234" i="3" s="1"/>
  <c r="N27" i="10"/>
  <c r="C232" i="3"/>
  <c r="D21" i="10"/>
  <c r="K232" i="3"/>
  <c r="BD232" i="3" s="1"/>
  <c r="L21" i="10"/>
  <c r="BG179" i="3"/>
  <c r="S27" i="10"/>
  <c r="I13" i="36"/>
  <c r="C13" i="36"/>
  <c r="J21" i="10"/>
  <c r="Q16" i="37"/>
  <c r="C14" i="10"/>
  <c r="F20" i="37"/>
  <c r="D44" i="7"/>
  <c r="D47" i="7" s="1"/>
  <c r="F17" i="36"/>
  <c r="L20" i="37"/>
  <c r="K342" i="3"/>
  <c r="L34" i="14"/>
  <c r="BK179" i="3"/>
  <c r="BK176" i="3"/>
  <c r="BK180" i="3"/>
  <c r="BK178" i="3"/>
  <c r="BD208" i="3"/>
  <c r="G342" i="3"/>
  <c r="G352" i="3" s="1"/>
  <c r="H34" i="14"/>
  <c r="I199" i="3"/>
  <c r="J44" i="7"/>
  <c r="J47" i="7" s="1"/>
  <c r="BG178" i="3"/>
  <c r="E234" i="3"/>
  <c r="F27" i="10"/>
  <c r="BJ233" i="3"/>
  <c r="R232" i="3"/>
  <c r="S21" i="10"/>
  <c r="Q527" i="3"/>
  <c r="BJ527" i="3" s="1"/>
  <c r="L13" i="36"/>
  <c r="N521" i="3"/>
  <c r="BG525" i="3" s="1"/>
  <c r="O17" i="36"/>
  <c r="R21" i="10"/>
  <c r="BJ232" i="3"/>
  <c r="J27" i="10"/>
  <c r="Y16" i="37"/>
  <c r="K14" i="10"/>
  <c r="L44" i="7"/>
  <c r="L47" i="7" s="1"/>
  <c r="R13" i="36"/>
  <c r="J13" i="36"/>
  <c r="O342" i="3"/>
  <c r="P34" i="14"/>
  <c r="BG180" i="3"/>
  <c r="G231" i="3"/>
  <c r="H14" i="10"/>
  <c r="BD235" i="3"/>
  <c r="E19" i="16"/>
  <c r="D563" i="3" s="1"/>
  <c r="D567" i="3" s="1"/>
  <c r="BE182" i="3"/>
  <c r="P13" i="36"/>
  <c r="I527" i="3"/>
  <c r="F521" i="3"/>
  <c r="F527" i="3" s="1"/>
  <c r="G17" i="36"/>
  <c r="P527" i="3"/>
  <c r="BI527" i="3" s="1"/>
  <c r="D13" i="36"/>
  <c r="D521" i="3"/>
  <c r="D527" i="3" s="1"/>
  <c r="E17" i="36"/>
  <c r="Z21" i="10"/>
  <c r="R27" i="10"/>
  <c r="S14" i="10"/>
  <c r="L29" i="10"/>
  <c r="Q17" i="36"/>
  <c r="AB20" i="37"/>
  <c r="M38" i="6"/>
  <c r="E34" i="14"/>
  <c r="BD203" i="3"/>
  <c r="BE180" i="3"/>
  <c r="BD201" i="3"/>
  <c r="AA234" i="3"/>
  <c r="AB27" i="10"/>
  <c r="P27" i="10"/>
  <c r="H13" i="36"/>
  <c r="E527" i="3"/>
  <c r="I20" i="37"/>
  <c r="E27" i="10"/>
  <c r="G199" i="3"/>
  <c r="H44" i="7"/>
  <c r="H47" i="7" s="1"/>
  <c r="BF344" i="3"/>
  <c r="BF347" i="3"/>
  <c r="BF345" i="3"/>
  <c r="BF346" i="3"/>
  <c r="B174" i="3"/>
  <c r="B183" i="3" s="1"/>
  <c r="C38" i="6"/>
  <c r="B371" i="3"/>
  <c r="B378" i="3" s="1"/>
  <c r="C23" i="13"/>
  <c r="R183" i="3"/>
  <c r="BK183" i="3" s="1"/>
  <c r="O230" i="3"/>
  <c r="P29" i="10"/>
  <c r="O231" i="3"/>
  <c r="BH231" i="3" s="1"/>
  <c r="P14" i="10"/>
  <c r="BD236" i="3"/>
  <c r="N231" i="3"/>
  <c r="O14" i="10"/>
  <c r="R521" i="3"/>
  <c r="BK524" i="3" s="1"/>
  <c r="S17" i="36"/>
  <c r="Q20" i="37"/>
  <c r="AB29" i="10"/>
  <c r="G23" i="13"/>
  <c r="M34" i="14"/>
  <c r="S38" i="6"/>
  <c r="M27" i="10"/>
  <c r="H174" i="3"/>
  <c r="H183" i="3" s="1"/>
  <c r="I38" i="6"/>
  <c r="H342" i="3"/>
  <c r="H352" i="3" s="1"/>
  <c r="I34" i="14"/>
  <c r="BF349" i="3"/>
  <c r="BF348" i="3"/>
  <c r="BD207" i="3"/>
  <c r="AA232" i="3"/>
  <c r="AB21" i="10"/>
  <c r="B234" i="3"/>
  <c r="C27" i="10"/>
  <c r="H21" i="10"/>
  <c r="J521" i="3"/>
  <c r="J527" i="3" s="1"/>
  <c r="K17" i="36"/>
  <c r="H527" i="3"/>
  <c r="N13" i="36"/>
  <c r="I29" i="10"/>
  <c r="Y20" i="37"/>
  <c r="G29" i="10"/>
  <c r="D14" i="10"/>
  <c r="K21" i="10"/>
  <c r="N183" i="3"/>
  <c r="BG183" i="3" s="1"/>
  <c r="BG182" i="3"/>
  <c r="BG177" i="3"/>
  <c r="BG181" i="3"/>
  <c r="P342" i="3"/>
  <c r="Q34" i="14"/>
  <c r="BF350" i="3"/>
  <c r="F237" i="3"/>
  <c r="G228" i="3"/>
  <c r="H29" i="10"/>
  <c r="J234" i="3"/>
  <c r="K27" i="10"/>
  <c r="BF351" i="3"/>
  <c r="M16" i="37"/>
  <c r="P21" i="10"/>
  <c r="G13" i="36"/>
  <c r="F13" i="36"/>
  <c r="M13" i="36"/>
  <c r="S13" i="36"/>
  <c r="G20" i="37"/>
  <c r="W16" i="37"/>
  <c r="Q29" i="10"/>
  <c r="C29" i="10"/>
  <c r="R20" i="37"/>
  <c r="L16" i="37"/>
  <c r="G38" i="6"/>
  <c r="Q27" i="10"/>
  <c r="BD206" i="3"/>
  <c r="E174" i="3"/>
  <c r="E183" i="3" s="1"/>
  <c r="F38" i="6"/>
  <c r="BE178" i="3"/>
  <c r="Y342" i="3"/>
  <c r="Y352" i="3" s="1"/>
  <c r="BR352" i="3" s="1"/>
  <c r="Z34" i="14"/>
  <c r="E232" i="3"/>
  <c r="F21" i="10"/>
  <c r="M232" i="3"/>
  <c r="BF232" i="3" s="1"/>
  <c r="N21" i="10"/>
  <c r="B232" i="3"/>
  <c r="C21" i="10"/>
  <c r="BD230" i="3"/>
  <c r="U16" i="37"/>
  <c r="E13" i="36"/>
  <c r="AB13" i="36"/>
  <c r="K13" i="36"/>
  <c r="B521" i="3"/>
  <c r="B527" i="3" s="1"/>
  <c r="C17" i="36"/>
  <c r="O20" i="37"/>
  <c r="I16" i="37"/>
  <c r="G14" i="10"/>
  <c r="Z20" i="37"/>
  <c r="AB14" i="10"/>
  <c r="D20" i="37"/>
  <c r="O38" i="6"/>
  <c r="BD44" i="3"/>
  <c r="BD45" i="3"/>
  <c r="BG43" i="3"/>
  <c r="BG45" i="3"/>
  <c r="M69" i="3"/>
  <c r="BF69" i="3" s="1"/>
  <c r="N54" i="1"/>
  <c r="AP85" i="3"/>
  <c r="AQ54" i="1"/>
  <c r="BF138" i="3"/>
  <c r="BF135" i="3"/>
  <c r="O174" i="3"/>
  <c r="P38" i="6"/>
  <c r="I253" i="3"/>
  <c r="J34" i="9"/>
  <c r="P255" i="3"/>
  <c r="Q29" i="9"/>
  <c r="Y230" i="3"/>
  <c r="BR230" i="3" s="1"/>
  <c r="Z29" i="10"/>
  <c r="R228" i="3"/>
  <c r="S29" i="10"/>
  <c r="Y231" i="3"/>
  <c r="BR231" i="3" s="1"/>
  <c r="Z14" i="10"/>
  <c r="F253" i="3"/>
  <c r="G34" i="9"/>
  <c r="M255" i="3"/>
  <c r="N29" i="9"/>
  <c r="D253" i="3"/>
  <c r="E34" i="9"/>
  <c r="K255" i="3"/>
  <c r="L29" i="9"/>
  <c r="L34" i="9"/>
  <c r="Q256" i="3"/>
  <c r="R24" i="9"/>
  <c r="N320" i="3"/>
  <c r="O21" i="30"/>
  <c r="M320" i="3"/>
  <c r="N21" i="30"/>
  <c r="E371" i="3"/>
  <c r="E378" i="3" s="1"/>
  <c r="F23" i="13"/>
  <c r="R430" i="3"/>
  <c r="S32" i="2"/>
  <c r="R393" i="3"/>
  <c r="S22" i="12"/>
  <c r="O391" i="3"/>
  <c r="BH398" i="3" s="1"/>
  <c r="P25" i="12"/>
  <c r="Y395" i="3"/>
  <c r="BR395" i="3" s="1"/>
  <c r="Z17" i="12"/>
  <c r="M393" i="3"/>
  <c r="N22" i="12"/>
  <c r="F391" i="3"/>
  <c r="G25" i="12"/>
  <c r="P395" i="3"/>
  <c r="Q17" i="12"/>
  <c r="D393" i="3"/>
  <c r="E22" i="12"/>
  <c r="C395" i="3"/>
  <c r="D17" i="12"/>
  <c r="P391" i="3"/>
  <c r="BI398" i="3" s="1"/>
  <c r="Q25" i="12"/>
  <c r="AZ441" i="3"/>
  <c r="BA43" i="2"/>
  <c r="AP62" i="3"/>
  <c r="AQ40" i="1"/>
  <c r="M253" i="3"/>
  <c r="BF258" i="3" s="1"/>
  <c r="N34" i="9"/>
  <c r="C234" i="3"/>
  <c r="D27" i="10"/>
  <c r="N228" i="3"/>
  <c r="O29" i="10"/>
  <c r="J253" i="3"/>
  <c r="K34" i="9"/>
  <c r="Q255" i="3"/>
  <c r="R29" i="9"/>
  <c r="H253" i="3"/>
  <c r="I34" i="9"/>
  <c r="O255" i="3"/>
  <c r="P34" i="9"/>
  <c r="P29" i="9"/>
  <c r="I371" i="3"/>
  <c r="I378" i="3" s="1"/>
  <c r="J23" i="13"/>
  <c r="I430" i="3"/>
  <c r="I435" i="3" s="1"/>
  <c r="J32" i="2"/>
  <c r="N393" i="3"/>
  <c r="O22" i="12"/>
  <c r="K391" i="3"/>
  <c r="BD394" i="3" s="1"/>
  <c r="L25" i="12"/>
  <c r="I393" i="3"/>
  <c r="J22" i="12"/>
  <c r="B391" i="3"/>
  <c r="C25" i="12"/>
  <c r="L395" i="3"/>
  <c r="M17" i="12"/>
  <c r="Y391" i="3"/>
  <c r="BR397" i="3" s="1"/>
  <c r="Z25" i="12"/>
  <c r="L391" i="3"/>
  <c r="BE398" i="3" s="1"/>
  <c r="M25" i="12"/>
  <c r="AL441" i="3"/>
  <c r="AM43" i="2"/>
  <c r="BB441" i="3"/>
  <c r="BC43" i="2"/>
  <c r="G521" i="3"/>
  <c r="G527" i="3" s="1"/>
  <c r="H17" i="36"/>
  <c r="AZ430" i="3"/>
  <c r="BA32" i="2"/>
  <c r="BG94" i="3"/>
  <c r="Q253" i="3"/>
  <c r="BJ257" i="3" s="1"/>
  <c r="R34" i="9"/>
  <c r="D257" i="3"/>
  <c r="E24" i="9"/>
  <c r="Q230" i="3"/>
  <c r="R29" i="10"/>
  <c r="J228" i="3"/>
  <c r="K29" i="10"/>
  <c r="Q231" i="3"/>
  <c r="BJ231" i="3" s="1"/>
  <c r="R14" i="10"/>
  <c r="N253" i="3"/>
  <c r="BG258" i="3" s="1"/>
  <c r="O34" i="9"/>
  <c r="AA256" i="3"/>
  <c r="AB24" i="9"/>
  <c r="L253" i="3"/>
  <c r="M34" i="9"/>
  <c r="Y256" i="3"/>
  <c r="Z24" i="9"/>
  <c r="L321" i="3"/>
  <c r="M21" i="30"/>
  <c r="Y317" i="3"/>
  <c r="Y326" i="3" s="1"/>
  <c r="BR326" i="3" s="1"/>
  <c r="Z34" i="30"/>
  <c r="K321" i="3"/>
  <c r="L21" i="30"/>
  <c r="R319" i="3"/>
  <c r="BK319" i="3" s="1"/>
  <c r="S28" i="30"/>
  <c r="S34" i="30"/>
  <c r="O317" i="3"/>
  <c r="P34" i="30"/>
  <c r="M371" i="3"/>
  <c r="N23" i="13"/>
  <c r="Q430" i="3"/>
  <c r="R32" i="2"/>
  <c r="BK466" i="3"/>
  <c r="AS469" i="3"/>
  <c r="BK469" i="3" s="1"/>
  <c r="BK462" i="3"/>
  <c r="J393" i="3"/>
  <c r="K22" i="12"/>
  <c r="G391" i="3"/>
  <c r="H25" i="12"/>
  <c r="Q395" i="3"/>
  <c r="R17" i="12"/>
  <c r="E393" i="3"/>
  <c r="F22" i="12"/>
  <c r="H395" i="3"/>
  <c r="I17" i="12"/>
  <c r="AA395" i="3"/>
  <c r="AB17" i="12"/>
  <c r="O393" i="3"/>
  <c r="P22" i="12"/>
  <c r="H391" i="3"/>
  <c r="I25" i="12"/>
  <c r="AL430" i="3"/>
  <c r="AM32" i="2"/>
  <c r="BB430" i="3"/>
  <c r="BB443" i="3" s="1"/>
  <c r="BC32" i="2"/>
  <c r="L17" i="36"/>
  <c r="K521" i="3"/>
  <c r="AN441" i="3"/>
  <c r="AO43" i="2"/>
  <c r="BK464" i="3"/>
  <c r="F14" i="10"/>
  <c r="H27" i="10"/>
  <c r="I14" i="10"/>
  <c r="BF139" i="3"/>
  <c r="AA174" i="3"/>
  <c r="AA183" i="3" s="1"/>
  <c r="AB38" i="6"/>
  <c r="B256" i="3"/>
  <c r="C24" i="9"/>
  <c r="H257" i="3"/>
  <c r="I24" i="9"/>
  <c r="L231" i="3"/>
  <c r="M14" i="10"/>
  <c r="M230" i="3"/>
  <c r="N29" i="10"/>
  <c r="E228" i="3"/>
  <c r="F29" i="10"/>
  <c r="R253" i="3"/>
  <c r="BK258" i="3" s="1"/>
  <c r="S34" i="9"/>
  <c r="Y255" i="3"/>
  <c r="BR255" i="3" s="1"/>
  <c r="Z29" i="9"/>
  <c r="P253" i="3"/>
  <c r="Q34" i="9"/>
  <c r="AA319" i="3"/>
  <c r="AB28" i="30"/>
  <c r="N319" i="3"/>
  <c r="BG319" i="3" s="1"/>
  <c r="O28" i="30"/>
  <c r="O34" i="30"/>
  <c r="K317" i="3"/>
  <c r="BD323" i="3" s="1"/>
  <c r="L34" i="30"/>
  <c r="Q371" i="3"/>
  <c r="R23" i="13"/>
  <c r="Y430" i="3"/>
  <c r="BR434" i="3" s="1"/>
  <c r="Z32" i="2"/>
  <c r="R395" i="3"/>
  <c r="S17" i="12"/>
  <c r="F393" i="3"/>
  <c r="G22" i="12"/>
  <c r="C391" i="3"/>
  <c r="D25" i="12"/>
  <c r="M395" i="3"/>
  <c r="N17" i="12"/>
  <c r="D395" i="3"/>
  <c r="E17" i="12"/>
  <c r="Q391" i="3"/>
  <c r="BJ394" i="3" s="1"/>
  <c r="R25" i="12"/>
  <c r="K393" i="3"/>
  <c r="L22" i="12"/>
  <c r="D391" i="3"/>
  <c r="E25" i="12"/>
  <c r="AP441" i="3"/>
  <c r="AQ43" i="2"/>
  <c r="O521" i="3"/>
  <c r="BH525" i="3" s="1"/>
  <c r="P17" i="36"/>
  <c r="AQ441" i="3"/>
  <c r="AR43" i="2"/>
  <c r="AN430" i="3"/>
  <c r="AO32" i="2"/>
  <c r="BK465" i="3"/>
  <c r="BK467" i="3"/>
  <c r="R21" i="30"/>
  <c r="N14" i="10"/>
  <c r="Q14" i="10"/>
  <c r="Q69" i="3"/>
  <c r="R54" i="1"/>
  <c r="R69" i="3"/>
  <c r="BK69" i="3" s="1"/>
  <c r="S54" i="1"/>
  <c r="Y253" i="3"/>
  <c r="BR258" i="3" s="1"/>
  <c r="Z34" i="9"/>
  <c r="F256" i="3"/>
  <c r="G24" i="9"/>
  <c r="L257" i="3"/>
  <c r="M24" i="9"/>
  <c r="P232" i="3"/>
  <c r="BI232" i="3" s="1"/>
  <c r="Q21" i="10"/>
  <c r="I230" i="3"/>
  <c r="J29" i="10"/>
  <c r="I231" i="3"/>
  <c r="J14" i="10"/>
  <c r="C256" i="3"/>
  <c r="D24" i="9"/>
  <c r="AA255" i="3"/>
  <c r="AB29" i="9"/>
  <c r="AB34" i="9"/>
  <c r="Q317" i="3"/>
  <c r="BJ322" i="3" s="1"/>
  <c r="R34" i="30"/>
  <c r="P317" i="3"/>
  <c r="BI321" i="3" s="1"/>
  <c r="Q34" i="30"/>
  <c r="H371" i="3"/>
  <c r="H378" i="3" s="1"/>
  <c r="I23" i="13"/>
  <c r="N395" i="3"/>
  <c r="O17" i="12"/>
  <c r="B393" i="3"/>
  <c r="C22" i="12"/>
  <c r="I395" i="3"/>
  <c r="J17" i="12"/>
  <c r="M391" i="3"/>
  <c r="BF394" i="3" s="1"/>
  <c r="N25" i="12"/>
  <c r="G393" i="3"/>
  <c r="H22" i="12"/>
  <c r="AP430" i="3"/>
  <c r="AQ32" i="2"/>
  <c r="BK468" i="3"/>
  <c r="AA433" i="3"/>
  <c r="AB43" i="2"/>
  <c r="AR441" i="3"/>
  <c r="AS43" i="2"/>
  <c r="BD43" i="3"/>
  <c r="BK67" i="3"/>
  <c r="Y69" i="3"/>
  <c r="Z54" i="1"/>
  <c r="D255" i="3"/>
  <c r="E29" i="9"/>
  <c r="J256" i="3"/>
  <c r="K24" i="9"/>
  <c r="P257" i="3"/>
  <c r="Q24" i="9"/>
  <c r="D231" i="3"/>
  <c r="E14" i="10"/>
  <c r="L232" i="3"/>
  <c r="M21" i="10"/>
  <c r="G256" i="3"/>
  <c r="H24" i="9"/>
  <c r="E256" i="3"/>
  <c r="F24" i="9"/>
  <c r="M317" i="3"/>
  <c r="BF324" i="3" s="1"/>
  <c r="N34" i="30"/>
  <c r="L317" i="3"/>
  <c r="BE323" i="3" s="1"/>
  <c r="M34" i="30"/>
  <c r="L371" i="3"/>
  <c r="M23" i="13"/>
  <c r="Y371" i="3"/>
  <c r="BR375" i="3" s="1"/>
  <c r="Z23" i="13"/>
  <c r="J395" i="3"/>
  <c r="K17" i="12"/>
  <c r="AA391" i="3"/>
  <c r="AB25" i="12"/>
  <c r="E395" i="3"/>
  <c r="F17" i="12"/>
  <c r="Y393" i="3"/>
  <c r="BR393" i="3" s="1"/>
  <c r="Z22" i="12"/>
  <c r="R391" i="3"/>
  <c r="BK394" i="3" s="1"/>
  <c r="S25" i="12"/>
  <c r="P393" i="3"/>
  <c r="Q22" i="12"/>
  <c r="I391" i="3"/>
  <c r="J25" i="12"/>
  <c r="O395" i="3"/>
  <c r="P17" i="12"/>
  <c r="C393" i="3"/>
  <c r="D22" i="12"/>
  <c r="C430" i="3"/>
  <c r="D32" i="2"/>
  <c r="O433" i="3"/>
  <c r="P43" i="2"/>
  <c r="AA430" i="3"/>
  <c r="AB32" i="2"/>
  <c r="AR430" i="3"/>
  <c r="AS32" i="2"/>
  <c r="P21" i="30"/>
  <c r="Q21" i="30"/>
  <c r="S21" i="30"/>
  <c r="AA62" i="3"/>
  <c r="AB40" i="1"/>
  <c r="BK42" i="3"/>
  <c r="AN42" i="3"/>
  <c r="BF133" i="3"/>
  <c r="AN140" i="3"/>
  <c r="BF140" i="3" s="1"/>
  <c r="BF134" i="3"/>
  <c r="Y62" i="3"/>
  <c r="Z40" i="1"/>
  <c r="G174" i="3"/>
  <c r="G183" i="3" s="1"/>
  <c r="H38" i="6"/>
  <c r="BF137" i="3"/>
  <c r="H255" i="3"/>
  <c r="I29" i="9"/>
  <c r="N256" i="3"/>
  <c r="O24" i="9"/>
  <c r="C228" i="3"/>
  <c r="D29" i="10"/>
  <c r="H232" i="3"/>
  <c r="H237" i="3" s="1"/>
  <c r="I21" i="10"/>
  <c r="D228" i="3"/>
  <c r="E29" i="10"/>
  <c r="E255" i="3"/>
  <c r="F29" i="9"/>
  <c r="K256" i="3"/>
  <c r="BD256" i="3" s="1"/>
  <c r="L24" i="9"/>
  <c r="C255" i="3"/>
  <c r="D29" i="9"/>
  <c r="D34" i="9"/>
  <c r="I256" i="3"/>
  <c r="J24" i="9"/>
  <c r="P319" i="3"/>
  <c r="Q28" i="30"/>
  <c r="AA321" i="3"/>
  <c r="AB21" i="30"/>
  <c r="O319" i="3"/>
  <c r="P28" i="30"/>
  <c r="P371" i="3"/>
  <c r="Q23" i="13"/>
  <c r="D430" i="3"/>
  <c r="E32" i="2"/>
  <c r="B430" i="3"/>
  <c r="C32" i="2"/>
  <c r="F395" i="3"/>
  <c r="G17" i="12"/>
  <c r="N391" i="3"/>
  <c r="BG397" i="3" s="1"/>
  <c r="O25" i="12"/>
  <c r="L393" i="3"/>
  <c r="M22" i="12"/>
  <c r="E391" i="3"/>
  <c r="F25" i="12"/>
  <c r="K395" i="3"/>
  <c r="L17" i="12"/>
  <c r="K430" i="3"/>
  <c r="L32" i="2"/>
  <c r="AB17" i="36"/>
  <c r="AA521" i="3"/>
  <c r="AA527" i="3" s="1"/>
  <c r="G433" i="3"/>
  <c r="G435" i="3" s="1"/>
  <c r="H43" i="2"/>
  <c r="Z21" i="30"/>
  <c r="K62" i="3"/>
  <c r="L40" i="1"/>
  <c r="BG95" i="3"/>
  <c r="BG99" i="3"/>
  <c r="BG93" i="3"/>
  <c r="N100" i="3"/>
  <c r="BG100" i="3" s="1"/>
  <c r="BG97" i="3"/>
  <c r="E69" i="3"/>
  <c r="F54" i="1"/>
  <c r="I69" i="3"/>
  <c r="J54" i="1"/>
  <c r="K174" i="3"/>
  <c r="L38" i="6"/>
  <c r="M42" i="3"/>
  <c r="BE42" i="3"/>
  <c r="L255" i="3"/>
  <c r="M29" i="9"/>
  <c r="R256" i="3"/>
  <c r="S24" i="9"/>
  <c r="K234" i="3"/>
  <c r="L27" i="10"/>
  <c r="D232" i="3"/>
  <c r="E21" i="10"/>
  <c r="B253" i="3"/>
  <c r="C34" i="9"/>
  <c r="I255" i="3"/>
  <c r="J29" i="9"/>
  <c r="O256" i="3"/>
  <c r="BH256" i="3" s="1"/>
  <c r="P24" i="9"/>
  <c r="G255" i="3"/>
  <c r="H34" i="9"/>
  <c r="H29" i="9"/>
  <c r="M256" i="3"/>
  <c r="N24" i="9"/>
  <c r="L319" i="3"/>
  <c r="M28" i="30"/>
  <c r="K319" i="3"/>
  <c r="L28" i="30"/>
  <c r="AA317" i="3"/>
  <c r="AB34" i="30"/>
  <c r="R326" i="3"/>
  <c r="BK326" i="3" s="1"/>
  <c r="L430" i="3"/>
  <c r="M32" i="2"/>
  <c r="J430" i="3"/>
  <c r="J435" i="3" s="1"/>
  <c r="K32" i="2"/>
  <c r="B395" i="3"/>
  <c r="C17" i="12"/>
  <c r="Q393" i="3"/>
  <c r="R22" i="12"/>
  <c r="J391" i="3"/>
  <c r="K25" i="12"/>
  <c r="H393" i="3"/>
  <c r="I22" i="12"/>
  <c r="G395" i="3"/>
  <c r="H17" i="12"/>
  <c r="AA393" i="3"/>
  <c r="AB22" i="12"/>
  <c r="AM441" i="3"/>
  <c r="AM443" i="3" s="1"/>
  <c r="AN43" i="2"/>
  <c r="C433" i="3"/>
  <c r="D43" i="2"/>
  <c r="K433" i="3"/>
  <c r="L43" i="2"/>
  <c r="BR69" i="3" l="1"/>
  <c r="BR441" i="3"/>
  <c r="BR204" i="3"/>
  <c r="BR325" i="3"/>
  <c r="BR202" i="3"/>
  <c r="BR351" i="3"/>
  <c r="BR321" i="3"/>
  <c r="BR205" i="3"/>
  <c r="BR348" i="3"/>
  <c r="AZ443" i="3"/>
  <c r="BR443" i="3" s="1"/>
  <c r="BR440" i="3"/>
  <c r="BR344" i="3"/>
  <c r="BR432" i="3"/>
  <c r="BR320" i="3"/>
  <c r="BR374" i="3"/>
  <c r="BK526" i="3"/>
  <c r="BR207" i="3"/>
  <c r="BR324" i="3"/>
  <c r="O527" i="3"/>
  <c r="BH527" i="3" s="1"/>
  <c r="BH523" i="3"/>
  <c r="Y548" i="3"/>
  <c r="BR548" i="3" s="1"/>
  <c r="BR543" i="3"/>
  <c r="BR182" i="3"/>
  <c r="K527" i="3"/>
  <c r="BD527" i="3" s="1"/>
  <c r="BD523" i="3"/>
  <c r="BR376" i="3"/>
  <c r="N567" i="3"/>
  <c r="BG567" i="3" s="1"/>
  <c r="BG563" i="3"/>
  <c r="BR257" i="3"/>
  <c r="BR377" i="3"/>
  <c r="BR179" i="3"/>
  <c r="BR256" i="3"/>
  <c r="R527" i="3"/>
  <c r="BK527" i="3" s="1"/>
  <c r="BK523" i="3"/>
  <c r="N527" i="3"/>
  <c r="BG527" i="3" s="1"/>
  <c r="BG523" i="3"/>
  <c r="Y567" i="3"/>
  <c r="BR567" i="3" s="1"/>
  <c r="BR563" i="3"/>
  <c r="BR442" i="3"/>
  <c r="BK525" i="3"/>
  <c r="BR319" i="3"/>
  <c r="BR203" i="3"/>
  <c r="BR349" i="3"/>
  <c r="BR396" i="3"/>
  <c r="BR322" i="3"/>
  <c r="BG524" i="3"/>
  <c r="BR323" i="3"/>
  <c r="BH524" i="3"/>
  <c r="BR177" i="3"/>
  <c r="BD526" i="3"/>
  <c r="BG526" i="3"/>
  <c r="BR180" i="3"/>
  <c r="BR68" i="3"/>
  <c r="BR66" i="3"/>
  <c r="BR64" i="3"/>
  <c r="BR67" i="3"/>
  <c r="BR65" i="3"/>
  <c r="BR433" i="3"/>
  <c r="N548" i="3"/>
  <c r="BG548" i="3" s="1"/>
  <c r="BG543" i="3"/>
  <c r="BB86" i="3"/>
  <c r="BR176" i="3"/>
  <c r="BD524" i="3"/>
  <c r="BR345" i="3"/>
  <c r="BR181" i="3"/>
  <c r="BR84" i="3"/>
  <c r="BR82" i="3"/>
  <c r="BR83" i="3"/>
  <c r="BR81" i="3"/>
  <c r="BR80" i="3"/>
  <c r="BH526" i="3"/>
  <c r="BR347" i="3"/>
  <c r="BR350" i="3"/>
  <c r="BH433" i="3"/>
  <c r="BF256" i="3"/>
  <c r="D435" i="3"/>
  <c r="E548" i="3"/>
  <c r="BE232" i="3"/>
  <c r="AL443" i="3"/>
  <c r="BD443" i="3" s="1"/>
  <c r="BD442" i="3"/>
  <c r="AN443" i="3"/>
  <c r="BF443" i="3" s="1"/>
  <c r="BF442" i="3"/>
  <c r="AR443" i="3"/>
  <c r="BJ443" i="3" s="1"/>
  <c r="BJ442" i="3"/>
  <c r="AP443" i="3"/>
  <c r="BH443" i="3" s="1"/>
  <c r="BH442" i="3"/>
  <c r="BI440" i="3"/>
  <c r="AQ443" i="3"/>
  <c r="BI442" i="3"/>
  <c r="Y183" i="3"/>
  <c r="BR183" i="3" s="1"/>
  <c r="AA70" i="3"/>
  <c r="L567" i="3"/>
  <c r="BE567" i="3" s="1"/>
  <c r="Q435" i="3"/>
  <c r="BJ434" i="3"/>
  <c r="L435" i="3"/>
  <c r="BE435" i="3" s="1"/>
  <c r="BE434" i="3"/>
  <c r="B435" i="3"/>
  <c r="C435" i="3"/>
  <c r="BH432" i="3"/>
  <c r="O435" i="3"/>
  <c r="BH435" i="3" s="1"/>
  <c r="BH434" i="3"/>
  <c r="R435" i="3"/>
  <c r="BK435" i="3" s="1"/>
  <c r="BK434" i="3"/>
  <c r="AA435" i="3"/>
  <c r="Y435" i="3"/>
  <c r="BR435" i="3" s="1"/>
  <c r="AZ86" i="3"/>
  <c r="BR86" i="3" s="1"/>
  <c r="P435" i="3"/>
  <c r="BI435" i="3" s="1"/>
  <c r="K435" i="3"/>
  <c r="BD435" i="3" s="1"/>
  <c r="BD434" i="3"/>
  <c r="M70" i="3"/>
  <c r="BF70" i="3" s="1"/>
  <c r="B237" i="3"/>
  <c r="AA259" i="3"/>
  <c r="O548" i="3"/>
  <c r="BH548" i="3" s="1"/>
  <c r="R548" i="3"/>
  <c r="BK548" i="3" s="1"/>
  <c r="P548" i="3"/>
  <c r="BI548" i="3" s="1"/>
  <c r="M548" i="3"/>
  <c r="BF548" i="3" s="1"/>
  <c r="K548" i="3"/>
  <c r="BD548" i="3" s="1"/>
  <c r="Q548" i="3"/>
  <c r="BJ548" i="3" s="1"/>
  <c r="L548" i="3"/>
  <c r="BE548" i="3" s="1"/>
  <c r="BD433" i="3"/>
  <c r="O567" i="3"/>
  <c r="BH567" i="3" s="1"/>
  <c r="E237" i="3"/>
  <c r="Y378" i="3"/>
  <c r="BR378" i="3" s="1"/>
  <c r="BE393" i="3"/>
  <c r="BD396" i="3"/>
  <c r="BD397" i="3"/>
  <c r="I209" i="3"/>
  <c r="BD319" i="3"/>
  <c r="BK256" i="3"/>
  <c r="BD395" i="3"/>
  <c r="BF257" i="3"/>
  <c r="BH396" i="3"/>
  <c r="BH393" i="3"/>
  <c r="BI433" i="3"/>
  <c r="BJ320" i="3"/>
  <c r="P567" i="3"/>
  <c r="BI567" i="3" s="1"/>
  <c r="G237" i="3"/>
  <c r="BK441" i="3"/>
  <c r="BK443" i="3"/>
  <c r="BH319" i="3"/>
  <c r="K567" i="3"/>
  <c r="BD567" i="3" s="1"/>
  <c r="BJ324" i="3"/>
  <c r="BF396" i="3"/>
  <c r="B259" i="3"/>
  <c r="BE397" i="3"/>
  <c r="G259" i="3"/>
  <c r="BE396" i="3"/>
  <c r="BE394" i="3"/>
  <c r="BH395" i="3"/>
  <c r="BI396" i="3"/>
  <c r="BI257" i="3"/>
  <c r="BI397" i="3"/>
  <c r="E399" i="3"/>
  <c r="BG256" i="3"/>
  <c r="BJ258" i="3"/>
  <c r="Q567" i="3"/>
  <c r="BJ567" i="3" s="1"/>
  <c r="I399" i="3"/>
  <c r="BI319" i="3"/>
  <c r="BI393" i="3"/>
  <c r="BE234" i="3"/>
  <c r="BI394" i="3"/>
  <c r="BJ441" i="3"/>
  <c r="B352" i="3"/>
  <c r="M567" i="3"/>
  <c r="BF567" i="3" s="1"/>
  <c r="I237" i="3"/>
  <c r="BE319" i="3"/>
  <c r="AA237" i="3"/>
  <c r="D209" i="3"/>
  <c r="BD374" i="3"/>
  <c r="K378" i="3"/>
  <c r="BD378" i="3" s="1"/>
  <c r="R378" i="3"/>
  <c r="BK378" i="3" s="1"/>
  <c r="BK376" i="3"/>
  <c r="BK374" i="3"/>
  <c r="BK377" i="3"/>
  <c r="BK375" i="3"/>
  <c r="BK373" i="3"/>
  <c r="O378" i="3"/>
  <c r="BH378" i="3" s="1"/>
  <c r="BD393" i="3"/>
  <c r="R567" i="3"/>
  <c r="BK567" i="3" s="1"/>
  <c r="BF176" i="3"/>
  <c r="BF178" i="3"/>
  <c r="BF179" i="3"/>
  <c r="BF177" i="3"/>
  <c r="BF182" i="3"/>
  <c r="M183" i="3"/>
  <c r="BF183" i="3" s="1"/>
  <c r="BE85" i="3"/>
  <c r="AM86" i="3"/>
  <c r="BE86" i="3" s="1"/>
  <c r="BF397" i="3"/>
  <c r="BK397" i="3"/>
  <c r="BE233" i="3"/>
  <c r="BH203" i="3"/>
  <c r="BH205" i="3"/>
  <c r="BE176" i="3"/>
  <c r="L183" i="3"/>
  <c r="BE183" i="3" s="1"/>
  <c r="BF204" i="3"/>
  <c r="M209" i="3"/>
  <c r="BF209" i="3" s="1"/>
  <c r="BF203" i="3"/>
  <c r="BF206" i="3"/>
  <c r="BF208" i="3"/>
  <c r="BF205" i="3"/>
  <c r="BJ397" i="3"/>
  <c r="R70" i="3"/>
  <c r="BK70" i="3" s="1"/>
  <c r="D399" i="3"/>
  <c r="BE236" i="3"/>
  <c r="G209" i="3"/>
  <c r="BG201" i="3"/>
  <c r="N209" i="3"/>
  <c r="BG209" i="3" s="1"/>
  <c r="Y209" i="3"/>
  <c r="BR209" i="3" s="1"/>
  <c r="BF180" i="3"/>
  <c r="P237" i="3"/>
  <c r="BI237" i="3" s="1"/>
  <c r="BF202" i="3"/>
  <c r="BG394" i="3"/>
  <c r="J399" i="3"/>
  <c r="E259" i="3"/>
  <c r="C237" i="3"/>
  <c r="BE257" i="3"/>
  <c r="J237" i="3"/>
  <c r="BE230" i="3"/>
  <c r="BE205" i="3"/>
  <c r="BJ201" i="3"/>
  <c r="Q209" i="3"/>
  <c r="BJ209" i="3" s="1"/>
  <c r="BE255" i="3"/>
  <c r="BF201" i="3"/>
  <c r="BH204" i="3"/>
  <c r="O209" i="3"/>
  <c r="BH209" i="3" s="1"/>
  <c r="BH208" i="3"/>
  <c r="BH202" i="3"/>
  <c r="BK81" i="3"/>
  <c r="BK85" i="3"/>
  <c r="BK82" i="3"/>
  <c r="BK83" i="3"/>
  <c r="BK84" i="3"/>
  <c r="AS86" i="3"/>
  <c r="BK86" i="3" s="1"/>
  <c r="BK80" i="3"/>
  <c r="R399" i="3"/>
  <c r="BK399" i="3" s="1"/>
  <c r="BJ393" i="3"/>
  <c r="BJ396" i="3"/>
  <c r="Q259" i="3"/>
  <c r="BJ259" i="3" s="1"/>
  <c r="BH201" i="3"/>
  <c r="BF207" i="3"/>
  <c r="BJ176" i="3"/>
  <c r="Q183" i="3"/>
  <c r="BJ183" i="3" s="1"/>
  <c r="BE208" i="3"/>
  <c r="BE204" i="3"/>
  <c r="BE207" i="3"/>
  <c r="BE202" i="3"/>
  <c r="L209" i="3"/>
  <c r="BE209" i="3" s="1"/>
  <c r="BE203" i="3"/>
  <c r="BE201" i="3"/>
  <c r="BE206" i="3"/>
  <c r="N399" i="3"/>
  <c r="BG399" i="3" s="1"/>
  <c r="C259" i="3"/>
  <c r="M399" i="3"/>
  <c r="BF399" i="3" s="1"/>
  <c r="BH206" i="3"/>
  <c r="BH230" i="3"/>
  <c r="O237" i="3"/>
  <c r="BH237" i="3" s="1"/>
  <c r="BH344" i="3"/>
  <c r="BH349" i="3"/>
  <c r="BH350" i="3"/>
  <c r="BH346" i="3"/>
  <c r="O352" i="3"/>
  <c r="BH352" i="3" s="1"/>
  <c r="BH348" i="3"/>
  <c r="BH345" i="3"/>
  <c r="BH347" i="3"/>
  <c r="BH351" i="3"/>
  <c r="BE321" i="3"/>
  <c r="AA326" i="3"/>
  <c r="BD349" i="3"/>
  <c r="K352" i="3"/>
  <c r="BD352" i="3" s="1"/>
  <c r="BD344" i="3"/>
  <c r="BD346" i="3"/>
  <c r="BD347" i="3"/>
  <c r="BD348" i="3"/>
  <c r="BD350" i="3"/>
  <c r="BD351" i="3"/>
  <c r="BD345" i="3"/>
  <c r="C399" i="3"/>
  <c r="BK398" i="3"/>
  <c r="BI347" i="3"/>
  <c r="BI348" i="3"/>
  <c r="BI346" i="3"/>
  <c r="BI345" i="3"/>
  <c r="P352" i="3"/>
  <c r="BI352" i="3" s="1"/>
  <c r="BI350" i="3"/>
  <c r="BI351" i="3"/>
  <c r="BI344" i="3"/>
  <c r="BI349" i="3"/>
  <c r="P378" i="3"/>
  <c r="BI378" i="3" s="1"/>
  <c r="BI377" i="3"/>
  <c r="BI374" i="3"/>
  <c r="BI373" i="3"/>
  <c r="BI375" i="3"/>
  <c r="BI376" i="3"/>
  <c r="P259" i="3"/>
  <c r="BI259" i="3" s="1"/>
  <c r="BI256" i="3"/>
  <c r="BI258" i="3"/>
  <c r="BF230" i="3"/>
  <c r="M237" i="3"/>
  <c r="BF237" i="3" s="1"/>
  <c r="H399" i="3"/>
  <c r="O326" i="3"/>
  <c r="BH326" i="3" s="1"/>
  <c r="BH325" i="3"/>
  <c r="BH322" i="3"/>
  <c r="BH324" i="3"/>
  <c r="BH320" i="3"/>
  <c r="H259" i="3"/>
  <c r="N237" i="3"/>
  <c r="BG237" i="3" s="1"/>
  <c r="BG231" i="3"/>
  <c r="BG232" i="3"/>
  <c r="BG234" i="3"/>
  <c r="BG236" i="3"/>
  <c r="BG233" i="3"/>
  <c r="BG235" i="3"/>
  <c r="BG230" i="3"/>
  <c r="O399" i="3"/>
  <c r="BH399" i="3" s="1"/>
  <c r="BD432" i="3"/>
  <c r="M326" i="3"/>
  <c r="BF326" i="3" s="1"/>
  <c r="BF321" i="3"/>
  <c r="BF323" i="3"/>
  <c r="BF325" i="3"/>
  <c r="BF319" i="3"/>
  <c r="Q326" i="3"/>
  <c r="BJ326" i="3" s="1"/>
  <c r="BJ325" i="3"/>
  <c r="BJ323" i="3"/>
  <c r="BJ321" i="3"/>
  <c r="BJ319" i="3"/>
  <c r="Y259" i="3"/>
  <c r="BR259" i="3" s="1"/>
  <c r="Q378" i="3"/>
  <c r="BJ378" i="3" s="1"/>
  <c r="BJ376" i="3"/>
  <c r="BJ374" i="3"/>
  <c r="BJ377" i="3"/>
  <c r="BJ373" i="3"/>
  <c r="BJ375" i="3"/>
  <c r="BF322" i="3"/>
  <c r="G399" i="3"/>
  <c r="BD321" i="3"/>
  <c r="L399" i="3"/>
  <c r="BE399" i="3" s="1"/>
  <c r="BE395" i="3"/>
  <c r="F399" i="3"/>
  <c r="BD255" i="3"/>
  <c r="K259" i="3"/>
  <c r="BD259" i="3" s="1"/>
  <c r="F259" i="3"/>
  <c r="P326" i="3"/>
  <c r="BI326" i="3" s="1"/>
  <c r="BI320" i="3"/>
  <c r="BI322" i="3"/>
  <c r="BI324" i="3"/>
  <c r="BI325" i="3"/>
  <c r="BG396" i="3"/>
  <c r="BK396" i="3"/>
  <c r="M259" i="3"/>
  <c r="BF259" i="3" s="1"/>
  <c r="BK393" i="3"/>
  <c r="BD234" i="3"/>
  <c r="K237" i="3"/>
  <c r="BD237" i="3" s="1"/>
  <c r="N42" i="3"/>
  <c r="BF42" i="3"/>
  <c r="BL42" i="3"/>
  <c r="AO42" i="3"/>
  <c r="BG398" i="3"/>
  <c r="L326" i="3"/>
  <c r="BE326" i="3" s="1"/>
  <c r="BE322" i="3"/>
  <c r="BE320" i="3"/>
  <c r="BE324" i="3"/>
  <c r="K326" i="3"/>
  <c r="BD326" i="3" s="1"/>
  <c r="BD322" i="3"/>
  <c r="BD324" i="3"/>
  <c r="BD320" i="3"/>
  <c r="K399" i="3"/>
  <c r="BD399" i="3" s="1"/>
  <c r="BH397" i="3"/>
  <c r="BF393" i="3"/>
  <c r="BG320" i="3"/>
  <c r="N326" i="3"/>
  <c r="BG326" i="3" s="1"/>
  <c r="D259" i="3"/>
  <c r="BI255" i="3"/>
  <c r="BH85" i="3"/>
  <c r="BE441" i="3"/>
  <c r="BE443" i="3"/>
  <c r="BD67" i="3"/>
  <c r="K70" i="3"/>
  <c r="BD70" i="3" s="1"/>
  <c r="BD64" i="3"/>
  <c r="BD65" i="3"/>
  <c r="BD66" i="3"/>
  <c r="BD69" i="3"/>
  <c r="BD68" i="3"/>
  <c r="BJ440" i="3"/>
  <c r="BE373" i="3"/>
  <c r="L378" i="3"/>
  <c r="BE378" i="3" s="1"/>
  <c r="BE376" i="3"/>
  <c r="BE375" i="3"/>
  <c r="BE374" i="3"/>
  <c r="BE377" i="3"/>
  <c r="BF440" i="3"/>
  <c r="BH441" i="3"/>
  <c r="R259" i="3"/>
  <c r="BK259" i="3" s="1"/>
  <c r="BK255" i="3"/>
  <c r="BK257" i="3"/>
  <c r="BE231" i="3"/>
  <c r="L237" i="3"/>
  <c r="BE237" i="3" s="1"/>
  <c r="BJ435" i="3"/>
  <c r="BJ432" i="3"/>
  <c r="BJ433" i="3"/>
  <c r="B399" i="3"/>
  <c r="BJ255" i="3"/>
  <c r="BF320" i="3"/>
  <c r="BE325" i="3"/>
  <c r="K183" i="3"/>
  <c r="BD183" i="3" s="1"/>
  <c r="BD176" i="3"/>
  <c r="BD182" i="3"/>
  <c r="BD178" i="3"/>
  <c r="BD177" i="3"/>
  <c r="BD181" i="3"/>
  <c r="BD179" i="3"/>
  <c r="BD180" i="3"/>
  <c r="AA399" i="3"/>
  <c r="BH440" i="3"/>
  <c r="BJ69" i="3"/>
  <c r="Q70" i="3"/>
  <c r="BJ70" i="3" s="1"/>
  <c r="Q399" i="3"/>
  <c r="BJ399" i="3" s="1"/>
  <c r="BK395" i="3"/>
  <c r="BF398" i="3"/>
  <c r="Q237" i="3"/>
  <c r="BJ237" i="3" s="1"/>
  <c r="BJ230" i="3"/>
  <c r="BJ398" i="3"/>
  <c r="BG393" i="3"/>
  <c r="BK433" i="3"/>
  <c r="BK432" i="3"/>
  <c r="R237" i="3"/>
  <c r="BK237" i="3" s="1"/>
  <c r="BK231" i="3"/>
  <c r="BK235" i="3"/>
  <c r="BK236" i="3"/>
  <c r="BK232" i="3"/>
  <c r="BK234" i="3"/>
  <c r="BK230" i="3"/>
  <c r="BK233" i="3"/>
  <c r="I259" i="3"/>
  <c r="BE432" i="3"/>
  <c r="BE433" i="3"/>
  <c r="D237" i="3"/>
  <c r="BI323" i="3"/>
  <c r="BI441" i="3"/>
  <c r="BI443" i="3"/>
  <c r="BF395" i="3"/>
  <c r="BF441" i="3"/>
  <c r="BD440" i="3"/>
  <c r="M378" i="3"/>
  <c r="BF378" i="3" s="1"/>
  <c r="BF374" i="3"/>
  <c r="BF376" i="3"/>
  <c r="BF373" i="3"/>
  <c r="BF377" i="3"/>
  <c r="BF375" i="3"/>
  <c r="BH321" i="3"/>
  <c r="BH255" i="3"/>
  <c r="O259" i="3"/>
  <c r="BH259" i="3" s="1"/>
  <c r="J259" i="3"/>
  <c r="AP86" i="3"/>
  <c r="BH86" i="3" s="1"/>
  <c r="BH82" i="3"/>
  <c r="BH81" i="3"/>
  <c r="BH80" i="3"/>
  <c r="BH84" i="3"/>
  <c r="BH83" i="3"/>
  <c r="P399" i="3"/>
  <c r="BI399" i="3" s="1"/>
  <c r="BD398" i="3"/>
  <c r="BJ256" i="3"/>
  <c r="Y70" i="3"/>
  <c r="BR70" i="3" s="1"/>
  <c r="BG395" i="3"/>
  <c r="BH323" i="3"/>
  <c r="BJ395" i="3"/>
  <c r="L259" i="3"/>
  <c r="BE259" i="3" s="1"/>
  <c r="BE258" i="3"/>
  <c r="BE256" i="3"/>
  <c r="N259" i="3"/>
  <c r="BG259" i="3" s="1"/>
  <c r="BG257" i="3"/>
  <c r="BG255" i="3"/>
  <c r="BD441" i="3"/>
  <c r="Y399" i="3"/>
  <c r="BR399" i="3" s="1"/>
  <c r="BH394" i="3"/>
  <c r="BI395" i="3"/>
  <c r="BD325" i="3"/>
  <c r="BF255" i="3"/>
  <c r="Y237" i="3"/>
  <c r="BR237" i="3" s="1"/>
  <c r="BH181" i="3"/>
  <c r="O183" i="3"/>
  <c r="BH183" i="3" s="1"/>
  <c r="BH178" i="3"/>
  <c r="BH179" i="3"/>
  <c r="BH176" i="3"/>
  <c r="BH180" i="3"/>
  <c r="BH182" i="3"/>
  <c r="BH177" i="3"/>
  <c r="BM42" i="3" l="1"/>
  <c r="AP42" i="3"/>
  <c r="O42" i="3"/>
  <c r="BG42" i="3"/>
  <c r="BN42" i="3" l="1"/>
  <c r="AQ42" i="3"/>
  <c r="P42" i="3"/>
  <c r="BH42" i="3"/>
  <c r="BO42" i="3" l="1"/>
  <c r="AR42" i="3"/>
  <c r="BI42" i="3"/>
  <c r="Q42" i="3"/>
  <c r="R42" i="3" s="1"/>
  <c r="S42" i="3" s="1"/>
  <c r="T42" i="3" s="1"/>
  <c r="U42" i="3" s="1"/>
  <c r="V42" i="3" s="1"/>
  <c r="W42" i="3" s="1"/>
  <c r="X42" i="3" s="1"/>
  <c r="Y42" i="3" s="1"/>
  <c r="Z42" i="3" s="1"/>
  <c r="AA42" i="3" s="1"/>
  <c r="AS42" i="3" l="1"/>
  <c r="BP42" i="3"/>
  <c r="AU13" i="38"/>
  <c r="AU20" i="38"/>
  <c r="AU14" i="38"/>
  <c r="AU24" i="14"/>
  <c r="AT366" i="3" s="1"/>
  <c r="AU12" i="14"/>
  <c r="AT365" i="3" s="1"/>
  <c r="AU23" i="14"/>
  <c r="AU7" i="14"/>
  <c r="AT364" i="3" s="1"/>
  <c r="AU33" i="14"/>
  <c r="AU30" i="14"/>
  <c r="AU22" i="14"/>
  <c r="AU21" i="14"/>
  <c r="AU29" i="14"/>
  <c r="AU16" i="14"/>
  <c r="AU20" i="14"/>
  <c r="AT363" i="3" s="1"/>
  <c r="AU15" i="14"/>
  <c r="AT362" i="3" s="1"/>
  <c r="AU10" i="14"/>
  <c r="AU14" i="14"/>
  <c r="AT361" i="3" s="1"/>
  <c r="AU28" i="14"/>
  <c r="AT360" i="3" s="1"/>
  <c r="AU15" i="37"/>
  <c r="AU14" i="37"/>
  <c r="AU13" i="37"/>
  <c r="AU12" i="37"/>
  <c r="AU11" i="37"/>
  <c r="AU10" i="37"/>
  <c r="AU18" i="35"/>
  <c r="AU14" i="35"/>
  <c r="AT555" i="3" s="1"/>
  <c r="AU12" i="35"/>
  <c r="AT553" i="3" s="1"/>
  <c r="AU12" i="36"/>
  <c r="AT536" i="3" s="1"/>
  <c r="AU16" i="36"/>
  <c r="AU11" i="36"/>
  <c r="AT535" i="3" s="1"/>
  <c r="AU10" i="36"/>
  <c r="AT534" i="3" s="1"/>
  <c r="T39" i="20"/>
  <c r="T40" i="20"/>
  <c r="AU32" i="6"/>
  <c r="AU39" i="7"/>
  <c r="AU24" i="10"/>
  <c r="AU26" i="7"/>
  <c r="AU26" i="9"/>
  <c r="AU12" i="7"/>
  <c r="AU12" i="10"/>
  <c r="AU12" i="9"/>
  <c r="AU7" i="6"/>
  <c r="AU14" i="6"/>
  <c r="AT189" i="3" s="1"/>
  <c r="AU8" i="7"/>
  <c r="AT217" i="3" s="1"/>
  <c r="AU8" i="10"/>
  <c r="AU8" i="9"/>
  <c r="AU18" i="6"/>
  <c r="AU13" i="7"/>
  <c r="AT218" i="3" s="1"/>
  <c r="AU13" i="10"/>
  <c r="AT243" i="3" s="1"/>
  <c r="AU13" i="9"/>
  <c r="AU22" i="6"/>
  <c r="AU8" i="6"/>
  <c r="AU27" i="7"/>
  <c r="AU27" i="6"/>
  <c r="AU9" i="6"/>
  <c r="AU28" i="7"/>
  <c r="AU29" i="7"/>
  <c r="AU27" i="9"/>
  <c r="AU28" i="6"/>
  <c r="AU30" i="7"/>
  <c r="AU33" i="17"/>
  <c r="AU10" i="6"/>
  <c r="AU29" i="6"/>
  <c r="AU31" i="7"/>
  <c r="AU19" i="6"/>
  <c r="AU23" i="6"/>
  <c r="AU18" i="7"/>
  <c r="AT220" i="3" s="1"/>
  <c r="AU17" i="10"/>
  <c r="AU17" i="9"/>
  <c r="AT267" i="3" s="1"/>
  <c r="AU32" i="7"/>
  <c r="AU35" i="17"/>
  <c r="AU20" i="7"/>
  <c r="AU19" i="10"/>
  <c r="AU19" i="9"/>
  <c r="AU33" i="7"/>
  <c r="AU24" i="6"/>
  <c r="AT190" i="3" s="1"/>
  <c r="AU19" i="7"/>
  <c r="AT221" i="3" s="1"/>
  <c r="AU18" i="10"/>
  <c r="AT245" i="3" s="1"/>
  <c r="AU18" i="9"/>
  <c r="AT268" i="3" s="1"/>
  <c r="AU15" i="6"/>
  <c r="AU9" i="7"/>
  <c r="AU9" i="10"/>
  <c r="AU9" i="9"/>
  <c r="AU34" i="7"/>
  <c r="AU33" i="6"/>
  <c r="AT191" i="3" s="1"/>
  <c r="AU40" i="7"/>
  <c r="AU25" i="10"/>
  <c r="AT246" i="3" s="1"/>
  <c r="AU31" i="9"/>
  <c r="AU45" i="7"/>
  <c r="AU34" i="6"/>
  <c r="AT192" i="3" s="1"/>
  <c r="AU41" i="7"/>
  <c r="AU26" i="10"/>
  <c r="AU21" i="7"/>
  <c r="AU23" i="17"/>
  <c r="AU20" i="9"/>
  <c r="AU35" i="7"/>
  <c r="AU37" i="17"/>
  <c r="AU37" i="6"/>
  <c r="AT193" i="3" s="1"/>
  <c r="AU43" i="7"/>
  <c r="AT222" i="3" s="1"/>
  <c r="AU28" i="10"/>
  <c r="AT247" i="3" s="1"/>
  <c r="AU33" i="9"/>
  <c r="AU35" i="6"/>
  <c r="AU11" i="6"/>
  <c r="AU36" i="7"/>
  <c r="AU28" i="9"/>
  <c r="AU22" i="7"/>
  <c r="AU20" i="10"/>
  <c r="AU21" i="9"/>
  <c r="AU23" i="7"/>
  <c r="AU22" i="9"/>
  <c r="AU25" i="17"/>
  <c r="AU16" i="6"/>
  <c r="AT194" i="3" s="1"/>
  <c r="AU10" i="7"/>
  <c r="AT223" i="3" s="1"/>
  <c r="AU10" i="10"/>
  <c r="AT248" i="3" s="1"/>
  <c r="AU10" i="9"/>
  <c r="AU14" i="7"/>
  <c r="AU23" i="9"/>
  <c r="AU30" i="30"/>
  <c r="AU23" i="30"/>
  <c r="AU8" i="30"/>
  <c r="AU24" i="30"/>
  <c r="AU25" i="30"/>
  <c r="AU14" i="30"/>
  <c r="AT333" i="3" s="1"/>
  <c r="AU32" i="18"/>
  <c r="AU26" i="30"/>
  <c r="AU16" i="30"/>
  <c r="AU15" i="30"/>
  <c r="AT334" i="3" s="1"/>
  <c r="AU9" i="30"/>
  <c r="AU31" i="30"/>
  <c r="AU17" i="30"/>
  <c r="AU33" i="30"/>
  <c r="AU27" i="30"/>
  <c r="AU18" i="30"/>
  <c r="AT335" i="3" s="1"/>
  <c r="AU22" i="18"/>
  <c r="AU19" i="30"/>
  <c r="AT336" i="3" s="1"/>
  <c r="AU10" i="30"/>
  <c r="AU20" i="30"/>
  <c r="AT337" i="3" s="1"/>
  <c r="AU36" i="20"/>
  <c r="AT162" i="3" s="1"/>
  <c r="AU12" i="13"/>
  <c r="AT383" i="3" s="1"/>
  <c r="AU8" i="13"/>
  <c r="AT384" i="3" s="1"/>
  <c r="AU8" i="12"/>
  <c r="AT406" i="3" s="1"/>
  <c r="AU13" i="13"/>
  <c r="AU16" i="20"/>
  <c r="AU19" i="12"/>
  <c r="AU20" i="12"/>
  <c r="AU16" i="13"/>
  <c r="AU14" i="12"/>
  <c r="AT408" i="3" s="1"/>
  <c r="AU15" i="12"/>
  <c r="AT409" i="3" s="1"/>
  <c r="AU23" i="20"/>
  <c r="AU9" i="12"/>
  <c r="AU11" i="20"/>
  <c r="AU20" i="13"/>
  <c r="AT385" i="3" s="1"/>
  <c r="AU39" i="20"/>
  <c r="AU24" i="20"/>
  <c r="AU22" i="13"/>
  <c r="AU24" i="12"/>
  <c r="AU40" i="20"/>
  <c r="AU21" i="12"/>
  <c r="AU16" i="12"/>
  <c r="AU10" i="13"/>
  <c r="AT386" i="3" s="1"/>
  <c r="AU10" i="12"/>
  <c r="AT410" i="3" s="1"/>
  <c r="AU17" i="20"/>
  <c r="AU24" i="32"/>
  <c r="AU12" i="32"/>
  <c r="AU25" i="32"/>
  <c r="AU26" i="32"/>
  <c r="AU16" i="32"/>
  <c r="AT310" i="3" s="1"/>
  <c r="AU17" i="32"/>
  <c r="AU32" i="32"/>
  <c r="AT311" i="3" s="1"/>
  <c r="AU18" i="32"/>
  <c r="AT312" i="3" s="1"/>
  <c r="AU28" i="32"/>
  <c r="AU29" i="32"/>
  <c r="AU20" i="32"/>
  <c r="AU21" i="32"/>
  <c r="AU22" i="31"/>
  <c r="AU17" i="31"/>
  <c r="AU23" i="31"/>
  <c r="AT288" i="3" s="1"/>
  <c r="AU25" i="31"/>
  <c r="AU11" i="22"/>
  <c r="AU12" i="22"/>
  <c r="AT463" i="3" s="1"/>
  <c r="AU19" i="22"/>
  <c r="AT462" i="3" s="1"/>
  <c r="AU13" i="22"/>
  <c r="AT464" i="3" s="1"/>
  <c r="AU15" i="22"/>
  <c r="AT467" i="3" s="1"/>
  <c r="AU14" i="22"/>
  <c r="AT465" i="3" s="1"/>
  <c r="AU16" i="22"/>
  <c r="AT466" i="3" s="1"/>
  <c r="AU21" i="22"/>
  <c r="AU6" i="22"/>
  <c r="AU17" i="22"/>
  <c r="AT468" i="3" s="1"/>
  <c r="AU8" i="22"/>
  <c r="AU7" i="21"/>
  <c r="AU12" i="21"/>
  <c r="AT488" i="3" s="1"/>
  <c r="AU6" i="21"/>
  <c r="AU13" i="21"/>
  <c r="AT489" i="3" s="1"/>
  <c r="AU19" i="21"/>
  <c r="AU14" i="21"/>
  <c r="AT490" i="3" s="1"/>
  <c r="AU15" i="21"/>
  <c r="AU8" i="21"/>
  <c r="AT491" i="3" s="1"/>
  <c r="AU28" i="15"/>
  <c r="AU24" i="26"/>
  <c r="AU10" i="16"/>
  <c r="AT574" i="3" s="1"/>
  <c r="AU15" i="2"/>
  <c r="AU41" i="2" s="1"/>
  <c r="AU23" i="15"/>
  <c r="AU33" i="15"/>
  <c r="AU11" i="16"/>
  <c r="AU13" i="15"/>
  <c r="AU12" i="16"/>
  <c r="AT575" i="3" s="1"/>
  <c r="AU17" i="15"/>
  <c r="AU14" i="15"/>
  <c r="AU24" i="15"/>
  <c r="AU29" i="15"/>
  <c r="AU25" i="26"/>
  <c r="AU35" i="15"/>
  <c r="AU15" i="15"/>
  <c r="AU17" i="26"/>
  <c r="AU31" i="15"/>
  <c r="AU27" i="26"/>
  <c r="AU16" i="15"/>
  <c r="AU13" i="16"/>
  <c r="AT576" i="3" s="1"/>
  <c r="AU18" i="15"/>
  <c r="AU19" i="15"/>
  <c r="AU25" i="15"/>
  <c r="AU8" i="15"/>
  <c r="AU14" i="16"/>
  <c r="AU20" i="15"/>
  <c r="T6" i="16"/>
  <c r="T8" i="16"/>
  <c r="T17" i="16"/>
  <c r="U6" i="16"/>
  <c r="U8" i="16"/>
  <c r="U17" i="16"/>
  <c r="AU16" i="16"/>
  <c r="AV6" i="16"/>
  <c r="AV8" i="16"/>
  <c r="AV17" i="16"/>
  <c r="AU10" i="15"/>
  <c r="AU27" i="15"/>
  <c r="AU34" i="15"/>
  <c r="AU6" i="35"/>
  <c r="AU10" i="35"/>
  <c r="AU11" i="35"/>
  <c r="AU16" i="35"/>
  <c r="AU17" i="35"/>
  <c r="AU6" i="36"/>
  <c r="AU8" i="36"/>
  <c r="AU9" i="36"/>
  <c r="AU14" i="36"/>
  <c r="AU15" i="36"/>
  <c r="AU10" i="22"/>
  <c r="AU20" i="22"/>
  <c r="AU6" i="12"/>
  <c r="AU7" i="12"/>
  <c r="AU11" i="12"/>
  <c r="AU12" i="12"/>
  <c r="AU23" i="12"/>
  <c r="AU6" i="13"/>
  <c r="AU7" i="13"/>
  <c r="AU11" i="13"/>
  <c r="AU19" i="13"/>
  <c r="AU6" i="14"/>
  <c r="AU9" i="14"/>
  <c r="AU13" i="14"/>
  <c r="AU19" i="14"/>
  <c r="AU27" i="14"/>
  <c r="AU5" i="37"/>
  <c r="AU7" i="37"/>
  <c r="AU9" i="37"/>
  <c r="AU17" i="37"/>
  <c r="AU6" i="38"/>
  <c r="AU7" i="38"/>
  <c r="AU11" i="38"/>
  <c r="AU12" i="38"/>
  <c r="AU6" i="30"/>
  <c r="AU7" i="30"/>
  <c r="AU11" i="30"/>
  <c r="AU12" i="30"/>
  <c r="AU29" i="30"/>
  <c r="AU6" i="9"/>
  <c r="AU7" i="9"/>
  <c r="AU11" i="9"/>
  <c r="AU15" i="9"/>
  <c r="AU30" i="9"/>
  <c r="AU6" i="10"/>
  <c r="AU7" i="10"/>
  <c r="AU11" i="10"/>
  <c r="AU15" i="10"/>
  <c r="AU23" i="10"/>
  <c r="AU6" i="7"/>
  <c r="AU7" i="7"/>
  <c r="AU11" i="7"/>
  <c r="AU16" i="7"/>
  <c r="AU38" i="7"/>
  <c r="AU6" i="6"/>
  <c r="AU13" i="6"/>
  <c r="AU17" i="6"/>
  <c r="AU21" i="6"/>
  <c r="AU31" i="6"/>
  <c r="AU11" i="2"/>
  <c r="AU12" i="2"/>
  <c r="AU21" i="2"/>
  <c r="AU24" i="2"/>
  <c r="AU25" i="2"/>
  <c r="U28" i="2"/>
  <c r="AV28" i="2"/>
  <c r="AU23" i="26"/>
  <c r="AU8" i="31"/>
  <c r="AT286" i="3" s="1"/>
  <c r="AU33" i="20"/>
  <c r="AU14" i="31"/>
  <c r="AU10" i="32"/>
  <c r="AU7" i="20"/>
  <c r="AT168" i="3" s="1"/>
  <c r="AU19" i="32"/>
  <c r="AU9" i="32"/>
  <c r="AU8" i="32"/>
  <c r="AT308" i="3" s="1"/>
  <c r="AU31" i="32"/>
  <c r="AU31" i="20"/>
  <c r="AU10" i="20"/>
  <c r="AT164" i="3" s="1"/>
  <c r="AU34" i="32"/>
  <c r="AU23" i="18"/>
  <c r="AU13" i="17"/>
  <c r="AT114" i="3" s="1"/>
  <c r="AU24" i="17"/>
  <c r="AU21" i="18"/>
  <c r="AU10" i="18"/>
  <c r="AU33" i="18"/>
  <c r="AU38" i="17"/>
  <c r="AU46" i="17"/>
  <c r="AT113" i="3" s="1"/>
  <c r="AU12" i="17"/>
  <c r="AU21" i="17"/>
  <c r="AT111" i="3" s="1"/>
  <c r="AU22" i="17"/>
  <c r="AU7" i="17"/>
  <c r="AU28" i="18"/>
  <c r="AU15" i="17"/>
  <c r="AU20" i="18"/>
  <c r="AT139" i="3" s="1"/>
  <c r="AU19" i="18"/>
  <c r="AU48" i="17"/>
  <c r="AU42" i="17"/>
  <c r="AT112" i="3" s="1"/>
  <c r="AU16" i="17"/>
  <c r="AU34" i="17"/>
  <c r="AU31" i="18"/>
  <c r="AU8" i="17"/>
  <c r="AU41" i="17"/>
  <c r="AU36" i="17"/>
  <c r="AU32" i="17"/>
  <c r="AU31" i="17"/>
  <c r="AU19" i="17"/>
  <c r="AT109" i="3" s="1"/>
  <c r="AU29" i="17"/>
  <c r="AU9" i="16"/>
  <c r="AU16" i="26"/>
  <c r="AT513" i="3" s="1"/>
  <c r="AU20" i="26"/>
  <c r="AU18" i="26"/>
  <c r="AT514" i="3" s="1"/>
  <c r="AU13" i="26"/>
  <c r="AU13" i="31"/>
  <c r="AT287" i="3" s="1"/>
  <c r="AU27" i="32"/>
  <c r="AU37" i="18"/>
  <c r="AU42" i="18"/>
  <c r="AU9" i="18"/>
  <c r="AU26" i="18"/>
  <c r="AU21" i="31"/>
  <c r="BL217" i="3" l="1"/>
  <c r="BL222" i="3"/>
  <c r="BL218" i="3"/>
  <c r="AU25" i="6"/>
  <c r="AU36" i="6"/>
  <c r="AU15" i="35"/>
  <c r="AT42" i="3"/>
  <c r="BQ42" i="3"/>
  <c r="AU15" i="38"/>
  <c r="AU12" i="6"/>
  <c r="AU18" i="14"/>
  <c r="AU26" i="26"/>
  <c r="AU33" i="32"/>
  <c r="AU21" i="13"/>
  <c r="AU30" i="15"/>
  <c r="AU38" i="2"/>
  <c r="AU15" i="7"/>
  <c r="AU32" i="9"/>
  <c r="AU20" i="37"/>
  <c r="AU27" i="10"/>
  <c r="AU32" i="30"/>
  <c r="AU9" i="21"/>
  <c r="AU8" i="14"/>
  <c r="AU14" i="9"/>
  <c r="AU14" i="10"/>
  <c r="AU15" i="16"/>
  <c r="AU13" i="36"/>
  <c r="AU32" i="14"/>
  <c r="AU16" i="37"/>
  <c r="AU25" i="14"/>
  <c r="AU18" i="22"/>
  <c r="AV7" i="16"/>
  <c r="AV29" i="2"/>
  <c r="U29" i="2"/>
  <c r="U7" i="16"/>
  <c r="AU27" i="20"/>
  <c r="AU15" i="13"/>
  <c r="AU17" i="13" s="1"/>
  <c r="AU26" i="20"/>
  <c r="AU30" i="20"/>
  <c r="AU6" i="20"/>
  <c r="AU8" i="20" s="1"/>
  <c r="AU19" i="31"/>
  <c r="AU6" i="32"/>
  <c r="AU25" i="20"/>
  <c r="AU32" i="20"/>
  <c r="AU11" i="21"/>
  <c r="AU16" i="21" s="1"/>
  <c r="AU5" i="10"/>
  <c r="AU11" i="1"/>
  <c r="AU10" i="26"/>
  <c r="AU18" i="31"/>
  <c r="AU12" i="31"/>
  <c r="AU11" i="31"/>
  <c r="AU22" i="20"/>
  <c r="AU5" i="21"/>
  <c r="AU13" i="20"/>
  <c r="AU22" i="30"/>
  <c r="AT331" i="3" s="1"/>
  <c r="AU32" i="1"/>
  <c r="AU5" i="30"/>
  <c r="AU15" i="1"/>
  <c r="AU19" i="26"/>
  <c r="AT515" i="3" s="1"/>
  <c r="AU7" i="31"/>
  <c r="AU9" i="31" s="1"/>
  <c r="AU44" i="17"/>
  <c r="AU40" i="18"/>
  <c r="AU17" i="21"/>
  <c r="AT487" i="3" s="1"/>
  <c r="AU6" i="31"/>
  <c r="AU15" i="32"/>
  <c r="AT309" i="3" s="1"/>
  <c r="AU14" i="32"/>
  <c r="AU11" i="32"/>
  <c r="AU13" i="32" s="1"/>
  <c r="AU38" i="20"/>
  <c r="AU35" i="20"/>
  <c r="AU26" i="6"/>
  <c r="AU26" i="1"/>
  <c r="AU6" i="17"/>
  <c r="AU9" i="17" s="1"/>
  <c r="AU14" i="26"/>
  <c r="AT512" i="3" s="1"/>
  <c r="AU6" i="26"/>
  <c r="AU10" i="21"/>
  <c r="AU18" i="21"/>
  <c r="AU22" i="10"/>
  <c r="AT242" i="3" s="1"/>
  <c r="AU28" i="1"/>
  <c r="AU9" i="1"/>
  <c r="AU5" i="6"/>
  <c r="AU34" i="1"/>
  <c r="AU16" i="38"/>
  <c r="AU25" i="7"/>
  <c r="AU27" i="1"/>
  <c r="AU5" i="36"/>
  <c r="AU9" i="2"/>
  <c r="AT442" i="3" s="1"/>
  <c r="AU18" i="13"/>
  <c r="AT382" i="3" s="1"/>
  <c r="AU37" i="1"/>
  <c r="AU42" i="7"/>
  <c r="AU12" i="18"/>
  <c r="AU30" i="18"/>
  <c r="AU20" i="1"/>
  <c r="AU5" i="13"/>
  <c r="AU37" i="2"/>
  <c r="AU7" i="22"/>
  <c r="AU9" i="22" s="1"/>
  <c r="AU20" i="2"/>
  <c r="AU26" i="14"/>
  <c r="AT359" i="3" s="1"/>
  <c r="AU36" i="1"/>
  <c r="AU16" i="18"/>
  <c r="AT135" i="3" s="1"/>
  <c r="AU29" i="18"/>
  <c r="AU38" i="18"/>
  <c r="AT138" i="3" s="1"/>
  <c r="AU7" i="32"/>
  <c r="AU25" i="9"/>
  <c r="AT265" i="3" s="1"/>
  <c r="AU29" i="1"/>
  <c r="AU6" i="15"/>
  <c r="AU14" i="13"/>
  <c r="AU5" i="22"/>
  <c r="AU7" i="2"/>
  <c r="AU33" i="2" s="1"/>
  <c r="AU11" i="15"/>
  <c r="AU18" i="12"/>
  <c r="AT405" i="3" s="1"/>
  <c r="AU40" i="17"/>
  <c r="AU5" i="9"/>
  <c r="AU12" i="1"/>
  <c r="AT82" i="3" s="1"/>
  <c r="AU5" i="35"/>
  <c r="AT541" i="3" s="1"/>
  <c r="BL555" i="3" s="1"/>
  <c r="AU10" i="2"/>
  <c r="AU11" i="26"/>
  <c r="AU20" i="17"/>
  <c r="AT110" i="3" s="1"/>
  <c r="AU20" i="6"/>
  <c r="AU12" i="26"/>
  <c r="AT511" i="3" s="1"/>
  <c r="AU18" i="18"/>
  <c r="AT137" i="3" s="1"/>
  <c r="AU7" i="15"/>
  <c r="AU9" i="15" s="1"/>
  <c r="AU24" i="31"/>
  <c r="AU16" i="9"/>
  <c r="AT266" i="3" s="1"/>
  <c r="AU10" i="31"/>
  <c r="AU16" i="2"/>
  <c r="AU5" i="16"/>
  <c r="AU13" i="18"/>
  <c r="AU20" i="20"/>
  <c r="AT166" i="3" s="1"/>
  <c r="AU7" i="36"/>
  <c r="AU22" i="2"/>
  <c r="AU22" i="15"/>
  <c r="AU26" i="15" s="1"/>
  <c r="AU13" i="12"/>
  <c r="AT407" i="3" s="1"/>
  <c r="AU16" i="10"/>
  <c r="AT244" i="3" s="1"/>
  <c r="AU34" i="18"/>
  <c r="AU10" i="1"/>
  <c r="AT81" i="3" s="1"/>
  <c r="AU5" i="7"/>
  <c r="AT199" i="3" s="1"/>
  <c r="BL220" i="3" s="1"/>
  <c r="AU23" i="2"/>
  <c r="AU5" i="15"/>
  <c r="AU7" i="16"/>
  <c r="AU29" i="2"/>
  <c r="AU12" i="15"/>
  <c r="AU5" i="14"/>
  <c r="AU19" i="1"/>
  <c r="AU13" i="30"/>
  <c r="AT332" i="3" s="1"/>
  <c r="AU17" i="7"/>
  <c r="AT219" i="3" s="1"/>
  <c r="BL219" i="3" s="1"/>
  <c r="BL221" i="3" l="1"/>
  <c r="BL554" i="3"/>
  <c r="BL556" i="3"/>
  <c r="BL553" i="3"/>
  <c r="AU29" i="9"/>
  <c r="BL223" i="3"/>
  <c r="AU28" i="30"/>
  <c r="AU42" i="3"/>
  <c r="BR42" i="3"/>
  <c r="AU22" i="32"/>
  <c r="AU32" i="15"/>
  <c r="AU36" i="15" s="1"/>
  <c r="AU44" i="7"/>
  <c r="AU47" i="7" s="1"/>
  <c r="AU26" i="2"/>
  <c r="AU22" i="12"/>
  <c r="AU24" i="7"/>
  <c r="AU14" i="20"/>
  <c r="AT163" i="3" s="1"/>
  <c r="AU12" i="20"/>
  <c r="AT169" i="3" s="1"/>
  <c r="AU9" i="20"/>
  <c r="AU15" i="20"/>
  <c r="AT165" i="3" s="1"/>
  <c r="AU42" i="20"/>
  <c r="AU22" i="26"/>
  <c r="AT510" i="3" s="1"/>
  <c r="AU27" i="2"/>
  <c r="AU5" i="17"/>
  <c r="AU7" i="1"/>
  <c r="AU21" i="30"/>
  <c r="AT80" i="3"/>
  <c r="AU43" i="1"/>
  <c r="AU18" i="17"/>
  <c r="AU27" i="17" s="1"/>
  <c r="AU21" i="20"/>
  <c r="AT167" i="3" s="1"/>
  <c r="AU36" i="2"/>
  <c r="AU21" i="15"/>
  <c r="AU43" i="17"/>
  <c r="AU45" i="17" s="1"/>
  <c r="AU39" i="18"/>
  <c r="AU8" i="26"/>
  <c r="AT516" i="3" s="1"/>
  <c r="AT371" i="3"/>
  <c r="AU23" i="13"/>
  <c r="AU21" i="10"/>
  <c r="AU41" i="20"/>
  <c r="AU49" i="1"/>
  <c r="AU15" i="31"/>
  <c r="AT342" i="3"/>
  <c r="AU34" i="14"/>
  <c r="AU19" i="35"/>
  <c r="AT552" i="3" s="1"/>
  <c r="AT84" i="3"/>
  <c r="AU53" i="1"/>
  <c r="AU14" i="17"/>
  <c r="AU17" i="17" s="1"/>
  <c r="AU35" i="2"/>
  <c r="AU23" i="32"/>
  <c r="AU31" i="1"/>
  <c r="AU11" i="18"/>
  <c r="AU14" i="18" s="1"/>
  <c r="AU27" i="18"/>
  <c r="AU25" i="18"/>
  <c r="AU36" i="18"/>
  <c r="AU30" i="17"/>
  <c r="AU52" i="1"/>
  <c r="AT521" i="3"/>
  <c r="AU17" i="36"/>
  <c r="AU6" i="18"/>
  <c r="AU29" i="20"/>
  <c r="AU35" i="1"/>
  <c r="AU38" i="1" s="1"/>
  <c r="AU7" i="26"/>
  <c r="AU5" i="32"/>
  <c r="AU14" i="1"/>
  <c r="AT83" i="3" s="1"/>
  <c r="AT561" i="3"/>
  <c r="AU19" i="16"/>
  <c r="AT573" i="3" s="1"/>
  <c r="BL573" i="3" s="1"/>
  <c r="AU5" i="12"/>
  <c r="AU17" i="12"/>
  <c r="AU25" i="1"/>
  <c r="AU5" i="31"/>
  <c r="AU13" i="1"/>
  <c r="AT440" i="3"/>
  <c r="AU42" i="2"/>
  <c r="AU15" i="26"/>
  <c r="AU21" i="26" s="1"/>
  <c r="AU46" i="1"/>
  <c r="AU44" i="1"/>
  <c r="AT188" i="3"/>
  <c r="AU30" i="6"/>
  <c r="AU17" i="18"/>
  <c r="AT136" i="3" s="1"/>
  <c r="AU16" i="31"/>
  <c r="AU30" i="1"/>
  <c r="AU45" i="1"/>
  <c r="AU24" i="9"/>
  <c r="AT253" i="3"/>
  <c r="AU34" i="9"/>
  <c r="AU11" i="17"/>
  <c r="AT108" i="3" s="1"/>
  <c r="AU10" i="17"/>
  <c r="AT216" i="3"/>
  <c r="AU37" i="7"/>
  <c r="AT317" i="3"/>
  <c r="BL331" i="3" s="1"/>
  <c r="AU34" i="30"/>
  <c r="AT228" i="3"/>
  <c r="BL242" i="3" s="1"/>
  <c r="AU29" i="10"/>
  <c r="AT424" i="3"/>
  <c r="AT448" i="3"/>
  <c r="AU22" i="22"/>
  <c r="AU8" i="2"/>
  <c r="AU13" i="2" s="1"/>
  <c r="AU39" i="2" s="1"/>
  <c r="AT174" i="3"/>
  <c r="AU38" i="6"/>
  <c r="AT425" i="3"/>
  <c r="AT473" i="3"/>
  <c r="BL487" i="3" s="1"/>
  <c r="AU20" i="21"/>
  <c r="AU19" i="20"/>
  <c r="AT224" i="3" l="1"/>
  <c r="BL224" i="3" s="1"/>
  <c r="BL216" i="3"/>
  <c r="AT338" i="3"/>
  <c r="BL338" i="3" s="1"/>
  <c r="BL337" i="3"/>
  <c r="BL335" i="3"/>
  <c r="BL333" i="3"/>
  <c r="BL336" i="3"/>
  <c r="BL334" i="3"/>
  <c r="AT469" i="3"/>
  <c r="BL469" i="3" s="1"/>
  <c r="BL464" i="3"/>
  <c r="BL468" i="3"/>
  <c r="BL466" i="3"/>
  <c r="BL463" i="3"/>
  <c r="BL465" i="3"/>
  <c r="BL467" i="3"/>
  <c r="BL462" i="3"/>
  <c r="AT269" i="3"/>
  <c r="BL269" i="3" s="1"/>
  <c r="BL267" i="3"/>
  <c r="BL268" i="3"/>
  <c r="AT195" i="3"/>
  <c r="BL195" i="3" s="1"/>
  <c r="BL193" i="3"/>
  <c r="BL192" i="3"/>
  <c r="BL189" i="3"/>
  <c r="BL191" i="3"/>
  <c r="BL194" i="3"/>
  <c r="BL190" i="3"/>
  <c r="AT367" i="3"/>
  <c r="BL367" i="3" s="1"/>
  <c r="BL360" i="3"/>
  <c r="BL363" i="3"/>
  <c r="BL366" i="3"/>
  <c r="BL361" i="3"/>
  <c r="BL362" i="3"/>
  <c r="BL364" i="3"/>
  <c r="BL365" i="3"/>
  <c r="BL575" i="3"/>
  <c r="BL576" i="3"/>
  <c r="BL574" i="3"/>
  <c r="BL359" i="3"/>
  <c r="BL266" i="3"/>
  <c r="AT537" i="3"/>
  <c r="BL537" i="3" s="1"/>
  <c r="BL533" i="3"/>
  <c r="BL536" i="3"/>
  <c r="BL534" i="3"/>
  <c r="BL535" i="3"/>
  <c r="AT492" i="3"/>
  <c r="BL492" i="3" s="1"/>
  <c r="BL491" i="3"/>
  <c r="BL490" i="3"/>
  <c r="BL488" i="3"/>
  <c r="BL489" i="3"/>
  <c r="BL188" i="3"/>
  <c r="AT249" i="3"/>
  <c r="BL249" i="3" s="1"/>
  <c r="BL246" i="3"/>
  <c r="BL243" i="3"/>
  <c r="BL245" i="3"/>
  <c r="BL248" i="3"/>
  <c r="BL247" i="3"/>
  <c r="AT557" i="3"/>
  <c r="BL557" i="3" s="1"/>
  <c r="BL552" i="3"/>
  <c r="AT387" i="3"/>
  <c r="BL387" i="3" s="1"/>
  <c r="BL386" i="3"/>
  <c r="BL385" i="3"/>
  <c r="BL384" i="3"/>
  <c r="BL383" i="3"/>
  <c r="BL382" i="3"/>
  <c r="BL332" i="3"/>
  <c r="BL265" i="3"/>
  <c r="BL244" i="3"/>
  <c r="AV42" i="3"/>
  <c r="BS42" i="3"/>
  <c r="AU9" i="26"/>
  <c r="AU28" i="20"/>
  <c r="AU48" i="1"/>
  <c r="AU18" i="20"/>
  <c r="AT133" i="3"/>
  <c r="AU35" i="18"/>
  <c r="AT391" i="3"/>
  <c r="AU25" i="12"/>
  <c r="AT577" i="3"/>
  <c r="BL577" i="3" s="1"/>
  <c r="AT161" i="3"/>
  <c r="AU34" i="20"/>
  <c r="AU15" i="18"/>
  <c r="AU24" i="18" s="1"/>
  <c r="AT307" i="3"/>
  <c r="BL307" i="3" s="1"/>
  <c r="AU30" i="32"/>
  <c r="AU18" i="1"/>
  <c r="AU5" i="20"/>
  <c r="AU5" i="18"/>
  <c r="AU8" i="1"/>
  <c r="AU16" i="1" s="1"/>
  <c r="AT285" i="3"/>
  <c r="AU20" i="31"/>
  <c r="AU47" i="1"/>
  <c r="AU42" i="1"/>
  <c r="AU33" i="1"/>
  <c r="AU23" i="1"/>
  <c r="AT293" i="3"/>
  <c r="AU35" i="32"/>
  <c r="AT56" i="3"/>
  <c r="AT90" i="3"/>
  <c r="AU34" i="2"/>
  <c r="AU8" i="18"/>
  <c r="AT134" i="3" s="1"/>
  <c r="AU7" i="18"/>
  <c r="AT273" i="3"/>
  <c r="AU26" i="31"/>
  <c r="AU28" i="17"/>
  <c r="AU24" i="1"/>
  <c r="AU41" i="1" s="1"/>
  <c r="AU14" i="2"/>
  <c r="AU17" i="2" s="1"/>
  <c r="AU5" i="26"/>
  <c r="AU30" i="2"/>
  <c r="AU19" i="2"/>
  <c r="AU41" i="18"/>
  <c r="BL285" i="3" l="1"/>
  <c r="BL134" i="3"/>
  <c r="BL111" i="3"/>
  <c r="BL113" i="3"/>
  <c r="BL109" i="3"/>
  <c r="BL114" i="3"/>
  <c r="BL112" i="3"/>
  <c r="BL110" i="3"/>
  <c r="BL312" i="3"/>
  <c r="BL311" i="3"/>
  <c r="BL308" i="3"/>
  <c r="BL310" i="3"/>
  <c r="BL309" i="3"/>
  <c r="BL286" i="3"/>
  <c r="BL287" i="3"/>
  <c r="BL288" i="3"/>
  <c r="BL108" i="3"/>
  <c r="AT411" i="3"/>
  <c r="BL411" i="3" s="1"/>
  <c r="BL409" i="3"/>
  <c r="BL408" i="3"/>
  <c r="BL406" i="3"/>
  <c r="BL410" i="3"/>
  <c r="BL405" i="3"/>
  <c r="BL407" i="3"/>
  <c r="AU50" i="1"/>
  <c r="AW42" i="3"/>
  <c r="AX42" i="3" s="1"/>
  <c r="AY42" i="3" s="1"/>
  <c r="AZ42" i="3" s="1"/>
  <c r="BA42" i="3" s="1"/>
  <c r="BB42" i="3" s="1"/>
  <c r="BT42" i="3"/>
  <c r="AU43" i="18"/>
  <c r="AU40" i="2"/>
  <c r="AT496" i="3"/>
  <c r="AU28" i="26"/>
  <c r="AU32" i="26" s="1"/>
  <c r="AT289" i="3"/>
  <c r="BL289" i="3" s="1"/>
  <c r="AU6" i="1"/>
  <c r="AT62" i="3" s="1"/>
  <c r="AU51" i="1"/>
  <c r="AU21" i="1"/>
  <c r="AU43" i="2"/>
  <c r="AT441" i="3"/>
  <c r="AU6" i="2"/>
  <c r="AT313" i="3"/>
  <c r="BL313" i="3" s="1"/>
  <c r="AT57" i="3"/>
  <c r="AT119" i="3"/>
  <c r="AT107" i="3"/>
  <c r="AU39" i="17"/>
  <c r="AU47" i="17"/>
  <c r="AU50" i="17" s="1"/>
  <c r="AT58" i="3"/>
  <c r="AT426" i="3"/>
  <c r="AT144" i="3"/>
  <c r="BL161" i="3" s="1"/>
  <c r="AU43" i="20"/>
  <c r="AT517" i="3" l="1"/>
  <c r="BL517" i="3" s="1"/>
  <c r="BL513" i="3"/>
  <c r="BL514" i="3"/>
  <c r="BL515" i="3"/>
  <c r="BL511" i="3"/>
  <c r="BL512" i="3"/>
  <c r="BL510" i="3"/>
  <c r="BL516" i="3"/>
  <c r="AT140" i="3"/>
  <c r="BL140" i="3" s="1"/>
  <c r="BL139" i="3"/>
  <c r="BL138" i="3"/>
  <c r="BL135" i="3"/>
  <c r="BL137" i="3"/>
  <c r="BL136" i="3"/>
  <c r="BL81" i="3"/>
  <c r="BL82" i="3"/>
  <c r="BL84" i="3"/>
  <c r="BL83" i="3"/>
  <c r="BL80" i="3"/>
  <c r="BL426" i="3"/>
  <c r="BL425" i="3"/>
  <c r="BL424" i="3"/>
  <c r="AT115" i="3"/>
  <c r="BL115" i="3" s="1"/>
  <c r="BL107" i="3"/>
  <c r="AT170" i="3"/>
  <c r="BL170" i="3" s="1"/>
  <c r="BL162" i="3"/>
  <c r="BL168" i="3"/>
  <c r="BL164" i="3"/>
  <c r="BL166" i="3"/>
  <c r="BL163" i="3"/>
  <c r="BL165" i="3"/>
  <c r="BL167" i="3"/>
  <c r="BL169" i="3"/>
  <c r="BL133" i="3"/>
  <c r="AU40" i="1"/>
  <c r="AT85" i="3"/>
  <c r="AU54" i="1"/>
  <c r="AT430" i="3"/>
  <c r="AU32" i="2"/>
  <c r="AT443" i="3" l="1"/>
  <c r="BL443" i="3" s="1"/>
  <c r="BL442" i="3"/>
  <c r="BL440" i="3"/>
  <c r="AT86" i="3"/>
  <c r="BL86" i="3" s="1"/>
  <c r="BL85" i="3"/>
  <c r="BL441" i="3"/>
  <c r="AW44" i="17"/>
  <c r="AW40" i="18"/>
  <c r="AV18" i="26" l="1"/>
  <c r="AU514" i="3" s="1"/>
  <c r="V15" i="2"/>
  <c r="W15" i="2"/>
  <c r="AW15" i="2"/>
  <c r="AX15" i="2"/>
  <c r="V28" i="2"/>
  <c r="W28" i="2"/>
  <c r="AW28" i="2"/>
  <c r="AX28" i="2"/>
  <c r="U28" i="15"/>
  <c r="AV28" i="15"/>
  <c r="U23" i="15"/>
  <c r="AV23" i="15"/>
  <c r="U33" i="15"/>
  <c r="AV33" i="15"/>
  <c r="U13" i="15"/>
  <c r="AV13" i="15"/>
  <c r="U17" i="15"/>
  <c r="AV17" i="15"/>
  <c r="U14" i="15"/>
  <c r="AV14" i="15"/>
  <c r="U24" i="15"/>
  <c r="AV24" i="15"/>
  <c r="U29" i="15"/>
  <c r="AV29" i="15"/>
  <c r="U35" i="15"/>
  <c r="AV35" i="15"/>
  <c r="U27" i="15"/>
  <c r="U15" i="15"/>
  <c r="AV15" i="15"/>
  <c r="U31" i="15"/>
  <c r="AV31" i="15"/>
  <c r="U16" i="15"/>
  <c r="AV16" i="15"/>
  <c r="U18" i="15"/>
  <c r="AV18" i="15"/>
  <c r="U19" i="15"/>
  <c r="AV19" i="15"/>
  <c r="U25" i="15"/>
  <c r="AV25" i="15"/>
  <c r="U8" i="15"/>
  <c r="AV8" i="15"/>
  <c r="U20" i="15"/>
  <c r="AV20" i="15"/>
  <c r="V5" i="15"/>
  <c r="W5" i="15"/>
  <c r="AW5" i="15"/>
  <c r="AX5" i="15"/>
  <c r="V22" i="15"/>
  <c r="V26" i="15" s="1"/>
  <c r="W22" i="15"/>
  <c r="W26" i="15" s="1"/>
  <c r="AW22" i="15"/>
  <c r="AW26" i="15" s="1"/>
  <c r="AX22" i="15"/>
  <c r="AX26" i="15" s="1"/>
  <c r="V34" i="15"/>
  <c r="W34" i="15"/>
  <c r="AW34" i="15"/>
  <c r="AX34" i="15"/>
  <c r="V6" i="15"/>
  <c r="W6" i="15"/>
  <c r="AW6" i="15"/>
  <c r="AX6" i="15"/>
  <c r="V11" i="15"/>
  <c r="V21" i="15" s="1"/>
  <c r="W11" i="15"/>
  <c r="W21" i="15" s="1"/>
  <c r="AW11" i="15"/>
  <c r="AW21" i="15" s="1"/>
  <c r="AX11" i="15"/>
  <c r="AX21" i="15" s="1"/>
  <c r="V7" i="15"/>
  <c r="V9" i="15" s="1"/>
  <c r="W7" i="15"/>
  <c r="W9" i="15" s="1"/>
  <c r="AW7" i="15"/>
  <c r="AW9" i="15" s="1"/>
  <c r="AX7" i="15"/>
  <c r="AX9" i="15" s="1"/>
  <c r="V10" i="15"/>
  <c r="W10" i="15"/>
  <c r="AW10" i="15"/>
  <c r="AX10" i="15"/>
  <c r="V27" i="15"/>
  <c r="V30" i="15" s="1"/>
  <c r="W27" i="15"/>
  <c r="W30" i="15" s="1"/>
  <c r="AW27" i="15"/>
  <c r="AW30" i="15" s="1"/>
  <c r="AX27" i="15"/>
  <c r="AX30" i="15" s="1"/>
  <c r="AV10" i="16"/>
  <c r="AU574" i="3" s="1"/>
  <c r="U11" i="16"/>
  <c r="AV11" i="16"/>
  <c r="U12" i="16"/>
  <c r="T565" i="3" s="1"/>
  <c r="AV12" i="16"/>
  <c r="AU575" i="3" s="1"/>
  <c r="AV16" i="16"/>
  <c r="U13" i="16"/>
  <c r="T566" i="3" s="1"/>
  <c r="AV13" i="16"/>
  <c r="AU576" i="3" s="1"/>
  <c r="U14" i="16"/>
  <c r="AV14" i="16"/>
  <c r="V16" i="16"/>
  <c r="W16" i="16"/>
  <c r="AW16" i="16"/>
  <c r="AX16" i="16"/>
  <c r="V6" i="16"/>
  <c r="W6" i="16"/>
  <c r="AW6" i="16"/>
  <c r="AX6" i="16"/>
  <c r="V9" i="16"/>
  <c r="V15" i="16" s="1"/>
  <c r="W9" i="16"/>
  <c r="W15" i="16" s="1"/>
  <c r="AW9" i="16"/>
  <c r="AW15" i="16" s="1"/>
  <c r="AX9" i="16"/>
  <c r="AX15" i="16" s="1"/>
  <c r="V8" i="16"/>
  <c r="W8" i="16"/>
  <c r="AW8" i="16"/>
  <c r="AX8" i="16"/>
  <c r="V17" i="16"/>
  <c r="W17" i="16"/>
  <c r="AW17" i="16"/>
  <c r="AX17" i="16"/>
  <c r="U24" i="26"/>
  <c r="V24" i="26"/>
  <c r="W24" i="26"/>
  <c r="AW24" i="26"/>
  <c r="AX24" i="26"/>
  <c r="V13" i="26"/>
  <c r="W13" i="26"/>
  <c r="AW13" i="26"/>
  <c r="AX13" i="26"/>
  <c r="V16" i="26"/>
  <c r="U501" i="3" s="1"/>
  <c r="W16" i="26"/>
  <c r="V501" i="3" s="1"/>
  <c r="AW16" i="26"/>
  <c r="AV513" i="3" s="1"/>
  <c r="AX16" i="26"/>
  <c r="AW513" i="3" s="1"/>
  <c r="U14" i="26"/>
  <c r="T500" i="3" s="1"/>
  <c r="V14" i="26"/>
  <c r="U500" i="3" s="1"/>
  <c r="W14" i="26"/>
  <c r="V500" i="3" s="1"/>
  <c r="AW14" i="26"/>
  <c r="AV512" i="3" s="1"/>
  <c r="AX14" i="26"/>
  <c r="AW512" i="3" s="1"/>
  <c r="U25" i="26"/>
  <c r="V25" i="26"/>
  <c r="W25" i="26"/>
  <c r="AW25" i="26"/>
  <c r="AX25" i="26"/>
  <c r="U17" i="26"/>
  <c r="V17" i="26"/>
  <c r="W17" i="26"/>
  <c r="AV17" i="26"/>
  <c r="AW17" i="26"/>
  <c r="AX17" i="26"/>
  <c r="U27" i="26"/>
  <c r="V27" i="26"/>
  <c r="W27" i="26"/>
  <c r="AV27" i="26"/>
  <c r="AW27" i="26"/>
  <c r="AX27" i="26"/>
  <c r="V15" i="26"/>
  <c r="W15" i="26"/>
  <c r="AV15" i="26"/>
  <c r="AW15" i="26"/>
  <c r="AX15" i="26"/>
  <c r="W23" i="26"/>
  <c r="V18" i="26"/>
  <c r="U502" i="3" s="1"/>
  <c r="W18" i="26"/>
  <c r="V502" i="3" s="1"/>
  <c r="AW18" i="26"/>
  <c r="AV514" i="3" s="1"/>
  <c r="AX18" i="26"/>
  <c r="AW514" i="3" s="1"/>
  <c r="V19" i="26"/>
  <c r="U503" i="3" s="1"/>
  <c r="W19" i="26"/>
  <c r="V503" i="3" s="1"/>
  <c r="AW19" i="26"/>
  <c r="AV515" i="3" s="1"/>
  <c r="AX19" i="26"/>
  <c r="AW515" i="3" s="1"/>
  <c r="U8" i="26"/>
  <c r="T504" i="3" s="1"/>
  <c r="V8" i="26"/>
  <c r="U504" i="3" s="1"/>
  <c r="W8" i="26"/>
  <c r="V504" i="3" s="1"/>
  <c r="AW8" i="26"/>
  <c r="AV516" i="3" s="1"/>
  <c r="AX8" i="26"/>
  <c r="AW516" i="3" s="1"/>
  <c r="U20" i="26"/>
  <c r="V20" i="26"/>
  <c r="W20" i="26"/>
  <c r="AW20" i="26"/>
  <c r="AX20" i="26"/>
  <c r="AW7" i="26"/>
  <c r="V23" i="26"/>
  <c r="U25" i="2"/>
  <c r="U16" i="22"/>
  <c r="T454" i="3" s="1"/>
  <c r="U15" i="21"/>
  <c r="AV25" i="2"/>
  <c r="V12" i="2"/>
  <c r="W12" i="2"/>
  <c r="AW12" i="2"/>
  <c r="AX12" i="2"/>
  <c r="V25" i="2"/>
  <c r="W25" i="2"/>
  <c r="AW25" i="2"/>
  <c r="AX25" i="2"/>
  <c r="T24" i="2"/>
  <c r="V11" i="2"/>
  <c r="W11" i="2"/>
  <c r="AW11" i="2"/>
  <c r="AX11" i="2"/>
  <c r="V24" i="2"/>
  <c r="W24" i="2"/>
  <c r="AW24" i="2"/>
  <c r="AX24" i="2"/>
  <c r="U13" i="35"/>
  <c r="T545" i="3" s="1"/>
  <c r="AV13" i="35"/>
  <c r="AU554" i="3" s="1"/>
  <c r="U14" i="35"/>
  <c r="T546" i="3" s="1"/>
  <c r="AV14" i="35"/>
  <c r="AU555" i="3" s="1"/>
  <c r="T18" i="35"/>
  <c r="U18" i="35"/>
  <c r="AV18" i="35"/>
  <c r="U8" i="35"/>
  <c r="T547" i="3" s="1"/>
  <c r="AV8" i="35"/>
  <c r="AU556" i="3" s="1"/>
  <c r="V16" i="35"/>
  <c r="W16" i="35"/>
  <c r="AW16" i="35"/>
  <c r="AX16" i="35"/>
  <c r="V6" i="35"/>
  <c r="W6" i="35"/>
  <c r="AW6" i="35"/>
  <c r="AX6" i="35"/>
  <c r="V11" i="35"/>
  <c r="V15" i="35" s="1"/>
  <c r="W11" i="35"/>
  <c r="W15" i="35" s="1"/>
  <c r="AW11" i="35"/>
  <c r="AW15" i="35" s="1"/>
  <c r="AX11" i="35"/>
  <c r="AX15" i="35" s="1"/>
  <c r="V10" i="35"/>
  <c r="W10" i="35"/>
  <c r="AW10" i="35"/>
  <c r="AX10" i="35"/>
  <c r="V17" i="35"/>
  <c r="W17" i="35"/>
  <c r="AW17" i="35"/>
  <c r="AX17" i="35"/>
  <c r="U13" i="22"/>
  <c r="T452" i="3" s="1"/>
  <c r="U11" i="36"/>
  <c r="T525" i="3" s="1"/>
  <c r="AV11" i="36"/>
  <c r="AU535" i="3" s="1"/>
  <c r="U8" i="36"/>
  <c r="T16" i="36"/>
  <c r="U16" i="36"/>
  <c r="AV16" i="36"/>
  <c r="T12" i="36"/>
  <c r="S526" i="3" s="1"/>
  <c r="U12" i="36"/>
  <c r="T526" i="3" s="1"/>
  <c r="AV12" i="36"/>
  <c r="AU536" i="3" s="1"/>
  <c r="V14" i="36"/>
  <c r="W14" i="36"/>
  <c r="AW14" i="36"/>
  <c r="AX14" i="36"/>
  <c r="V6" i="36"/>
  <c r="W6" i="36"/>
  <c r="AW6" i="36"/>
  <c r="AX6" i="36"/>
  <c r="V9" i="36"/>
  <c r="V13" i="36" s="1"/>
  <c r="W9" i="36"/>
  <c r="W13" i="36" s="1"/>
  <c r="AW9" i="36"/>
  <c r="AW13" i="36" s="1"/>
  <c r="AX9" i="36"/>
  <c r="AX13" i="36" s="1"/>
  <c r="V8" i="36"/>
  <c r="W8" i="36"/>
  <c r="AW8" i="36"/>
  <c r="AX8" i="36"/>
  <c r="V15" i="36"/>
  <c r="W15" i="36"/>
  <c r="AW15" i="36"/>
  <c r="AX15" i="36"/>
  <c r="V13" i="22"/>
  <c r="U452" i="3" s="1"/>
  <c r="W13" i="22"/>
  <c r="V452" i="3" s="1"/>
  <c r="AW13" i="22"/>
  <c r="AV464" i="3" s="1"/>
  <c r="AX13" i="22"/>
  <c r="AW464" i="3" s="1"/>
  <c r="V15" i="22"/>
  <c r="U455" i="3" s="1"/>
  <c r="W15" i="22"/>
  <c r="V455" i="3" s="1"/>
  <c r="AV15" i="22"/>
  <c r="AU467" i="3" s="1"/>
  <c r="AW15" i="22"/>
  <c r="AV467" i="3" s="1"/>
  <c r="AX15" i="22"/>
  <c r="AW467" i="3" s="1"/>
  <c r="V14" i="22"/>
  <c r="U453" i="3" s="1"/>
  <c r="W14" i="22"/>
  <c r="V453" i="3" s="1"/>
  <c r="AV14" i="22"/>
  <c r="AU465" i="3" s="1"/>
  <c r="AW14" i="22"/>
  <c r="AV465" i="3" s="1"/>
  <c r="AX14" i="22"/>
  <c r="AW465" i="3" s="1"/>
  <c r="V16" i="22"/>
  <c r="U454" i="3" s="1"/>
  <c r="W16" i="22"/>
  <c r="V454" i="3" s="1"/>
  <c r="AV16" i="22"/>
  <c r="AU466" i="3" s="1"/>
  <c r="AW16" i="22"/>
  <c r="AV466" i="3" s="1"/>
  <c r="AX16" i="22"/>
  <c r="AW466" i="3" s="1"/>
  <c r="U21" i="22"/>
  <c r="V21" i="22"/>
  <c r="W21" i="22"/>
  <c r="AW21" i="22"/>
  <c r="AX21" i="22"/>
  <c r="U17" i="22"/>
  <c r="T456" i="3" s="1"/>
  <c r="V17" i="22"/>
  <c r="U456" i="3" s="1"/>
  <c r="W17" i="22"/>
  <c r="V456" i="3" s="1"/>
  <c r="AW17" i="22"/>
  <c r="AV468" i="3" s="1"/>
  <c r="AX17" i="22"/>
  <c r="AW468" i="3" s="1"/>
  <c r="V15" i="21"/>
  <c r="W15" i="21"/>
  <c r="AW15" i="21"/>
  <c r="AX15" i="21"/>
  <c r="U8" i="22"/>
  <c r="V8" i="22"/>
  <c r="W8" i="22"/>
  <c r="AV8" i="22"/>
  <c r="AW8" i="22"/>
  <c r="AX8" i="22"/>
  <c r="V10" i="22"/>
  <c r="AW21" i="2"/>
  <c r="AX21" i="2"/>
  <c r="T15" i="37"/>
  <c r="T28" i="14"/>
  <c r="S345" i="3" s="1"/>
  <c r="U28" i="14"/>
  <c r="T345" i="3" s="1"/>
  <c r="AV28" i="14"/>
  <c r="AU360" i="3" s="1"/>
  <c r="U14" i="14"/>
  <c r="T346" i="3" s="1"/>
  <c r="T10" i="14"/>
  <c r="AV10" i="14"/>
  <c r="T15" i="14"/>
  <c r="S347" i="3" s="1"/>
  <c r="AV15" i="14"/>
  <c r="AU362" i="3" s="1"/>
  <c r="T20" i="14"/>
  <c r="S348" i="3" s="1"/>
  <c r="U20" i="14"/>
  <c r="T348" i="3" s="1"/>
  <c r="T16" i="14"/>
  <c r="AV16" i="14"/>
  <c r="T29" i="14"/>
  <c r="U29" i="14"/>
  <c r="AV29" i="14"/>
  <c r="T32" i="20"/>
  <c r="T21" i="14"/>
  <c r="U21" i="14"/>
  <c r="AV21" i="14"/>
  <c r="T22" i="14"/>
  <c r="U22" i="14"/>
  <c r="AV22" i="14"/>
  <c r="T30" i="14"/>
  <c r="AV30" i="14"/>
  <c r="AV33" i="14"/>
  <c r="T7" i="14"/>
  <c r="S349" i="3" s="1"/>
  <c r="U7" i="14"/>
  <c r="T349" i="3" s="1"/>
  <c r="U6" i="14"/>
  <c r="T23" i="14"/>
  <c r="U23" i="14"/>
  <c r="AV23" i="14"/>
  <c r="T12" i="14"/>
  <c r="S350" i="3" s="1"/>
  <c r="U12" i="14"/>
  <c r="T350" i="3" s="1"/>
  <c r="AV12" i="14"/>
  <c r="AU365" i="3" s="1"/>
  <c r="T24" i="14"/>
  <c r="S351" i="3" s="1"/>
  <c r="U24" i="14"/>
  <c r="T351" i="3" s="1"/>
  <c r="AV24" i="14"/>
  <c r="AU366" i="3" s="1"/>
  <c r="T6" i="14"/>
  <c r="T13" i="38"/>
  <c r="U13" i="38"/>
  <c r="AV13" i="38"/>
  <c r="T20" i="38"/>
  <c r="U20" i="38"/>
  <c r="AV20" i="38"/>
  <c r="U6" i="38"/>
  <c r="AV6" i="38"/>
  <c r="U7" i="38"/>
  <c r="AV7" i="38"/>
  <c r="T14" i="38"/>
  <c r="U14" i="38"/>
  <c r="AV14" i="38"/>
  <c r="T6" i="38"/>
  <c r="T8" i="12"/>
  <c r="S394" i="3" s="1"/>
  <c r="U8" i="12"/>
  <c r="T394" i="3" s="1"/>
  <c r="AV8" i="12"/>
  <c r="AU406" i="3" s="1"/>
  <c r="U11" i="12"/>
  <c r="T19" i="12"/>
  <c r="U19" i="12"/>
  <c r="AV19" i="12"/>
  <c r="T20" i="12"/>
  <c r="U20" i="12"/>
  <c r="AV20" i="12"/>
  <c r="T14" i="12"/>
  <c r="S396" i="3" s="1"/>
  <c r="U14" i="12"/>
  <c r="T396" i="3" s="1"/>
  <c r="AV14" i="12"/>
  <c r="AU408" i="3" s="1"/>
  <c r="U15" i="12"/>
  <c r="T397" i="3" s="1"/>
  <c r="AV15" i="12"/>
  <c r="AU409" i="3" s="1"/>
  <c r="U9" i="12"/>
  <c r="AV9" i="12"/>
  <c r="T24" i="12"/>
  <c r="U24" i="12"/>
  <c r="AV24" i="12"/>
  <c r="U21" i="12"/>
  <c r="AV21" i="12"/>
  <c r="T16" i="12"/>
  <c r="AV16" i="12"/>
  <c r="AV10" i="12"/>
  <c r="AU410" i="3" s="1"/>
  <c r="U27" i="20"/>
  <c r="AV27" i="20"/>
  <c r="T12" i="13"/>
  <c r="S374" i="3" s="1"/>
  <c r="U12" i="13"/>
  <c r="T374" i="3" s="1"/>
  <c r="AV12" i="13"/>
  <c r="AU383" i="3" s="1"/>
  <c r="U8" i="13"/>
  <c r="T375" i="3" s="1"/>
  <c r="AV8" i="13"/>
  <c r="AU384" i="3" s="1"/>
  <c r="U13" i="13"/>
  <c r="U31" i="20"/>
  <c r="T16" i="13"/>
  <c r="U16" i="13"/>
  <c r="AV16" i="13"/>
  <c r="U23" i="20"/>
  <c r="T20" i="13"/>
  <c r="S376" i="3" s="1"/>
  <c r="U20" i="13"/>
  <c r="T376" i="3" s="1"/>
  <c r="U19" i="13"/>
  <c r="AV20" i="13"/>
  <c r="AU385" i="3" s="1"/>
  <c r="AV19" i="13"/>
  <c r="T22" i="13"/>
  <c r="U22" i="13"/>
  <c r="AV22" i="13"/>
  <c r="U7" i="20"/>
  <c r="T153" i="3" s="1"/>
  <c r="U33" i="20"/>
  <c r="AV15" i="13"/>
  <c r="AV10" i="13"/>
  <c r="AU386" i="3" s="1"/>
  <c r="U36" i="20"/>
  <c r="T147" i="3" s="1"/>
  <c r="U14" i="20"/>
  <c r="T148" i="3" s="1"/>
  <c r="AV16" i="20"/>
  <c r="AV22" i="20"/>
  <c r="U11" i="20"/>
  <c r="AV11" i="20"/>
  <c r="W39" i="20"/>
  <c r="AX39" i="20"/>
  <c r="T24" i="20"/>
  <c r="U24" i="20"/>
  <c r="AV42" i="20"/>
  <c r="W40" i="20"/>
  <c r="W25" i="20"/>
  <c r="AX25" i="20"/>
  <c r="U26" i="20"/>
  <c r="AV12" i="20"/>
  <c r="AU169" i="3" s="1"/>
  <c r="U17" i="20"/>
  <c r="T30" i="30"/>
  <c r="U30" i="30"/>
  <c r="AV30" i="30"/>
  <c r="T23" i="30"/>
  <c r="U23" i="30"/>
  <c r="AV23" i="30"/>
  <c r="U11" i="30"/>
  <c r="T8" i="30"/>
  <c r="U8" i="30"/>
  <c r="AV8" i="30"/>
  <c r="T24" i="30"/>
  <c r="U24" i="30"/>
  <c r="AV24" i="30"/>
  <c r="T25" i="30"/>
  <c r="U25" i="30"/>
  <c r="AV25" i="30"/>
  <c r="T14" i="30"/>
  <c r="S321" i="3" s="1"/>
  <c r="U14" i="30"/>
  <c r="T321" i="3" s="1"/>
  <c r="AV14" i="30"/>
  <c r="AU333" i="3" s="1"/>
  <c r="T26" i="30"/>
  <c r="U26" i="30"/>
  <c r="AV26" i="30"/>
  <c r="T16" i="30"/>
  <c r="U16" i="30"/>
  <c r="AV16" i="30"/>
  <c r="T15" i="30"/>
  <c r="S322" i="3" s="1"/>
  <c r="U15" i="30"/>
  <c r="T322" i="3" s="1"/>
  <c r="AV15" i="30"/>
  <c r="AU334" i="3" s="1"/>
  <c r="T9" i="30"/>
  <c r="U9" i="30"/>
  <c r="AV9" i="30"/>
  <c r="T31" i="30"/>
  <c r="U31" i="30"/>
  <c r="T17" i="30"/>
  <c r="U17" i="30"/>
  <c r="AV17" i="30"/>
  <c r="U33" i="30"/>
  <c r="AV33" i="30"/>
  <c r="T27" i="30"/>
  <c r="U27" i="30"/>
  <c r="AV27" i="30"/>
  <c r="T18" i="30"/>
  <c r="S323" i="3" s="1"/>
  <c r="U18" i="30"/>
  <c r="T323" i="3" s="1"/>
  <c r="AV18" i="30"/>
  <c r="AU335" i="3" s="1"/>
  <c r="T19" i="30"/>
  <c r="S324" i="3" s="1"/>
  <c r="U19" i="30"/>
  <c r="T324" i="3" s="1"/>
  <c r="AV19" i="30"/>
  <c r="AU336" i="3" s="1"/>
  <c r="T10" i="30"/>
  <c r="U10" i="30"/>
  <c r="AV10" i="30"/>
  <c r="T20" i="30"/>
  <c r="S325" i="3" s="1"/>
  <c r="U20" i="30"/>
  <c r="T325" i="3" s="1"/>
  <c r="AV20" i="30"/>
  <c r="AU337" i="3" s="1"/>
  <c r="AV11" i="30"/>
  <c r="T29" i="30"/>
  <c r="U29" i="30"/>
  <c r="AV12" i="32"/>
  <c r="U32" i="32"/>
  <c r="T299" i="3" s="1"/>
  <c r="U8" i="32"/>
  <c r="T296" i="3" s="1"/>
  <c r="U26" i="32"/>
  <c r="AV27" i="32"/>
  <c r="AV19" i="32"/>
  <c r="AV24" i="32"/>
  <c r="U12" i="32"/>
  <c r="AV8" i="32"/>
  <c r="AU308" i="3" s="1"/>
  <c r="U25" i="32"/>
  <c r="AV26" i="32"/>
  <c r="U16" i="32"/>
  <c r="T298" i="3" s="1"/>
  <c r="AV16" i="32"/>
  <c r="AU310" i="3" s="1"/>
  <c r="U17" i="32"/>
  <c r="T9" i="32"/>
  <c r="U9" i="32"/>
  <c r="AV9" i="32"/>
  <c r="AV32" i="32"/>
  <c r="AU311" i="3" s="1"/>
  <c r="U18" i="32"/>
  <c r="T300" i="3" s="1"/>
  <c r="AV18" i="32"/>
  <c r="AU312" i="3" s="1"/>
  <c r="U28" i="32"/>
  <c r="AV28" i="32"/>
  <c r="AV34" i="32"/>
  <c r="U29" i="32"/>
  <c r="U19" i="32"/>
  <c r="U20" i="32"/>
  <c r="AV20" i="32"/>
  <c r="U10" i="32"/>
  <c r="AV10" i="32"/>
  <c r="U21" i="32"/>
  <c r="AV21" i="32"/>
  <c r="U22" i="31"/>
  <c r="AV17" i="31"/>
  <c r="U18" i="31"/>
  <c r="AV8" i="31"/>
  <c r="AU286" i="3" s="1"/>
  <c r="U19" i="31"/>
  <c r="AV19" i="31"/>
  <c r="U14" i="31"/>
  <c r="AV14" i="31"/>
  <c r="U13" i="31"/>
  <c r="T277" i="3" s="1"/>
  <c r="U23" i="31"/>
  <c r="T278" i="3" s="1"/>
  <c r="AV23" i="31"/>
  <c r="AU288" i="3" s="1"/>
  <c r="U25" i="31"/>
  <c r="AV25" i="31"/>
  <c r="U26" i="9"/>
  <c r="AV26" i="9"/>
  <c r="U12" i="9"/>
  <c r="AV12" i="9"/>
  <c r="U8" i="9"/>
  <c r="AV8" i="9"/>
  <c r="U13" i="9"/>
  <c r="AV13" i="9"/>
  <c r="U27" i="9"/>
  <c r="AV27" i="9"/>
  <c r="U17" i="9"/>
  <c r="T257" i="3" s="1"/>
  <c r="AV17" i="9"/>
  <c r="AU267" i="3" s="1"/>
  <c r="U19" i="9"/>
  <c r="AV19" i="9"/>
  <c r="U18" i="9"/>
  <c r="T258" i="3" s="1"/>
  <c r="AV18" i="9"/>
  <c r="AU268" i="3" s="1"/>
  <c r="U9" i="9"/>
  <c r="AV9" i="9"/>
  <c r="U31" i="9"/>
  <c r="AV31" i="9"/>
  <c r="U20" i="9"/>
  <c r="AV20" i="9"/>
  <c r="U33" i="9"/>
  <c r="AV33" i="9"/>
  <c r="U28" i="9"/>
  <c r="AV28" i="9"/>
  <c r="U21" i="9"/>
  <c r="AV21" i="9"/>
  <c r="U22" i="9"/>
  <c r="AV22" i="9"/>
  <c r="U10" i="9"/>
  <c r="AV10" i="9"/>
  <c r="U23" i="9"/>
  <c r="AV23" i="9"/>
  <c r="U24" i="10"/>
  <c r="AV24" i="10"/>
  <c r="U12" i="10"/>
  <c r="AV12" i="10"/>
  <c r="U8" i="10"/>
  <c r="AV8" i="10"/>
  <c r="U13" i="10"/>
  <c r="T231" i="3" s="1"/>
  <c r="AV17" i="10"/>
  <c r="U19" i="10"/>
  <c r="AV19" i="10"/>
  <c r="U18" i="10"/>
  <c r="T233" i="3" s="1"/>
  <c r="AV18" i="10"/>
  <c r="AU245" i="3" s="1"/>
  <c r="T9" i="10"/>
  <c r="U9" i="10"/>
  <c r="AV9" i="10"/>
  <c r="AV25" i="10"/>
  <c r="AU246" i="3" s="1"/>
  <c r="U26" i="10"/>
  <c r="AV26" i="10"/>
  <c r="U28" i="10"/>
  <c r="T235" i="3" s="1"/>
  <c r="AV28" i="10"/>
  <c r="AU247" i="3" s="1"/>
  <c r="U20" i="10"/>
  <c r="AV20" i="10"/>
  <c r="U10" i="10"/>
  <c r="T236" i="3" s="1"/>
  <c r="AV10" i="10"/>
  <c r="AU248" i="3" s="1"/>
  <c r="U39" i="7"/>
  <c r="AV39" i="7"/>
  <c r="U26" i="7"/>
  <c r="AV26" i="7"/>
  <c r="U12" i="7"/>
  <c r="AV12" i="7"/>
  <c r="U8" i="7"/>
  <c r="T202" i="3" s="1"/>
  <c r="AV8" i="7"/>
  <c r="AU217" i="3" s="1"/>
  <c r="U13" i="7"/>
  <c r="T203" i="3" s="1"/>
  <c r="AV13" i="7"/>
  <c r="AU218" i="3" s="1"/>
  <c r="U27" i="7"/>
  <c r="AV27" i="7"/>
  <c r="U28" i="7"/>
  <c r="AV28" i="7"/>
  <c r="U29" i="7"/>
  <c r="AV29" i="7"/>
  <c r="U30" i="7"/>
  <c r="AV30" i="7"/>
  <c r="AV31" i="7"/>
  <c r="U18" i="7"/>
  <c r="T205" i="3" s="1"/>
  <c r="AV18" i="7"/>
  <c r="AU220" i="3" s="1"/>
  <c r="U32" i="7"/>
  <c r="AV32" i="7"/>
  <c r="U20" i="7"/>
  <c r="AV20" i="7"/>
  <c r="U33" i="7"/>
  <c r="AV33" i="7"/>
  <c r="U19" i="7"/>
  <c r="T206" i="3" s="1"/>
  <c r="AV19" i="7"/>
  <c r="AU221" i="3" s="1"/>
  <c r="U9" i="7"/>
  <c r="AV9" i="7"/>
  <c r="U34" i="7"/>
  <c r="AV34" i="7"/>
  <c r="U40" i="7"/>
  <c r="AV40" i="7"/>
  <c r="U45" i="7"/>
  <c r="AV45" i="7"/>
  <c r="AV41" i="7"/>
  <c r="U21" i="7"/>
  <c r="AV21" i="7"/>
  <c r="U35" i="7"/>
  <c r="AV35" i="7"/>
  <c r="U43" i="7"/>
  <c r="T207" i="3" s="1"/>
  <c r="AV43" i="7"/>
  <c r="AU222" i="3" s="1"/>
  <c r="U36" i="7"/>
  <c r="AV36" i="7"/>
  <c r="AV22" i="7"/>
  <c r="U23" i="7"/>
  <c r="AV23" i="7"/>
  <c r="AV10" i="7"/>
  <c r="AU223" i="3" s="1"/>
  <c r="U14" i="7"/>
  <c r="AV14" i="7"/>
  <c r="U32" i="6"/>
  <c r="AV32" i="6"/>
  <c r="U7" i="6"/>
  <c r="U14" i="6"/>
  <c r="T177" i="3" s="1"/>
  <c r="AV14" i="6"/>
  <c r="AU189" i="3" s="1"/>
  <c r="U18" i="6"/>
  <c r="AV18" i="6"/>
  <c r="U8" i="6"/>
  <c r="AV8" i="6"/>
  <c r="U27" i="6"/>
  <c r="AV27" i="6"/>
  <c r="U9" i="6"/>
  <c r="AV9" i="6"/>
  <c r="U28" i="6"/>
  <c r="AV28" i="6"/>
  <c r="T10" i="6"/>
  <c r="U29" i="6"/>
  <c r="AV29" i="6"/>
  <c r="U19" i="6"/>
  <c r="AV19" i="6"/>
  <c r="U23" i="6"/>
  <c r="AV23" i="6"/>
  <c r="U24" i="6"/>
  <c r="T178" i="3" s="1"/>
  <c r="AV24" i="6"/>
  <c r="AU190" i="3" s="1"/>
  <c r="U15" i="6"/>
  <c r="AV15" i="6"/>
  <c r="U33" i="6"/>
  <c r="T179" i="3" s="1"/>
  <c r="AV33" i="6"/>
  <c r="AU191" i="3" s="1"/>
  <c r="U34" i="6"/>
  <c r="T180" i="3" s="1"/>
  <c r="AV34" i="6"/>
  <c r="AU192" i="3" s="1"/>
  <c r="U37" i="6"/>
  <c r="T181" i="3" s="1"/>
  <c r="AV37" i="6"/>
  <c r="AU193" i="3" s="1"/>
  <c r="T11" i="6"/>
  <c r="AV16" i="6"/>
  <c r="AU194" i="3" s="1"/>
  <c r="AV13" i="6"/>
  <c r="AV31" i="6"/>
  <c r="U41" i="17"/>
  <c r="AV41" i="17"/>
  <c r="U29" i="17"/>
  <c r="AV29" i="17"/>
  <c r="U15" i="17"/>
  <c r="AV15" i="17"/>
  <c r="U11" i="17"/>
  <c r="T93" i="3" s="1"/>
  <c r="AV11" i="17"/>
  <c r="AU108" i="3" s="1"/>
  <c r="U16" i="17"/>
  <c r="AV16" i="17"/>
  <c r="U30" i="17"/>
  <c r="AV30" i="17"/>
  <c r="U31" i="17"/>
  <c r="AV31" i="17"/>
  <c r="U32" i="17"/>
  <c r="AV32" i="17"/>
  <c r="U33" i="17"/>
  <c r="AV33" i="17"/>
  <c r="U34" i="17"/>
  <c r="AV34" i="17"/>
  <c r="U20" i="17"/>
  <c r="T95" i="3" s="1"/>
  <c r="AV20" i="17"/>
  <c r="AU110" i="3" s="1"/>
  <c r="U35" i="17"/>
  <c r="AV35" i="17"/>
  <c r="U22" i="17"/>
  <c r="AV22" i="17"/>
  <c r="U36" i="17"/>
  <c r="AV36" i="17"/>
  <c r="U21" i="17"/>
  <c r="T96" i="3" s="1"/>
  <c r="AV21" i="17"/>
  <c r="AU111" i="3" s="1"/>
  <c r="U12" i="17"/>
  <c r="AV12" i="17"/>
  <c r="U42" i="17"/>
  <c r="T97" i="3" s="1"/>
  <c r="AV42" i="17"/>
  <c r="AU112" i="3" s="1"/>
  <c r="U48" i="17"/>
  <c r="AV48" i="17"/>
  <c r="U43" i="17"/>
  <c r="AV43" i="17"/>
  <c r="U23" i="17"/>
  <c r="AV23" i="17"/>
  <c r="U37" i="17"/>
  <c r="AV37" i="17"/>
  <c r="U46" i="17"/>
  <c r="T98" i="3" s="1"/>
  <c r="AV46" i="17"/>
  <c r="AU113" i="3" s="1"/>
  <c r="U38" i="17"/>
  <c r="AV38" i="17"/>
  <c r="U24" i="17"/>
  <c r="AV24" i="17"/>
  <c r="U25" i="17"/>
  <c r="AV25" i="17"/>
  <c r="U13" i="17"/>
  <c r="T99" i="3" s="1"/>
  <c r="AV13" i="17"/>
  <c r="AU114" i="3" s="1"/>
  <c r="AV40" i="17"/>
  <c r="U40" i="17"/>
  <c r="U37" i="18"/>
  <c r="AV37" i="18"/>
  <c r="U26" i="18"/>
  <c r="AV26" i="18"/>
  <c r="U27" i="18"/>
  <c r="AV27" i="18"/>
  <c r="U12" i="18"/>
  <c r="U8" i="18"/>
  <c r="T122" i="3" s="1"/>
  <c r="AV8" i="18"/>
  <c r="AU134" i="3" s="1"/>
  <c r="U13" i="18"/>
  <c r="AV13" i="18"/>
  <c r="U28" i="18"/>
  <c r="AV28" i="18"/>
  <c r="U29" i="18"/>
  <c r="AV29" i="18"/>
  <c r="U30" i="18"/>
  <c r="AV30" i="18"/>
  <c r="U31" i="18"/>
  <c r="AV31" i="18"/>
  <c r="U17" i="18"/>
  <c r="T124" i="3" s="1"/>
  <c r="U32" i="18"/>
  <c r="AV32" i="18"/>
  <c r="AV19" i="18"/>
  <c r="U18" i="18"/>
  <c r="T125" i="3" s="1"/>
  <c r="AV18" i="18"/>
  <c r="AU137" i="3" s="1"/>
  <c r="U9" i="18"/>
  <c r="U38" i="18"/>
  <c r="T126" i="3" s="1"/>
  <c r="AV38" i="18"/>
  <c r="AU138" i="3" s="1"/>
  <c r="U39" i="18"/>
  <c r="AV39" i="18"/>
  <c r="U20" i="18"/>
  <c r="T127" i="3" s="1"/>
  <c r="U33" i="18"/>
  <c r="AV33" i="18"/>
  <c r="U42" i="18"/>
  <c r="AV42" i="18"/>
  <c r="U34" i="18"/>
  <c r="AV34" i="18"/>
  <c r="U21" i="18"/>
  <c r="U10" i="18"/>
  <c r="AV10" i="18"/>
  <c r="AV23" i="18"/>
  <c r="U6" i="9"/>
  <c r="AV7" i="32"/>
  <c r="U34" i="32"/>
  <c r="AV11" i="32"/>
  <c r="AV13" i="32" s="1"/>
  <c r="U7" i="30"/>
  <c r="U12" i="30"/>
  <c r="AV12" i="30"/>
  <c r="AV7" i="30"/>
  <c r="AV27" i="14"/>
  <c r="AV32" i="14" s="1"/>
  <c r="AV6" i="35"/>
  <c r="AV8" i="21"/>
  <c r="AU491" i="3" s="1"/>
  <c r="U16" i="16"/>
  <c r="U8" i="21"/>
  <c r="T479" i="3" s="1"/>
  <c r="U9" i="36"/>
  <c r="U15" i="2"/>
  <c r="U41" i="2" s="1"/>
  <c r="U16" i="26"/>
  <c r="T501" i="3" s="1"/>
  <c r="U12" i="38"/>
  <c r="AV15" i="2"/>
  <c r="AV41" i="2" s="1"/>
  <c r="U13" i="14"/>
  <c r="U22" i="15"/>
  <c r="AV34" i="15"/>
  <c r="AV27" i="15"/>
  <c r="AV30" i="15" s="1"/>
  <c r="U11" i="15"/>
  <c r="AV6" i="15"/>
  <c r="AV6" i="26"/>
  <c r="AV10" i="15"/>
  <c r="U6" i="15"/>
  <c r="AV12" i="26"/>
  <c r="AU511" i="3" s="1"/>
  <c r="AV11" i="15"/>
  <c r="U5" i="15"/>
  <c r="AV22" i="15"/>
  <c r="AV5" i="15"/>
  <c r="AV11" i="2"/>
  <c r="AV12" i="2"/>
  <c r="AV38" i="2" s="1"/>
  <c r="AV10" i="26"/>
  <c r="U6" i="26"/>
  <c r="AV7" i="10"/>
  <c r="AV7" i="9"/>
  <c r="U6" i="10"/>
  <c r="AV11" i="10"/>
  <c r="AV11" i="9"/>
  <c r="AV6" i="9"/>
  <c r="AV6" i="7"/>
  <c r="AV15" i="9"/>
  <c r="AV6" i="10"/>
  <c r="U15" i="9"/>
  <c r="U21" i="31"/>
  <c r="AV7" i="31"/>
  <c r="AV9" i="31" s="1"/>
  <c r="U11" i="9"/>
  <c r="AV12" i="12"/>
  <c r="AV21" i="20"/>
  <c r="AU167" i="3" s="1"/>
  <c r="AV18" i="12"/>
  <c r="AU405" i="3" s="1"/>
  <c r="U23" i="12"/>
  <c r="U38" i="20"/>
  <c r="AV6" i="12"/>
  <c r="AV25" i="20"/>
  <c r="U42" i="20"/>
  <c r="U6" i="12"/>
  <c r="T19" i="13"/>
  <c r="U18" i="12"/>
  <c r="AV23" i="12"/>
  <c r="AV36" i="20"/>
  <c r="AU162" i="3" s="1"/>
  <c r="AV7" i="20"/>
  <c r="AU168" i="3" s="1"/>
  <c r="AV6" i="20"/>
  <c r="AV6" i="13"/>
  <c r="U22" i="20"/>
  <c r="U12" i="12"/>
  <c r="AV12" i="38"/>
  <c r="AV11" i="38"/>
  <c r="AV19" i="14"/>
  <c r="U7" i="13"/>
  <c r="AV13" i="14"/>
  <c r="U5" i="12"/>
  <c r="AV5" i="12"/>
  <c r="U19" i="14"/>
  <c r="T9" i="14"/>
  <c r="U21" i="2"/>
  <c r="T27" i="14"/>
  <c r="AV15" i="21"/>
  <c r="AV9" i="36"/>
  <c r="U16" i="35"/>
  <c r="U12" i="2"/>
  <c r="AV17" i="35"/>
  <c r="U11" i="2"/>
  <c r="AV16" i="35"/>
  <c r="U17" i="35"/>
  <c r="U6" i="35"/>
  <c r="U24" i="2"/>
  <c r="U9" i="16"/>
  <c r="U6" i="20"/>
  <c r="U35" i="20"/>
  <c r="T7" i="38"/>
  <c r="T12" i="30"/>
  <c r="T30" i="20"/>
  <c r="T15" i="36"/>
  <c r="T8" i="36"/>
  <c r="U6" i="31"/>
  <c r="AV21" i="6"/>
  <c r="U21" i="6"/>
  <c r="AV17" i="6"/>
  <c r="U15" i="10"/>
  <c r="AV11" i="7"/>
  <c r="U6" i="7"/>
  <c r="U17" i="6"/>
  <c r="AV15" i="10"/>
  <c r="U23" i="10"/>
  <c r="U11" i="7"/>
  <c r="AV38" i="7"/>
  <c r="U16" i="7"/>
  <c r="AV30" i="9"/>
  <c r="AV32" i="9" s="1"/>
  <c r="U30" i="9"/>
  <c r="U17" i="31"/>
  <c r="AV18" i="31"/>
  <c r="T36" i="20"/>
  <c r="S147" i="3" s="1"/>
  <c r="AV11" i="12"/>
  <c r="T7" i="30"/>
  <c r="U11" i="13"/>
  <c r="T21" i="20"/>
  <c r="S152" i="3" s="1"/>
  <c r="U14" i="21"/>
  <c r="T478" i="3" s="1"/>
  <c r="AV10" i="22"/>
  <c r="AV6" i="36"/>
  <c r="U6" i="36"/>
  <c r="U15" i="36"/>
  <c r="U11" i="35"/>
  <c r="AV14" i="36"/>
  <c r="U14" i="36"/>
  <c r="U10" i="15"/>
  <c r="U7" i="15"/>
  <c r="U9" i="15" s="1"/>
  <c r="U7" i="26"/>
  <c r="AV9" i="16"/>
  <c r="AV15" i="16" s="1"/>
  <c r="U10" i="26"/>
  <c r="AV6" i="31"/>
  <c r="AV6" i="17"/>
  <c r="AV9" i="17" s="1"/>
  <c r="U15" i="13"/>
  <c r="AV23" i="10"/>
  <c r="U8" i="31"/>
  <c r="T276" i="3" s="1"/>
  <c r="AV9" i="14"/>
  <c r="V8" i="2"/>
  <c r="AW8" i="2"/>
  <c r="AV11" i="13"/>
  <c r="V20" i="22"/>
  <c r="AW11" i="22"/>
  <c r="V11" i="22"/>
  <c r="AX6" i="22"/>
  <c r="W6" i="22"/>
  <c r="AX8" i="2"/>
  <c r="AX10" i="22"/>
  <c r="AW10" i="22"/>
  <c r="W10" i="22"/>
  <c r="AX19" i="22"/>
  <c r="AW462" i="3" s="1"/>
  <c r="W19" i="22"/>
  <c r="V450" i="3" s="1"/>
  <c r="W20" i="22"/>
  <c r="AX11" i="22"/>
  <c r="AW19" i="22"/>
  <c r="AV462" i="3" s="1"/>
  <c r="V10" i="26"/>
  <c r="AV11" i="35"/>
  <c r="U10" i="35"/>
  <c r="AV10" i="35"/>
  <c r="W6" i="26"/>
  <c r="AW6" i="26"/>
  <c r="AW10" i="26"/>
  <c r="V6" i="26"/>
  <c r="AX11" i="26"/>
  <c r="W11" i="26"/>
  <c r="AX6" i="26"/>
  <c r="W7" i="26"/>
  <c r="W9" i="26" s="1"/>
  <c r="AX10" i="26"/>
  <c r="V11" i="26"/>
  <c r="AV16" i="26"/>
  <c r="AU513" i="3" s="1"/>
  <c r="U34" i="15"/>
  <c r="U7" i="31"/>
  <c r="AW20" i="30"/>
  <c r="AV337" i="3" s="1"/>
  <c r="AW10" i="13"/>
  <c r="AV386" i="3" s="1"/>
  <c r="AW19" i="6"/>
  <c r="AW9" i="6"/>
  <c r="AW29" i="32"/>
  <c r="AW23" i="6"/>
  <c r="AW29" i="6"/>
  <c r="AW10" i="6"/>
  <c r="AW7" i="6"/>
  <c r="AW27" i="6"/>
  <c r="AW14" i="6"/>
  <c r="AV189" i="3" s="1"/>
  <c r="AW28" i="6"/>
  <c r="AW16" i="32"/>
  <c r="AV310" i="3" s="1"/>
  <c r="AW14" i="31"/>
  <c r="AW8" i="6"/>
  <c r="AW18" i="6"/>
  <c r="AW6" i="13"/>
  <c r="AW16" i="13"/>
  <c r="AW15" i="13"/>
  <c r="AW13" i="13"/>
  <c r="AW8" i="13"/>
  <c r="AV384" i="3" s="1"/>
  <c r="AW19" i="30"/>
  <c r="AV336" i="3" s="1"/>
  <c r="AW18" i="30"/>
  <c r="AV335" i="3" s="1"/>
  <c r="AW33" i="30"/>
  <c r="AW9" i="30"/>
  <c r="AW15" i="30"/>
  <c r="AV334" i="3" s="1"/>
  <c r="AW26" i="30"/>
  <c r="AW25" i="30"/>
  <c r="AW24" i="30"/>
  <c r="AW8" i="30"/>
  <c r="V19" i="30"/>
  <c r="U324" i="3" s="1"/>
  <c r="AW8" i="12"/>
  <c r="AV406" i="3" s="1"/>
  <c r="AW11" i="30"/>
  <c r="V8" i="30"/>
  <c r="V20" i="30"/>
  <c r="U325" i="3" s="1"/>
  <c r="V14" i="38"/>
  <c r="V25" i="30"/>
  <c r="AW15" i="12"/>
  <c r="AV409" i="3" s="1"/>
  <c r="AW20" i="12"/>
  <c r="V24" i="30"/>
  <c r="V26" i="30"/>
  <c r="V16" i="30"/>
  <c r="V15" i="30"/>
  <c r="U322" i="3" s="1"/>
  <c r="V9" i="30"/>
  <c r="AW21" i="12"/>
  <c r="AW16" i="12"/>
  <c r="AW10" i="12"/>
  <c r="AV410" i="3" s="1"/>
  <c r="V10" i="13"/>
  <c r="U377" i="3" s="1"/>
  <c r="V19" i="12"/>
  <c r="AW14" i="12"/>
  <c r="AV408" i="3" s="1"/>
  <c r="V13" i="13"/>
  <c r="V16" i="13"/>
  <c r="V23" i="30"/>
  <c r="V18" i="30"/>
  <c r="U323" i="3" s="1"/>
  <c r="V8" i="13"/>
  <c r="U375" i="3" s="1"/>
  <c r="V6" i="13"/>
  <c r="AW19" i="12"/>
  <c r="V16" i="12"/>
  <c r="V24" i="12"/>
  <c r="V21" i="12"/>
  <c r="V14" i="12"/>
  <c r="U396" i="3" s="1"/>
  <c r="AW14" i="38"/>
  <c r="V6" i="38"/>
  <c r="AW6" i="38"/>
  <c r="AW16" i="14"/>
  <c r="V29" i="14"/>
  <c r="V13" i="38"/>
  <c r="V20" i="13"/>
  <c r="U376" i="3" s="1"/>
  <c r="AW15" i="14"/>
  <c r="AV362" i="3" s="1"/>
  <c r="AW15" i="20"/>
  <c r="AV165" i="3" s="1"/>
  <c r="AW7" i="14"/>
  <c r="AV364" i="3" s="1"/>
  <c r="V15" i="14"/>
  <c r="U347" i="3" s="1"/>
  <c r="AW12" i="13"/>
  <c r="AV383" i="3" s="1"/>
  <c r="V20" i="38"/>
  <c r="V14" i="30"/>
  <c r="U321" i="3" s="1"/>
  <c r="V27" i="30"/>
  <c r="V17" i="30"/>
  <c r="V31" i="30"/>
  <c r="AW30" i="30"/>
  <c r="V11" i="38"/>
  <c r="AW20" i="38"/>
  <c r="V7" i="38"/>
  <c r="AW11" i="38"/>
  <c r="AW20" i="13"/>
  <c r="AV385" i="3" s="1"/>
  <c r="AW31" i="30"/>
  <c r="V30" i="30"/>
  <c r="AW6" i="14"/>
  <c r="V10" i="14"/>
  <c r="AW23" i="12"/>
  <c r="AW7" i="12"/>
  <c r="AW7" i="38"/>
  <c r="V10" i="12"/>
  <c r="U398" i="3" s="1"/>
  <c r="V13" i="12"/>
  <c r="U395" i="3" s="1"/>
  <c r="V20" i="12"/>
  <c r="V20" i="14"/>
  <c r="U348" i="3" s="1"/>
  <c r="V22" i="14"/>
  <c r="AW22" i="14"/>
  <c r="V7" i="14"/>
  <c r="U349" i="3" s="1"/>
  <c r="AW10" i="14"/>
  <c r="AW32" i="6"/>
  <c r="AW28" i="14"/>
  <c r="AV360" i="3" s="1"/>
  <c r="V19" i="31"/>
  <c r="V18" i="31"/>
  <c r="AW25" i="20"/>
  <c r="AW24" i="20"/>
  <c r="V24" i="20"/>
  <c r="AW32" i="20"/>
  <c r="AW23" i="14"/>
  <c r="V23" i="14"/>
  <c r="AW33" i="14"/>
  <c r="V33" i="14"/>
  <c r="V28" i="14"/>
  <c r="U345" i="3" s="1"/>
  <c r="AW21" i="14"/>
  <c r="AW30" i="14"/>
  <c r="V30" i="14"/>
  <c r="AW31" i="20"/>
  <c r="AW14" i="14"/>
  <c r="AV361" i="3" s="1"/>
  <c r="V14" i="14"/>
  <c r="U346" i="3" s="1"/>
  <c r="V12" i="14"/>
  <c r="U350" i="3" s="1"/>
  <c r="V23" i="12"/>
  <c r="AW36" i="20"/>
  <c r="AV162" i="3" s="1"/>
  <c r="AW14" i="20"/>
  <c r="AV163" i="3" s="1"/>
  <c r="V43" i="17"/>
  <c r="AW42" i="20"/>
  <c r="AW9" i="14"/>
  <c r="AW10" i="20"/>
  <c r="AV164" i="3" s="1"/>
  <c r="AW31" i="6"/>
  <c r="V8" i="31"/>
  <c r="U276" i="3" s="1"/>
  <c r="V10" i="20"/>
  <c r="U149" i="3" s="1"/>
  <c r="V9" i="14"/>
  <c r="V18" i="12"/>
  <c r="V36" i="20"/>
  <c r="U147" i="3" s="1"/>
  <c r="AW22" i="31"/>
  <c r="V12" i="12"/>
  <c r="AW19" i="14"/>
  <c r="V8" i="32"/>
  <c r="U296" i="3" s="1"/>
  <c r="V28" i="32"/>
  <c r="V24" i="32"/>
  <c r="V30" i="9"/>
  <c r="V23" i="17"/>
  <c r="V23" i="31"/>
  <c r="U278" i="3" s="1"/>
  <c r="V28" i="18"/>
  <c r="V31" i="6"/>
  <c r="V10" i="30"/>
  <c r="AW10" i="30"/>
  <c r="AX16" i="13"/>
  <c r="W6" i="38"/>
  <c r="AW8" i="14" l="1"/>
  <c r="U26" i="15"/>
  <c r="BM267" i="3"/>
  <c r="U9" i="26"/>
  <c r="U37" i="2"/>
  <c r="AW9" i="26"/>
  <c r="AV20" i="6"/>
  <c r="AV17" i="13"/>
  <c r="T32" i="14"/>
  <c r="U17" i="13"/>
  <c r="U14" i="13"/>
  <c r="U32" i="9"/>
  <c r="AV21" i="13"/>
  <c r="V26" i="26"/>
  <c r="U8" i="20"/>
  <c r="U38" i="2"/>
  <c r="U20" i="6"/>
  <c r="T21" i="13"/>
  <c r="T8" i="14"/>
  <c r="U8" i="14"/>
  <c r="AV15" i="38"/>
  <c r="AV15" i="7"/>
  <c r="U15" i="7"/>
  <c r="U41" i="20"/>
  <c r="U9" i="31"/>
  <c r="U25" i="14"/>
  <c r="T32" i="30"/>
  <c r="AV42" i="7"/>
  <c r="AV14" i="9"/>
  <c r="U15" i="38"/>
  <c r="AV36" i="6"/>
  <c r="U30" i="15"/>
  <c r="AW41" i="2"/>
  <c r="AW17" i="13"/>
  <c r="AV27" i="10"/>
  <c r="W26" i="26"/>
  <c r="W41" i="2"/>
  <c r="U24" i="31"/>
  <c r="AV26" i="15"/>
  <c r="U45" i="17"/>
  <c r="V41" i="2"/>
  <c r="AV8" i="20"/>
  <c r="AV45" i="17"/>
  <c r="AW20" i="22"/>
  <c r="AX15" i="13"/>
  <c r="AX17" i="13" s="1"/>
  <c r="AX6" i="13"/>
  <c r="AX14" i="30"/>
  <c r="AW333" i="3" s="1"/>
  <c r="AX15" i="30"/>
  <c r="AW334" i="3" s="1"/>
  <c r="AX20" i="30"/>
  <c r="AW337" i="3" s="1"/>
  <c r="AW29" i="30"/>
  <c r="AW32" i="30" s="1"/>
  <c r="V19" i="13"/>
  <c r="V21" i="13" s="1"/>
  <c r="V11" i="30"/>
  <c r="AX15" i="12"/>
  <c r="AW409" i="3" s="1"/>
  <c r="AX10" i="12"/>
  <c r="AW410" i="3" s="1"/>
  <c r="AX14" i="12"/>
  <c r="AW408" i="3" s="1"/>
  <c r="AX20" i="12"/>
  <c r="AX19" i="12"/>
  <c r="AX21" i="12"/>
  <c r="AX16" i="30"/>
  <c r="AX19" i="30"/>
  <c r="AW336" i="3" s="1"/>
  <c r="AX10" i="30"/>
  <c r="V7" i="13"/>
  <c r="V15" i="13"/>
  <c r="V17" i="13" s="1"/>
  <c r="AX10" i="13"/>
  <c r="AW386" i="3" s="1"/>
  <c r="AX24" i="30"/>
  <c r="AX26" i="30"/>
  <c r="AX17" i="30"/>
  <c r="AX27" i="30"/>
  <c r="V23" i="18"/>
  <c r="V14" i="31"/>
  <c r="AX13" i="13"/>
  <c r="V30" i="20"/>
  <c r="V29" i="17"/>
  <c r="V16" i="32"/>
  <c r="U298" i="3" s="1"/>
  <c r="V14" i="20"/>
  <c r="U148" i="3" s="1"/>
  <c r="V42" i="20"/>
  <c r="V11" i="12"/>
  <c r="AW18" i="12"/>
  <c r="AW20" i="17"/>
  <c r="AV110" i="3" s="1"/>
  <c r="AX5" i="12"/>
  <c r="AX16" i="20"/>
  <c r="AW28" i="32"/>
  <c r="AX12" i="13"/>
  <c r="AW383" i="3" s="1"/>
  <c r="AX11" i="13"/>
  <c r="AX23" i="12"/>
  <c r="AX12" i="12"/>
  <c r="AX25" i="30"/>
  <c r="AX9" i="30"/>
  <c r="AX31" i="30"/>
  <c r="V6" i="12"/>
  <c r="AX41" i="2"/>
  <c r="V38" i="2"/>
  <c r="AW23" i="26"/>
  <c r="AW26" i="26" s="1"/>
  <c r="AW38" i="2"/>
  <c r="AX7" i="22"/>
  <c r="AX9" i="22" s="1"/>
  <c r="AX13" i="21"/>
  <c r="AW489" i="3" s="1"/>
  <c r="AX17" i="21"/>
  <c r="AW487" i="3" s="1"/>
  <c r="AX10" i="21"/>
  <c r="AX6" i="21"/>
  <c r="AX8" i="21"/>
  <c r="AW491" i="3" s="1"/>
  <c r="AX14" i="21"/>
  <c r="AW490" i="3" s="1"/>
  <c r="AX19" i="21"/>
  <c r="AX7" i="35"/>
  <c r="AX9" i="35" s="1"/>
  <c r="AX23" i="2"/>
  <c r="AX5" i="35"/>
  <c r="AX10" i="2"/>
  <c r="AX38" i="2"/>
  <c r="AX20" i="22"/>
  <c r="AX5" i="22"/>
  <c r="AX7" i="2"/>
  <c r="AX7" i="36"/>
  <c r="AX22" i="2"/>
  <c r="AX26" i="2" s="1"/>
  <c r="AX12" i="22"/>
  <c r="AW463" i="3" s="1"/>
  <c r="AX9" i="2"/>
  <c r="AW442" i="3" s="1"/>
  <c r="AX5" i="36"/>
  <c r="AX37" i="2"/>
  <c r="W38" i="2"/>
  <c r="W11" i="22"/>
  <c r="W19" i="21"/>
  <c r="W13" i="21"/>
  <c r="V477" i="3" s="1"/>
  <c r="W18" i="21"/>
  <c r="W6" i="21"/>
  <c r="W10" i="21"/>
  <c r="W12" i="22"/>
  <c r="V451" i="3" s="1"/>
  <c r="W14" i="21"/>
  <c r="V478" i="3" s="1"/>
  <c r="W22" i="2"/>
  <c r="W7" i="36"/>
  <c r="W9" i="2"/>
  <c r="V434" i="3" s="1"/>
  <c r="W5" i="36"/>
  <c r="W5" i="22"/>
  <c r="W7" i="2"/>
  <c r="W8" i="21"/>
  <c r="V479" i="3" s="1"/>
  <c r="W37" i="2"/>
  <c r="W10" i="2"/>
  <c r="W5" i="35"/>
  <c r="W23" i="2"/>
  <c r="W7" i="35"/>
  <c r="W9" i="35" s="1"/>
  <c r="W21" i="2"/>
  <c r="W8" i="2"/>
  <c r="W16" i="2"/>
  <c r="W5" i="16"/>
  <c r="W29" i="2"/>
  <c r="W7" i="16"/>
  <c r="AX16" i="2"/>
  <c r="AX5" i="16"/>
  <c r="AX29" i="2"/>
  <c r="AX7" i="16"/>
  <c r="W17" i="21"/>
  <c r="V475" i="3" s="1"/>
  <c r="W12" i="21"/>
  <c r="V476" i="3" s="1"/>
  <c r="AX18" i="21"/>
  <c r="AX34" i="2"/>
  <c r="AX12" i="21"/>
  <c r="AW488" i="3" s="1"/>
  <c r="AX23" i="26"/>
  <c r="AX26" i="26" s="1"/>
  <c r="AX32" i="15"/>
  <c r="AX36" i="15" s="1"/>
  <c r="AX14" i="2"/>
  <c r="AX5" i="26"/>
  <c r="AX12" i="26"/>
  <c r="AW511" i="3" s="1"/>
  <c r="AX27" i="2"/>
  <c r="AX22" i="26"/>
  <c r="AW510" i="3" s="1"/>
  <c r="AX7" i="26"/>
  <c r="AX9" i="26" s="1"/>
  <c r="W10" i="26"/>
  <c r="W27" i="22"/>
  <c r="W27" i="2"/>
  <c r="W22" i="26"/>
  <c r="V498" i="3" s="1"/>
  <c r="W30" i="35"/>
  <c r="W27" i="16"/>
  <c r="W29" i="21"/>
  <c r="W27" i="36"/>
  <c r="W12" i="26"/>
  <c r="V499" i="3" s="1"/>
  <c r="W5" i="26"/>
  <c r="W14" i="2"/>
  <c r="W32" i="15"/>
  <c r="W36" i="15" s="1"/>
  <c r="AW6" i="22"/>
  <c r="AW17" i="21"/>
  <c r="AV487" i="3" s="1"/>
  <c r="AW6" i="21"/>
  <c r="AW18" i="21"/>
  <c r="AW10" i="21"/>
  <c r="AW12" i="22"/>
  <c r="AV463" i="3" s="1"/>
  <c r="AW19" i="21"/>
  <c r="AW8" i="21"/>
  <c r="AV491" i="3" s="1"/>
  <c r="AW22" i="2"/>
  <c r="AW7" i="36"/>
  <c r="AW7" i="2"/>
  <c r="AW5" i="22"/>
  <c r="AW20" i="2"/>
  <c r="AW7" i="22"/>
  <c r="AW9" i="22" s="1"/>
  <c r="AW5" i="36"/>
  <c r="AW9" i="2"/>
  <c r="AV442" i="3" s="1"/>
  <c r="AW37" i="2"/>
  <c r="AW14" i="21"/>
  <c r="AV490" i="3" s="1"/>
  <c r="AW13" i="21"/>
  <c r="AV489" i="3" s="1"/>
  <c r="AW12" i="21"/>
  <c r="AV488" i="3" s="1"/>
  <c r="AW7" i="35"/>
  <c r="AW9" i="35" s="1"/>
  <c r="AW23" i="2"/>
  <c r="AW10" i="2"/>
  <c r="AW5" i="35"/>
  <c r="V6" i="22"/>
  <c r="V19" i="22"/>
  <c r="U450" i="3" s="1"/>
  <c r="V6" i="21"/>
  <c r="V17" i="21"/>
  <c r="U475" i="3" s="1"/>
  <c r="V10" i="21"/>
  <c r="V18" i="21"/>
  <c r="V22" i="2"/>
  <c r="V7" i="36"/>
  <c r="V9" i="2"/>
  <c r="U434" i="3" s="1"/>
  <c r="V5" i="36"/>
  <c r="V37" i="2"/>
  <c r="V19" i="21"/>
  <c r="V10" i="2"/>
  <c r="V5" i="35"/>
  <c r="V12" i="22"/>
  <c r="U451" i="3" s="1"/>
  <c r="V23" i="2"/>
  <c r="V7" i="35"/>
  <c r="V9" i="35" s="1"/>
  <c r="V5" i="22"/>
  <c r="V7" i="2"/>
  <c r="V20" i="2"/>
  <c r="V7" i="22"/>
  <c r="V9" i="22" s="1"/>
  <c r="V8" i="21"/>
  <c r="U479" i="3" s="1"/>
  <c r="V14" i="21"/>
  <c r="U478" i="3" s="1"/>
  <c r="V13" i="21"/>
  <c r="U477" i="3" s="1"/>
  <c r="AW34" i="2"/>
  <c r="V21" i="2"/>
  <c r="V12" i="21"/>
  <c r="U476" i="3" s="1"/>
  <c r="AW5" i="16"/>
  <c r="AW16" i="2"/>
  <c r="AW29" i="2"/>
  <c r="AW7" i="16"/>
  <c r="V16" i="2"/>
  <c r="V5" i="16"/>
  <c r="V29" i="2"/>
  <c r="V7" i="16"/>
  <c r="V7" i="26"/>
  <c r="V9" i="26" s="1"/>
  <c r="AW32" i="15"/>
  <c r="AW36" i="15" s="1"/>
  <c r="AW22" i="26"/>
  <c r="AV510" i="3" s="1"/>
  <c r="AW27" i="2"/>
  <c r="AW5" i="26"/>
  <c r="AW14" i="2"/>
  <c r="AW11" i="26"/>
  <c r="AW12" i="26"/>
  <c r="AV511" i="3" s="1"/>
  <c r="V5" i="26"/>
  <c r="V32" i="15"/>
  <c r="V36" i="15" s="1"/>
  <c r="V12" i="26"/>
  <c r="U499" i="3" s="1"/>
  <c r="V27" i="22"/>
  <c r="V30" i="35"/>
  <c r="V27" i="2"/>
  <c r="V22" i="26"/>
  <c r="U498" i="3" s="1"/>
  <c r="V29" i="21"/>
  <c r="V27" i="16"/>
  <c r="V27" i="36"/>
  <c r="AW17" i="20"/>
  <c r="V36" i="17"/>
  <c r="AW27" i="18"/>
  <c r="AW16" i="30"/>
  <c r="V5" i="12"/>
  <c r="U391" i="3" s="1"/>
  <c r="BN395" i="3" s="1"/>
  <c r="AW22" i="6"/>
  <c r="AW11" i="12"/>
  <c r="V17" i="31"/>
  <c r="V6" i="30"/>
  <c r="V18" i="13"/>
  <c r="U373" i="3" s="1"/>
  <c r="AW27" i="30"/>
  <c r="V12" i="30"/>
  <c r="V31" i="17"/>
  <c r="AW14" i="30"/>
  <c r="AV333" i="3" s="1"/>
  <c r="AW17" i="18"/>
  <c r="AV136" i="3" s="1"/>
  <c r="AW12" i="12"/>
  <c r="AW20" i="14"/>
  <c r="AV363" i="3" s="1"/>
  <c r="V7" i="30"/>
  <c r="V6" i="14"/>
  <c r="V8" i="14" s="1"/>
  <c r="AW13" i="14"/>
  <c r="AW18" i="14" s="1"/>
  <c r="AW6" i="12"/>
  <c r="AW11" i="13"/>
  <c r="AW14" i="13" s="1"/>
  <c r="AW13" i="38"/>
  <c r="AW12" i="38"/>
  <c r="U32" i="30"/>
  <c r="U21" i="13"/>
  <c r="U14" i="9"/>
  <c r="AV26" i="20"/>
  <c r="AV17" i="18"/>
  <c r="AU136" i="3" s="1"/>
  <c r="U6" i="18"/>
  <c r="U6" i="17"/>
  <c r="U9" i="17" s="1"/>
  <c r="AV21" i="18"/>
  <c r="U23" i="18"/>
  <c r="AV13" i="22"/>
  <c r="AU464" i="3" s="1"/>
  <c r="AV22" i="18"/>
  <c r="AV18" i="17"/>
  <c r="AV12" i="18"/>
  <c r="U25" i="10"/>
  <c r="T234" i="3" s="1"/>
  <c r="U17" i="10"/>
  <c r="AV13" i="10"/>
  <c r="AU243" i="3" s="1"/>
  <c r="U10" i="31"/>
  <c r="U7" i="18"/>
  <c r="AV6" i="18"/>
  <c r="AV25" i="18"/>
  <c r="U22" i="18"/>
  <c r="U19" i="18"/>
  <c r="AV11" i="18"/>
  <c r="AV17" i="32"/>
  <c r="U12" i="35"/>
  <c r="T544" i="3" s="1"/>
  <c r="AV24" i="2"/>
  <c r="AV37" i="2" s="1"/>
  <c r="AV10" i="31"/>
  <c r="U11" i="10"/>
  <c r="U14" i="10" s="1"/>
  <c r="U6" i="13"/>
  <c r="U7" i="9"/>
  <c r="AV13" i="30"/>
  <c r="AU332" i="3" s="1"/>
  <c r="U12" i="31"/>
  <c r="AV31" i="32"/>
  <c r="AV33" i="32" s="1"/>
  <c r="U19" i="26"/>
  <c r="T503" i="3" s="1"/>
  <c r="AV7" i="13"/>
  <c r="U11" i="38"/>
  <c r="AV21" i="2"/>
  <c r="U15" i="22"/>
  <c r="T455" i="3" s="1"/>
  <c r="AV8" i="36"/>
  <c r="U23" i="26"/>
  <c r="U26" i="26" s="1"/>
  <c r="AV7" i="26"/>
  <c r="AV7" i="15"/>
  <c r="AV9" i="15" s="1"/>
  <c r="U10" i="16"/>
  <c r="T564" i="3" s="1"/>
  <c r="U32" i="20"/>
  <c r="U25" i="18"/>
  <c r="U11" i="1"/>
  <c r="U5" i="10"/>
  <c r="U10" i="2"/>
  <c r="U5" i="35"/>
  <c r="AV9" i="2"/>
  <c r="AU442" i="3" s="1"/>
  <c r="AV5" i="36"/>
  <c r="AU391" i="3"/>
  <c r="BM409" i="3" s="1"/>
  <c r="AV5" i="10"/>
  <c r="AV11" i="1"/>
  <c r="AV20" i="18"/>
  <c r="AU139" i="3" s="1"/>
  <c r="AV19" i="17"/>
  <c r="AU109" i="3" s="1"/>
  <c r="AV10" i="17"/>
  <c r="AV29" i="32"/>
  <c r="U20" i="20"/>
  <c r="T151" i="3" s="1"/>
  <c r="AV7" i="14"/>
  <c r="AU364" i="3" s="1"/>
  <c r="U12" i="22"/>
  <c r="T451" i="3" s="1"/>
  <c r="AV22" i="2"/>
  <c r="AV7" i="36"/>
  <c r="U24" i="1"/>
  <c r="U28" i="17"/>
  <c r="AV16" i="38"/>
  <c r="AV34" i="1"/>
  <c r="AV5" i="30"/>
  <c r="AV15" i="1"/>
  <c r="AV5" i="9"/>
  <c r="AU253" i="3" s="1"/>
  <c r="BM268" i="3" s="1"/>
  <c r="AV12" i="1"/>
  <c r="AU82" i="3" s="1"/>
  <c r="AV17" i="20"/>
  <c r="AV12" i="22"/>
  <c r="AU463" i="3" s="1"/>
  <c r="AV5" i="17"/>
  <c r="AV7" i="1"/>
  <c r="U5" i="14"/>
  <c r="U19" i="1"/>
  <c r="T391" i="3"/>
  <c r="BM396" i="3" s="1"/>
  <c r="U28" i="1"/>
  <c r="U22" i="10"/>
  <c r="T230" i="3" s="1"/>
  <c r="AV10" i="1"/>
  <c r="AV5" i="7"/>
  <c r="U12" i="1"/>
  <c r="U5" i="9"/>
  <c r="U22" i="30"/>
  <c r="U32" i="1"/>
  <c r="AV22" i="10"/>
  <c r="AU242" i="3" s="1"/>
  <c r="AV28" i="1"/>
  <c r="U10" i="17"/>
  <c r="U16" i="6"/>
  <c r="T182" i="3" s="1"/>
  <c r="U13" i="6"/>
  <c r="U6" i="6"/>
  <c r="U12" i="6" s="1"/>
  <c r="AV33" i="20"/>
  <c r="AV24" i="20"/>
  <c r="AV19" i="26"/>
  <c r="AU515" i="3" s="1"/>
  <c r="U16" i="38"/>
  <c r="U34" i="1"/>
  <c r="U9" i="2"/>
  <c r="T434" i="3" s="1"/>
  <c r="U5" i="36"/>
  <c r="U32" i="15"/>
  <c r="U36" i="15" s="1"/>
  <c r="AV22" i="30"/>
  <c r="AV32" i="1"/>
  <c r="U26" i="6"/>
  <c r="U26" i="1"/>
  <c r="U9" i="1"/>
  <c r="U5" i="6"/>
  <c r="AV36" i="18"/>
  <c r="AV41" i="18" s="1"/>
  <c r="U36" i="18"/>
  <c r="U41" i="18" s="1"/>
  <c r="U14" i="32"/>
  <c r="U7" i="32"/>
  <c r="AV31" i="30"/>
  <c r="AV29" i="30"/>
  <c r="AV13" i="13"/>
  <c r="AV14" i="13" s="1"/>
  <c r="AV5" i="16"/>
  <c r="AV16" i="2"/>
  <c r="AV7" i="35"/>
  <c r="AV9" i="35" s="1"/>
  <c r="AV23" i="2"/>
  <c r="U36" i="1"/>
  <c r="U26" i="14"/>
  <c r="T344" i="3" s="1"/>
  <c r="AV36" i="1"/>
  <c r="AV26" i="14"/>
  <c r="AU359" i="3" s="1"/>
  <c r="T393" i="3"/>
  <c r="BM393" i="3" s="1"/>
  <c r="U22" i="12"/>
  <c r="U25" i="9"/>
  <c r="U29" i="1"/>
  <c r="AV25" i="9"/>
  <c r="AV29" i="1"/>
  <c r="AV46" i="1" s="1"/>
  <c r="U18" i="13"/>
  <c r="T373" i="3" s="1"/>
  <c r="U37" i="1"/>
  <c r="U18" i="17"/>
  <c r="U31" i="7"/>
  <c r="AV30" i="20"/>
  <c r="U16" i="12"/>
  <c r="U15" i="14"/>
  <c r="T347" i="3" s="1"/>
  <c r="U10" i="14"/>
  <c r="U9" i="14"/>
  <c r="AV14" i="14"/>
  <c r="AU361" i="3" s="1"/>
  <c r="U7" i="36"/>
  <c r="U22" i="2"/>
  <c r="AV20" i="1"/>
  <c r="AV5" i="13"/>
  <c r="U5" i="7"/>
  <c r="U10" i="1"/>
  <c r="U17" i="1"/>
  <c r="U5" i="38"/>
  <c r="U16" i="18"/>
  <c r="T123" i="3" s="1"/>
  <c r="AV14" i="17"/>
  <c r="AV17" i="17" s="1"/>
  <c r="AV12" i="31"/>
  <c r="AV31" i="20"/>
  <c r="U10" i="12"/>
  <c r="T398" i="3" s="1"/>
  <c r="BM398" i="3" s="1"/>
  <c r="U7" i="12"/>
  <c r="U25" i="12" s="1"/>
  <c r="U13" i="21"/>
  <c r="T477" i="3" s="1"/>
  <c r="AV10" i="21"/>
  <c r="AV11" i="22"/>
  <c r="AV17" i="22"/>
  <c r="AU468" i="3" s="1"/>
  <c r="AV14" i="21"/>
  <c r="AU490" i="3" s="1"/>
  <c r="U14" i="22"/>
  <c r="T453" i="3" s="1"/>
  <c r="AV9" i="1"/>
  <c r="AV5" i="6"/>
  <c r="AV10" i="2"/>
  <c r="AV36" i="2" s="1"/>
  <c r="AV5" i="35"/>
  <c r="U20" i="1"/>
  <c r="U5" i="13"/>
  <c r="AV5" i="14"/>
  <c r="AV19" i="1"/>
  <c r="AV25" i="7"/>
  <c r="AV27" i="1"/>
  <c r="AV16" i="18"/>
  <c r="AU135" i="3" s="1"/>
  <c r="U19" i="17"/>
  <c r="T94" i="3" s="1"/>
  <c r="U6" i="32"/>
  <c r="AV6" i="32"/>
  <c r="U31" i="32"/>
  <c r="U33" i="32" s="1"/>
  <c r="AV25" i="32"/>
  <c r="AV14" i="32"/>
  <c r="U30" i="14"/>
  <c r="U27" i="14"/>
  <c r="U16" i="14"/>
  <c r="AV20" i="14"/>
  <c r="AU363" i="3" s="1"/>
  <c r="U10" i="22"/>
  <c r="U25" i="7"/>
  <c r="U27" i="1"/>
  <c r="AV26" i="6"/>
  <c r="AV26" i="1"/>
  <c r="U16" i="2"/>
  <c r="U5" i="16"/>
  <c r="AV18" i="13"/>
  <c r="AU382" i="3" s="1"/>
  <c r="AV37" i="1"/>
  <c r="U15" i="1"/>
  <c r="U5" i="30"/>
  <c r="AV9" i="18"/>
  <c r="U31" i="6"/>
  <c r="U36" i="6" s="1"/>
  <c r="AV7" i="6"/>
  <c r="U10" i="7"/>
  <c r="T208" i="3" s="1"/>
  <c r="U7" i="7"/>
  <c r="U22" i="7"/>
  <c r="U41" i="7"/>
  <c r="U38" i="7"/>
  <c r="U27" i="32"/>
  <c r="U30" i="20"/>
  <c r="U10" i="13"/>
  <c r="T377" i="3" s="1"/>
  <c r="U33" i="14"/>
  <c r="U12" i="26"/>
  <c r="T499" i="3" s="1"/>
  <c r="U22" i="6"/>
  <c r="U25" i="6" s="1"/>
  <c r="U16" i="9"/>
  <c r="T256" i="3" s="1"/>
  <c r="AV13" i="12"/>
  <c r="AU407" i="3" s="1"/>
  <c r="U10" i="36"/>
  <c r="T524" i="3" s="1"/>
  <c r="U13" i="30"/>
  <c r="T320" i="3" s="1"/>
  <c r="AV12" i="15"/>
  <c r="AV21" i="15" s="1"/>
  <c r="AV17" i="7"/>
  <c r="AU219" i="3" s="1"/>
  <c r="U15" i="32"/>
  <c r="T297" i="3" s="1"/>
  <c r="U17" i="7"/>
  <c r="T204" i="3" s="1"/>
  <c r="AV16" i="10"/>
  <c r="AU244" i="3" s="1"/>
  <c r="AV15" i="36"/>
  <c r="AV12" i="35"/>
  <c r="AU553" i="3" s="1"/>
  <c r="U12" i="15"/>
  <c r="U21" i="15" s="1"/>
  <c r="AV22" i="6"/>
  <c r="AV25" i="6" s="1"/>
  <c r="U16" i="10"/>
  <c r="T232" i="3" s="1"/>
  <c r="U13" i="12"/>
  <c r="T395" i="3" s="1"/>
  <c r="BM395" i="3" s="1"/>
  <c r="U19" i="21"/>
  <c r="AV20" i="22"/>
  <c r="AV7" i="7"/>
  <c r="U7" i="10"/>
  <c r="AV16" i="9"/>
  <c r="AU266" i="3" s="1"/>
  <c r="BM266" i="3" s="1"/>
  <c r="AV7" i="12"/>
  <c r="AV25" i="12" s="1"/>
  <c r="AV22" i="12"/>
  <c r="AV13" i="21"/>
  <c r="AU489" i="3" s="1"/>
  <c r="AV10" i="36"/>
  <c r="AU534" i="3" s="1"/>
  <c r="V5" i="14"/>
  <c r="V12" i="38"/>
  <c r="V15" i="38" s="1"/>
  <c r="V27" i="14"/>
  <c r="V32" i="14" s="1"/>
  <c r="AW19" i="1"/>
  <c r="AW5" i="14"/>
  <c r="V17" i="1"/>
  <c r="V5" i="38"/>
  <c r="V32" i="20"/>
  <c r="AW30" i="20"/>
  <c r="V7" i="9"/>
  <c r="V8" i="9"/>
  <c r="V33" i="7"/>
  <c r="V35" i="7"/>
  <c r="V29" i="6"/>
  <c r="V28" i="7"/>
  <c r="V43" i="7"/>
  <c r="U207" i="3" s="1"/>
  <c r="V31" i="9"/>
  <c r="V32" i="9" s="1"/>
  <c r="V18" i="9"/>
  <c r="U258" i="3" s="1"/>
  <c r="V25" i="20"/>
  <c r="V30" i="7"/>
  <c r="AW22" i="30"/>
  <c r="AW32" i="1"/>
  <c r="AW5" i="13"/>
  <c r="AW20" i="1"/>
  <c r="AW17" i="30"/>
  <c r="V12" i="13"/>
  <c r="U374" i="3" s="1"/>
  <c r="AW22" i="7"/>
  <c r="AW10" i="7"/>
  <c r="AV223" i="3" s="1"/>
  <c r="AW31" i="9"/>
  <c r="AW45" i="7"/>
  <c r="AW8" i="7"/>
  <c r="AV217" i="3" s="1"/>
  <c r="AW17" i="10"/>
  <c r="AW15" i="6"/>
  <c r="AW33" i="7"/>
  <c r="V16" i="10"/>
  <c r="U232" i="3" s="1"/>
  <c r="V25" i="32"/>
  <c r="V23" i="6"/>
  <c r="V40" i="7"/>
  <c r="V27" i="9"/>
  <c r="V33" i="6"/>
  <c r="U179" i="3" s="1"/>
  <c r="V19" i="32"/>
  <c r="V24" i="6"/>
  <c r="U178" i="3" s="1"/>
  <c r="V9" i="7"/>
  <c r="V27" i="6"/>
  <c r="V17" i="9"/>
  <c r="U257" i="3" s="1"/>
  <c r="V16" i="9"/>
  <c r="U256" i="3" s="1"/>
  <c r="V8" i="12"/>
  <c r="U394" i="3" s="1"/>
  <c r="BN394" i="3" s="1"/>
  <c r="V19" i="6"/>
  <c r="V27" i="7"/>
  <c r="V20" i="10"/>
  <c r="AW12" i="30"/>
  <c r="V12" i="10"/>
  <c r="AW7" i="20"/>
  <c r="AV168" i="3" s="1"/>
  <c r="V29" i="30"/>
  <c r="V32" i="30" s="1"/>
  <c r="V17" i="20"/>
  <c r="AW11" i="20"/>
  <c r="AW9" i="12"/>
  <c r="V13" i="30"/>
  <c r="U320" i="3" s="1"/>
  <c r="AW23" i="20"/>
  <c r="AW23" i="9"/>
  <c r="AW7" i="30"/>
  <c r="V37" i="17"/>
  <c r="V38" i="18"/>
  <c r="U126" i="3" s="1"/>
  <c r="V42" i="17"/>
  <c r="U97" i="3" s="1"/>
  <c r="V19" i="9"/>
  <c r="V13" i="9"/>
  <c r="V19" i="10"/>
  <c r="V19" i="1"/>
  <c r="V7" i="20"/>
  <c r="U153" i="3" s="1"/>
  <c r="AW27" i="14"/>
  <c r="AW5" i="12"/>
  <c r="V11" i="20"/>
  <c r="V9" i="12"/>
  <c r="V30" i="17"/>
  <c r="AW23" i="30"/>
  <c r="AW21" i="9"/>
  <c r="AW34" i="32"/>
  <c r="V31" i="7"/>
  <c r="V32" i="6"/>
  <c r="V12" i="7"/>
  <c r="V26" i="7"/>
  <c r="V23" i="9"/>
  <c r="V6" i="6"/>
  <c r="AW26" i="14"/>
  <c r="AV359" i="3" s="1"/>
  <c r="AW36" i="1"/>
  <c r="V23" i="7"/>
  <c r="V9" i="20"/>
  <c r="V37" i="6"/>
  <c r="U181" i="3" s="1"/>
  <c r="V34" i="7"/>
  <c r="V25" i="10"/>
  <c r="U234" i="3" s="1"/>
  <c r="V16" i="20"/>
  <c r="V16" i="14"/>
  <c r="V33" i="20"/>
  <c r="V24" i="10"/>
  <c r="V33" i="30"/>
  <c r="AW13" i="30"/>
  <c r="AV332" i="3" s="1"/>
  <c r="AW19" i="32"/>
  <c r="AW25" i="31"/>
  <c r="AW11" i="6"/>
  <c r="AW26" i="7"/>
  <c r="AW26" i="9"/>
  <c r="V45" i="7"/>
  <c r="V16" i="6"/>
  <c r="U182" i="3" s="1"/>
  <c r="V18" i="32"/>
  <c r="U300" i="3" s="1"/>
  <c r="V17" i="10"/>
  <c r="V21" i="9"/>
  <c r="V28" i="10"/>
  <c r="U235" i="3" s="1"/>
  <c r="V17" i="32"/>
  <c r="V10" i="9"/>
  <c r="V22" i="9"/>
  <c r="V31" i="20"/>
  <c r="V21" i="14"/>
  <c r="V26" i="20"/>
  <c r="V39" i="7"/>
  <c r="V22" i="20"/>
  <c r="V7" i="6"/>
  <c r="V28" i="6"/>
  <c r="V23" i="20"/>
  <c r="V15" i="12"/>
  <c r="U397" i="3" s="1"/>
  <c r="BN397" i="3" s="1"/>
  <c r="V14" i="7"/>
  <c r="V12" i="9"/>
  <c r="AW14" i="7"/>
  <c r="AW37" i="17"/>
  <c r="AW26" i="10"/>
  <c r="AW17" i="7"/>
  <c r="AV219" i="3" s="1"/>
  <c r="AW19" i="7"/>
  <c r="AV221" i="3" s="1"/>
  <c r="AW43" i="7"/>
  <c r="AV222" i="3" s="1"/>
  <c r="AW26" i="32"/>
  <c r="AW16" i="7"/>
  <c r="AW28" i="10"/>
  <c r="AV247" i="3" s="1"/>
  <c r="AW7" i="9"/>
  <c r="AW10" i="9"/>
  <c r="V19" i="7"/>
  <c r="U206" i="3" s="1"/>
  <c r="V29" i="32"/>
  <c r="V30" i="18"/>
  <c r="V32" i="17"/>
  <c r="V33" i="17"/>
  <c r="V10" i="32"/>
  <c r="V10" i="10"/>
  <c r="U236" i="3" s="1"/>
  <c r="V8" i="6"/>
  <c r="AW12" i="20"/>
  <c r="AV169" i="3" s="1"/>
  <c r="AW12" i="14"/>
  <c r="AV365" i="3" s="1"/>
  <c r="V18" i="10"/>
  <c r="U233" i="3" s="1"/>
  <c r="V33" i="9"/>
  <c r="V13" i="6"/>
  <c r="V15" i="6"/>
  <c r="AW6" i="30"/>
  <c r="AW19" i="13"/>
  <c r="AW21" i="13" s="1"/>
  <c r="AW7" i="13"/>
  <c r="AW10" i="10"/>
  <c r="AV248" i="3" s="1"/>
  <c r="AW41" i="7"/>
  <c r="V15" i="32"/>
  <c r="U297" i="3" s="1"/>
  <c r="V17" i="7"/>
  <c r="U204" i="3" s="1"/>
  <c r="V12" i="18"/>
  <c r="V15" i="17"/>
  <c r="V18" i="7"/>
  <c r="U205" i="3" s="1"/>
  <c r="V14" i="6"/>
  <c r="U177" i="3" s="1"/>
  <c r="V10" i="7"/>
  <c r="U208" i="3" s="1"/>
  <c r="V21" i="7"/>
  <c r="V22" i="6"/>
  <c r="V26" i="32"/>
  <c r="V21" i="32"/>
  <c r="V20" i="7"/>
  <c r="V8" i="7"/>
  <c r="U202" i="3" s="1"/>
  <c r="V29" i="7"/>
  <c r="V20" i="9"/>
  <c r="U393" i="3"/>
  <c r="BN393" i="3" s="1"/>
  <c r="V22" i="12"/>
  <c r="V36" i="1"/>
  <c r="V26" i="14"/>
  <c r="U344" i="3" s="1"/>
  <c r="V8" i="17"/>
  <c r="V20" i="20"/>
  <c r="U151" i="3" s="1"/>
  <c r="AW26" i="20"/>
  <c r="V12" i="32"/>
  <c r="AW39" i="7"/>
  <c r="AW24" i="10"/>
  <c r="V27" i="20"/>
  <c r="V24" i="14"/>
  <c r="U351" i="3" s="1"/>
  <c r="V26" i="9"/>
  <c r="AV405" i="3"/>
  <c r="AW22" i="12"/>
  <c r="AW34" i="1"/>
  <c r="AW16" i="38"/>
  <c r="AW18" i="13"/>
  <c r="AV382" i="3" s="1"/>
  <c r="AW37" i="1"/>
  <c r="AW33" i="20"/>
  <c r="AW8" i="17"/>
  <c r="AW16" i="6"/>
  <c r="AV194" i="3" s="1"/>
  <c r="AW18" i="7"/>
  <c r="AV220" i="3" s="1"/>
  <c r="AW8" i="9"/>
  <c r="AW9" i="9"/>
  <c r="AW19" i="9"/>
  <c r="AW19" i="10"/>
  <c r="AW12" i="7"/>
  <c r="AW12" i="32"/>
  <c r="AW13" i="10"/>
  <c r="AV243" i="3" s="1"/>
  <c r="AW34" i="6"/>
  <c r="AV192" i="3" s="1"/>
  <c r="V15" i="1"/>
  <c r="V5" i="30"/>
  <c r="V16" i="7"/>
  <c r="V36" i="7"/>
  <c r="V22" i="7"/>
  <c r="V32" i="7"/>
  <c r="V8" i="10"/>
  <c r="V28" i="9"/>
  <c r="V13" i="7"/>
  <c r="U203" i="3" s="1"/>
  <c r="V19" i="14"/>
  <c r="AW27" i="20"/>
  <c r="AW24" i="14"/>
  <c r="AV366" i="3" s="1"/>
  <c r="V34" i="6"/>
  <c r="U180" i="3" s="1"/>
  <c r="AW20" i="20"/>
  <c r="AV166" i="3" s="1"/>
  <c r="AW29" i="14"/>
  <c r="V41" i="7"/>
  <c r="V22" i="13"/>
  <c r="AW13" i="12"/>
  <c r="AV407" i="3" s="1"/>
  <c r="AW24" i="12"/>
  <c r="AW22" i="13"/>
  <c r="AW23" i="7"/>
  <c r="AW33" i="9"/>
  <c r="AW34" i="7"/>
  <c r="AW18" i="9"/>
  <c r="AV268" i="3" s="1"/>
  <c r="AW31" i="7"/>
  <c r="AW9" i="7"/>
  <c r="AW18" i="10"/>
  <c r="AV245" i="3" s="1"/>
  <c r="AW12" i="10"/>
  <c r="AW28" i="7"/>
  <c r="AW12" i="9"/>
  <c r="V18" i="6"/>
  <c r="AW24" i="6"/>
  <c r="AV190" i="3" s="1"/>
  <c r="AW30" i="7"/>
  <c r="AW32" i="7"/>
  <c r="AW16" i="9"/>
  <c r="AV266" i="3" s="1"/>
  <c r="AW27" i="7"/>
  <c r="AW13" i="7"/>
  <c r="AV218" i="3" s="1"/>
  <c r="AW37" i="6"/>
  <c r="AV193" i="3" s="1"/>
  <c r="AW22" i="9"/>
  <c r="V13" i="10"/>
  <c r="U231" i="3" s="1"/>
  <c r="V9" i="9"/>
  <c r="V7" i="17"/>
  <c r="V9" i="6"/>
  <c r="AW9" i="10"/>
  <c r="AW20" i="7"/>
  <c r="AW32" i="17"/>
  <c r="AW27" i="9"/>
  <c r="AW17" i="9"/>
  <c r="AV267" i="3" s="1"/>
  <c r="AW40" i="7"/>
  <c r="AW35" i="7"/>
  <c r="V10" i="6"/>
  <c r="AW33" i="6"/>
  <c r="AV191" i="3" s="1"/>
  <c r="AW20" i="10"/>
  <c r="AW20" i="9"/>
  <c r="AW28" i="9"/>
  <c r="AW36" i="7"/>
  <c r="V9" i="10"/>
  <c r="V11" i="6"/>
  <c r="AW42" i="17"/>
  <c r="AV112" i="3" s="1"/>
  <c r="AW25" i="10"/>
  <c r="AV246" i="3" s="1"/>
  <c r="AW29" i="7"/>
  <c r="AW16" i="10"/>
  <c r="AV244" i="3" s="1"/>
  <c r="AW8" i="10"/>
  <c r="AW13" i="9"/>
  <c r="AW21" i="7"/>
  <c r="V26" i="10"/>
  <c r="AS17" i="1"/>
  <c r="AS5" i="38"/>
  <c r="AS21" i="38" s="1"/>
  <c r="AR5" i="38"/>
  <c r="AR21" i="38" s="1"/>
  <c r="AR17" i="1"/>
  <c r="AV5" i="38"/>
  <c r="AV17" i="1"/>
  <c r="AP17" i="1"/>
  <c r="AP5" i="38"/>
  <c r="AP21" i="38" s="1"/>
  <c r="AU17" i="1"/>
  <c r="AU5" i="38"/>
  <c r="AU21" i="38" s="1"/>
  <c r="AQ5" i="38"/>
  <c r="AQ21" i="38" s="1"/>
  <c r="AQ17" i="1"/>
  <c r="AW17" i="1"/>
  <c r="AW5" i="38"/>
  <c r="AT17" i="1"/>
  <c r="AT5" i="38"/>
  <c r="AT21" i="38" s="1"/>
  <c r="AX17" i="20"/>
  <c r="AX23" i="20"/>
  <c r="AX40" i="20"/>
  <c r="W26" i="10"/>
  <c r="T34" i="1"/>
  <c r="T16" i="38"/>
  <c r="T13" i="30"/>
  <c r="S320" i="3" s="1"/>
  <c r="T19" i="14"/>
  <c r="T25" i="14" s="1"/>
  <c r="T33" i="30"/>
  <c r="T13" i="14"/>
  <c r="T14" i="14"/>
  <c r="S346" i="3" s="1"/>
  <c r="T14" i="35"/>
  <c r="S546" i="3" s="1"/>
  <c r="T29" i="2"/>
  <c r="T7" i="16"/>
  <c r="W20" i="12"/>
  <c r="W15" i="12"/>
  <c r="V397" i="3" s="1"/>
  <c r="W19" i="12"/>
  <c r="W10" i="12"/>
  <c r="V398" i="3" s="1"/>
  <c r="W21" i="12"/>
  <c r="W14" i="12"/>
  <c r="V396" i="3" s="1"/>
  <c r="T5" i="14"/>
  <c r="T19" i="1"/>
  <c r="T26" i="14"/>
  <c r="S344" i="3" s="1"/>
  <c r="T36" i="1"/>
  <c r="T33" i="14"/>
  <c r="T18" i="15"/>
  <c r="T19" i="15"/>
  <c r="T26" i="10"/>
  <c r="T11" i="30"/>
  <c r="T24" i="10"/>
  <c r="T12" i="38"/>
  <c r="T15" i="38" s="1"/>
  <c r="AX18" i="12"/>
  <c r="V17" i="6"/>
  <c r="AW23" i="10"/>
  <c r="AW23" i="18"/>
  <c r="AW30" i="18"/>
  <c r="V12" i="31"/>
  <c r="AW11" i="7"/>
  <c r="AW25" i="32"/>
  <c r="V20" i="18"/>
  <c r="U127" i="3" s="1"/>
  <c r="V6" i="7"/>
  <c r="AW17" i="6"/>
  <c r="AW20" i="6" s="1"/>
  <c r="AW48" i="17"/>
  <c r="V38" i="7"/>
  <c r="V21" i="6"/>
  <c r="V12" i="17"/>
  <c r="AW33" i="18"/>
  <c r="AW13" i="31"/>
  <c r="AV287" i="3" s="1"/>
  <c r="V11" i="10"/>
  <c r="V32" i="32"/>
  <c r="U299" i="3" s="1"/>
  <c r="V11" i="9"/>
  <c r="AW15" i="9"/>
  <c r="AW13" i="6"/>
  <c r="V33" i="18"/>
  <c r="AW15" i="10"/>
  <c r="AW17" i="31"/>
  <c r="AW6" i="7"/>
  <c r="AW6" i="10"/>
  <c r="AW9" i="32"/>
  <c r="V26" i="18"/>
  <c r="AW7" i="10"/>
  <c r="AW23" i="31"/>
  <c r="AV288" i="3" s="1"/>
  <c r="V9" i="32"/>
  <c r="V13" i="31"/>
  <c r="U277" i="3" s="1"/>
  <c r="V27" i="18"/>
  <c r="AW30" i="9"/>
  <c r="AW32" i="9" s="1"/>
  <c r="AW6" i="9"/>
  <c r="AW7" i="7"/>
  <c r="AW11" i="9"/>
  <c r="AW6" i="6"/>
  <c r="AW17" i="32"/>
  <c r="AW18" i="32"/>
  <c r="AV312" i="3" s="1"/>
  <c r="AW28" i="18"/>
  <c r="V39" i="18"/>
  <c r="V6" i="9"/>
  <c r="AW38" i="7"/>
  <c r="V23" i="10"/>
  <c r="AW10" i="32"/>
  <c r="AW33" i="17"/>
  <c r="AW11" i="10"/>
  <c r="AW13" i="17"/>
  <c r="AV114" i="3" s="1"/>
  <c r="V11" i="32"/>
  <c r="V7" i="10"/>
  <c r="V20" i="32"/>
  <c r="V31" i="32"/>
  <c r="V15" i="10"/>
  <c r="AW24" i="32"/>
  <c r="AW11" i="32"/>
  <c r="AW13" i="32" s="1"/>
  <c r="AW38" i="18"/>
  <c r="AV138" i="3" s="1"/>
  <c r="V27" i="32"/>
  <c r="V15" i="9"/>
  <c r="V29" i="18"/>
  <c r="V40" i="17"/>
  <c r="AW20" i="32"/>
  <c r="AW21" i="32"/>
  <c r="V16" i="17"/>
  <c r="V7" i="7"/>
  <c r="V6" i="10"/>
  <c r="V11" i="7"/>
  <c r="AW27" i="32"/>
  <c r="AW35" i="20"/>
  <c r="V19" i="20"/>
  <c r="AW6" i="20"/>
  <c r="V13" i="20"/>
  <c r="V7" i="32"/>
  <c r="V6" i="20"/>
  <c r="V8" i="20" s="1"/>
  <c r="AW19" i="20"/>
  <c r="AW9" i="20"/>
  <c r="AW6" i="32"/>
  <c r="AW8" i="32"/>
  <c r="AV308" i="3" s="1"/>
  <c r="AW21" i="17"/>
  <c r="AV111" i="3" s="1"/>
  <c r="T21" i="22"/>
  <c r="T13" i="15"/>
  <c r="T33" i="15"/>
  <c r="T12" i="15"/>
  <c r="T7" i="37"/>
  <c r="T13" i="13"/>
  <c r="T13" i="10"/>
  <c r="S231" i="3" s="1"/>
  <c r="T6" i="30"/>
  <c r="T10" i="12"/>
  <c r="S398" i="3" s="1"/>
  <c r="T21" i="12"/>
  <c r="T13" i="12"/>
  <c r="S395" i="3" s="1"/>
  <c r="T12" i="37"/>
  <c r="W19" i="30"/>
  <c r="V324" i="3" s="1"/>
  <c r="T14" i="16"/>
  <c r="T12" i="16"/>
  <c r="S565" i="3" s="1"/>
  <c r="T14" i="15"/>
  <c r="T8" i="15"/>
  <c r="T20" i="15"/>
  <c r="T17" i="15"/>
  <c r="T9" i="13"/>
  <c r="T10" i="37"/>
  <c r="T17" i="37"/>
  <c r="T13" i="37"/>
  <c r="T11" i="37"/>
  <c r="T14" i="37"/>
  <c r="W24" i="30"/>
  <c r="W25" i="30"/>
  <c r="W17" i="30"/>
  <c r="W26" i="30"/>
  <c r="W16" i="30"/>
  <c r="W31" i="30"/>
  <c r="W10" i="30"/>
  <c r="W20" i="30"/>
  <c r="V325" i="3" s="1"/>
  <c r="W27" i="30"/>
  <c r="W14" i="30"/>
  <c r="V321" i="3" s="1"/>
  <c r="W15" i="30"/>
  <c r="V322" i="3" s="1"/>
  <c r="W9" i="30"/>
  <c r="W13" i="10"/>
  <c r="V231" i="3" s="1"/>
  <c r="W19" i="9"/>
  <c r="W9" i="10"/>
  <c r="W9" i="9"/>
  <c r="W11" i="38"/>
  <c r="W14" i="38"/>
  <c r="BO498" i="3" l="1"/>
  <c r="BM244" i="3"/>
  <c r="BM382" i="3"/>
  <c r="BM363" i="3"/>
  <c r="BM397" i="3"/>
  <c r="BN398" i="3"/>
  <c r="BM232" i="3"/>
  <c r="BM219" i="3"/>
  <c r="BN363" i="3"/>
  <c r="BN396" i="3"/>
  <c r="BM394" i="3"/>
  <c r="BM405" i="3"/>
  <c r="BM410" i="3"/>
  <c r="BM344" i="3"/>
  <c r="BM406" i="3"/>
  <c r="BO511" i="3"/>
  <c r="BN511" i="3"/>
  <c r="BM408" i="3"/>
  <c r="BM256" i="3"/>
  <c r="BM407" i="3"/>
  <c r="BN450" i="3"/>
  <c r="AW8" i="20"/>
  <c r="V33" i="32"/>
  <c r="AW14" i="9"/>
  <c r="AW14" i="10"/>
  <c r="AW21" i="10"/>
  <c r="V21" i="10"/>
  <c r="AV21" i="38"/>
  <c r="AV26" i="2"/>
  <c r="AX14" i="13"/>
  <c r="V14" i="10"/>
  <c r="U27" i="10"/>
  <c r="AW21" i="38"/>
  <c r="AW15" i="7"/>
  <c r="V15" i="7"/>
  <c r="U27" i="17"/>
  <c r="AV27" i="17"/>
  <c r="AX36" i="2"/>
  <c r="AW42" i="7"/>
  <c r="AW24" i="9"/>
  <c r="V42" i="7"/>
  <c r="AV18" i="22"/>
  <c r="AV35" i="2"/>
  <c r="AW21" i="26"/>
  <c r="V26" i="2"/>
  <c r="W36" i="2"/>
  <c r="V13" i="32"/>
  <c r="AV14" i="18"/>
  <c r="AX35" i="2"/>
  <c r="AW13" i="2"/>
  <c r="AW33" i="2"/>
  <c r="AW391" i="3"/>
  <c r="BO410" i="3" s="1"/>
  <c r="V36" i="2"/>
  <c r="AX30" i="30"/>
  <c r="AX29" i="30"/>
  <c r="AX33" i="30"/>
  <c r="AX20" i="13"/>
  <c r="AW385" i="3" s="1"/>
  <c r="AX19" i="13"/>
  <c r="W7" i="21"/>
  <c r="W9" i="21" s="1"/>
  <c r="AX23" i="30"/>
  <c r="AX22" i="13"/>
  <c r="AX6" i="12"/>
  <c r="AX8" i="30"/>
  <c r="AX7" i="30"/>
  <c r="AX9" i="12"/>
  <c r="AX24" i="12"/>
  <c r="AX11" i="12"/>
  <c r="AW405" i="3"/>
  <c r="BO405" i="3" s="1"/>
  <c r="AX22" i="12"/>
  <c r="AW22" i="20"/>
  <c r="AX12" i="30"/>
  <c r="AX11" i="30"/>
  <c r="AX8" i="13"/>
  <c r="AW384" i="3" s="1"/>
  <c r="AX7" i="13"/>
  <c r="AX8" i="12"/>
  <c r="AW406" i="3" s="1"/>
  <c r="BO406" i="3" s="1"/>
  <c r="AX7" i="12"/>
  <c r="AW25" i="1"/>
  <c r="V6" i="32"/>
  <c r="AX11" i="21"/>
  <c r="AX16" i="21" s="1"/>
  <c r="AX13" i="30"/>
  <c r="AW332" i="3" s="1"/>
  <c r="AX13" i="12"/>
  <c r="AW407" i="3" s="1"/>
  <c r="BO407" i="3" s="1"/>
  <c r="AX6" i="30"/>
  <c r="AX20" i="2"/>
  <c r="AX5" i="21"/>
  <c r="AX18" i="22"/>
  <c r="AW541" i="3"/>
  <c r="AX19" i="35"/>
  <c r="AW552" i="3" s="1"/>
  <c r="AX13" i="2"/>
  <c r="AX39" i="2" s="1"/>
  <c r="AW521" i="3"/>
  <c r="AX17" i="36"/>
  <c r="AX33" i="2"/>
  <c r="AW424" i="3"/>
  <c r="AW448" i="3"/>
  <c r="BO463" i="3" s="1"/>
  <c r="AX22" i="22"/>
  <c r="AX7" i="21"/>
  <c r="AX9" i="21" s="1"/>
  <c r="W11" i="21"/>
  <c r="W16" i="21" s="1"/>
  <c r="W13" i="2"/>
  <c r="W18" i="22"/>
  <c r="AW43" i="3"/>
  <c r="V448" i="3"/>
  <c r="BO451" i="3" s="1"/>
  <c r="V418" i="3"/>
  <c r="V521" i="3"/>
  <c r="W17" i="36"/>
  <c r="W7" i="22"/>
  <c r="W9" i="22" s="1"/>
  <c r="W20" i="2"/>
  <c r="W33" i="2" s="1"/>
  <c r="W35" i="2"/>
  <c r="V541" i="3"/>
  <c r="W19" i="35"/>
  <c r="V543" i="3" s="1"/>
  <c r="W5" i="21"/>
  <c r="W26" i="2"/>
  <c r="W34" i="2"/>
  <c r="V561" i="3"/>
  <c r="W19" i="16"/>
  <c r="V563" i="3" s="1"/>
  <c r="V432" i="3"/>
  <c r="W42" i="2"/>
  <c r="AW561" i="3"/>
  <c r="AX19" i="16"/>
  <c r="AW573" i="3" s="1"/>
  <c r="BO573" i="3" s="1"/>
  <c r="AW440" i="3"/>
  <c r="AX42" i="2"/>
  <c r="AW496" i="3"/>
  <c r="AX28" i="26"/>
  <c r="AX32" i="26" s="1"/>
  <c r="AX40" i="2"/>
  <c r="AX6" i="2"/>
  <c r="AX17" i="2"/>
  <c r="AX21" i="26"/>
  <c r="AX30" i="2"/>
  <c r="AX19" i="2"/>
  <c r="W40" i="2"/>
  <c r="W6" i="2"/>
  <c r="W17" i="2"/>
  <c r="W30" i="2"/>
  <c r="W19" i="2"/>
  <c r="AW45" i="3"/>
  <c r="V496" i="3"/>
  <c r="BO499" i="3" s="1"/>
  <c r="W28" i="26"/>
  <c r="W32" i="26" s="1"/>
  <c r="W21" i="26"/>
  <c r="AW18" i="22"/>
  <c r="AW5" i="21"/>
  <c r="AV425" i="3" s="1"/>
  <c r="AW11" i="21"/>
  <c r="AW16" i="21" s="1"/>
  <c r="AW26" i="2"/>
  <c r="AW35" i="2"/>
  <c r="AV448" i="3"/>
  <c r="AV424" i="3"/>
  <c r="AW22" i="22"/>
  <c r="AV541" i="3"/>
  <c r="AW19" i="35"/>
  <c r="AV552" i="3" s="1"/>
  <c r="BN552" i="3" s="1"/>
  <c r="AW36" i="2"/>
  <c r="AV521" i="3"/>
  <c r="AW17" i="36"/>
  <c r="AW7" i="21"/>
  <c r="AW9" i="21" s="1"/>
  <c r="V13" i="2"/>
  <c r="V5" i="21"/>
  <c r="U419" i="3" s="1"/>
  <c r="V33" i="2"/>
  <c r="V11" i="21"/>
  <c r="V16" i="21" s="1"/>
  <c r="AV43" i="3"/>
  <c r="U418" i="3"/>
  <c r="U448" i="3"/>
  <c r="V22" i="22"/>
  <c r="V7" i="21"/>
  <c r="V9" i="21" s="1"/>
  <c r="U521" i="3"/>
  <c r="V17" i="36"/>
  <c r="V35" i="2"/>
  <c r="V18" i="22"/>
  <c r="U541" i="3"/>
  <c r="V19" i="35"/>
  <c r="U543" i="3" s="1"/>
  <c r="BN543" i="3" s="1"/>
  <c r="V34" i="2"/>
  <c r="AV440" i="3"/>
  <c r="AW42" i="2"/>
  <c r="AV561" i="3"/>
  <c r="AW19" i="16"/>
  <c r="AV573" i="3" s="1"/>
  <c r="BN573" i="3" s="1"/>
  <c r="U561" i="3"/>
  <c r="V19" i="16"/>
  <c r="U563" i="3" s="1"/>
  <c r="U432" i="3"/>
  <c r="V42" i="2"/>
  <c r="AV496" i="3"/>
  <c r="AW28" i="26"/>
  <c r="AW32" i="26" s="1"/>
  <c r="AW19" i="2"/>
  <c r="AW30" i="2"/>
  <c r="AW40" i="2"/>
  <c r="AW6" i="2"/>
  <c r="AW17" i="2"/>
  <c r="V14" i="2"/>
  <c r="V40" i="2" s="1"/>
  <c r="V21" i="26"/>
  <c r="V30" i="2"/>
  <c r="V19" i="2"/>
  <c r="AV45" i="3"/>
  <c r="U496" i="3"/>
  <c r="BN498" i="3" s="1"/>
  <c r="V28" i="26"/>
  <c r="V32" i="26" s="1"/>
  <c r="V38" i="20"/>
  <c r="V27" i="10"/>
  <c r="AW12" i="6"/>
  <c r="V37" i="1"/>
  <c r="AW15" i="38"/>
  <c r="AW21" i="20"/>
  <c r="AV167" i="3" s="1"/>
  <c r="V32" i="1"/>
  <c r="V49" i="1" s="1"/>
  <c r="AW10" i="31"/>
  <c r="AW27" i="10"/>
  <c r="AW25" i="14"/>
  <c r="V22" i="30"/>
  <c r="U21" i="30"/>
  <c r="V24" i="9"/>
  <c r="V25" i="1"/>
  <c r="U42" i="7"/>
  <c r="V6" i="17"/>
  <c r="V9" i="17" s="1"/>
  <c r="AW10" i="17"/>
  <c r="AV35" i="18"/>
  <c r="AU133" i="3"/>
  <c r="AV6" i="22"/>
  <c r="AV25" i="26"/>
  <c r="AV35" i="20"/>
  <c r="AV18" i="14"/>
  <c r="U19" i="22"/>
  <c r="T450" i="3" s="1"/>
  <c r="U13" i="26"/>
  <c r="U11" i="22"/>
  <c r="U18" i="22" s="1"/>
  <c r="U11" i="31"/>
  <c r="U15" i="31" s="1"/>
  <c r="AV38" i="20"/>
  <c r="AV22" i="31"/>
  <c r="AV21" i="31"/>
  <c r="AV10" i="20"/>
  <c r="AU164" i="3" s="1"/>
  <c r="AV9" i="20"/>
  <c r="AV21" i="22"/>
  <c r="AV19" i="21"/>
  <c r="AV17" i="21"/>
  <c r="AU487" i="3" s="1"/>
  <c r="AV19" i="22"/>
  <c r="AU462" i="3" s="1"/>
  <c r="V25" i="14"/>
  <c r="AV52" i="1"/>
  <c r="AV24" i="26"/>
  <c r="AV23" i="26"/>
  <c r="U18" i="21"/>
  <c r="U20" i="22"/>
  <c r="AV23" i="20"/>
  <c r="AV32" i="15"/>
  <c r="AV36" i="15" s="1"/>
  <c r="U17" i="21"/>
  <c r="T475" i="3" s="1"/>
  <c r="AV32" i="20"/>
  <c r="AV25" i="14"/>
  <c r="U6" i="22"/>
  <c r="U25" i="1"/>
  <c r="U15" i="18"/>
  <c r="U24" i="18" s="1"/>
  <c r="AV21" i="30"/>
  <c r="AV15" i="32"/>
  <c r="AU309" i="3" s="1"/>
  <c r="U15" i="35"/>
  <c r="AV14" i="10"/>
  <c r="U14" i="17"/>
  <c r="U17" i="17" s="1"/>
  <c r="U15" i="16"/>
  <c r="U49" i="1"/>
  <c r="AV14" i="26"/>
  <c r="AU512" i="3" s="1"/>
  <c r="AV8" i="26"/>
  <c r="AU516" i="3" s="1"/>
  <c r="AV25" i="1"/>
  <c r="U21" i="38"/>
  <c r="AV13" i="26"/>
  <c r="AV11" i="26"/>
  <c r="AV30" i="6"/>
  <c r="AU188" i="3"/>
  <c r="AV7" i="18"/>
  <c r="T68" i="3"/>
  <c r="U53" i="1"/>
  <c r="U25" i="20"/>
  <c r="T255" i="3"/>
  <c r="BM255" i="3" s="1"/>
  <c r="U29" i="9"/>
  <c r="AV15" i="35"/>
  <c r="U13" i="36"/>
  <c r="AV6" i="30"/>
  <c r="AV34" i="30" s="1"/>
  <c r="AV44" i="1"/>
  <c r="AU81" i="3"/>
  <c r="U39" i="17"/>
  <c r="T92" i="3"/>
  <c r="T541" i="3"/>
  <c r="AV15" i="18"/>
  <c r="AV24" i="18" s="1"/>
  <c r="AV20" i="26"/>
  <c r="U21" i="20"/>
  <c r="T152" i="3" s="1"/>
  <c r="U19" i="20"/>
  <c r="AV6" i="6"/>
  <c r="AV12" i="6" s="1"/>
  <c r="U5" i="21"/>
  <c r="U7" i="21"/>
  <c r="U9" i="21" s="1"/>
  <c r="U16" i="20"/>
  <c r="AV6" i="21"/>
  <c r="AV14" i="20"/>
  <c r="AU163" i="3" s="1"/>
  <c r="AV13" i="20"/>
  <c r="AU90" i="3"/>
  <c r="AU56" i="3"/>
  <c r="AV45" i="1"/>
  <c r="V25" i="6"/>
  <c r="V21" i="30"/>
  <c r="T201" i="3"/>
  <c r="U37" i="7"/>
  <c r="U7" i="22"/>
  <c r="U9" i="22" s="1"/>
  <c r="U20" i="2"/>
  <c r="AV28" i="17"/>
  <c r="AV24" i="1"/>
  <c r="AV41" i="1" s="1"/>
  <c r="U38" i="6"/>
  <c r="T174" i="3"/>
  <c r="U12" i="21"/>
  <c r="T476" i="3" s="1"/>
  <c r="U11" i="21"/>
  <c r="AV13" i="31"/>
  <c r="AU287" i="3" s="1"/>
  <c r="AV11" i="31"/>
  <c r="AU228" i="3"/>
  <c r="AV29" i="10"/>
  <c r="U21" i="10"/>
  <c r="U18" i="26"/>
  <c r="T502" i="3" s="1"/>
  <c r="U12" i="20"/>
  <c r="T154" i="3" s="1"/>
  <c r="AV20" i="2"/>
  <c r="AV7" i="22"/>
  <c r="AV9" i="22" s="1"/>
  <c r="AV37" i="7"/>
  <c r="AU216" i="3"/>
  <c r="AV13" i="36"/>
  <c r="U10" i="20"/>
  <c r="T149" i="3" s="1"/>
  <c r="U9" i="20"/>
  <c r="U17" i="12"/>
  <c r="AU440" i="3"/>
  <c r="AV42" i="2"/>
  <c r="AV15" i="20"/>
  <c r="AU165" i="3" s="1"/>
  <c r="U43" i="1"/>
  <c r="T64" i="3"/>
  <c r="T521" i="3"/>
  <c r="U17" i="36"/>
  <c r="U24" i="9"/>
  <c r="T228" i="3"/>
  <c r="BM234" i="3" s="1"/>
  <c r="U29" i="10"/>
  <c r="T121" i="3"/>
  <c r="U35" i="18"/>
  <c r="V36" i="6"/>
  <c r="U19" i="16"/>
  <c r="T563" i="3" s="1"/>
  <c r="T561" i="3"/>
  <c r="BM564" i="3" s="1"/>
  <c r="AV21" i="10"/>
  <c r="AV7" i="21"/>
  <c r="AV9" i="21" s="1"/>
  <c r="AV17" i="12"/>
  <c r="AU541" i="3"/>
  <c r="AV19" i="35"/>
  <c r="AU552" i="3" s="1"/>
  <c r="BM552" i="3" s="1"/>
  <c r="T65" i="3"/>
  <c r="U44" i="1"/>
  <c r="AU561" i="3"/>
  <c r="AV19" i="16"/>
  <c r="AU573" i="3" s="1"/>
  <c r="U22" i="32"/>
  <c r="U35" i="2"/>
  <c r="U28" i="30"/>
  <c r="T319" i="3"/>
  <c r="U6" i="21"/>
  <c r="AV49" i="1"/>
  <c r="AV6" i="14"/>
  <c r="AV8" i="14" s="1"/>
  <c r="U45" i="1"/>
  <c r="V14" i="9"/>
  <c r="V20" i="6"/>
  <c r="V24" i="7"/>
  <c r="T432" i="3"/>
  <c r="U42" i="2"/>
  <c r="U10" i="21"/>
  <c r="U32" i="14"/>
  <c r="AV24" i="9"/>
  <c r="U44" i="7"/>
  <c r="U47" i="7" s="1"/>
  <c r="T199" i="3"/>
  <c r="AV16" i="7"/>
  <c r="AV24" i="7" s="1"/>
  <c r="U6" i="30"/>
  <c r="U34" i="30" s="1"/>
  <c r="T176" i="3"/>
  <c r="U30" i="6"/>
  <c r="U34" i="9"/>
  <c r="T253" i="3"/>
  <c r="T399" i="3"/>
  <c r="BM399" i="3" s="1"/>
  <c r="AU317" i="3"/>
  <c r="BM332" i="3" s="1"/>
  <c r="U24" i="7"/>
  <c r="AU411" i="3"/>
  <c r="BM411" i="3" s="1"/>
  <c r="U8" i="2"/>
  <c r="AV18" i="21"/>
  <c r="U7" i="35"/>
  <c r="U9" i="35" s="1"/>
  <c r="U23" i="2"/>
  <c r="U26" i="2" s="1"/>
  <c r="U15" i="26"/>
  <c r="U11" i="26"/>
  <c r="AU342" i="3"/>
  <c r="AU174" i="3"/>
  <c r="AU371" i="3"/>
  <c r="AV23" i="13"/>
  <c r="U15" i="20"/>
  <c r="T150" i="3" s="1"/>
  <c r="U13" i="20"/>
  <c r="AV34" i="9"/>
  <c r="AU265" i="3"/>
  <c r="AV29" i="9"/>
  <c r="AV32" i="30"/>
  <c r="U11" i="32"/>
  <c r="U13" i="32" s="1"/>
  <c r="U46" i="1"/>
  <c r="T66" i="3"/>
  <c r="U52" i="1"/>
  <c r="T67" i="3"/>
  <c r="U18" i="14"/>
  <c r="AU521" i="3"/>
  <c r="BM534" i="3" s="1"/>
  <c r="AV17" i="36"/>
  <c r="AV8" i="2"/>
  <c r="T317" i="3"/>
  <c r="BM320" i="3" s="1"/>
  <c r="AV20" i="20"/>
  <c r="AU166" i="3" s="1"/>
  <c r="AV19" i="20"/>
  <c r="T371" i="3"/>
  <c r="BM377" i="3" s="1"/>
  <c r="U23" i="13"/>
  <c r="AU80" i="3"/>
  <c r="AV43" i="1"/>
  <c r="AU84" i="3"/>
  <c r="AV53" i="1"/>
  <c r="AU331" i="3"/>
  <c r="BM331" i="3" s="1"/>
  <c r="AV28" i="30"/>
  <c r="U24" i="32"/>
  <c r="AU199" i="3"/>
  <c r="T342" i="3"/>
  <c r="U34" i="14"/>
  <c r="AV12" i="21"/>
  <c r="AU488" i="3" s="1"/>
  <c r="AV11" i="21"/>
  <c r="AV5" i="18"/>
  <c r="W34" i="1"/>
  <c r="W16" i="38"/>
  <c r="V5" i="10"/>
  <c r="V11" i="1"/>
  <c r="AW12" i="18"/>
  <c r="AW15" i="17"/>
  <c r="AW13" i="18"/>
  <c r="AW16" i="17"/>
  <c r="AW22" i="18"/>
  <c r="AW25" i="17"/>
  <c r="AW26" i="18"/>
  <c r="AW29" i="17"/>
  <c r="AW28" i="1"/>
  <c r="AW22" i="10"/>
  <c r="AV242" i="3" s="1"/>
  <c r="V26" i="1"/>
  <c r="V26" i="6"/>
  <c r="V35" i="20"/>
  <c r="AW16" i="20"/>
  <c r="AW13" i="20"/>
  <c r="V12" i="20"/>
  <c r="U154" i="3" s="1"/>
  <c r="V13" i="14"/>
  <c r="V18" i="14" s="1"/>
  <c r="AW5" i="30"/>
  <c r="AW15" i="1"/>
  <c r="AW49" i="1" s="1"/>
  <c r="AV371" i="3"/>
  <c r="AW23" i="13"/>
  <c r="U319" i="3"/>
  <c r="V28" i="30"/>
  <c r="AW34" i="14"/>
  <c r="AV342" i="3"/>
  <c r="AW32" i="18"/>
  <c r="AW35" i="17"/>
  <c r="V10" i="18"/>
  <c r="V13" i="17"/>
  <c r="U99" i="3" s="1"/>
  <c r="AW5" i="7"/>
  <c r="AW10" i="1"/>
  <c r="AW31" i="32"/>
  <c r="AW32" i="32"/>
  <c r="AV311" i="3" s="1"/>
  <c r="V42" i="18"/>
  <c r="AW26" i="6"/>
  <c r="AW26" i="1"/>
  <c r="V22" i="10"/>
  <c r="U230" i="3" s="1"/>
  <c r="V28" i="1"/>
  <c r="AW46" i="17"/>
  <c r="AV113" i="3" s="1"/>
  <c r="V19" i="18"/>
  <c r="V22" i="17"/>
  <c r="AW9" i="1"/>
  <c r="AW5" i="6"/>
  <c r="V34" i="1"/>
  <c r="V16" i="38"/>
  <c r="V21" i="38" s="1"/>
  <c r="AW52" i="1"/>
  <c r="V25" i="17"/>
  <c r="V5" i="6"/>
  <c r="V9" i="1"/>
  <c r="V29" i="1"/>
  <c r="V25" i="9"/>
  <c r="V8" i="18"/>
  <c r="U122" i="3" s="1"/>
  <c r="V11" i="17"/>
  <c r="U93" i="3" s="1"/>
  <c r="AW7" i="31"/>
  <c r="AW8" i="31"/>
  <c r="AV286" i="3" s="1"/>
  <c r="AW24" i="7"/>
  <c r="AW29" i="18"/>
  <c r="AW31" i="17"/>
  <c r="AW12" i="31"/>
  <c r="U399" i="3"/>
  <c r="BN399" i="3" s="1"/>
  <c r="W14" i="14"/>
  <c r="V346" i="3" s="1"/>
  <c r="AW19" i="31"/>
  <c r="AW21" i="18"/>
  <c r="AW24" i="17"/>
  <c r="V21" i="31"/>
  <c r="V22" i="31"/>
  <c r="AW20" i="18"/>
  <c r="AV139" i="3" s="1"/>
  <c r="AW23" i="17"/>
  <c r="V34" i="18"/>
  <c r="V38" i="17"/>
  <c r="V34" i="32"/>
  <c r="V18" i="18"/>
  <c r="U125" i="3" s="1"/>
  <c r="V21" i="17"/>
  <c r="U96" i="3" s="1"/>
  <c r="V17" i="18"/>
  <c r="U124" i="3" s="1"/>
  <c r="V20" i="17"/>
  <c r="U95" i="3" s="1"/>
  <c r="U67" i="3"/>
  <c r="V52" i="1"/>
  <c r="AV331" i="3"/>
  <c r="AW28" i="30"/>
  <c r="W7" i="14"/>
  <c r="V349" i="3" s="1"/>
  <c r="W6" i="14"/>
  <c r="AW29" i="20"/>
  <c r="AW35" i="1"/>
  <c r="AW38" i="1" s="1"/>
  <c r="V10" i="17"/>
  <c r="AW10" i="18"/>
  <c r="V12" i="1"/>
  <c r="V5" i="9"/>
  <c r="AW9" i="18"/>
  <c r="AW12" i="17"/>
  <c r="V41" i="17"/>
  <c r="V45" i="17" s="1"/>
  <c r="V21" i="18"/>
  <c r="V24" i="17"/>
  <c r="AW12" i="1"/>
  <c r="AW5" i="9"/>
  <c r="V31" i="18"/>
  <c r="V34" i="17"/>
  <c r="V15" i="20"/>
  <c r="U150" i="3" s="1"/>
  <c r="AW41" i="17"/>
  <c r="AW34" i="18"/>
  <c r="AW38" i="17"/>
  <c r="AW17" i="12"/>
  <c r="V20" i="1"/>
  <c r="V5" i="13"/>
  <c r="U342" i="3"/>
  <c r="AW7" i="17"/>
  <c r="V11" i="13"/>
  <c r="V14" i="13" s="1"/>
  <c r="AW36" i="6"/>
  <c r="W29" i="14"/>
  <c r="W10" i="14"/>
  <c r="V29" i="20"/>
  <c r="V35" i="1"/>
  <c r="V38" i="1" s="1"/>
  <c r="AW5" i="20"/>
  <c r="AW18" i="1"/>
  <c r="V7" i="18"/>
  <c r="V9" i="18"/>
  <c r="V46" i="17"/>
  <c r="U98" i="3" s="1"/>
  <c r="V48" i="17"/>
  <c r="AW38" i="20"/>
  <c r="AW41" i="20" s="1"/>
  <c r="V34" i="30"/>
  <c r="U317" i="3"/>
  <c r="BN320" i="3" s="1"/>
  <c r="AW36" i="17"/>
  <c r="AW16" i="18"/>
  <c r="AV135" i="3" s="1"/>
  <c r="AW19" i="17"/>
  <c r="AV109" i="3" s="1"/>
  <c r="V21" i="20"/>
  <c r="U152" i="3" s="1"/>
  <c r="AV391" i="3"/>
  <c r="BN407" i="3" s="1"/>
  <c r="AW25" i="12"/>
  <c r="AW21" i="30"/>
  <c r="W7" i="38"/>
  <c r="V28" i="17"/>
  <c r="V24" i="1"/>
  <c r="V18" i="1"/>
  <c r="V5" i="20"/>
  <c r="AW5" i="10"/>
  <c r="AW11" i="1"/>
  <c r="AW31" i="18"/>
  <c r="AW34" i="17"/>
  <c r="AW21" i="6"/>
  <c r="AW25" i="6" s="1"/>
  <c r="AW18" i="31"/>
  <c r="AW19" i="18"/>
  <c r="AW22" i="17"/>
  <c r="AW30" i="17"/>
  <c r="AW39" i="18"/>
  <c r="AW43" i="17"/>
  <c r="V32" i="18"/>
  <c r="V35" i="17"/>
  <c r="AW8" i="18"/>
  <c r="AV134" i="3" s="1"/>
  <c r="AW11" i="17"/>
  <c r="AV108" i="3" s="1"/>
  <c r="V12" i="6"/>
  <c r="W13" i="38"/>
  <c r="W12" i="38"/>
  <c r="W20" i="38"/>
  <c r="V25" i="7"/>
  <c r="V27" i="1"/>
  <c r="V10" i="1"/>
  <c r="V5" i="7"/>
  <c r="AW25" i="9"/>
  <c r="AW29" i="1"/>
  <c r="V16" i="18"/>
  <c r="U123" i="3" s="1"/>
  <c r="V19" i="17"/>
  <c r="U94" i="3" s="1"/>
  <c r="AW15" i="32"/>
  <c r="AV309" i="3" s="1"/>
  <c r="AW25" i="7"/>
  <c r="AW27" i="1"/>
  <c r="V25" i="31"/>
  <c r="AW32" i="14"/>
  <c r="V7" i="12"/>
  <c r="V25" i="12" s="1"/>
  <c r="V17" i="12"/>
  <c r="AV84" i="3"/>
  <c r="AW53" i="1"/>
  <c r="W12" i="30"/>
  <c r="W13" i="13"/>
  <c r="W22" i="13"/>
  <c r="T13" i="16"/>
  <c r="S566" i="3" s="1"/>
  <c r="T10" i="16"/>
  <c r="S564" i="3" s="1"/>
  <c r="T8" i="13"/>
  <c r="S375" i="3" s="1"/>
  <c r="T16" i="15"/>
  <c r="W30" i="30"/>
  <c r="W29" i="30"/>
  <c r="W13" i="12"/>
  <c r="V395" i="3" s="1"/>
  <c r="W15" i="14"/>
  <c r="V347" i="3" s="1"/>
  <c r="W23" i="12"/>
  <c r="W8" i="30"/>
  <c r="W7" i="30"/>
  <c r="W11" i="30"/>
  <c r="W30" i="20"/>
  <c r="T24" i="15"/>
  <c r="T18" i="14"/>
  <c r="T21" i="30"/>
  <c r="W6" i="30"/>
  <c r="W16" i="13"/>
  <c r="T23" i="15"/>
  <c r="T17" i="20"/>
  <c r="T29" i="15"/>
  <c r="T25" i="15"/>
  <c r="T42" i="20"/>
  <c r="W22" i="14"/>
  <c r="W33" i="30"/>
  <c r="W9" i="12"/>
  <c r="W15" i="13"/>
  <c r="W20" i="13"/>
  <c r="V376" i="3" s="1"/>
  <c r="W19" i="13"/>
  <c r="T17" i="26"/>
  <c r="T15" i="15"/>
  <c r="T16" i="20"/>
  <c r="T26" i="20"/>
  <c r="T10" i="35"/>
  <c r="W8" i="12"/>
  <c r="V394" i="3" s="1"/>
  <c r="W7" i="12"/>
  <c r="W24" i="12"/>
  <c r="W6" i="13"/>
  <c r="W8" i="13"/>
  <c r="V375" i="3" s="1"/>
  <c r="W7" i="13"/>
  <c r="T10" i="13"/>
  <c r="S377" i="3" s="1"/>
  <c r="T16" i="22"/>
  <c r="S454" i="3" s="1"/>
  <c r="W33" i="20"/>
  <c r="W10" i="13"/>
  <c r="V377" i="3" s="1"/>
  <c r="W12" i="13"/>
  <c r="V374" i="3" s="1"/>
  <c r="W11" i="13"/>
  <c r="T7" i="12"/>
  <c r="T9" i="12"/>
  <c r="T19" i="26"/>
  <c r="S503" i="3" s="1"/>
  <c r="T27" i="20"/>
  <c r="W16" i="20"/>
  <c r="W13" i="30"/>
  <c r="V320" i="3" s="1"/>
  <c r="W23" i="20"/>
  <c r="T31" i="15"/>
  <c r="T35" i="15"/>
  <c r="T13" i="26"/>
  <c r="T11" i="16"/>
  <c r="W23" i="30"/>
  <c r="T22" i="20"/>
  <c r="T15" i="12"/>
  <c r="S397" i="3" s="1"/>
  <c r="T14" i="20"/>
  <c r="S148" i="3" s="1"/>
  <c r="T17" i="35"/>
  <c r="S67" i="3"/>
  <c r="T52" i="1"/>
  <c r="W12" i="12"/>
  <c r="W6" i="12"/>
  <c r="T32" i="1"/>
  <c r="T22" i="30"/>
  <c r="T31" i="20"/>
  <c r="T24" i="26"/>
  <c r="T28" i="15"/>
  <c r="S342" i="3"/>
  <c r="BL344" i="3" s="1"/>
  <c r="T34" i="14"/>
  <c r="W11" i="12"/>
  <c r="W14" i="20"/>
  <c r="V148" i="3" s="1"/>
  <c r="W18" i="12"/>
  <c r="W5" i="12"/>
  <c r="AW21" i="31"/>
  <c r="AW24" i="31" s="1"/>
  <c r="AW11" i="31"/>
  <c r="AW40" i="17"/>
  <c r="V6" i="18"/>
  <c r="AW14" i="32"/>
  <c r="AW8" i="1"/>
  <c r="V14" i="32"/>
  <c r="V22" i="32" s="1"/>
  <c r="V10" i="31"/>
  <c r="V14" i="17"/>
  <c r="V17" i="17" s="1"/>
  <c r="AW6" i="31"/>
  <c r="AW14" i="17"/>
  <c r="V6" i="31"/>
  <c r="V11" i="31"/>
  <c r="V15" i="31" s="1"/>
  <c r="V18" i="17"/>
  <c r="T20" i="20"/>
  <c r="S151" i="3" s="1"/>
  <c r="T12" i="12"/>
  <c r="V7" i="31"/>
  <c r="V9" i="31" s="1"/>
  <c r="AW6" i="17"/>
  <c r="T11" i="13"/>
  <c r="T14" i="13" s="1"/>
  <c r="T11" i="12"/>
  <c r="T11" i="38"/>
  <c r="T18" i="12"/>
  <c r="T6" i="13"/>
  <c r="T15" i="13"/>
  <c r="T17" i="13" s="1"/>
  <c r="T27" i="15"/>
  <c r="T23" i="12"/>
  <c r="T38" i="20"/>
  <c r="AW18" i="17"/>
  <c r="T15" i="2"/>
  <c r="T41" i="2" s="1"/>
  <c r="T6" i="12"/>
  <c r="T23" i="26"/>
  <c r="AX9" i="9"/>
  <c r="AW7" i="32"/>
  <c r="T22" i="31"/>
  <c r="T18" i="6"/>
  <c r="T10" i="15"/>
  <c r="T25" i="2"/>
  <c r="T8" i="35"/>
  <c r="S547" i="3" s="1"/>
  <c r="T11" i="20"/>
  <c r="T7" i="13"/>
  <c r="T11" i="15"/>
  <c r="T14" i="26"/>
  <c r="S500" i="3" s="1"/>
  <c r="T6" i="15"/>
  <c r="T19" i="21"/>
  <c r="T34" i="15"/>
  <c r="T16" i="16"/>
  <c r="W24" i="10"/>
  <c r="T6" i="9"/>
  <c r="T7" i="15"/>
  <c r="T9" i="15" s="1"/>
  <c r="T8" i="26"/>
  <c r="S504" i="3" s="1"/>
  <c r="T12" i="26"/>
  <c r="S499" i="3" s="1"/>
  <c r="T9" i="16"/>
  <c r="W9" i="32"/>
  <c r="T9" i="37"/>
  <c r="T16" i="37" s="1"/>
  <c r="T5" i="37"/>
  <c r="T25" i="10"/>
  <c r="S234" i="3" s="1"/>
  <c r="T32" i="6"/>
  <c r="T22" i="15"/>
  <c r="W30" i="14"/>
  <c r="W18" i="6"/>
  <c r="W12" i="14"/>
  <c r="V350" i="3" s="1"/>
  <c r="AX26" i="10"/>
  <c r="AX19" i="9"/>
  <c r="AX13" i="10"/>
  <c r="AW243" i="3" s="1"/>
  <c r="AX9" i="10"/>
  <c r="AX18" i="6"/>
  <c r="AX24" i="10"/>
  <c r="W25" i="10"/>
  <c r="V234" i="3" s="1"/>
  <c r="AX25" i="10"/>
  <c r="AW246" i="3" s="1"/>
  <c r="W24" i="14"/>
  <c r="V351" i="3" s="1"/>
  <c r="W23" i="14"/>
  <c r="W21" i="14"/>
  <c r="AV387" i="3" l="1"/>
  <c r="BN387" i="3" s="1"/>
  <c r="BN383" i="3"/>
  <c r="BN386" i="3"/>
  <c r="BN384" i="3"/>
  <c r="BN385" i="3"/>
  <c r="BM576" i="3"/>
  <c r="BM574" i="3"/>
  <c r="BM575" i="3"/>
  <c r="BL346" i="3"/>
  <c r="BM545" i="3"/>
  <c r="BM546" i="3"/>
  <c r="BM547" i="3"/>
  <c r="T326" i="3"/>
  <c r="BM326" i="3" s="1"/>
  <c r="BM323" i="3"/>
  <c r="BM322" i="3"/>
  <c r="BM325" i="3"/>
  <c r="BM324" i="3"/>
  <c r="BM321" i="3"/>
  <c r="AW15" i="31"/>
  <c r="AU387" i="3"/>
  <c r="BM387" i="3" s="1"/>
  <c r="BM386" i="3"/>
  <c r="BM385" i="3"/>
  <c r="BM384" i="3"/>
  <c r="BM383" i="3"/>
  <c r="BM176" i="3"/>
  <c r="BN575" i="3"/>
  <c r="BN574" i="3"/>
  <c r="BN576" i="3"/>
  <c r="BN554" i="3"/>
  <c r="BN553" i="3"/>
  <c r="BN556" i="3"/>
  <c r="BN555" i="3"/>
  <c r="BO563" i="3"/>
  <c r="AW537" i="3"/>
  <c r="BO537" i="3" s="1"/>
  <c r="BO533" i="3"/>
  <c r="BO535" i="3"/>
  <c r="BO536" i="3"/>
  <c r="BO534" i="3"/>
  <c r="BM544" i="3"/>
  <c r="U505" i="3"/>
  <c r="BN505" i="3" s="1"/>
  <c r="BN502" i="3"/>
  <c r="BN503" i="3"/>
  <c r="BN504" i="3"/>
  <c r="BN501" i="3"/>
  <c r="BN500" i="3"/>
  <c r="BO545" i="3"/>
  <c r="BO544" i="3"/>
  <c r="BO547" i="3"/>
  <c r="BO546" i="3"/>
  <c r="AW17" i="17"/>
  <c r="S352" i="3"/>
  <c r="BL352" i="3" s="1"/>
  <c r="BL351" i="3"/>
  <c r="BL348" i="3"/>
  <c r="BL350" i="3"/>
  <c r="BL347" i="3"/>
  <c r="BL345" i="3"/>
  <c r="BL349" i="3"/>
  <c r="T527" i="3"/>
  <c r="BM527" i="3" s="1"/>
  <c r="BM523" i="3"/>
  <c r="BM525" i="3"/>
  <c r="BM526" i="3"/>
  <c r="AV367" i="3"/>
  <c r="BN367" i="3" s="1"/>
  <c r="BN361" i="3"/>
  <c r="BN360" i="3"/>
  <c r="BN362" i="3"/>
  <c r="BN364" i="3"/>
  <c r="AU195" i="3"/>
  <c r="BM195" i="3" s="1"/>
  <c r="BM190" i="3"/>
  <c r="BM191" i="3"/>
  <c r="BM192" i="3"/>
  <c r="BM189" i="3"/>
  <c r="BM193" i="3"/>
  <c r="BM194" i="3"/>
  <c r="BM319" i="3"/>
  <c r="BM216" i="3"/>
  <c r="AU249" i="3"/>
  <c r="BM249" i="3" s="1"/>
  <c r="BM247" i="3"/>
  <c r="BM245" i="3"/>
  <c r="BM248" i="3"/>
  <c r="BM246" i="3"/>
  <c r="U527" i="3"/>
  <c r="BN527" i="3" s="1"/>
  <c r="BN523" i="3"/>
  <c r="BN524" i="3"/>
  <c r="BN525" i="3"/>
  <c r="BN526" i="3"/>
  <c r="AW517" i="3"/>
  <c r="BO517" i="3" s="1"/>
  <c r="BO512" i="3"/>
  <c r="BO515" i="3"/>
  <c r="BO513" i="3"/>
  <c r="BO516" i="3"/>
  <c r="BO514" i="3"/>
  <c r="BO564" i="3"/>
  <c r="BO565" i="3"/>
  <c r="BO566" i="3"/>
  <c r="BN359" i="3"/>
  <c r="BN382" i="3"/>
  <c r="BN499" i="3"/>
  <c r="BM563" i="3"/>
  <c r="U326" i="3"/>
  <c r="BN326" i="3" s="1"/>
  <c r="BN321" i="3"/>
  <c r="BN322" i="3"/>
  <c r="BN323" i="3"/>
  <c r="BN325" i="3"/>
  <c r="BN324" i="3"/>
  <c r="U352" i="3"/>
  <c r="BN352" i="3" s="1"/>
  <c r="BN346" i="3"/>
  <c r="BN345" i="3"/>
  <c r="BN349" i="3"/>
  <c r="BN347" i="3"/>
  <c r="BN350" i="3"/>
  <c r="BN348" i="3"/>
  <c r="T352" i="3"/>
  <c r="BM352" i="3" s="1"/>
  <c r="BM348" i="3"/>
  <c r="BM345" i="3"/>
  <c r="BM350" i="3"/>
  <c r="BM349" i="3"/>
  <c r="BM351" i="3"/>
  <c r="BM346" i="3"/>
  <c r="AU537" i="3"/>
  <c r="BM537" i="3" s="1"/>
  <c r="BM533" i="3"/>
  <c r="BM536" i="3"/>
  <c r="BM535" i="3"/>
  <c r="AU367" i="3"/>
  <c r="BM367" i="3" s="1"/>
  <c r="BM366" i="3"/>
  <c r="BM360" i="3"/>
  <c r="BM362" i="3"/>
  <c r="BM365" i="3"/>
  <c r="BM554" i="3"/>
  <c r="BM556" i="3"/>
  <c r="BM555" i="3"/>
  <c r="BM112" i="3"/>
  <c r="BM108" i="3"/>
  <c r="BM111" i="3"/>
  <c r="BM114" i="3"/>
  <c r="BM110" i="3"/>
  <c r="BM113" i="3"/>
  <c r="AV517" i="3"/>
  <c r="BN517" i="3" s="1"/>
  <c r="BN516" i="3"/>
  <c r="BN514" i="3"/>
  <c r="BN512" i="3"/>
  <c r="BN515" i="3"/>
  <c r="BN513" i="3"/>
  <c r="BO552" i="3"/>
  <c r="BO408" i="3"/>
  <c r="BM243" i="3"/>
  <c r="BM359" i="3"/>
  <c r="BN365" i="3"/>
  <c r="BM565" i="3"/>
  <c r="BM566" i="3"/>
  <c r="BM181" i="3"/>
  <c r="BM177" i="3"/>
  <c r="BM178" i="3"/>
  <c r="BM180" i="3"/>
  <c r="BM179" i="3"/>
  <c r="BN565" i="3"/>
  <c r="BN566" i="3"/>
  <c r="BN564" i="3"/>
  <c r="BM221" i="3"/>
  <c r="BM220" i="3"/>
  <c r="BM217" i="3"/>
  <c r="BM223" i="3"/>
  <c r="BM222" i="3"/>
  <c r="BM218" i="3"/>
  <c r="AU269" i="3"/>
  <c r="BM269" i="3" s="1"/>
  <c r="BM265" i="3"/>
  <c r="BM337" i="3"/>
  <c r="BM333" i="3"/>
  <c r="BM335" i="3"/>
  <c r="BM334" i="3"/>
  <c r="BM336" i="3"/>
  <c r="BM203" i="3"/>
  <c r="BM205" i="3"/>
  <c r="BM207" i="3"/>
  <c r="BM202" i="3"/>
  <c r="BM206" i="3"/>
  <c r="AV469" i="3"/>
  <c r="BN469" i="3" s="1"/>
  <c r="BN464" i="3"/>
  <c r="BN467" i="3"/>
  <c r="BN465" i="3"/>
  <c r="BN462" i="3"/>
  <c r="BN468" i="3"/>
  <c r="BN466" i="3"/>
  <c r="V505" i="3"/>
  <c r="BO505" i="3" s="1"/>
  <c r="BO504" i="3"/>
  <c r="BO502" i="3"/>
  <c r="BO503" i="3"/>
  <c r="BO501" i="3"/>
  <c r="BO500" i="3"/>
  <c r="V527" i="3"/>
  <c r="BO527" i="3" s="1"/>
  <c r="BO523" i="3"/>
  <c r="BO526" i="3"/>
  <c r="BO524" i="3"/>
  <c r="BO525" i="3"/>
  <c r="BO553" i="3"/>
  <c r="BO554" i="3"/>
  <c r="BO556" i="3"/>
  <c r="BO555" i="3"/>
  <c r="BN344" i="3"/>
  <c r="BM347" i="3"/>
  <c r="BM109" i="3"/>
  <c r="BN463" i="3"/>
  <c r="BM361" i="3"/>
  <c r="BM182" i="3"/>
  <c r="BO409" i="3"/>
  <c r="BN319" i="3"/>
  <c r="T378" i="3"/>
  <c r="BM378" i="3" s="1"/>
  <c r="BM375" i="3"/>
  <c r="BM374" i="3"/>
  <c r="BM376" i="3"/>
  <c r="T237" i="3"/>
  <c r="BM237" i="3" s="1"/>
  <c r="BM231" i="3"/>
  <c r="BM235" i="3"/>
  <c r="BM233" i="3"/>
  <c r="BM236" i="3"/>
  <c r="BM188" i="3"/>
  <c r="U457" i="3"/>
  <c r="BN457" i="3" s="1"/>
  <c r="BN452" i="3"/>
  <c r="BN455" i="3"/>
  <c r="BN456" i="3"/>
  <c r="BN454" i="3"/>
  <c r="BN453" i="3"/>
  <c r="AW469" i="3"/>
  <c r="BO469" i="3" s="1"/>
  <c r="BO467" i="3"/>
  <c r="BO468" i="3"/>
  <c r="BO462" i="3"/>
  <c r="BO465" i="3"/>
  <c r="BO464" i="3"/>
  <c r="BO466" i="3"/>
  <c r="BN351" i="3"/>
  <c r="BO510" i="3"/>
  <c r="BM524" i="3"/>
  <c r="BM242" i="3"/>
  <c r="BM230" i="3"/>
  <c r="BM204" i="3"/>
  <c r="BN366" i="3"/>
  <c r="AV411" i="3"/>
  <c r="BN411" i="3" s="1"/>
  <c r="BN409" i="3"/>
  <c r="BN408" i="3"/>
  <c r="BN410" i="3"/>
  <c r="BN406" i="3"/>
  <c r="T259" i="3"/>
  <c r="BM259" i="3" s="1"/>
  <c r="BM258" i="3"/>
  <c r="BM257" i="3"/>
  <c r="BM573" i="3"/>
  <c r="BM201" i="3"/>
  <c r="BN563" i="3"/>
  <c r="BN545" i="3"/>
  <c r="BN547" i="3"/>
  <c r="BN544" i="3"/>
  <c r="BN546" i="3"/>
  <c r="AV537" i="3"/>
  <c r="BN537" i="3" s="1"/>
  <c r="BN533" i="3"/>
  <c r="BN534" i="3"/>
  <c r="BN536" i="3"/>
  <c r="BN535" i="3"/>
  <c r="BO576" i="3"/>
  <c r="BO575" i="3"/>
  <c r="BO574" i="3"/>
  <c r="BO543" i="3"/>
  <c r="V457" i="3"/>
  <c r="BO457" i="3" s="1"/>
  <c r="BO450" i="3"/>
  <c r="BO454" i="3"/>
  <c r="BO453" i="3"/>
  <c r="BO452" i="3"/>
  <c r="BO456" i="3"/>
  <c r="BO455" i="3"/>
  <c r="BM553" i="3"/>
  <c r="BN405" i="3"/>
  <c r="BM373" i="3"/>
  <c r="BN510" i="3"/>
  <c r="BM208" i="3"/>
  <c r="BN451" i="3"/>
  <c r="BM364" i="3"/>
  <c r="V41" i="20"/>
  <c r="AU557" i="3"/>
  <c r="BM557" i="3" s="1"/>
  <c r="AV41" i="20"/>
  <c r="AV24" i="31"/>
  <c r="AU224" i="3"/>
  <c r="BM224" i="3" s="1"/>
  <c r="AW27" i="17"/>
  <c r="W39" i="2"/>
  <c r="AW39" i="2"/>
  <c r="W20" i="21"/>
  <c r="T21" i="15"/>
  <c r="AV38" i="6"/>
  <c r="V27" i="17"/>
  <c r="AW45" i="1"/>
  <c r="AW18" i="20"/>
  <c r="AV44" i="7"/>
  <c r="AV47" i="7" s="1"/>
  <c r="AW22" i="32"/>
  <c r="U21" i="26"/>
  <c r="V39" i="2"/>
  <c r="AW9" i="17"/>
  <c r="AV16" i="21"/>
  <c r="AV26" i="26"/>
  <c r="U548" i="3"/>
  <c r="BN548" i="3" s="1"/>
  <c r="T209" i="3"/>
  <c r="BM209" i="3" s="1"/>
  <c r="T15" i="16"/>
  <c r="W17" i="12"/>
  <c r="T26" i="15"/>
  <c r="T30" i="15"/>
  <c r="T17" i="12"/>
  <c r="AW45" i="17"/>
  <c r="AW28" i="20"/>
  <c r="AV22" i="32"/>
  <c r="V23" i="1"/>
  <c r="AV34" i="14"/>
  <c r="AW557" i="3"/>
  <c r="BO557" i="3" s="1"/>
  <c r="AX25" i="12"/>
  <c r="AV15" i="31"/>
  <c r="AX32" i="30"/>
  <c r="W22" i="22"/>
  <c r="AX5" i="13"/>
  <c r="AX20" i="1"/>
  <c r="U567" i="3"/>
  <c r="BN567" i="3" s="1"/>
  <c r="V548" i="3"/>
  <c r="BO548" i="3" s="1"/>
  <c r="AX30" i="20"/>
  <c r="AX17" i="12"/>
  <c r="AX18" i="13"/>
  <c r="AW382" i="3" s="1"/>
  <c r="AX37" i="1"/>
  <c r="AX5" i="30"/>
  <c r="AX15" i="1"/>
  <c r="AV577" i="3"/>
  <c r="BN577" i="3" s="1"/>
  <c r="AX21" i="30"/>
  <c r="AX11" i="20"/>
  <c r="AX22" i="30"/>
  <c r="AX32" i="1"/>
  <c r="AX21" i="13"/>
  <c r="AV557" i="3"/>
  <c r="BN557" i="3" s="1"/>
  <c r="AW411" i="3"/>
  <c r="BO411" i="3" s="1"/>
  <c r="AW425" i="3"/>
  <c r="AW473" i="3"/>
  <c r="AX20" i="21"/>
  <c r="V473" i="3"/>
  <c r="AW44" i="3"/>
  <c r="BU44" i="3" s="1"/>
  <c r="V419" i="3"/>
  <c r="V567" i="3"/>
  <c r="BO567" i="3" s="1"/>
  <c r="AW577" i="3"/>
  <c r="BO577" i="3" s="1"/>
  <c r="AW441" i="3"/>
  <c r="AX43" i="2"/>
  <c r="AW430" i="3"/>
  <c r="BO442" i="3" s="1"/>
  <c r="AX32" i="2"/>
  <c r="V433" i="3"/>
  <c r="BO433" i="3" s="1"/>
  <c r="W43" i="2"/>
  <c r="V430" i="3"/>
  <c r="BO434" i="3" s="1"/>
  <c r="W32" i="2"/>
  <c r="AW20" i="21"/>
  <c r="AV473" i="3"/>
  <c r="AV44" i="3"/>
  <c r="BT44" i="3" s="1"/>
  <c r="U473" i="3"/>
  <c r="V20" i="21"/>
  <c r="AW43" i="2"/>
  <c r="AV441" i="3"/>
  <c r="AV430" i="3"/>
  <c r="BN442" i="3" s="1"/>
  <c r="AW32" i="2"/>
  <c r="V17" i="2"/>
  <c r="U433" i="3" s="1"/>
  <c r="V6" i="2"/>
  <c r="U430" i="3" s="1"/>
  <c r="BN434" i="3" s="1"/>
  <c r="AW7" i="18"/>
  <c r="T567" i="3"/>
  <c r="BM567" i="3" s="1"/>
  <c r="U7" i="2"/>
  <c r="U33" i="2" s="1"/>
  <c r="U5" i="22"/>
  <c r="U22" i="22" s="1"/>
  <c r="AV29" i="20"/>
  <c r="AV35" i="1"/>
  <c r="AV38" i="1" s="1"/>
  <c r="U7" i="1"/>
  <c r="U41" i="1" s="1"/>
  <c r="U5" i="17"/>
  <c r="AV16" i="31"/>
  <c r="AV30" i="1"/>
  <c r="U11" i="18"/>
  <c r="U14" i="18" s="1"/>
  <c r="AU577" i="3"/>
  <c r="BM577" i="3" s="1"/>
  <c r="AV5" i="21"/>
  <c r="AV20" i="21" s="1"/>
  <c r="AV9" i="26"/>
  <c r="U28" i="20"/>
  <c r="U16" i="21"/>
  <c r="AV8" i="1"/>
  <c r="AV42" i="1" s="1"/>
  <c r="U8" i="1"/>
  <c r="U42" i="1" s="1"/>
  <c r="U29" i="20"/>
  <c r="U35" i="1"/>
  <c r="AV7" i="2"/>
  <c r="AV33" i="2" s="1"/>
  <c r="AV5" i="22"/>
  <c r="AU338" i="3"/>
  <c r="BM338" i="3" s="1"/>
  <c r="AV13" i="1"/>
  <c r="AV5" i="31"/>
  <c r="U5" i="31"/>
  <c r="U13" i="1"/>
  <c r="U5" i="32"/>
  <c r="U14" i="1"/>
  <c r="U31" i="1"/>
  <c r="U23" i="32"/>
  <c r="U16" i="31"/>
  <c r="U30" i="1"/>
  <c r="AV22" i="26"/>
  <c r="AU510" i="3" s="1"/>
  <c r="AV27" i="2"/>
  <c r="AV5" i="20"/>
  <c r="AV18" i="1"/>
  <c r="AU44" i="3"/>
  <c r="T473" i="3"/>
  <c r="T419" i="3"/>
  <c r="U20" i="21"/>
  <c r="AV23" i="32"/>
  <c r="AV31" i="1"/>
  <c r="U34" i="2"/>
  <c r="U13" i="2"/>
  <c r="U39" i="2" s="1"/>
  <c r="AV14" i="1"/>
  <c r="AV5" i="32"/>
  <c r="U36" i="2"/>
  <c r="AV5" i="26"/>
  <c r="AV14" i="2"/>
  <c r="AV6" i="2" s="1"/>
  <c r="U27" i="16"/>
  <c r="U30" i="35"/>
  <c r="U27" i="2"/>
  <c r="U22" i="26"/>
  <c r="T498" i="3" s="1"/>
  <c r="U27" i="36"/>
  <c r="U29" i="21"/>
  <c r="AV18" i="20"/>
  <c r="AV21" i="26"/>
  <c r="AV28" i="20"/>
  <c r="U5" i="20"/>
  <c r="U18" i="1"/>
  <c r="AU107" i="3"/>
  <c r="AV39" i="17"/>
  <c r="AV43" i="18"/>
  <c r="AU119" i="3"/>
  <c r="AU57" i="3"/>
  <c r="AV34" i="2"/>
  <c r="AV13" i="2"/>
  <c r="AV39" i="2" s="1"/>
  <c r="U5" i="26"/>
  <c r="U14" i="2"/>
  <c r="AV47" i="17"/>
  <c r="AV50" i="17" s="1"/>
  <c r="U18" i="20"/>
  <c r="T183" i="3"/>
  <c r="BM183" i="3" s="1"/>
  <c r="U19" i="35"/>
  <c r="T543" i="3" s="1"/>
  <c r="V34" i="14"/>
  <c r="W31" i="20"/>
  <c r="W24" i="20"/>
  <c r="W32" i="20"/>
  <c r="AW5" i="32"/>
  <c r="AW14" i="1"/>
  <c r="V16" i="31"/>
  <c r="V30" i="1"/>
  <c r="W15" i="38"/>
  <c r="AW21" i="1"/>
  <c r="AW51" i="1"/>
  <c r="U64" i="3"/>
  <c r="V43" i="1"/>
  <c r="U176" i="3"/>
  <c r="BN176" i="3" s="1"/>
  <c r="V30" i="6"/>
  <c r="V5" i="32"/>
  <c r="V14" i="1"/>
  <c r="V5" i="17"/>
  <c r="V7" i="1"/>
  <c r="V41" i="1" s="1"/>
  <c r="U199" i="3"/>
  <c r="V44" i="7"/>
  <c r="V47" i="7" s="1"/>
  <c r="AV228" i="3"/>
  <c r="BN242" i="3" s="1"/>
  <c r="AW29" i="10"/>
  <c r="AV144" i="3"/>
  <c r="AV426" i="3"/>
  <c r="BN426" i="3" s="1"/>
  <c r="AW43" i="20"/>
  <c r="AV58" i="3"/>
  <c r="U174" i="3"/>
  <c r="V38" i="6"/>
  <c r="V44" i="1"/>
  <c r="U65" i="3"/>
  <c r="W13" i="14"/>
  <c r="W18" i="14" s="1"/>
  <c r="AW9" i="31"/>
  <c r="AW33" i="32"/>
  <c r="V13" i="1"/>
  <c r="V5" i="31"/>
  <c r="V31" i="1"/>
  <c r="V23" i="32"/>
  <c r="U52" i="3"/>
  <c r="U144" i="3"/>
  <c r="BN152" i="3" s="1"/>
  <c r="V43" i="20"/>
  <c r="U420" i="3"/>
  <c r="BN420" i="3" s="1"/>
  <c r="U45" i="3"/>
  <c r="U146" i="3"/>
  <c r="V34" i="20"/>
  <c r="V23" i="13"/>
  <c r="U371" i="3"/>
  <c r="AW37" i="18"/>
  <c r="AW36" i="18"/>
  <c r="V37" i="18"/>
  <c r="V36" i="18"/>
  <c r="W17" i="1"/>
  <c r="W5" i="38"/>
  <c r="W21" i="38" s="1"/>
  <c r="V28" i="20"/>
  <c r="AV81" i="3"/>
  <c r="AW44" i="1"/>
  <c r="W20" i="14"/>
  <c r="V348" i="3" s="1"/>
  <c r="W19" i="14"/>
  <c r="AW7" i="1"/>
  <c r="AW5" i="17"/>
  <c r="AW42" i="1"/>
  <c r="AW6" i="1"/>
  <c r="AW23" i="32"/>
  <c r="AW31" i="1"/>
  <c r="AV265" i="3"/>
  <c r="BN265" i="3" s="1"/>
  <c r="AW29" i="9"/>
  <c r="V37" i="7"/>
  <c r="U201" i="3"/>
  <c r="BN201" i="3" s="1"/>
  <c r="V51" i="1"/>
  <c r="V21" i="1"/>
  <c r="W9" i="14"/>
  <c r="V53" i="1"/>
  <c r="U68" i="3"/>
  <c r="AV161" i="3"/>
  <c r="AW34" i="20"/>
  <c r="W8" i="14"/>
  <c r="V24" i="31"/>
  <c r="V15" i="18"/>
  <c r="V22" i="18"/>
  <c r="AV199" i="3"/>
  <c r="AW44" i="7"/>
  <c r="AW47" i="7" s="1"/>
  <c r="V18" i="20"/>
  <c r="AW25" i="18"/>
  <c r="AW5" i="31"/>
  <c r="AV273" i="3" s="1"/>
  <c r="AW13" i="1"/>
  <c r="AW16" i="1" s="1"/>
  <c r="AW11" i="18"/>
  <c r="AW14" i="18" s="1"/>
  <c r="V11" i="18"/>
  <c r="V13" i="18"/>
  <c r="AW42" i="18"/>
  <c r="W9" i="20"/>
  <c r="V25" i="18"/>
  <c r="AV174" i="3"/>
  <c r="AW38" i="6"/>
  <c r="AW15" i="18"/>
  <c r="AW18" i="18"/>
  <c r="AV137" i="3" s="1"/>
  <c r="AW16" i="31"/>
  <c r="AW30" i="1"/>
  <c r="V8" i="1"/>
  <c r="AW28" i="17"/>
  <c r="AW24" i="1"/>
  <c r="W21" i="13"/>
  <c r="AV216" i="3"/>
  <c r="AW37" i="7"/>
  <c r="U92" i="3"/>
  <c r="V39" i="17"/>
  <c r="AV253" i="3"/>
  <c r="AW34" i="9"/>
  <c r="U253" i="3"/>
  <c r="V34" i="9"/>
  <c r="V29" i="9"/>
  <c r="U255" i="3"/>
  <c r="AV80" i="3"/>
  <c r="AW43" i="1"/>
  <c r="AV188" i="3"/>
  <c r="AW30" i="6"/>
  <c r="AV317" i="3"/>
  <c r="BN331" i="3" s="1"/>
  <c r="AW34" i="30"/>
  <c r="V45" i="1"/>
  <c r="W28" i="14"/>
  <c r="V345" i="3" s="1"/>
  <c r="W27" i="14"/>
  <c r="W33" i="14"/>
  <c r="AV82" i="3"/>
  <c r="AW46" i="1"/>
  <c r="U66" i="3"/>
  <c r="V46" i="1"/>
  <c r="AW23" i="1"/>
  <c r="U228" i="3"/>
  <c r="V29" i="10"/>
  <c r="T20" i="26"/>
  <c r="T17" i="1"/>
  <c r="T5" i="38"/>
  <c r="T21" i="38" s="1"/>
  <c r="T6" i="36"/>
  <c r="W14" i="13"/>
  <c r="W10" i="20"/>
  <c r="V149" i="3" s="1"/>
  <c r="W21" i="20"/>
  <c r="V152" i="3" s="1"/>
  <c r="W15" i="1"/>
  <c r="W5" i="30"/>
  <c r="T10" i="20"/>
  <c r="S149" i="3" s="1"/>
  <c r="S319" i="3"/>
  <c r="T28" i="30"/>
  <c r="W32" i="1"/>
  <c r="W22" i="30"/>
  <c r="W17" i="13"/>
  <c r="W32" i="30"/>
  <c r="T7" i="20"/>
  <c r="S153" i="3" s="1"/>
  <c r="W20" i="20"/>
  <c r="V151" i="3" s="1"/>
  <c r="W21" i="30"/>
  <c r="T40" i="7"/>
  <c r="T16" i="2"/>
  <c r="T5" i="16"/>
  <c r="T22" i="12"/>
  <c r="S393" i="3"/>
  <c r="V391" i="3"/>
  <c r="BO394" i="3" s="1"/>
  <c r="W25" i="12"/>
  <c r="T25" i="26"/>
  <c r="T26" i="26" s="1"/>
  <c r="W42" i="20"/>
  <c r="W6" i="20"/>
  <c r="T23" i="20"/>
  <c r="T27" i="26"/>
  <c r="W17" i="20"/>
  <c r="W37" i="1"/>
  <c r="W18" i="13"/>
  <c r="V373" i="3" s="1"/>
  <c r="W11" i="20"/>
  <c r="T16" i="26"/>
  <c r="S501" i="3" s="1"/>
  <c r="T15" i="20"/>
  <c r="S150" i="3" s="1"/>
  <c r="T15" i="1"/>
  <c r="T49" i="1" s="1"/>
  <c r="T5" i="30"/>
  <c r="T18" i="26"/>
  <c r="S502" i="3" s="1"/>
  <c r="T20" i="37"/>
  <c r="T25" i="20"/>
  <c r="T37" i="1"/>
  <c r="T18" i="13"/>
  <c r="S373" i="3" s="1"/>
  <c r="T25" i="31"/>
  <c r="V393" i="3"/>
  <c r="BO393" i="3" s="1"/>
  <c r="W22" i="12"/>
  <c r="W20" i="1"/>
  <c r="W5" i="13"/>
  <c r="W7" i="20"/>
  <c r="V153" i="3" s="1"/>
  <c r="T14" i="36"/>
  <c r="W38" i="20"/>
  <c r="T33" i="20"/>
  <c r="W36" i="20"/>
  <c r="V147" i="3" s="1"/>
  <c r="W35" i="20"/>
  <c r="T15" i="26"/>
  <c r="W15" i="20"/>
  <c r="V150" i="3" s="1"/>
  <c r="T20" i="1"/>
  <c r="T5" i="13"/>
  <c r="T12" i="20"/>
  <c r="S154" i="3" s="1"/>
  <c r="W13" i="20"/>
  <c r="W6" i="9"/>
  <c r="T13" i="35"/>
  <c r="S545" i="3" s="1"/>
  <c r="T5" i="12"/>
  <c r="T19" i="20"/>
  <c r="T6" i="20"/>
  <c r="AW5" i="18"/>
  <c r="AW6" i="18"/>
  <c r="T39" i="7"/>
  <c r="T15" i="21"/>
  <c r="T35" i="20"/>
  <c r="T41" i="20" s="1"/>
  <c r="T6" i="35"/>
  <c r="T13" i="20"/>
  <c r="T18" i="31"/>
  <c r="T28" i="10"/>
  <c r="S235" i="3" s="1"/>
  <c r="T23" i="10"/>
  <c r="T27" i="10" s="1"/>
  <c r="W6" i="32"/>
  <c r="T14" i="7"/>
  <c r="T14" i="31"/>
  <c r="T33" i="7"/>
  <c r="T29" i="7"/>
  <c r="T34" i="7"/>
  <c r="T28" i="32"/>
  <c r="T45" i="7"/>
  <c r="T13" i="9"/>
  <c r="T6" i="31"/>
  <c r="AX25" i="31"/>
  <c r="AX6" i="9"/>
  <c r="T10" i="26"/>
  <c r="W25" i="31"/>
  <c r="T5" i="15"/>
  <c r="T32" i="15" s="1"/>
  <c r="T36" i="15" s="1"/>
  <c r="T11" i="26"/>
  <c r="T26" i="32"/>
  <c r="T31" i="7"/>
  <c r="T9" i="20"/>
  <c r="T41" i="17"/>
  <c r="AX9" i="32"/>
  <c r="W23" i="10"/>
  <c r="W27" i="10" s="1"/>
  <c r="T8" i="7"/>
  <c r="S202" i="3" s="1"/>
  <c r="AX23" i="10"/>
  <c r="AX27" i="10" s="1"/>
  <c r="T19" i="9"/>
  <c r="T41" i="7"/>
  <c r="T17" i="10"/>
  <c r="T12" i="9"/>
  <c r="T32" i="7"/>
  <c r="T8" i="10"/>
  <c r="T43" i="7"/>
  <c r="S207" i="3" s="1"/>
  <c r="W13" i="9"/>
  <c r="T7" i="26"/>
  <c r="T9" i="26" s="1"/>
  <c r="T6" i="26"/>
  <c r="T8" i="22"/>
  <c r="AX32" i="32"/>
  <c r="AW311" i="3" s="1"/>
  <c r="T22" i="7"/>
  <c r="T32" i="32"/>
  <c r="S299" i="3" s="1"/>
  <c r="T28" i="7"/>
  <c r="T16" i="10"/>
  <c r="S232" i="3" s="1"/>
  <c r="T31" i="9"/>
  <c r="AX40" i="7"/>
  <c r="AX18" i="31"/>
  <c r="AX45" i="7"/>
  <c r="AX13" i="7"/>
  <c r="AW218" i="3" s="1"/>
  <c r="AX30" i="7"/>
  <c r="W27" i="6"/>
  <c r="W40" i="7"/>
  <c r="AX8" i="10"/>
  <c r="AX27" i="6"/>
  <c r="W8" i="10"/>
  <c r="AX33" i="6"/>
  <c r="AW191" i="3" s="1"/>
  <c r="AX14" i="6"/>
  <c r="AW189" i="3" s="1"/>
  <c r="AX34" i="7"/>
  <c r="W33" i="6"/>
  <c r="V179" i="3" s="1"/>
  <c r="W14" i="6"/>
  <c r="V177" i="3" s="1"/>
  <c r="W34" i="7"/>
  <c r="W30" i="7"/>
  <c r="AX12" i="10"/>
  <c r="AX14" i="7"/>
  <c r="AX41" i="7"/>
  <c r="AX19" i="10"/>
  <c r="W12" i="10"/>
  <c r="W14" i="7"/>
  <c r="W41" i="7"/>
  <c r="W19" i="10"/>
  <c r="AX36" i="7"/>
  <c r="AX35" i="7"/>
  <c r="AX12" i="9"/>
  <c r="AX21" i="7"/>
  <c r="W8" i="9"/>
  <c r="W12" i="9"/>
  <c r="W8" i="6"/>
  <c r="W18" i="31"/>
  <c r="BN150" i="3" l="1"/>
  <c r="BO432" i="3"/>
  <c r="U237" i="3"/>
  <c r="BN237" i="3" s="1"/>
  <c r="BN234" i="3"/>
  <c r="BN232" i="3"/>
  <c r="BN236" i="3"/>
  <c r="BN233" i="3"/>
  <c r="BN231" i="3"/>
  <c r="BN235" i="3"/>
  <c r="BN255" i="3"/>
  <c r="U378" i="3"/>
  <c r="BN378" i="3" s="1"/>
  <c r="BN376" i="3"/>
  <c r="BN377" i="3"/>
  <c r="BN375" i="3"/>
  <c r="BN374" i="3"/>
  <c r="BN373" i="3"/>
  <c r="AU140" i="3"/>
  <c r="BM140" i="3" s="1"/>
  <c r="BM138" i="3"/>
  <c r="BM137" i="3"/>
  <c r="BM134" i="3"/>
  <c r="BM139" i="3"/>
  <c r="BM136" i="3"/>
  <c r="BM135" i="3"/>
  <c r="U480" i="3"/>
  <c r="BN480" i="3" s="1"/>
  <c r="BN477" i="3"/>
  <c r="BN479" i="3"/>
  <c r="BN478" i="3"/>
  <c r="BN475" i="3"/>
  <c r="BN476" i="3"/>
  <c r="V480" i="3"/>
  <c r="BO480" i="3" s="1"/>
  <c r="BO475" i="3"/>
  <c r="BO476" i="3"/>
  <c r="BO479" i="3"/>
  <c r="BO477" i="3"/>
  <c r="BO478" i="3"/>
  <c r="BN424" i="3"/>
  <c r="BM133" i="3"/>
  <c r="BN154" i="3"/>
  <c r="BN419" i="3"/>
  <c r="BN425" i="3"/>
  <c r="BN162" i="3"/>
  <c r="BN164" i="3"/>
  <c r="BN163" i="3"/>
  <c r="BN165" i="3"/>
  <c r="BN168" i="3"/>
  <c r="BN166" i="3"/>
  <c r="BN169" i="3"/>
  <c r="BN216" i="3"/>
  <c r="AV249" i="3"/>
  <c r="BN249" i="3" s="1"/>
  <c r="BN248" i="3"/>
  <c r="BN244" i="3"/>
  <c r="BN245" i="3"/>
  <c r="BN247" i="3"/>
  <c r="BN246" i="3"/>
  <c r="BN243" i="3"/>
  <c r="BN440" i="3"/>
  <c r="BN167" i="3"/>
  <c r="T480" i="3"/>
  <c r="BM480" i="3" s="1"/>
  <c r="BM478" i="3"/>
  <c r="BM479" i="3"/>
  <c r="BM477" i="3"/>
  <c r="BN433" i="3"/>
  <c r="AV492" i="3"/>
  <c r="BN492" i="3" s="1"/>
  <c r="BN489" i="3"/>
  <c r="BN487" i="3"/>
  <c r="BN488" i="3"/>
  <c r="BN490" i="3"/>
  <c r="BN491" i="3"/>
  <c r="AW492" i="3"/>
  <c r="BO492" i="3" s="1"/>
  <c r="BO488" i="3"/>
  <c r="BO490" i="3"/>
  <c r="BO491" i="3"/>
  <c r="BO489" i="3"/>
  <c r="BO487" i="3"/>
  <c r="BO440" i="3"/>
  <c r="AV338" i="3"/>
  <c r="BN338" i="3" s="1"/>
  <c r="BN336" i="3"/>
  <c r="BN335" i="3"/>
  <c r="BN337" i="3"/>
  <c r="BN334" i="3"/>
  <c r="BN332" i="3"/>
  <c r="BN333" i="3"/>
  <c r="BN258" i="3"/>
  <c r="BN257" i="3"/>
  <c r="BN256" i="3"/>
  <c r="AV195" i="3"/>
  <c r="BN195" i="3" s="1"/>
  <c r="BN189" i="3"/>
  <c r="BN190" i="3"/>
  <c r="BN193" i="3"/>
  <c r="BN192" i="3"/>
  <c r="BN194" i="3"/>
  <c r="BN191" i="3"/>
  <c r="BN287" i="3"/>
  <c r="BN288" i="3"/>
  <c r="BN146" i="3"/>
  <c r="BN182" i="3"/>
  <c r="BN180" i="3"/>
  <c r="BN181" i="3"/>
  <c r="BN179" i="3"/>
  <c r="BN177" i="3"/>
  <c r="BN178" i="3"/>
  <c r="BN203" i="3"/>
  <c r="BN206" i="3"/>
  <c r="BN208" i="3"/>
  <c r="BN207" i="3"/>
  <c r="BN202" i="3"/>
  <c r="BN204" i="3"/>
  <c r="BN205" i="3"/>
  <c r="AU115" i="3"/>
  <c r="BM115" i="3" s="1"/>
  <c r="BM107" i="3"/>
  <c r="BO441" i="3"/>
  <c r="BN230" i="3"/>
  <c r="BN432" i="3"/>
  <c r="BO395" i="3"/>
  <c r="BU43" i="3"/>
  <c r="BN418" i="3"/>
  <c r="BM476" i="3"/>
  <c r="BU45" i="3"/>
  <c r="BM475" i="3"/>
  <c r="T548" i="3"/>
  <c r="BM548" i="3" s="1"/>
  <c r="BM543" i="3"/>
  <c r="BN188" i="3"/>
  <c r="BN266" i="3"/>
  <c r="BN267" i="3"/>
  <c r="BN268" i="3"/>
  <c r="BN161" i="3"/>
  <c r="BN441" i="3"/>
  <c r="BN219" i="3"/>
  <c r="BN217" i="3"/>
  <c r="BN221" i="3"/>
  <c r="BN218" i="3"/>
  <c r="BN220" i="3"/>
  <c r="BN223" i="3"/>
  <c r="BN222" i="3"/>
  <c r="BN149" i="3"/>
  <c r="BN147" i="3"/>
  <c r="BN151" i="3"/>
  <c r="BN148" i="3"/>
  <c r="BN153" i="3"/>
  <c r="T18" i="20"/>
  <c r="BO396" i="3"/>
  <c r="BO397" i="3"/>
  <c r="BO398" i="3"/>
  <c r="AV33" i="1"/>
  <c r="BN286" i="3"/>
  <c r="AU425" i="3"/>
  <c r="AV443" i="3"/>
  <c r="BN443" i="3" s="1"/>
  <c r="T21" i="26"/>
  <c r="V41" i="18"/>
  <c r="AW443" i="3"/>
  <c r="BO443" i="3" s="1"/>
  <c r="U435" i="3"/>
  <c r="BN435" i="3" s="1"/>
  <c r="V435" i="3"/>
  <c r="BO435" i="3" s="1"/>
  <c r="T8" i="20"/>
  <c r="U155" i="3"/>
  <c r="BN155" i="3" s="1"/>
  <c r="V24" i="18"/>
  <c r="T28" i="20"/>
  <c r="AV269" i="3"/>
  <c r="BN269" i="3" s="1"/>
  <c r="U33" i="1"/>
  <c r="W25" i="14"/>
  <c r="AU473" i="3"/>
  <c r="W35" i="7"/>
  <c r="AW47" i="1"/>
  <c r="AX15" i="6"/>
  <c r="AW84" i="3"/>
  <c r="AX53" i="1"/>
  <c r="W27" i="32"/>
  <c r="V47" i="1"/>
  <c r="AW371" i="3"/>
  <c r="AX23" i="13"/>
  <c r="W26" i="32"/>
  <c r="AW331" i="3"/>
  <c r="AX28" i="30"/>
  <c r="AW317" i="3"/>
  <c r="AX34" i="30"/>
  <c r="AX49" i="1"/>
  <c r="BT45" i="3"/>
  <c r="BT43" i="3"/>
  <c r="V32" i="2"/>
  <c r="V43" i="2"/>
  <c r="AW41" i="18"/>
  <c r="W10" i="32"/>
  <c r="W19" i="20"/>
  <c r="W15" i="6"/>
  <c r="V33" i="1"/>
  <c r="W28" i="9"/>
  <c r="W25" i="32"/>
  <c r="AU285" i="3"/>
  <c r="BM285" i="3" s="1"/>
  <c r="AV20" i="31"/>
  <c r="W18" i="32"/>
  <c r="V300" i="3" s="1"/>
  <c r="T50" i="3"/>
  <c r="U47" i="17"/>
  <c r="U50" i="17" s="1"/>
  <c r="T90" i="3"/>
  <c r="T43" i="3"/>
  <c r="U47" i="1"/>
  <c r="U259" i="3"/>
  <c r="BN259" i="3" s="1"/>
  <c r="U5" i="18"/>
  <c r="AU161" i="3"/>
  <c r="AV34" i="20"/>
  <c r="T448" i="3"/>
  <c r="AU43" i="3"/>
  <c r="T418" i="3"/>
  <c r="AV23" i="1"/>
  <c r="U23" i="1"/>
  <c r="U38" i="1"/>
  <c r="U34" i="20"/>
  <c r="T146" i="3"/>
  <c r="AX29" i="7"/>
  <c r="U40" i="2"/>
  <c r="U17" i="2"/>
  <c r="AU83" i="3"/>
  <c r="AV48" i="1"/>
  <c r="AV30" i="32"/>
  <c r="AU307" i="3"/>
  <c r="BM307" i="3" s="1"/>
  <c r="AU273" i="3"/>
  <c r="AV26" i="31"/>
  <c r="U28" i="26"/>
  <c r="U32" i="26" s="1"/>
  <c r="AU45" i="3"/>
  <c r="T496" i="3"/>
  <c r="BM498" i="3" s="1"/>
  <c r="AV40" i="2"/>
  <c r="AV17" i="2"/>
  <c r="AV47" i="1"/>
  <c r="AV16" i="1"/>
  <c r="AV50" i="1" s="1"/>
  <c r="W23" i="7"/>
  <c r="AU430" i="3"/>
  <c r="U30" i="2"/>
  <c r="U19" i="2"/>
  <c r="AU496" i="3"/>
  <c r="AV28" i="26"/>
  <c r="AV32" i="26" s="1"/>
  <c r="U16" i="1"/>
  <c r="U48" i="1"/>
  <c r="T293" i="3"/>
  <c r="U35" i="32"/>
  <c r="U6" i="2"/>
  <c r="U20" i="31"/>
  <c r="T275" i="3"/>
  <c r="W12" i="20"/>
  <c r="V154" i="3" s="1"/>
  <c r="AV19" i="2"/>
  <c r="AV32" i="2" s="1"/>
  <c r="AV30" i="2"/>
  <c r="AU448" i="3"/>
  <c r="AV22" i="22"/>
  <c r="AU424" i="3"/>
  <c r="W32" i="14"/>
  <c r="U21" i="1"/>
  <c r="U51" i="1"/>
  <c r="U6" i="1"/>
  <c r="AV21" i="1"/>
  <c r="AV51" i="1"/>
  <c r="AV6" i="1"/>
  <c r="T295" i="3"/>
  <c r="U30" i="32"/>
  <c r="T273" i="3"/>
  <c r="U26" i="31"/>
  <c r="T144" i="3"/>
  <c r="T45" i="3"/>
  <c r="T420" i="3"/>
  <c r="BM420" i="3" s="1"/>
  <c r="T52" i="3"/>
  <c r="U43" i="20"/>
  <c r="AV35" i="32"/>
  <c r="AU293" i="3"/>
  <c r="AU426" i="3"/>
  <c r="BM426" i="3" s="1"/>
  <c r="AU58" i="3"/>
  <c r="AV43" i="20"/>
  <c r="AU144" i="3"/>
  <c r="W36" i="1"/>
  <c r="W26" i="14"/>
  <c r="V344" i="3" s="1"/>
  <c r="AW41" i="1"/>
  <c r="U295" i="3"/>
  <c r="V30" i="32"/>
  <c r="U183" i="3"/>
  <c r="BN183" i="3" s="1"/>
  <c r="U209" i="3"/>
  <c r="BN209" i="3" s="1"/>
  <c r="AV107" i="3"/>
  <c r="BN107" i="3" s="1"/>
  <c r="AW39" i="17"/>
  <c r="V20" i="31"/>
  <c r="U275" i="3"/>
  <c r="AW33" i="1"/>
  <c r="AW50" i="1" s="1"/>
  <c r="W19" i="1"/>
  <c r="W5" i="14"/>
  <c r="V42" i="1"/>
  <c r="V16" i="1"/>
  <c r="V50" i="1" s="1"/>
  <c r="V6" i="1"/>
  <c r="AW30" i="32"/>
  <c r="AV307" i="3"/>
  <c r="U273" i="3"/>
  <c r="V26" i="31"/>
  <c r="U43" i="3"/>
  <c r="U50" i="3"/>
  <c r="U90" i="3"/>
  <c r="V47" i="17"/>
  <c r="V50" i="17" s="1"/>
  <c r="AV83" i="3"/>
  <c r="AW48" i="1"/>
  <c r="V5" i="18"/>
  <c r="V14" i="18"/>
  <c r="V54" i="1"/>
  <c r="U69" i="3"/>
  <c r="AV62" i="3"/>
  <c r="BN84" i="3" s="1"/>
  <c r="AW40" i="1"/>
  <c r="V48" i="1"/>
  <c r="AV293" i="3"/>
  <c r="AW35" i="32"/>
  <c r="W27" i="20"/>
  <c r="W22" i="20"/>
  <c r="U121" i="3"/>
  <c r="V35" i="18"/>
  <c r="AV170" i="3"/>
  <c r="BN170" i="3" s="1"/>
  <c r="U293" i="3"/>
  <c r="V35" i="32"/>
  <c r="AV85" i="3"/>
  <c r="AW54" i="1"/>
  <c r="W26" i="20"/>
  <c r="AW26" i="31"/>
  <c r="AV285" i="3"/>
  <c r="AW20" i="31"/>
  <c r="AV119" i="3"/>
  <c r="AV57" i="3"/>
  <c r="AW43" i="18"/>
  <c r="AW24" i="18"/>
  <c r="AW35" i="18"/>
  <c r="AV133" i="3"/>
  <c r="BN133" i="3" s="1"/>
  <c r="AV224" i="3"/>
  <c r="BN224" i="3" s="1"/>
  <c r="AW47" i="17"/>
  <c r="AW50" i="17" s="1"/>
  <c r="AV56" i="3"/>
  <c r="AV90" i="3"/>
  <c r="W18" i="20"/>
  <c r="W8" i="20"/>
  <c r="W28" i="10"/>
  <c r="V235" i="3" s="1"/>
  <c r="W38" i="7"/>
  <c r="W39" i="7"/>
  <c r="W27" i="7"/>
  <c r="W36" i="7"/>
  <c r="T22" i="26"/>
  <c r="S498" i="3" s="1"/>
  <c r="T27" i="2"/>
  <c r="T30" i="2" s="1"/>
  <c r="T27" i="36"/>
  <c r="T30" i="35"/>
  <c r="T29" i="21"/>
  <c r="T27" i="16"/>
  <c r="AX30" i="17"/>
  <c r="AX27" i="7"/>
  <c r="AX8" i="6"/>
  <c r="W20" i="7"/>
  <c r="T36" i="7"/>
  <c r="T14" i="22"/>
  <c r="S453" i="3" s="1"/>
  <c r="T22" i="2"/>
  <c r="T7" i="36"/>
  <c r="W29" i="20"/>
  <c r="W35" i="1"/>
  <c r="S371" i="3"/>
  <c r="BL373" i="3" s="1"/>
  <c r="T23" i="13"/>
  <c r="W43" i="7"/>
  <c r="V207" i="3" s="1"/>
  <c r="AX33" i="7"/>
  <c r="AX6" i="32"/>
  <c r="T7" i="35"/>
  <c r="T9" i="35" s="1"/>
  <c r="T23" i="2"/>
  <c r="T5" i="20"/>
  <c r="T18" i="1"/>
  <c r="T35" i="7"/>
  <c r="W18" i="1"/>
  <c r="W5" i="20"/>
  <c r="S68" i="3"/>
  <c r="T53" i="1"/>
  <c r="S561" i="3"/>
  <c r="T19" i="16"/>
  <c r="S563" i="3" s="1"/>
  <c r="V317" i="3"/>
  <c r="W34" i="30"/>
  <c r="AX30" i="9"/>
  <c r="AX31" i="9"/>
  <c r="T28" i="9"/>
  <c r="T19" i="10"/>
  <c r="T20" i="10"/>
  <c r="W41" i="20"/>
  <c r="S317" i="3"/>
  <c r="BL319" i="3" s="1"/>
  <c r="T34" i="30"/>
  <c r="T42" i="2"/>
  <c r="S432" i="3"/>
  <c r="W49" i="1"/>
  <c r="T30" i="7"/>
  <c r="T9" i="7"/>
  <c r="W28" i="30"/>
  <c r="V319" i="3"/>
  <c r="BO319" i="3" s="1"/>
  <c r="W45" i="7"/>
  <c r="W30" i="9"/>
  <c r="W31" i="9"/>
  <c r="W33" i="7"/>
  <c r="W13" i="7"/>
  <c r="V203" i="3" s="1"/>
  <c r="T9" i="9"/>
  <c r="T34" i="32"/>
  <c r="T29" i="20"/>
  <c r="T35" i="1"/>
  <c r="T38" i="1" s="1"/>
  <c r="AX34" i="6"/>
  <c r="AW192" i="3" s="1"/>
  <c r="V371" i="3"/>
  <c r="W23" i="13"/>
  <c r="V399" i="3"/>
  <c r="BO399" i="3" s="1"/>
  <c r="T12" i="7"/>
  <c r="T12" i="10"/>
  <c r="T25" i="12"/>
  <c r="S391" i="3"/>
  <c r="BL393" i="3" s="1"/>
  <c r="V68" i="3"/>
  <c r="W53" i="1"/>
  <c r="T17" i="7"/>
  <c r="S204" i="3" s="1"/>
  <c r="T10" i="21"/>
  <c r="T10" i="22"/>
  <c r="T16" i="35"/>
  <c r="T12" i="35"/>
  <c r="S544" i="3" s="1"/>
  <c r="T11" i="35"/>
  <c r="T19" i="7"/>
  <c r="S206" i="3" s="1"/>
  <c r="T18" i="7"/>
  <c r="S205" i="3" s="1"/>
  <c r="T10" i="36"/>
  <c r="S524" i="3" s="1"/>
  <c r="T11" i="2"/>
  <c r="T37" i="2" s="1"/>
  <c r="T10" i="7"/>
  <c r="S208" i="3" s="1"/>
  <c r="T17" i="21"/>
  <c r="S475" i="3" s="1"/>
  <c r="T10" i="31"/>
  <c r="T6" i="22"/>
  <c r="T38" i="7"/>
  <c r="T42" i="7" s="1"/>
  <c r="T19" i="32"/>
  <c r="T6" i="21"/>
  <c r="T7" i="10"/>
  <c r="T15" i="32"/>
  <c r="S297" i="3" s="1"/>
  <c r="T16" i="32"/>
  <c r="S298" i="3" s="1"/>
  <c r="T30" i="9"/>
  <c r="T32" i="9" s="1"/>
  <c r="T7" i="7"/>
  <c r="T18" i="32"/>
  <c r="S300" i="3" s="1"/>
  <c r="T10" i="32"/>
  <c r="T17" i="32"/>
  <c r="T8" i="32"/>
  <c r="S296" i="3" s="1"/>
  <c r="AX26" i="32"/>
  <c r="AX24" i="32"/>
  <c r="W10" i="31"/>
  <c r="T29" i="6"/>
  <c r="W22" i="17"/>
  <c r="T27" i="32"/>
  <c r="T7" i="17"/>
  <c r="T10" i="9"/>
  <c r="T29" i="32"/>
  <c r="T20" i="7"/>
  <c r="T19" i="31"/>
  <c r="AX27" i="32"/>
  <c r="W29" i="32"/>
  <c r="W19" i="31"/>
  <c r="AX28" i="18"/>
  <c r="AX13" i="31"/>
  <c r="AW287" i="3" s="1"/>
  <c r="W16" i="17"/>
  <c r="W8" i="31"/>
  <c r="V276" i="3" s="1"/>
  <c r="W30" i="17"/>
  <c r="T20" i="32"/>
  <c r="T6" i="32"/>
  <c r="T17" i="9"/>
  <c r="S257" i="3" s="1"/>
  <c r="W11" i="9"/>
  <c r="W14" i="9" s="1"/>
  <c r="AX8" i="32"/>
  <c r="AW308" i="3" s="1"/>
  <c r="W17" i="31"/>
  <c r="AX29" i="32"/>
  <c r="AX11" i="10"/>
  <c r="AX14" i="10" s="1"/>
  <c r="AX14" i="31"/>
  <c r="T12" i="31"/>
  <c r="T26" i="7"/>
  <c r="T28" i="6"/>
  <c r="W19" i="7"/>
  <c r="V206" i="3" s="1"/>
  <c r="W21" i="32"/>
  <c r="W26" i="9"/>
  <c r="W18" i="7"/>
  <c r="V205" i="3" s="1"/>
  <c r="AX25" i="32"/>
  <c r="W34" i="6"/>
  <c r="V180" i="3" s="1"/>
  <c r="AX19" i="31"/>
  <c r="AX8" i="31"/>
  <c r="AW286" i="3" s="1"/>
  <c r="T11" i="9"/>
  <c r="T14" i="9" s="1"/>
  <c r="T12" i="32"/>
  <c r="T11" i="10"/>
  <c r="T16" i="9"/>
  <c r="S256" i="3" s="1"/>
  <c r="T8" i="9"/>
  <c r="T21" i="7"/>
  <c r="AX21" i="32"/>
  <c r="AX16" i="10"/>
  <c r="AW244" i="3" s="1"/>
  <c r="AX31" i="32"/>
  <c r="AX33" i="32" s="1"/>
  <c r="AX20" i="7"/>
  <c r="W42" i="17"/>
  <c r="V97" i="3" s="1"/>
  <c r="W12" i="31"/>
  <c r="W23" i="31"/>
  <c r="V278" i="3" s="1"/>
  <c r="W48" i="17"/>
  <c r="AX10" i="31"/>
  <c r="T13" i="31"/>
  <c r="S277" i="3" s="1"/>
  <c r="T14" i="6"/>
  <c r="S177" i="3" s="1"/>
  <c r="W6" i="31"/>
  <c r="T20" i="9"/>
  <c r="W32" i="32"/>
  <c r="V299" i="3" s="1"/>
  <c r="T9" i="6"/>
  <c r="T25" i="32"/>
  <c r="AX17" i="31"/>
  <c r="AX29" i="6"/>
  <c r="AX18" i="7"/>
  <c r="AW220" i="3" s="1"/>
  <c r="AX18" i="32"/>
  <c r="AW312" i="3" s="1"/>
  <c r="W22" i="31"/>
  <c r="W24" i="32"/>
  <c r="W11" i="10"/>
  <c r="W14" i="10" s="1"/>
  <c r="W13" i="31"/>
  <c r="V277" i="3" s="1"/>
  <c r="T8" i="21"/>
  <c r="S479" i="3" s="1"/>
  <c r="T33" i="9"/>
  <c r="T27" i="7"/>
  <c r="AX12" i="31"/>
  <c r="T21" i="32"/>
  <c r="T15" i="9"/>
  <c r="T6" i="10"/>
  <c r="T19" i="6"/>
  <c r="AX43" i="7"/>
  <c r="AW222" i="3" s="1"/>
  <c r="W20" i="32"/>
  <c r="W20" i="9"/>
  <c r="AX17" i="10"/>
  <c r="AX17" i="7"/>
  <c r="AW219" i="3" s="1"/>
  <c r="W15" i="32"/>
  <c r="V297" i="3" s="1"/>
  <c r="W31" i="7"/>
  <c r="W16" i="6"/>
  <c r="V182" i="3" s="1"/>
  <c r="AX8" i="7"/>
  <c r="AW217" i="3" s="1"/>
  <c r="W10" i="7"/>
  <c r="V208" i="3" s="1"/>
  <c r="W17" i="10"/>
  <c r="AX26" i="9"/>
  <c r="W16" i="10"/>
  <c r="V232" i="3" s="1"/>
  <c r="W17" i="7"/>
  <c r="V204" i="3" s="1"/>
  <c r="AX28" i="10"/>
  <c r="AW247" i="3" s="1"/>
  <c r="AX26" i="7"/>
  <c r="W16" i="9"/>
  <c r="V256" i="3" s="1"/>
  <c r="W12" i="7"/>
  <c r="W17" i="32"/>
  <c r="AX23" i="6"/>
  <c r="W17" i="9"/>
  <c r="V257" i="3" s="1"/>
  <c r="W28" i="6"/>
  <c r="W21" i="7"/>
  <c r="W27" i="9"/>
  <c r="W7" i="6"/>
  <c r="AX28" i="6"/>
  <c r="W29" i="7"/>
  <c r="W28" i="7"/>
  <c r="AX32" i="6"/>
  <c r="AX11" i="7"/>
  <c r="AX37" i="6"/>
  <c r="AW193" i="3" s="1"/>
  <c r="AX17" i="9"/>
  <c r="AW267" i="3" s="1"/>
  <c r="W28" i="32"/>
  <c r="W22" i="6"/>
  <c r="AX12" i="7"/>
  <c r="AX27" i="18"/>
  <c r="AX8" i="9"/>
  <c r="AX22" i="6"/>
  <c r="W24" i="6"/>
  <c r="V178" i="3" s="1"/>
  <c r="AX28" i="7"/>
  <c r="W36" i="17"/>
  <c r="AX16" i="9"/>
  <c r="AW266" i="3" s="1"/>
  <c r="W23" i="6"/>
  <c r="W12" i="32"/>
  <c r="W29" i="6"/>
  <c r="W37" i="6"/>
  <c r="V181" i="3" s="1"/>
  <c r="W18" i="10"/>
  <c r="V233" i="3" s="1"/>
  <c r="W23" i="9"/>
  <c r="W32" i="6"/>
  <c r="AX33" i="9"/>
  <c r="W18" i="9"/>
  <c r="V258" i="3" s="1"/>
  <c r="AX24" i="6"/>
  <c r="AW190" i="3" s="1"/>
  <c r="W32" i="7"/>
  <c r="AX7" i="6"/>
  <c r="BL563" i="3" l="1"/>
  <c r="BN138" i="3"/>
  <c r="BN136" i="3"/>
  <c r="BN139" i="3"/>
  <c r="BN134" i="3"/>
  <c r="BN135" i="3"/>
  <c r="BN296" i="3"/>
  <c r="BN300" i="3"/>
  <c r="BN299" i="3"/>
  <c r="BN297" i="3"/>
  <c r="BN298" i="3"/>
  <c r="BN83" i="3"/>
  <c r="BM295" i="3"/>
  <c r="BM424" i="3"/>
  <c r="BM418" i="3"/>
  <c r="BN137" i="3"/>
  <c r="BL565" i="3"/>
  <c r="BL566" i="3"/>
  <c r="BL564" i="3"/>
  <c r="BM442" i="3"/>
  <c r="BM440" i="3"/>
  <c r="T100" i="3"/>
  <c r="BM100" i="3" s="1"/>
  <c r="BM96" i="3"/>
  <c r="BM95" i="3"/>
  <c r="BM97" i="3"/>
  <c r="BM93" i="3"/>
  <c r="BM99" i="3"/>
  <c r="BM98" i="3"/>
  <c r="BM94" i="3"/>
  <c r="BM92" i="3"/>
  <c r="AW387" i="3"/>
  <c r="BO387" i="3" s="1"/>
  <c r="BO383" i="3"/>
  <c r="BO386" i="3"/>
  <c r="BO384" i="3"/>
  <c r="BO385" i="3"/>
  <c r="AU492" i="3"/>
  <c r="BM492" i="3" s="1"/>
  <c r="BM491" i="3"/>
  <c r="BM489" i="3"/>
  <c r="BM490" i="3"/>
  <c r="BM488" i="3"/>
  <c r="BM487" i="3"/>
  <c r="BN82" i="3"/>
  <c r="AV289" i="3"/>
  <c r="BN289" i="3" s="1"/>
  <c r="BN285" i="3"/>
  <c r="U100" i="3"/>
  <c r="BN100" i="3" s="1"/>
  <c r="BN97" i="3"/>
  <c r="BN96" i="3"/>
  <c r="BN95" i="3"/>
  <c r="BN93" i="3"/>
  <c r="BN99" i="3"/>
  <c r="BN98" i="3"/>
  <c r="BN94" i="3"/>
  <c r="BM168" i="3"/>
  <c r="BM162" i="3"/>
  <c r="BM169" i="3"/>
  <c r="BM167" i="3"/>
  <c r="BM163" i="3"/>
  <c r="BM165" i="3"/>
  <c r="BM166" i="3"/>
  <c r="BM164" i="3"/>
  <c r="AU469" i="3"/>
  <c r="BM469" i="3" s="1"/>
  <c r="BM467" i="3"/>
  <c r="BM466" i="3"/>
  <c r="BM465" i="3"/>
  <c r="BM463" i="3"/>
  <c r="BM464" i="3"/>
  <c r="BM468" i="3"/>
  <c r="BM462" i="3"/>
  <c r="BM298" i="3"/>
  <c r="BM299" i="3"/>
  <c r="BM296" i="3"/>
  <c r="BM300" i="3"/>
  <c r="BM297" i="3"/>
  <c r="T457" i="3"/>
  <c r="BM457" i="3" s="1"/>
  <c r="BM454" i="3"/>
  <c r="BM452" i="3"/>
  <c r="BM456" i="3"/>
  <c r="BM453" i="3"/>
  <c r="BM455" i="3"/>
  <c r="BM451" i="3"/>
  <c r="BM450" i="3"/>
  <c r="BM288" i="3"/>
  <c r="BM286" i="3"/>
  <c r="BM287" i="3"/>
  <c r="BM146" i="3"/>
  <c r="V378" i="3"/>
  <c r="BO378" i="3" s="1"/>
  <c r="BO375" i="3"/>
  <c r="BO377" i="3"/>
  <c r="BO374" i="3"/>
  <c r="BO376" i="3"/>
  <c r="BM148" i="3"/>
  <c r="BM147" i="3"/>
  <c r="BM153" i="3"/>
  <c r="BM151" i="3"/>
  <c r="BM154" i="3"/>
  <c r="BM149" i="3"/>
  <c r="BM150" i="3"/>
  <c r="BM152" i="3"/>
  <c r="BM161" i="3"/>
  <c r="BO335" i="3"/>
  <c r="BO337" i="3"/>
  <c r="BO336" i="3"/>
  <c r="BO333" i="3"/>
  <c r="BO334" i="3"/>
  <c r="BO332" i="3"/>
  <c r="BO373" i="3"/>
  <c r="BN92" i="3"/>
  <c r="BO382" i="3"/>
  <c r="S399" i="3"/>
  <c r="BL399" i="3" s="1"/>
  <c r="BL396" i="3"/>
  <c r="BL394" i="3"/>
  <c r="BL398" i="3"/>
  <c r="BL395" i="3"/>
  <c r="BL397" i="3"/>
  <c r="BN85" i="3"/>
  <c r="BN278" i="3"/>
  <c r="BN276" i="3"/>
  <c r="BN277" i="3"/>
  <c r="BN295" i="3"/>
  <c r="BM310" i="3"/>
  <c r="BM312" i="3"/>
  <c r="BM311" i="3"/>
  <c r="BM308" i="3"/>
  <c r="BM309" i="3"/>
  <c r="T279" i="3"/>
  <c r="BM279" i="3" s="1"/>
  <c r="BM276" i="3"/>
  <c r="BM278" i="3"/>
  <c r="BM277" i="3"/>
  <c r="BM275" i="3"/>
  <c r="AU517" i="3"/>
  <c r="BM517" i="3" s="1"/>
  <c r="BM513" i="3"/>
  <c r="BM511" i="3"/>
  <c r="BM514" i="3"/>
  <c r="BM515" i="3"/>
  <c r="BM516" i="3"/>
  <c r="BM512" i="3"/>
  <c r="BO331" i="3"/>
  <c r="BM419" i="3"/>
  <c r="BM510" i="3"/>
  <c r="S326" i="3"/>
  <c r="BL326" i="3" s="1"/>
  <c r="BL325" i="3"/>
  <c r="BL324" i="3"/>
  <c r="BL323" i="3"/>
  <c r="BL321" i="3"/>
  <c r="BL322" i="3"/>
  <c r="BL320" i="3"/>
  <c r="V326" i="3"/>
  <c r="BO326" i="3" s="1"/>
  <c r="BO323" i="3"/>
  <c r="BO321" i="3"/>
  <c r="BO325" i="3"/>
  <c r="BO322" i="3"/>
  <c r="BO324" i="3"/>
  <c r="BO320" i="3"/>
  <c r="S378" i="3"/>
  <c r="BL378" i="3" s="1"/>
  <c r="BL374" i="3"/>
  <c r="BL376" i="3"/>
  <c r="BL377" i="3"/>
  <c r="BL375" i="3"/>
  <c r="BN114" i="3"/>
  <c r="BN112" i="3"/>
  <c r="BN110" i="3"/>
  <c r="BN111" i="3"/>
  <c r="BN108" i="3"/>
  <c r="BN113" i="3"/>
  <c r="BN109" i="3"/>
  <c r="BN310" i="3"/>
  <c r="BN312" i="3"/>
  <c r="BN308" i="3"/>
  <c r="BN311" i="3"/>
  <c r="BN309" i="3"/>
  <c r="BN307" i="3"/>
  <c r="BN275" i="3"/>
  <c r="T505" i="3"/>
  <c r="BM505" i="3" s="1"/>
  <c r="BM501" i="3"/>
  <c r="BM500" i="3"/>
  <c r="BM504" i="3"/>
  <c r="BM503" i="3"/>
  <c r="BM499" i="3"/>
  <c r="BM502" i="3"/>
  <c r="BM425" i="3"/>
  <c r="BN80" i="3"/>
  <c r="BN81" i="3"/>
  <c r="U50" i="1"/>
  <c r="T14" i="10"/>
  <c r="BS44" i="3"/>
  <c r="AU289" i="3"/>
  <c r="BM289" i="3" s="1"/>
  <c r="U301" i="3"/>
  <c r="BN301" i="3" s="1"/>
  <c r="BS45" i="3"/>
  <c r="AU313" i="3"/>
  <c r="BM313" i="3" s="1"/>
  <c r="AX15" i="7"/>
  <c r="T155" i="3"/>
  <c r="BM155" i="3" s="1"/>
  <c r="AU170" i="3"/>
  <c r="BM170" i="3" s="1"/>
  <c r="T301" i="3"/>
  <c r="BM301" i="3" s="1"/>
  <c r="AW338" i="3"/>
  <c r="BO338" i="3" s="1"/>
  <c r="AV86" i="3"/>
  <c r="BN86" i="3" s="1"/>
  <c r="AV115" i="3"/>
  <c r="BN115" i="3" s="1"/>
  <c r="AV313" i="3"/>
  <c r="BN313" i="3" s="1"/>
  <c r="W28" i="20"/>
  <c r="BS43" i="3"/>
  <c r="W32" i="9"/>
  <c r="T51" i="3"/>
  <c r="T44" i="3"/>
  <c r="U43" i="18"/>
  <c r="T119" i="3"/>
  <c r="U43" i="2"/>
  <c r="T433" i="3"/>
  <c r="T69" i="3"/>
  <c r="BM69" i="3" s="1"/>
  <c r="U54" i="1"/>
  <c r="T430" i="3"/>
  <c r="U32" i="2"/>
  <c r="AU441" i="3"/>
  <c r="AV43" i="2"/>
  <c r="AV40" i="1"/>
  <c r="AU62" i="3"/>
  <c r="W42" i="7"/>
  <c r="AV54" i="1"/>
  <c r="AU85" i="3"/>
  <c r="BM85" i="3" s="1"/>
  <c r="T62" i="3"/>
  <c r="U40" i="1"/>
  <c r="U44" i="3"/>
  <c r="U119" i="3"/>
  <c r="BN121" i="3" s="1"/>
  <c r="U51" i="3"/>
  <c r="V43" i="18"/>
  <c r="V342" i="3"/>
  <c r="BO344" i="3" s="1"/>
  <c r="W34" i="14"/>
  <c r="U279" i="3"/>
  <c r="BN279" i="3" s="1"/>
  <c r="V67" i="3"/>
  <c r="W52" i="1"/>
  <c r="AX32" i="9"/>
  <c r="U62" i="3"/>
  <c r="V40" i="1"/>
  <c r="W38" i="1"/>
  <c r="AV140" i="3"/>
  <c r="BN140" i="3" s="1"/>
  <c r="AX23" i="9"/>
  <c r="W34" i="32"/>
  <c r="T23" i="7"/>
  <c r="T22" i="9"/>
  <c r="W14" i="31"/>
  <c r="T36" i="17"/>
  <c r="T5" i="26"/>
  <c r="T14" i="2"/>
  <c r="T10" i="10"/>
  <c r="S236" i="3" s="1"/>
  <c r="AX18" i="10"/>
  <c r="AW245" i="3" s="1"/>
  <c r="AX32" i="7"/>
  <c r="W26" i="7"/>
  <c r="AX31" i="7"/>
  <c r="T21" i="31"/>
  <c r="T23" i="31"/>
  <c r="S278" i="3" s="1"/>
  <c r="AX13" i="9"/>
  <c r="AX21" i="31"/>
  <c r="AX22" i="31"/>
  <c r="T27" i="9"/>
  <c r="T51" i="1"/>
  <c r="T21" i="1"/>
  <c r="W28" i="1"/>
  <c r="W22" i="10"/>
  <c r="V230" i="3" s="1"/>
  <c r="AX22" i="9"/>
  <c r="AX23" i="7"/>
  <c r="AX16" i="6"/>
  <c r="AW194" i="3" s="1"/>
  <c r="AX10" i="10"/>
  <c r="AW248" i="3" s="1"/>
  <c r="W7" i="10"/>
  <c r="W10" i="10"/>
  <c r="V236" i="3" s="1"/>
  <c r="AX34" i="32"/>
  <c r="T20" i="2"/>
  <c r="T7" i="22"/>
  <c r="T9" i="22" s="1"/>
  <c r="T7" i="31"/>
  <c r="T8" i="31"/>
  <c r="S276" i="3" s="1"/>
  <c r="T15" i="35"/>
  <c r="S146" i="3"/>
  <c r="T34" i="20"/>
  <c r="S52" i="3"/>
  <c r="S420" i="3"/>
  <c r="S45" i="3"/>
  <c r="T43" i="20"/>
  <c r="S144" i="3"/>
  <c r="AX20" i="9"/>
  <c r="W8" i="7"/>
  <c r="V202" i="3" s="1"/>
  <c r="AX10" i="7"/>
  <c r="AW223" i="3" s="1"/>
  <c r="T48" i="17"/>
  <c r="T23" i="9"/>
  <c r="W34" i="18"/>
  <c r="W38" i="17"/>
  <c r="T33" i="6"/>
  <c r="S179" i="3" s="1"/>
  <c r="AX23" i="31"/>
  <c r="AW288" i="3" s="1"/>
  <c r="S567" i="3"/>
  <c r="BL567" i="3" s="1"/>
  <c r="AX9" i="7"/>
  <c r="W7" i="9"/>
  <c r="W10" i="9"/>
  <c r="AX28" i="9"/>
  <c r="AX19" i="7"/>
  <c r="AW221" i="3" s="1"/>
  <c r="W25" i="17"/>
  <c r="W22" i="9"/>
  <c r="T27" i="6"/>
  <c r="T13" i="7"/>
  <c r="S203" i="3" s="1"/>
  <c r="AX38" i="18"/>
  <c r="AW138" i="3" s="1"/>
  <c r="AX42" i="17"/>
  <c r="AW112" i="3" s="1"/>
  <c r="AX48" i="17"/>
  <c r="AX38" i="7"/>
  <c r="AX39" i="7"/>
  <c r="AX18" i="9"/>
  <c r="AW268" i="3" s="1"/>
  <c r="T21" i="9"/>
  <c r="T8" i="17"/>
  <c r="T18" i="10"/>
  <c r="S233" i="3" s="1"/>
  <c r="T35" i="6"/>
  <c r="T11" i="36"/>
  <c r="S525" i="3" s="1"/>
  <c r="W12" i="17"/>
  <c r="W9" i="7"/>
  <c r="T13" i="22"/>
  <c r="S452" i="3" s="1"/>
  <c r="AX39" i="18"/>
  <c r="AX43" i="17"/>
  <c r="V420" i="3"/>
  <c r="V45" i="3"/>
  <c r="V52" i="3"/>
  <c r="W43" i="20"/>
  <c r="V144" i="3"/>
  <c r="BO154" i="3" s="1"/>
  <c r="W33" i="9"/>
  <c r="AX27" i="9"/>
  <c r="AX10" i="9"/>
  <c r="T18" i="9"/>
  <c r="S258" i="3" s="1"/>
  <c r="T34" i="18"/>
  <c r="T38" i="17"/>
  <c r="W7" i="32"/>
  <c r="W8" i="32"/>
  <c r="V296" i="3" s="1"/>
  <c r="W21" i="1"/>
  <c r="W51" i="1"/>
  <c r="V146" i="3"/>
  <c r="W34" i="20"/>
  <c r="T9" i="36"/>
  <c r="T7" i="21"/>
  <c r="T9" i="21" s="1"/>
  <c r="T12" i="2"/>
  <c r="T38" i="2" s="1"/>
  <c r="T19" i="22"/>
  <c r="S450" i="3" s="1"/>
  <c r="AX11" i="17"/>
  <c r="AW108" i="3" s="1"/>
  <c r="AX11" i="9"/>
  <c r="T11" i="7"/>
  <c r="T7" i="32"/>
  <c r="W31" i="17"/>
  <c r="W32" i="17"/>
  <c r="W15" i="9"/>
  <c r="W16" i="7"/>
  <c r="W24" i="7" s="1"/>
  <c r="AX6" i="31"/>
  <c r="W29" i="17"/>
  <c r="AX23" i="18"/>
  <c r="T26" i="9"/>
  <c r="T15" i="6"/>
  <c r="AX15" i="9"/>
  <c r="W15" i="10"/>
  <c r="W21" i="10" s="1"/>
  <c r="W37" i="17"/>
  <c r="T7" i="6"/>
  <c r="AX29" i="17"/>
  <c r="T33" i="18"/>
  <c r="W11" i="32"/>
  <c r="W13" i="32" s="1"/>
  <c r="AX7" i="31"/>
  <c r="AX9" i="31" s="1"/>
  <c r="W11" i="7"/>
  <c r="W15" i="7" s="1"/>
  <c r="W23" i="18"/>
  <c r="T15" i="10"/>
  <c r="W19" i="17"/>
  <c r="V94" i="3" s="1"/>
  <c r="W21" i="6"/>
  <c r="W25" i="6" s="1"/>
  <c r="W13" i="17"/>
  <c r="V99" i="3" s="1"/>
  <c r="AX16" i="7"/>
  <c r="AX6" i="7"/>
  <c r="AX7" i="10"/>
  <c r="T29" i="17"/>
  <c r="W38" i="18"/>
  <c r="V126" i="3" s="1"/>
  <c r="W7" i="31"/>
  <c r="W9" i="31" s="1"/>
  <c r="W13" i="6"/>
  <c r="AX28" i="32"/>
  <c r="W41" i="17"/>
  <c r="W31" i="6"/>
  <c r="W36" i="6" s="1"/>
  <c r="AX6" i="10"/>
  <c r="AX19" i="17"/>
  <c r="AW109" i="3" s="1"/>
  <c r="AX21" i="6"/>
  <c r="AX25" i="6" s="1"/>
  <c r="W33" i="17"/>
  <c r="W27" i="18"/>
  <c r="T16" i="6"/>
  <c r="S182" i="3" s="1"/>
  <c r="W33" i="18"/>
  <c r="W31" i="32"/>
  <c r="W33" i="32" s="1"/>
  <c r="T13" i="6"/>
  <c r="T11" i="17"/>
  <c r="S93" i="3" s="1"/>
  <c r="W30" i="18"/>
  <c r="AX15" i="10"/>
  <c r="AX21" i="10" s="1"/>
  <c r="T6" i="7"/>
  <c r="T7" i="9"/>
  <c r="W22" i="18"/>
  <c r="AX33" i="18"/>
  <c r="W11" i="17"/>
  <c r="V93" i="3" s="1"/>
  <c r="W17" i="6"/>
  <c r="W20" i="6" s="1"/>
  <c r="AX12" i="32"/>
  <c r="AX11" i="31"/>
  <c r="AX15" i="31" s="1"/>
  <c r="W29" i="18"/>
  <c r="W21" i="31"/>
  <c r="W24" i="31" s="1"/>
  <c r="T25" i="1"/>
  <c r="T24" i="6"/>
  <c r="S178" i="3" s="1"/>
  <c r="T14" i="32"/>
  <c r="T22" i="32" s="1"/>
  <c r="W19" i="18"/>
  <c r="W6" i="7"/>
  <c r="T37" i="6"/>
  <c r="S181" i="3" s="1"/>
  <c r="AX6" i="6"/>
  <c r="AX12" i="6" s="1"/>
  <c r="W46" i="17"/>
  <c r="V98" i="3" s="1"/>
  <c r="AX41" i="17"/>
  <c r="AX31" i="6"/>
  <c r="AX36" i="6" s="1"/>
  <c r="AX15" i="32"/>
  <c r="AW309" i="3" s="1"/>
  <c r="W16" i="32"/>
  <c r="V298" i="3" s="1"/>
  <c r="AX20" i="32"/>
  <c r="W7" i="7"/>
  <c r="AX17" i="6"/>
  <c r="AX20" i="6" s="1"/>
  <c r="T23" i="6"/>
  <c r="W11" i="31"/>
  <c r="W15" i="31" s="1"/>
  <c r="T24" i="32"/>
  <c r="T11" i="31"/>
  <c r="T15" i="31" s="1"/>
  <c r="T31" i="32"/>
  <c r="T33" i="32" s="1"/>
  <c r="W8" i="18"/>
  <c r="V122" i="3" s="1"/>
  <c r="AX17" i="32"/>
  <c r="W6" i="6"/>
  <c r="W12" i="6" s="1"/>
  <c r="AX16" i="32"/>
  <c r="AW310" i="3" s="1"/>
  <c r="W13" i="18"/>
  <c r="W9" i="18"/>
  <c r="T28" i="18"/>
  <c r="W28" i="18"/>
  <c r="T37" i="18"/>
  <c r="AX7" i="9"/>
  <c r="AX46" i="17"/>
  <c r="AW113" i="3" s="1"/>
  <c r="AX7" i="7"/>
  <c r="AX13" i="6"/>
  <c r="T8" i="6"/>
  <c r="T22" i="6"/>
  <c r="AX25" i="1"/>
  <c r="T16" i="7"/>
  <c r="T23" i="18"/>
  <c r="BO420" i="3" l="1"/>
  <c r="BO418" i="3"/>
  <c r="BO419" i="3"/>
  <c r="BO146" i="3"/>
  <c r="U70" i="3"/>
  <c r="BN70" i="3" s="1"/>
  <c r="BN67" i="3"/>
  <c r="BN64" i="3"/>
  <c r="BN68" i="3"/>
  <c r="BN65" i="3"/>
  <c r="BN66" i="3"/>
  <c r="BM82" i="3"/>
  <c r="BM84" i="3"/>
  <c r="BM81" i="3"/>
  <c r="BM80" i="3"/>
  <c r="BM433" i="3"/>
  <c r="AX14" i="9"/>
  <c r="BL146" i="3"/>
  <c r="U128" i="3"/>
  <c r="BN128" i="3" s="1"/>
  <c r="BN126" i="3"/>
  <c r="BN127" i="3"/>
  <c r="BN123" i="3"/>
  <c r="BN125" i="3"/>
  <c r="BN122" i="3"/>
  <c r="BN124" i="3"/>
  <c r="T128" i="3"/>
  <c r="BM128" i="3" s="1"/>
  <c r="BM124" i="3"/>
  <c r="BM125" i="3"/>
  <c r="BM122" i="3"/>
  <c r="BM126" i="3"/>
  <c r="BM127" i="3"/>
  <c r="BM123" i="3"/>
  <c r="BM121" i="3"/>
  <c r="BO148" i="3"/>
  <c r="BO149" i="3"/>
  <c r="BO147" i="3"/>
  <c r="BO153" i="3"/>
  <c r="BO151" i="3"/>
  <c r="BO152" i="3"/>
  <c r="BO150" i="3"/>
  <c r="BL152" i="3"/>
  <c r="BL147" i="3"/>
  <c r="BL151" i="3"/>
  <c r="BL148" i="3"/>
  <c r="BL150" i="3"/>
  <c r="BL153" i="3"/>
  <c r="BL154" i="3"/>
  <c r="BL149" i="3"/>
  <c r="AU443" i="3"/>
  <c r="BM443" i="3" s="1"/>
  <c r="BM441" i="3"/>
  <c r="BM83" i="3"/>
  <c r="BM65" i="3"/>
  <c r="BM64" i="3"/>
  <c r="BM66" i="3"/>
  <c r="BM67" i="3"/>
  <c r="BM68" i="3"/>
  <c r="BM434" i="3"/>
  <c r="BM432" i="3"/>
  <c r="V352" i="3"/>
  <c r="BO352" i="3" s="1"/>
  <c r="BO350" i="3"/>
  <c r="BO346" i="3"/>
  <c r="BO349" i="3"/>
  <c r="BO351" i="3"/>
  <c r="BO347" i="3"/>
  <c r="BO348" i="3"/>
  <c r="BO345" i="3"/>
  <c r="BN69" i="3"/>
  <c r="T15" i="7"/>
  <c r="AX24" i="7"/>
  <c r="AX24" i="9"/>
  <c r="T24" i="31"/>
  <c r="S155" i="3"/>
  <c r="BL155" i="3" s="1"/>
  <c r="T13" i="36"/>
  <c r="T435" i="3"/>
  <c r="BM435" i="3" s="1"/>
  <c r="AU86" i="3"/>
  <c r="BM86" i="3" s="1"/>
  <c r="T24" i="7"/>
  <c r="T21" i="10"/>
  <c r="W24" i="9"/>
  <c r="T9" i="31"/>
  <c r="T70" i="3"/>
  <c r="BM70" i="3" s="1"/>
  <c r="AX36" i="17"/>
  <c r="T31" i="6"/>
  <c r="T34" i="6"/>
  <c r="S180" i="3" s="1"/>
  <c r="T13" i="18"/>
  <c r="T16" i="17"/>
  <c r="T30" i="17"/>
  <c r="AX29" i="18"/>
  <c r="AX31" i="17"/>
  <c r="W23" i="32"/>
  <c r="W31" i="1"/>
  <c r="AX17" i="18"/>
  <c r="AW136" i="3" s="1"/>
  <c r="AX20" i="17"/>
  <c r="AW110" i="3" s="1"/>
  <c r="AX42" i="7"/>
  <c r="W32" i="18"/>
  <c r="W35" i="17"/>
  <c r="AX9" i="18"/>
  <c r="AX12" i="17"/>
  <c r="W26" i="1"/>
  <c r="W26" i="6"/>
  <c r="AX30" i="18"/>
  <c r="AX32" i="17"/>
  <c r="T32" i="18"/>
  <c r="T35" i="17"/>
  <c r="AX5" i="6"/>
  <c r="AX9" i="1"/>
  <c r="T31" i="18"/>
  <c r="T34" i="17"/>
  <c r="AX31" i="18"/>
  <c r="AX34" i="17"/>
  <c r="W20" i="18"/>
  <c r="V127" i="3" s="1"/>
  <c r="W23" i="17"/>
  <c r="W9" i="1"/>
  <c r="W5" i="6"/>
  <c r="T21" i="18"/>
  <c r="T24" i="17"/>
  <c r="AX25" i="9"/>
  <c r="AX29" i="1"/>
  <c r="AX26" i="6"/>
  <c r="AX26" i="1"/>
  <c r="AX33" i="17"/>
  <c r="AX5" i="31"/>
  <c r="AX13" i="1"/>
  <c r="T12" i="22"/>
  <c r="S451" i="3" s="1"/>
  <c r="AX24" i="31"/>
  <c r="T24" i="9"/>
  <c r="AX10" i="1"/>
  <c r="AX5" i="7"/>
  <c r="W10" i="1"/>
  <c r="W5" i="7"/>
  <c r="AX5" i="10"/>
  <c r="AX11" i="1"/>
  <c r="W16" i="31"/>
  <c r="W30" i="1"/>
  <c r="AX22" i="18"/>
  <c r="AX25" i="17"/>
  <c r="T11" i="1"/>
  <c r="T5" i="10"/>
  <c r="T30" i="18"/>
  <c r="T32" i="17"/>
  <c r="W5" i="31"/>
  <c r="W13" i="1"/>
  <c r="W47" i="1" s="1"/>
  <c r="T10" i="1"/>
  <c r="S65" i="3" s="1"/>
  <c r="T5" i="7"/>
  <c r="AX34" i="18"/>
  <c r="AX38" i="17"/>
  <c r="S69" i="3"/>
  <c r="T54" i="1"/>
  <c r="W12" i="1"/>
  <c r="W5" i="9"/>
  <c r="AX16" i="31"/>
  <c r="AX30" i="1"/>
  <c r="W18" i="18"/>
  <c r="V125" i="3" s="1"/>
  <c r="W21" i="17"/>
  <c r="V96" i="3" s="1"/>
  <c r="AX19" i="18"/>
  <c r="AX22" i="17"/>
  <c r="AX7" i="32"/>
  <c r="AX10" i="32"/>
  <c r="W31" i="18"/>
  <c r="W34" i="17"/>
  <c r="T27" i="1"/>
  <c r="T25" i="7"/>
  <c r="T5" i="36"/>
  <c r="T9" i="2"/>
  <c r="AX20" i="18"/>
  <c r="AW139" i="3" s="1"/>
  <c r="AX23" i="17"/>
  <c r="T40" i="18"/>
  <c r="T44" i="17"/>
  <c r="T19" i="18"/>
  <c r="T22" i="17"/>
  <c r="W29" i="1"/>
  <c r="W25" i="9"/>
  <c r="AX22" i="10"/>
  <c r="AW242" i="3" s="1"/>
  <c r="AX28" i="1"/>
  <c r="W6" i="10"/>
  <c r="AX32" i="18"/>
  <c r="AX35" i="17"/>
  <c r="AX37" i="17"/>
  <c r="T20" i="18"/>
  <c r="S127" i="3" s="1"/>
  <c r="T23" i="17"/>
  <c r="W17" i="18"/>
  <c r="V124" i="3" s="1"/>
  <c r="W20" i="17"/>
  <c r="V95" i="3" s="1"/>
  <c r="T28" i="1"/>
  <c r="T22" i="10"/>
  <c r="S230" i="3" s="1"/>
  <c r="T17" i="31"/>
  <c r="W27" i="1"/>
  <c r="W25" i="7"/>
  <c r="W10" i="18"/>
  <c r="T22" i="18"/>
  <c r="T25" i="17"/>
  <c r="AX8" i="18"/>
  <c r="AW134" i="3" s="1"/>
  <c r="T40" i="2"/>
  <c r="T17" i="2"/>
  <c r="T14" i="21"/>
  <c r="S478" i="3" s="1"/>
  <c r="T17" i="22"/>
  <c r="S456" i="3" s="1"/>
  <c r="V69" i="3"/>
  <c r="W54" i="1"/>
  <c r="AT45" i="3"/>
  <c r="S496" i="3"/>
  <c r="T28" i="26"/>
  <c r="T32" i="26" s="1"/>
  <c r="AX18" i="18"/>
  <c r="AW137" i="3" s="1"/>
  <c r="AX21" i="17"/>
  <c r="AW111" i="3" s="1"/>
  <c r="T23" i="1"/>
  <c r="T38" i="18"/>
  <c r="S126" i="3" s="1"/>
  <c r="T42" i="17"/>
  <c r="S97" i="3" s="1"/>
  <c r="T33" i="17"/>
  <c r="W11" i="1"/>
  <c r="W45" i="1" s="1"/>
  <c r="W5" i="10"/>
  <c r="V155" i="3"/>
  <c r="BO155" i="3" s="1"/>
  <c r="W12" i="18"/>
  <c r="W15" i="17"/>
  <c r="T29" i="18"/>
  <c r="T31" i="17"/>
  <c r="W16" i="18"/>
  <c r="V123" i="3" s="1"/>
  <c r="AX23" i="32"/>
  <c r="AX31" i="1"/>
  <c r="W39" i="18"/>
  <c r="W43" i="17"/>
  <c r="AX12" i="1"/>
  <c r="AX5" i="9"/>
  <c r="AX12" i="18"/>
  <c r="AX15" i="17"/>
  <c r="AX25" i="7"/>
  <c r="AX27" i="1"/>
  <c r="AX13" i="18"/>
  <c r="AX16" i="17"/>
  <c r="T10" i="2"/>
  <c r="T36" i="2" s="1"/>
  <c r="T5" i="35"/>
  <c r="T13" i="21"/>
  <c r="S477" i="3" s="1"/>
  <c r="T15" i="22"/>
  <c r="S455" i="3" s="1"/>
  <c r="AX10" i="18"/>
  <c r="AX13" i="17"/>
  <c r="AW114" i="3" s="1"/>
  <c r="T12" i="21"/>
  <c r="S476" i="3" s="1"/>
  <c r="T11" i="22"/>
  <c r="T18" i="21"/>
  <c r="T20" i="22"/>
  <c r="W14" i="32"/>
  <c r="W22" i="32" s="1"/>
  <c r="T21" i="2"/>
  <c r="T8" i="2"/>
  <c r="W14" i="17"/>
  <c r="W11" i="18"/>
  <c r="T19" i="17"/>
  <c r="S94" i="3" s="1"/>
  <c r="T21" i="6"/>
  <c r="T25" i="6" s="1"/>
  <c r="AX40" i="17"/>
  <c r="AX45" i="17" s="1"/>
  <c r="T15" i="17"/>
  <c r="T17" i="6"/>
  <c r="T20" i="6" s="1"/>
  <c r="T6" i="6"/>
  <c r="T12" i="6" s="1"/>
  <c r="W25" i="1"/>
  <c r="T27" i="18"/>
  <c r="W7" i="18"/>
  <c r="AX11" i="18"/>
  <c r="AX14" i="17"/>
  <c r="W6" i="17"/>
  <c r="W9" i="17" s="1"/>
  <c r="AX11" i="32"/>
  <c r="AX13" i="32" s="1"/>
  <c r="T8" i="1"/>
  <c r="AX6" i="17"/>
  <c r="AX9" i="17" s="1"/>
  <c r="AX10" i="17"/>
  <c r="AX14" i="32"/>
  <c r="AX22" i="32" s="1"/>
  <c r="AX6" i="18"/>
  <c r="AX7" i="18"/>
  <c r="W40" i="17"/>
  <c r="T46" i="17"/>
  <c r="S98" i="3" s="1"/>
  <c r="W15" i="18"/>
  <c r="AX18" i="17"/>
  <c r="W8" i="1"/>
  <c r="W10" i="17"/>
  <c r="W18" i="17"/>
  <c r="W6" i="18"/>
  <c r="BL230" i="3" l="1"/>
  <c r="S505" i="3"/>
  <c r="BL505" i="3" s="1"/>
  <c r="BL503" i="3"/>
  <c r="BL504" i="3"/>
  <c r="BL499" i="3"/>
  <c r="BL500" i="3"/>
  <c r="BL501" i="3"/>
  <c r="BL502" i="3"/>
  <c r="BL498" i="3"/>
  <c r="W45" i="17"/>
  <c r="W14" i="18"/>
  <c r="AX14" i="18"/>
  <c r="AX27" i="17"/>
  <c r="W24" i="18"/>
  <c r="T35" i="2"/>
  <c r="S434" i="3"/>
  <c r="T44" i="1"/>
  <c r="W27" i="17"/>
  <c r="AX17" i="17"/>
  <c r="W17" i="17"/>
  <c r="T45" i="1"/>
  <c r="AX14" i="38"/>
  <c r="AX6" i="38"/>
  <c r="AX11" i="38"/>
  <c r="AX47" i="1"/>
  <c r="T36" i="6"/>
  <c r="AX33" i="1"/>
  <c r="T7" i="18"/>
  <c r="T8" i="18"/>
  <c r="S122" i="3" s="1"/>
  <c r="W42" i="1"/>
  <c r="W6" i="1"/>
  <c r="W33" i="1"/>
  <c r="W23" i="1"/>
  <c r="T17" i="18"/>
  <c r="S124" i="3" s="1"/>
  <c r="T20" i="17"/>
  <c r="S95" i="3" s="1"/>
  <c r="AX42" i="18"/>
  <c r="T29" i="10"/>
  <c r="S228" i="3"/>
  <c r="V199" i="3"/>
  <c r="W44" i="7"/>
  <c r="W47" i="7" s="1"/>
  <c r="AW273" i="3"/>
  <c r="AX26" i="31"/>
  <c r="T9" i="18"/>
  <c r="T12" i="17"/>
  <c r="AW253" i="3"/>
  <c r="AX34" i="9"/>
  <c r="V65" i="3"/>
  <c r="W44" i="1"/>
  <c r="AW80" i="3"/>
  <c r="AX43" i="1"/>
  <c r="T10" i="17"/>
  <c r="AX5" i="17"/>
  <c r="AX7" i="1"/>
  <c r="T10" i="18"/>
  <c r="T13" i="17"/>
  <c r="S99" i="3" s="1"/>
  <c r="AX8" i="1"/>
  <c r="AX14" i="1"/>
  <c r="AX5" i="32"/>
  <c r="AW82" i="3"/>
  <c r="AX46" i="1"/>
  <c r="S199" i="3"/>
  <c r="T44" i="7"/>
  <c r="T47" i="7" s="1"/>
  <c r="AW199" i="3"/>
  <c r="AX44" i="7"/>
  <c r="AX47" i="7" s="1"/>
  <c r="V64" i="3"/>
  <c r="W43" i="1"/>
  <c r="AW174" i="3"/>
  <c r="AX38" i="6"/>
  <c r="W5" i="32"/>
  <c r="W14" i="1"/>
  <c r="W48" i="1" s="1"/>
  <c r="T19" i="35"/>
  <c r="S543" i="3" s="1"/>
  <c r="BL543" i="3" s="1"/>
  <c r="S541" i="3"/>
  <c r="V174" i="3"/>
  <c r="W38" i="6"/>
  <c r="AX15" i="18"/>
  <c r="AX16" i="18"/>
  <c r="AW135" i="3" s="1"/>
  <c r="T23" i="32"/>
  <c r="T31" i="1"/>
  <c r="T37" i="17"/>
  <c r="V255" i="3"/>
  <c r="W29" i="9"/>
  <c r="V253" i="3"/>
  <c r="W34" i="9"/>
  <c r="AW81" i="3"/>
  <c r="AX44" i="1"/>
  <c r="AW285" i="3"/>
  <c r="BO285" i="3" s="1"/>
  <c r="AX20" i="31"/>
  <c r="T26" i="6"/>
  <c r="T26" i="1"/>
  <c r="AX36" i="18"/>
  <c r="AX37" i="18"/>
  <c r="T34" i="2"/>
  <c r="T13" i="2"/>
  <c r="T6" i="2"/>
  <c r="V66" i="3"/>
  <c r="W46" i="1"/>
  <c r="AW188" i="3"/>
  <c r="AX30" i="6"/>
  <c r="V295" i="3"/>
  <c r="W30" i="32"/>
  <c r="T25" i="18"/>
  <c r="T26" i="18"/>
  <c r="W36" i="18"/>
  <c r="W37" i="18"/>
  <c r="W28" i="17"/>
  <c r="W24" i="1"/>
  <c r="T5" i="9"/>
  <c r="T12" i="1"/>
  <c r="S521" i="3"/>
  <c r="T17" i="36"/>
  <c r="V273" i="3"/>
  <c r="W26" i="31"/>
  <c r="V275" i="3"/>
  <c r="W20" i="31"/>
  <c r="W42" i="18"/>
  <c r="S433" i="3"/>
  <c r="T43" i="2"/>
  <c r="T5" i="31"/>
  <c r="T13" i="1"/>
  <c r="T18" i="18"/>
  <c r="S125" i="3" s="1"/>
  <c r="T21" i="17"/>
  <c r="S96" i="3" s="1"/>
  <c r="AX25" i="18"/>
  <c r="AX26" i="18"/>
  <c r="T39" i="18"/>
  <c r="T43" i="17"/>
  <c r="W25" i="18"/>
  <c r="W26" i="18"/>
  <c r="T6" i="1"/>
  <c r="T42" i="1"/>
  <c r="T29" i="1"/>
  <c r="T25" i="9"/>
  <c r="T19" i="2"/>
  <c r="T26" i="2"/>
  <c r="T18" i="22"/>
  <c r="AW216" i="3"/>
  <c r="BO216" i="3" s="1"/>
  <c r="AX37" i="7"/>
  <c r="AW307" i="3"/>
  <c r="AX30" i="32"/>
  <c r="V228" i="3"/>
  <c r="W29" i="10"/>
  <c r="T37" i="7"/>
  <c r="S201" i="3"/>
  <c r="BL201" i="3" s="1"/>
  <c r="AX45" i="1"/>
  <c r="AW265" i="3"/>
  <c r="BO265" i="3" s="1"/>
  <c r="AX29" i="9"/>
  <c r="T28" i="17"/>
  <c r="T24" i="1"/>
  <c r="T16" i="31"/>
  <c r="T30" i="1"/>
  <c r="AX28" i="17"/>
  <c r="AX24" i="1"/>
  <c r="T9" i="1"/>
  <c r="T5" i="6"/>
  <c r="W5" i="17"/>
  <c r="W7" i="1"/>
  <c r="T5" i="22"/>
  <c r="T7" i="2"/>
  <c r="T33" i="2" s="1"/>
  <c r="V201" i="3"/>
  <c r="BO201" i="3" s="1"/>
  <c r="W37" i="7"/>
  <c r="AW228" i="3"/>
  <c r="BO242" i="3" s="1"/>
  <c r="AX29" i="10"/>
  <c r="V176" i="3"/>
  <c r="BO176" i="3" s="1"/>
  <c r="W30" i="6"/>
  <c r="T11" i="21"/>
  <c r="T16" i="21" s="1"/>
  <c r="T5" i="21"/>
  <c r="T11" i="32"/>
  <c r="T13" i="32" s="1"/>
  <c r="T6" i="18"/>
  <c r="T14" i="17"/>
  <c r="T17" i="17" s="1"/>
  <c r="T18" i="17"/>
  <c r="T27" i="17" s="1"/>
  <c r="T40" i="17"/>
  <c r="V237" i="3" l="1"/>
  <c r="BO237" i="3" s="1"/>
  <c r="BO231" i="3"/>
  <c r="BO234" i="3"/>
  <c r="BO235" i="3"/>
  <c r="BO232" i="3"/>
  <c r="BO233" i="3"/>
  <c r="BO230" i="3"/>
  <c r="BO236" i="3"/>
  <c r="AW195" i="3"/>
  <c r="BO195" i="3" s="1"/>
  <c r="BO189" i="3"/>
  <c r="BO191" i="3"/>
  <c r="BO190" i="3"/>
  <c r="BO192" i="3"/>
  <c r="BO193" i="3"/>
  <c r="BO194" i="3"/>
  <c r="BO275" i="3"/>
  <c r="BO188" i="3"/>
  <c r="BO177" i="3"/>
  <c r="BO179" i="3"/>
  <c r="BO182" i="3"/>
  <c r="BO178" i="3"/>
  <c r="BO181" i="3"/>
  <c r="BO180" i="3"/>
  <c r="BO287" i="3"/>
  <c r="BO286" i="3"/>
  <c r="BO288" i="3"/>
  <c r="BO257" i="3"/>
  <c r="BO256" i="3"/>
  <c r="BO258" i="3"/>
  <c r="AW249" i="3"/>
  <c r="BO249" i="3" s="1"/>
  <c r="BO243" i="3"/>
  <c r="BO246" i="3"/>
  <c r="BO247" i="3"/>
  <c r="BO244" i="3"/>
  <c r="BO248" i="3"/>
  <c r="BO245" i="3"/>
  <c r="BO255" i="3"/>
  <c r="BL546" i="3"/>
  <c r="BL547" i="3"/>
  <c r="BL545" i="3"/>
  <c r="BL544" i="3"/>
  <c r="BO205" i="3"/>
  <c r="BO206" i="3"/>
  <c r="BO207" i="3"/>
  <c r="BO204" i="3"/>
  <c r="BO203" i="3"/>
  <c r="BO208" i="3"/>
  <c r="BO202" i="3"/>
  <c r="BO277" i="3"/>
  <c r="BO276" i="3"/>
  <c r="BO278" i="3"/>
  <c r="BO218" i="3"/>
  <c r="BO220" i="3"/>
  <c r="BO219" i="3"/>
  <c r="BO222" i="3"/>
  <c r="BO217" i="3"/>
  <c r="BO223" i="3"/>
  <c r="BO221" i="3"/>
  <c r="S237" i="3"/>
  <c r="BL237" i="3" s="1"/>
  <c r="BL231" i="3"/>
  <c r="BL234" i="3"/>
  <c r="BL232" i="3"/>
  <c r="BL235" i="3"/>
  <c r="BL233" i="3"/>
  <c r="BL236" i="3"/>
  <c r="S527" i="3"/>
  <c r="BL527" i="3" s="1"/>
  <c r="BL523" i="3"/>
  <c r="BL526" i="3"/>
  <c r="BL524" i="3"/>
  <c r="BL525" i="3"/>
  <c r="BL207" i="3"/>
  <c r="BL202" i="3"/>
  <c r="BL206" i="3"/>
  <c r="BL205" i="3"/>
  <c r="BL208" i="3"/>
  <c r="BL204" i="3"/>
  <c r="BL203" i="3"/>
  <c r="BO267" i="3"/>
  <c r="BO266" i="3"/>
  <c r="BO268" i="3"/>
  <c r="T47" i="1"/>
  <c r="AX33" i="20"/>
  <c r="AX12" i="14"/>
  <c r="AW365" i="3" s="1"/>
  <c r="AX20" i="38"/>
  <c r="AX14" i="14"/>
  <c r="AW361" i="3" s="1"/>
  <c r="AX13" i="14"/>
  <c r="AX29" i="14"/>
  <c r="AX12" i="38"/>
  <c r="AX13" i="38"/>
  <c r="AX20" i="14"/>
  <c r="AW363" i="3" s="1"/>
  <c r="AX19" i="14"/>
  <c r="AX21" i="14"/>
  <c r="AX30" i="14"/>
  <c r="AX32" i="20"/>
  <c r="AX28" i="14"/>
  <c r="AW360" i="3" s="1"/>
  <c r="AX27" i="14"/>
  <c r="AX33" i="14"/>
  <c r="AX24" i="20"/>
  <c r="AX7" i="14"/>
  <c r="AW364" i="3" s="1"/>
  <c r="AX6" i="14"/>
  <c r="AX15" i="14"/>
  <c r="AW362" i="3" s="1"/>
  <c r="AX24" i="14"/>
  <c r="AW366" i="3" s="1"/>
  <c r="AX23" i="14"/>
  <c r="AX10" i="14"/>
  <c r="AX9" i="14"/>
  <c r="AX31" i="20"/>
  <c r="AX22" i="14"/>
  <c r="AX7" i="38"/>
  <c r="V259" i="3"/>
  <c r="BO259" i="3" s="1"/>
  <c r="V279" i="3"/>
  <c r="BO279" i="3" s="1"/>
  <c r="AT44" i="3"/>
  <c r="S419" i="3"/>
  <c r="S473" i="3"/>
  <c r="T20" i="21"/>
  <c r="AW107" i="3"/>
  <c r="AX39" i="17"/>
  <c r="AX42" i="1"/>
  <c r="AX16" i="1"/>
  <c r="AX50" i="1" s="1"/>
  <c r="T15" i="18"/>
  <c r="T16" i="18"/>
  <c r="S123" i="3" s="1"/>
  <c r="V121" i="3"/>
  <c r="W35" i="18"/>
  <c r="S273" i="3"/>
  <c r="T26" i="31"/>
  <c r="V92" i="3"/>
  <c r="W39" i="17"/>
  <c r="AX41" i="18"/>
  <c r="S295" i="3"/>
  <c r="T30" i="32"/>
  <c r="AW224" i="3"/>
  <c r="BO224" i="3" s="1"/>
  <c r="AW289" i="3"/>
  <c r="BO289" i="3" s="1"/>
  <c r="W5" i="18"/>
  <c r="S448" i="3"/>
  <c r="AT43" i="3"/>
  <c r="T22" i="22"/>
  <c r="S418" i="3"/>
  <c r="T45" i="17"/>
  <c r="T7" i="1"/>
  <c r="T41" i="1" s="1"/>
  <c r="T5" i="17"/>
  <c r="S176" i="3"/>
  <c r="BL176" i="3" s="1"/>
  <c r="T30" i="6"/>
  <c r="S209" i="3"/>
  <c r="BL209" i="3" s="1"/>
  <c r="V209" i="3"/>
  <c r="BO209" i="3" s="1"/>
  <c r="T5" i="32"/>
  <c r="T14" i="1"/>
  <c r="T48" i="1" s="1"/>
  <c r="S275" i="3"/>
  <c r="T20" i="31"/>
  <c r="V293" i="3"/>
  <c r="W35" i="32"/>
  <c r="W41" i="1"/>
  <c r="S255" i="3"/>
  <c r="BL255" i="3" s="1"/>
  <c r="T29" i="9"/>
  <c r="V90" i="3"/>
  <c r="W47" i="17"/>
  <c r="W50" i="17" s="1"/>
  <c r="V50" i="3"/>
  <c r="V43" i="3"/>
  <c r="T39" i="17"/>
  <c r="S92" i="3"/>
  <c r="W41" i="18"/>
  <c r="AX24" i="18"/>
  <c r="AX41" i="1"/>
  <c r="W16" i="1"/>
  <c r="W50" i="1" s="1"/>
  <c r="T42" i="18"/>
  <c r="T6" i="17"/>
  <c r="T9" i="17" s="1"/>
  <c r="S174" i="3"/>
  <c r="T38" i="6"/>
  <c r="AW133" i="3"/>
  <c r="AX35" i="18"/>
  <c r="S430" i="3"/>
  <c r="BL434" i="3" s="1"/>
  <c r="T32" i="2"/>
  <c r="AW56" i="3"/>
  <c r="AW90" i="3"/>
  <c r="AX47" i="17"/>
  <c r="AX50" i="17" s="1"/>
  <c r="AW269" i="3"/>
  <c r="BO269" i="3" s="1"/>
  <c r="V62" i="3"/>
  <c r="W40" i="1"/>
  <c r="S64" i="3"/>
  <c r="T43" i="1"/>
  <c r="S62" i="3"/>
  <c r="T40" i="1"/>
  <c r="S66" i="3"/>
  <c r="T46" i="1"/>
  <c r="T35" i="18"/>
  <c r="S121" i="3"/>
  <c r="T39" i="2"/>
  <c r="V183" i="3"/>
  <c r="BO183" i="3" s="1"/>
  <c r="AW293" i="3"/>
  <c r="BO307" i="3" s="1"/>
  <c r="AX35" i="32"/>
  <c r="T33" i="1"/>
  <c r="T11" i="18"/>
  <c r="T12" i="18"/>
  <c r="AX5" i="18"/>
  <c r="T36" i="18"/>
  <c r="T41" i="18" s="1"/>
  <c r="S253" i="3"/>
  <c r="T34" i="9"/>
  <c r="S548" i="3"/>
  <c r="BL548" i="3" s="1"/>
  <c r="AW83" i="3"/>
  <c r="AX48" i="1"/>
  <c r="V70" i="3" l="1"/>
  <c r="BO70" i="3" s="1"/>
  <c r="BO68" i="3"/>
  <c r="BO67" i="3"/>
  <c r="BO69" i="3"/>
  <c r="BL433" i="3"/>
  <c r="BL66" i="3"/>
  <c r="BL177" i="3"/>
  <c r="BL182" i="3"/>
  <c r="BL178" i="3"/>
  <c r="BL181" i="3"/>
  <c r="BL179" i="3"/>
  <c r="BL180" i="3"/>
  <c r="S457" i="3"/>
  <c r="BL457" i="3" s="1"/>
  <c r="BL454" i="3"/>
  <c r="BL453" i="3"/>
  <c r="BL450" i="3"/>
  <c r="BL452" i="3"/>
  <c r="BL455" i="3"/>
  <c r="BL451" i="3"/>
  <c r="BL456" i="3"/>
  <c r="BO92" i="3"/>
  <c r="BO66" i="3"/>
  <c r="BO64" i="3"/>
  <c r="V301" i="3"/>
  <c r="BO301" i="3" s="1"/>
  <c r="BO300" i="3"/>
  <c r="BO297" i="3"/>
  <c r="BO299" i="3"/>
  <c r="BO296" i="3"/>
  <c r="BO298" i="3"/>
  <c r="BO65" i="3"/>
  <c r="BL277" i="3"/>
  <c r="BL278" i="3"/>
  <c r="BL276" i="3"/>
  <c r="BO107" i="3"/>
  <c r="BO112" i="3"/>
  <c r="BO113" i="3"/>
  <c r="BO108" i="3"/>
  <c r="BO109" i="3"/>
  <c r="BO110" i="3"/>
  <c r="BO114" i="3"/>
  <c r="BO111" i="3"/>
  <c r="AW313" i="3"/>
  <c r="BO313" i="3" s="1"/>
  <c r="BO311" i="3"/>
  <c r="BO308" i="3"/>
  <c r="BO312" i="3"/>
  <c r="BO310" i="3"/>
  <c r="BO309" i="3"/>
  <c r="BL67" i="3"/>
  <c r="BL68" i="3"/>
  <c r="BL69" i="3"/>
  <c r="BL65" i="3"/>
  <c r="BL257" i="3"/>
  <c r="BL256" i="3"/>
  <c r="BL258" i="3"/>
  <c r="BL275" i="3"/>
  <c r="BL64" i="3"/>
  <c r="S435" i="3"/>
  <c r="BL435" i="3" s="1"/>
  <c r="BL432" i="3"/>
  <c r="BO97" i="3"/>
  <c r="BO93" i="3"/>
  <c r="BO99" i="3"/>
  <c r="BO98" i="3"/>
  <c r="BO94" i="3"/>
  <c r="BO95" i="3"/>
  <c r="BO96" i="3"/>
  <c r="S480" i="3"/>
  <c r="BL480" i="3" s="1"/>
  <c r="BL479" i="3"/>
  <c r="BL475" i="3"/>
  <c r="BL476" i="3"/>
  <c r="BL477" i="3"/>
  <c r="BL478" i="3"/>
  <c r="BL418" i="3"/>
  <c r="BL420" i="3"/>
  <c r="BL419" i="3"/>
  <c r="BO295" i="3"/>
  <c r="T24" i="18"/>
  <c r="T16" i="1"/>
  <c r="T50" i="1" s="1"/>
  <c r="AX8" i="14"/>
  <c r="S259" i="3"/>
  <c r="BL259" i="3" s="1"/>
  <c r="AX15" i="38"/>
  <c r="AX18" i="14"/>
  <c r="AX22" i="20"/>
  <c r="AX27" i="20"/>
  <c r="AX38" i="20"/>
  <c r="AX19" i="20"/>
  <c r="AX20" i="20"/>
  <c r="AW166" i="3" s="1"/>
  <c r="AX26" i="20"/>
  <c r="AX32" i="14"/>
  <c r="AX25" i="14"/>
  <c r="AX12" i="20"/>
  <c r="AW169" i="3" s="1"/>
  <c r="AX7" i="20"/>
  <c r="AW168" i="3" s="1"/>
  <c r="AX6" i="20"/>
  <c r="AX10" i="20"/>
  <c r="AW164" i="3" s="1"/>
  <c r="AX9" i="20"/>
  <c r="AX15" i="20"/>
  <c r="AW165" i="3" s="1"/>
  <c r="AX36" i="20"/>
  <c r="AW162" i="3" s="1"/>
  <c r="AX35" i="20"/>
  <c r="AX21" i="20"/>
  <c r="AW167" i="3" s="1"/>
  <c r="AX19" i="1"/>
  <c r="AX5" i="14"/>
  <c r="AX36" i="1"/>
  <c r="AX26" i="14"/>
  <c r="AW359" i="3" s="1"/>
  <c r="AX14" i="20"/>
  <c r="AW163" i="3" s="1"/>
  <c r="AX13" i="20"/>
  <c r="AX34" i="1"/>
  <c r="AX16" i="38"/>
  <c r="AX42" i="20"/>
  <c r="AX5" i="38"/>
  <c r="AX17" i="1"/>
  <c r="AW115" i="3"/>
  <c r="BO115" i="3" s="1"/>
  <c r="T14" i="18"/>
  <c r="S279" i="3"/>
  <c r="BL279" i="3" s="1"/>
  <c r="V119" i="3"/>
  <c r="V51" i="3"/>
  <c r="V44" i="3"/>
  <c r="W43" i="18"/>
  <c r="S183" i="3"/>
  <c r="BL183" i="3" s="1"/>
  <c r="S293" i="3"/>
  <c r="BL295" i="3" s="1"/>
  <c r="T35" i="32"/>
  <c r="V100" i="3"/>
  <c r="BO100" i="3" s="1"/>
  <c r="AW57" i="3"/>
  <c r="AW119" i="3"/>
  <c r="AX43" i="18"/>
  <c r="S50" i="3"/>
  <c r="S90" i="3"/>
  <c r="BL92" i="3" s="1"/>
  <c r="T47" i="17"/>
  <c r="T50" i="17" s="1"/>
  <c r="S43" i="3"/>
  <c r="S70" i="3"/>
  <c r="BL70" i="3" s="1"/>
  <c r="T5" i="18"/>
  <c r="BR43" i="3"/>
  <c r="BR45" i="3"/>
  <c r="BR44" i="3"/>
  <c r="AW140" i="3" l="1"/>
  <c r="BO140" i="3" s="1"/>
  <c r="BO138" i="3"/>
  <c r="BO139" i="3"/>
  <c r="BO137" i="3"/>
  <c r="BO134" i="3"/>
  <c r="BO136" i="3"/>
  <c r="BO135" i="3"/>
  <c r="V128" i="3"/>
  <c r="BO128" i="3" s="1"/>
  <c r="BO122" i="3"/>
  <c r="BO126" i="3"/>
  <c r="BO123" i="3"/>
  <c r="BO125" i="3"/>
  <c r="BO127" i="3"/>
  <c r="BO124" i="3"/>
  <c r="S301" i="3"/>
  <c r="BL301" i="3" s="1"/>
  <c r="BL299" i="3"/>
  <c r="BL297" i="3"/>
  <c r="BL296" i="3"/>
  <c r="BL298" i="3"/>
  <c r="BL300" i="3"/>
  <c r="BO121" i="3"/>
  <c r="S100" i="3"/>
  <c r="BL100" i="3" s="1"/>
  <c r="BL93" i="3"/>
  <c r="BL94" i="3"/>
  <c r="BL97" i="3"/>
  <c r="BL98" i="3"/>
  <c r="BL95" i="3"/>
  <c r="BL99" i="3"/>
  <c r="BL96" i="3"/>
  <c r="BO133" i="3"/>
  <c r="AX21" i="38"/>
  <c r="AX8" i="20"/>
  <c r="AX41" i="20"/>
  <c r="AX52" i="1"/>
  <c r="AW342" i="3"/>
  <c r="AX34" i="14"/>
  <c r="AX35" i="1"/>
  <c r="AX29" i="20"/>
  <c r="AX18" i="20"/>
  <c r="AX5" i="20"/>
  <c r="AX18" i="1"/>
  <c r="AX28" i="20"/>
  <c r="S44" i="3"/>
  <c r="T43" i="18"/>
  <c r="S51" i="3"/>
  <c r="S119" i="3"/>
  <c r="S128" i="3" l="1"/>
  <c r="BL128" i="3" s="1"/>
  <c r="BL127" i="3"/>
  <c r="BL126" i="3"/>
  <c r="BL124" i="3"/>
  <c r="BL125" i="3"/>
  <c r="BL122" i="3"/>
  <c r="BL121" i="3"/>
  <c r="BL123" i="3"/>
  <c r="AW367" i="3"/>
  <c r="BO367" i="3" s="1"/>
  <c r="BO364" i="3"/>
  <c r="BO362" i="3"/>
  <c r="BO365" i="3"/>
  <c r="BO361" i="3"/>
  <c r="BO366" i="3"/>
  <c r="BO360" i="3"/>
  <c r="BO363" i="3"/>
  <c r="BO359" i="3"/>
  <c r="AX38" i="1"/>
  <c r="AX23" i="1"/>
  <c r="AX51" i="1"/>
  <c r="AX21" i="1"/>
  <c r="AX6" i="1"/>
  <c r="AW144" i="3"/>
  <c r="AW426" i="3"/>
  <c r="AX43" i="20"/>
  <c r="AW58" i="3"/>
  <c r="AW161" i="3"/>
  <c r="AX34" i="20"/>
  <c r="BO169" i="3" l="1"/>
  <c r="BO162" i="3"/>
  <c r="BO163" i="3"/>
  <c r="BO165" i="3"/>
  <c r="BO166" i="3"/>
  <c r="BO164" i="3"/>
  <c r="BO168" i="3"/>
  <c r="BO167" i="3"/>
  <c r="BO426" i="3"/>
  <c r="BO425" i="3"/>
  <c r="BO424" i="3"/>
  <c r="BO161" i="3"/>
  <c r="AW85" i="3"/>
  <c r="AX54" i="1"/>
  <c r="AW62" i="3"/>
  <c r="AX40" i="1"/>
  <c r="AW170" i="3"/>
  <c r="BO170" i="3" s="1"/>
  <c r="AZ8" i="35"/>
  <c r="AY556" i="3" s="1"/>
  <c r="AY8" i="35"/>
  <c r="AX556" i="3" s="1"/>
  <c r="AZ18" i="35"/>
  <c r="AY18" i="35"/>
  <c r="AZ14" i="35"/>
  <c r="AY555" i="3" s="1"/>
  <c r="AY14" i="35"/>
  <c r="AX555" i="3" s="1"/>
  <c r="AZ13" i="35"/>
  <c r="AY554" i="3" s="1"/>
  <c r="AY13" i="35"/>
  <c r="AX554" i="3" s="1"/>
  <c r="AZ12" i="35"/>
  <c r="AY553" i="3" s="1"/>
  <c r="AY12" i="35"/>
  <c r="AX553" i="3" s="1"/>
  <c r="AZ12" i="36"/>
  <c r="AY536" i="3" s="1"/>
  <c r="AY12" i="36"/>
  <c r="AX536" i="3" s="1"/>
  <c r="AZ16" i="36"/>
  <c r="AY16" i="36"/>
  <c r="AZ11" i="36"/>
  <c r="AY535" i="3" s="1"/>
  <c r="AY11" i="36"/>
  <c r="AX535" i="3" s="1"/>
  <c r="AZ10" i="36"/>
  <c r="AY534" i="3" s="1"/>
  <c r="AY10" i="36"/>
  <c r="AX534" i="3" s="1"/>
  <c r="Y8" i="35"/>
  <c r="X547" i="3" s="1"/>
  <c r="X8" i="35"/>
  <c r="W547" i="3" s="1"/>
  <c r="Y18" i="35"/>
  <c r="X18" i="35"/>
  <c r="Y14" i="35"/>
  <c r="X546" i="3" s="1"/>
  <c r="X14" i="35"/>
  <c r="W546" i="3" s="1"/>
  <c r="Y13" i="35"/>
  <c r="X545" i="3" s="1"/>
  <c r="X13" i="35"/>
  <c r="W545" i="3" s="1"/>
  <c r="X12" i="35"/>
  <c r="W544" i="3" s="1"/>
  <c r="Y12" i="36"/>
  <c r="X526" i="3" s="1"/>
  <c r="X12" i="36"/>
  <c r="W526" i="3" s="1"/>
  <c r="Y16" i="36"/>
  <c r="X16" i="36"/>
  <c r="Y11" i="36"/>
  <c r="X525" i="3" s="1"/>
  <c r="X11" i="36"/>
  <c r="W525" i="3" s="1"/>
  <c r="Y10" i="36"/>
  <c r="X524" i="3" s="1"/>
  <c r="X10" i="36"/>
  <c r="W524" i="3" s="1"/>
  <c r="AY8" i="15"/>
  <c r="X8" i="15"/>
  <c r="X20" i="15"/>
  <c r="X25" i="15"/>
  <c r="X19" i="15"/>
  <c r="X18" i="15"/>
  <c r="X16" i="15"/>
  <c r="X31" i="15"/>
  <c r="X15" i="15"/>
  <c r="X35" i="15"/>
  <c r="X29" i="15"/>
  <c r="X24" i="15"/>
  <c r="X14" i="15"/>
  <c r="X17" i="15"/>
  <c r="X13" i="15"/>
  <c r="X33" i="15"/>
  <c r="X23" i="15"/>
  <c r="X12" i="15"/>
  <c r="X28" i="15"/>
  <c r="AY20" i="15"/>
  <c r="AY25" i="15"/>
  <c r="AY19" i="15"/>
  <c r="AY18" i="15"/>
  <c r="AY16" i="15"/>
  <c r="AY31" i="15"/>
  <c r="AY15" i="15"/>
  <c r="AY35" i="15"/>
  <c r="AY29" i="15"/>
  <c r="AY24" i="15"/>
  <c r="AY14" i="15"/>
  <c r="AY17" i="15"/>
  <c r="AY13" i="15"/>
  <c r="AY33" i="15"/>
  <c r="AY23" i="15"/>
  <c r="AY12" i="15"/>
  <c r="AY28" i="15"/>
  <c r="X14" i="16"/>
  <c r="X13" i="16"/>
  <c r="W566" i="3" s="1"/>
  <c r="X12" i="16"/>
  <c r="W565" i="3" s="1"/>
  <c r="X11" i="16"/>
  <c r="AY14" i="16"/>
  <c r="AY13" i="16"/>
  <c r="AX576" i="3" s="1"/>
  <c r="AY12" i="16"/>
  <c r="AX575" i="3" s="1"/>
  <c r="AY11" i="16"/>
  <c r="BO84" i="3" l="1"/>
  <c r="BO82" i="3"/>
  <c r="BO81" i="3"/>
  <c r="BO80" i="3"/>
  <c r="BO83" i="3"/>
  <c r="BO85" i="3"/>
  <c r="AY10" i="16"/>
  <c r="AX574" i="3" s="1"/>
  <c r="X10" i="16"/>
  <c r="W564" i="3" s="1"/>
  <c r="Y12" i="35"/>
  <c r="X544" i="3" s="1"/>
  <c r="AW86" i="3"/>
  <c r="BO86" i="3" s="1"/>
  <c r="Y14" i="16"/>
  <c r="Y13" i="16"/>
  <c r="X566" i="3" s="1"/>
  <c r="Y12" i="16"/>
  <c r="X565" i="3" s="1"/>
  <c r="Y11" i="16"/>
  <c r="Y16" i="16"/>
  <c r="Y10" i="16" l="1"/>
  <c r="X564" i="3" s="1"/>
  <c r="X10" i="12"/>
  <c r="W398" i="3" s="1"/>
  <c r="X16" i="12"/>
  <c r="X21" i="12"/>
  <c r="X6" i="12"/>
  <c r="X24" i="12"/>
  <c r="X9" i="12"/>
  <c r="X15" i="12"/>
  <c r="W397" i="3" s="1"/>
  <c r="X14" i="12"/>
  <c r="W396" i="3" s="1"/>
  <c r="X20" i="12"/>
  <c r="X19" i="12"/>
  <c r="X13" i="12"/>
  <c r="W395" i="3" s="1"/>
  <c r="X8" i="12"/>
  <c r="W394" i="3" s="1"/>
  <c r="AY10" i="12"/>
  <c r="AX410" i="3" s="1"/>
  <c r="AY16" i="12"/>
  <c r="AY21" i="12"/>
  <c r="AY24" i="12"/>
  <c r="AY9" i="12"/>
  <c r="AY15" i="12"/>
  <c r="AX409" i="3" s="1"/>
  <c r="AY14" i="12"/>
  <c r="AX408" i="3" s="1"/>
  <c r="AY20" i="12"/>
  <c r="AY19" i="12"/>
  <c r="AY8" i="12"/>
  <c r="AX406" i="3" s="1"/>
  <c r="AY10" i="13"/>
  <c r="AX386" i="3" s="1"/>
  <c r="AY22" i="13"/>
  <c r="AY20" i="13"/>
  <c r="AX385" i="3" s="1"/>
  <c r="AY16" i="13"/>
  <c r="AY13" i="13"/>
  <c r="AY8" i="13"/>
  <c r="AX384" i="3" s="1"/>
  <c r="AY12" i="13"/>
  <c r="AX383" i="3" s="1"/>
  <c r="X20" i="30"/>
  <c r="W325" i="3" s="1"/>
  <c r="X10" i="30"/>
  <c r="X19" i="30"/>
  <c r="W324" i="3" s="1"/>
  <c r="X18" i="30"/>
  <c r="W323" i="3" s="1"/>
  <c r="X27" i="30"/>
  <c r="X33" i="30"/>
  <c r="X17" i="30"/>
  <c r="X31" i="30"/>
  <c r="X9" i="30"/>
  <c r="X15" i="30"/>
  <c r="W322" i="3" s="1"/>
  <c r="X16" i="30"/>
  <c r="X26" i="30"/>
  <c r="X14" i="30"/>
  <c r="W321" i="3" s="1"/>
  <c r="X25" i="30"/>
  <c r="X24" i="30"/>
  <c r="X13" i="30"/>
  <c r="W320" i="3" s="1"/>
  <c r="X8" i="30"/>
  <c r="X23" i="30"/>
  <c r="X30" i="30"/>
  <c r="AY20" i="30"/>
  <c r="AX337" i="3" s="1"/>
  <c r="AY10" i="30"/>
  <c r="AY19" i="30"/>
  <c r="AX336" i="3" s="1"/>
  <c r="AY18" i="30"/>
  <c r="AX335" i="3" s="1"/>
  <c r="AY27" i="30"/>
  <c r="AY33" i="30"/>
  <c r="AY17" i="30"/>
  <c r="AY31" i="30"/>
  <c r="AY9" i="30"/>
  <c r="AY15" i="30"/>
  <c r="AX334" i="3" s="1"/>
  <c r="AY16" i="30"/>
  <c r="AY26" i="30"/>
  <c r="AY14" i="30"/>
  <c r="AX333" i="3" s="1"/>
  <c r="AY25" i="30"/>
  <c r="AY24" i="30"/>
  <c r="AY13" i="30"/>
  <c r="AX332" i="3" s="1"/>
  <c r="AY8" i="30"/>
  <c r="AY23" i="30"/>
  <c r="AY30" i="30"/>
  <c r="AZ21" i="32"/>
  <c r="AZ28" i="32"/>
  <c r="AZ17" i="31"/>
  <c r="AZ23" i="9"/>
  <c r="AZ10" i="9"/>
  <c r="AZ22" i="9"/>
  <c r="AZ21" i="9"/>
  <c r="AZ28" i="9"/>
  <c r="AZ33" i="9"/>
  <c r="AZ20" i="9"/>
  <c r="AZ31" i="9"/>
  <c r="AZ9" i="9"/>
  <c r="AZ18" i="9"/>
  <c r="AY268" i="3" s="1"/>
  <c r="AZ19" i="9"/>
  <c r="AZ17" i="9"/>
  <c r="AY267" i="3" s="1"/>
  <c r="AZ27" i="9"/>
  <c r="AZ13" i="9"/>
  <c r="AZ8" i="9"/>
  <c r="AZ12" i="9"/>
  <c r="AZ26" i="9"/>
  <c r="AZ10" i="10"/>
  <c r="AY248" i="3" s="1"/>
  <c r="AZ20" i="10"/>
  <c r="AZ28" i="10"/>
  <c r="AY247" i="3" s="1"/>
  <c r="AZ26" i="10"/>
  <c r="AZ25" i="10"/>
  <c r="AY246" i="3" s="1"/>
  <c r="AZ9" i="10"/>
  <c r="AZ18" i="10"/>
  <c r="AY245" i="3" s="1"/>
  <c r="AZ19" i="10"/>
  <c r="AZ17" i="10"/>
  <c r="AZ13" i="10"/>
  <c r="AY243" i="3" s="1"/>
  <c r="AZ8" i="10"/>
  <c r="AZ24" i="10"/>
  <c r="AZ14" i="7"/>
  <c r="AZ10" i="7"/>
  <c r="AY223" i="3" s="1"/>
  <c r="AZ46" i="7"/>
  <c r="AZ23" i="7"/>
  <c r="AZ22" i="7"/>
  <c r="AZ36" i="7"/>
  <c r="AZ43" i="7"/>
  <c r="AY222" i="3" s="1"/>
  <c r="AZ35" i="7"/>
  <c r="AZ21" i="7"/>
  <c r="AZ41" i="7"/>
  <c r="AZ45" i="7"/>
  <c r="AZ40" i="7"/>
  <c r="AZ34" i="7"/>
  <c r="AZ9" i="7"/>
  <c r="AZ19" i="7"/>
  <c r="AY221" i="3" s="1"/>
  <c r="AZ33" i="7"/>
  <c r="AZ20" i="7"/>
  <c r="AZ32" i="7"/>
  <c r="AZ18" i="7"/>
  <c r="AY220" i="3" s="1"/>
  <c r="AZ31" i="7"/>
  <c r="AZ30" i="7"/>
  <c r="AZ29" i="7"/>
  <c r="AZ28" i="7"/>
  <c r="AZ27" i="7"/>
  <c r="AZ17" i="7"/>
  <c r="AY219" i="3" s="1"/>
  <c r="AZ13" i="7"/>
  <c r="AY218" i="3" s="1"/>
  <c r="AZ8" i="7"/>
  <c r="AY217" i="3" s="1"/>
  <c r="AZ12" i="7"/>
  <c r="AZ26" i="7"/>
  <c r="AZ39" i="7"/>
  <c r="AZ16" i="6"/>
  <c r="AY194" i="3" s="1"/>
  <c r="AZ11" i="6"/>
  <c r="AZ37" i="6"/>
  <c r="AY193" i="3" s="1"/>
  <c r="AZ33" i="6"/>
  <c r="AY191" i="3" s="1"/>
  <c r="AZ15" i="6"/>
  <c r="AZ24" i="6"/>
  <c r="AY190" i="3" s="1"/>
  <c r="AZ23" i="6"/>
  <c r="AZ29" i="6"/>
  <c r="AZ10" i="6"/>
  <c r="AZ28" i="6"/>
  <c r="AZ27" i="6"/>
  <c r="AZ8" i="6"/>
  <c r="AZ22" i="6"/>
  <c r="AZ18" i="6"/>
  <c r="AZ14" i="6"/>
  <c r="AY189" i="3" s="1"/>
  <c r="AZ7" i="6"/>
  <c r="AZ32" i="6"/>
  <c r="Y32" i="32"/>
  <c r="X299" i="3" s="1"/>
  <c r="Y20" i="32"/>
  <c r="Y17" i="32"/>
  <c r="Y23" i="9"/>
  <c r="Y10" i="9"/>
  <c r="Y22" i="9"/>
  <c r="Y21" i="9"/>
  <c r="Y28" i="9"/>
  <c r="Y33" i="9"/>
  <c r="Y20" i="9"/>
  <c r="Y31" i="9"/>
  <c r="Y9" i="9"/>
  <c r="Y18" i="9"/>
  <c r="X258" i="3" s="1"/>
  <c r="Y19" i="9"/>
  <c r="Y17" i="9"/>
  <c r="X257" i="3" s="1"/>
  <c r="Y27" i="9"/>
  <c r="Y16" i="9"/>
  <c r="X256" i="3" s="1"/>
  <c r="Y8" i="9"/>
  <c r="Y12" i="9"/>
  <c r="Y26" i="9"/>
  <c r="Y10" i="10"/>
  <c r="X236" i="3" s="1"/>
  <c r="Y20" i="10"/>
  <c r="Y28" i="10"/>
  <c r="X235" i="3" s="1"/>
  <c r="Y26" i="10"/>
  <c r="Y25" i="10"/>
  <c r="X234" i="3" s="1"/>
  <c r="Y9" i="10"/>
  <c r="Y18" i="10"/>
  <c r="X233" i="3" s="1"/>
  <c r="Y19" i="10"/>
  <c r="Y17" i="10"/>
  <c r="Y16" i="10"/>
  <c r="X232" i="3" s="1"/>
  <c r="Y13" i="10"/>
  <c r="X231" i="3" s="1"/>
  <c r="Y8" i="10"/>
  <c r="Y12" i="10"/>
  <c r="Y24" i="10"/>
  <c r="Y14" i="7"/>
  <c r="Y10" i="7"/>
  <c r="X208" i="3" s="1"/>
  <c r="Y46" i="7"/>
  <c r="Y23" i="7"/>
  <c r="Y22" i="7"/>
  <c r="Y36" i="7"/>
  <c r="Y43" i="7"/>
  <c r="X207" i="3" s="1"/>
  <c r="Y35" i="7"/>
  <c r="Y21" i="7"/>
  <c r="Y41" i="7"/>
  <c r="Y40" i="7"/>
  <c r="Y34" i="7"/>
  <c r="Y9" i="7"/>
  <c r="Y19" i="7"/>
  <c r="X206" i="3" s="1"/>
  <c r="Y33" i="7"/>
  <c r="Y20" i="7"/>
  <c r="Y32" i="7"/>
  <c r="Y18" i="7"/>
  <c r="X205" i="3" s="1"/>
  <c r="Y31" i="7"/>
  <c r="Y30" i="7"/>
  <c r="Y29" i="7"/>
  <c r="Y28" i="7"/>
  <c r="Y27" i="7"/>
  <c r="Y17" i="7"/>
  <c r="X204" i="3" s="1"/>
  <c r="Y13" i="7"/>
  <c r="X203" i="3" s="1"/>
  <c r="Y12" i="7"/>
  <c r="Y26" i="7"/>
  <c r="Y39" i="7"/>
  <c r="AY23" i="9"/>
  <c r="AY10" i="9"/>
  <c r="AY22" i="9"/>
  <c r="AY21" i="9"/>
  <c r="AY28" i="9"/>
  <c r="AY33" i="9"/>
  <c r="AY20" i="9"/>
  <c r="AY31" i="9"/>
  <c r="AY9" i="9"/>
  <c r="AY18" i="9"/>
  <c r="AX268" i="3" s="1"/>
  <c r="AY19" i="9"/>
  <c r="AY17" i="9"/>
  <c r="AX267" i="3" s="1"/>
  <c r="AY27" i="9"/>
  <c r="AY16" i="9"/>
  <c r="AX266" i="3" s="1"/>
  <c r="AY13" i="9"/>
  <c r="AY8" i="9"/>
  <c r="AY12" i="9"/>
  <c r="AY26" i="9"/>
  <c r="AY10" i="10"/>
  <c r="AX248" i="3" s="1"/>
  <c r="AY20" i="10"/>
  <c r="AY28" i="10"/>
  <c r="AX247" i="3" s="1"/>
  <c r="AY26" i="10"/>
  <c r="AY25" i="10"/>
  <c r="AX246" i="3" s="1"/>
  <c r="AY9" i="10"/>
  <c r="AY18" i="10"/>
  <c r="AX245" i="3" s="1"/>
  <c r="AY19" i="10"/>
  <c r="AY17" i="10"/>
  <c r="AY16" i="10"/>
  <c r="AX244" i="3" s="1"/>
  <c r="AY13" i="10"/>
  <c r="AX243" i="3" s="1"/>
  <c r="AY8" i="10"/>
  <c r="AY12" i="10"/>
  <c r="AY24" i="10"/>
  <c r="AY14" i="7"/>
  <c r="AY10" i="7"/>
  <c r="AX223" i="3" s="1"/>
  <c r="AY46" i="7"/>
  <c r="AY23" i="7"/>
  <c r="AY22" i="7"/>
  <c r="AY36" i="7"/>
  <c r="AY43" i="7"/>
  <c r="AX222" i="3" s="1"/>
  <c r="AY35" i="7"/>
  <c r="AY21" i="7"/>
  <c r="AY41" i="7"/>
  <c r="AY45" i="7"/>
  <c r="AY40" i="7"/>
  <c r="AY34" i="7"/>
  <c r="AY9" i="7"/>
  <c r="AY19" i="7"/>
  <c r="AX221" i="3" s="1"/>
  <c r="AY33" i="7"/>
  <c r="AY20" i="7"/>
  <c r="AY32" i="7"/>
  <c r="AY18" i="7"/>
  <c r="AX220" i="3" s="1"/>
  <c r="AY31" i="7"/>
  <c r="AY30" i="7"/>
  <c r="AY29" i="7"/>
  <c r="AY28" i="7"/>
  <c r="AY27" i="7"/>
  <c r="AY17" i="7"/>
  <c r="AX219" i="3" s="1"/>
  <c r="AY13" i="7"/>
  <c r="AX218" i="3" s="1"/>
  <c r="AY8" i="7"/>
  <c r="AX217" i="3" s="1"/>
  <c r="AY12" i="7"/>
  <c r="AY26" i="7"/>
  <c r="AY39" i="7"/>
  <c r="AY16" i="6"/>
  <c r="AX194" i="3" s="1"/>
  <c r="AY11" i="6"/>
  <c r="AY37" i="6"/>
  <c r="AX193" i="3" s="1"/>
  <c r="AY34" i="6"/>
  <c r="AX192" i="3" s="1"/>
  <c r="AY33" i="6"/>
  <c r="AX191" i="3" s="1"/>
  <c r="AY15" i="6"/>
  <c r="AY24" i="6"/>
  <c r="AX190" i="3" s="1"/>
  <c r="AY23" i="6"/>
  <c r="AY19" i="6"/>
  <c r="AY29" i="6"/>
  <c r="AY10" i="6"/>
  <c r="AY28" i="6"/>
  <c r="AY27" i="6"/>
  <c r="AY8" i="6"/>
  <c r="AY22" i="6"/>
  <c r="AY18" i="6"/>
  <c r="AY14" i="6"/>
  <c r="AX189" i="3" s="1"/>
  <c r="AY7" i="6"/>
  <c r="AY32" i="6"/>
  <c r="X45" i="7"/>
  <c r="X35" i="7"/>
  <c r="X28" i="32"/>
  <c r="Y16" i="6"/>
  <c r="X182" i="3" s="1"/>
  <c r="Y37" i="6"/>
  <c r="X181" i="3" s="1"/>
  <c r="Y34" i="6"/>
  <c r="X180" i="3" s="1"/>
  <c r="Y33" i="6"/>
  <c r="X179" i="3" s="1"/>
  <c r="Y15" i="6"/>
  <c r="Y23" i="6"/>
  <c r="Y29" i="6"/>
  <c r="Y10" i="6"/>
  <c r="Y28" i="6"/>
  <c r="Y27" i="6"/>
  <c r="Y22" i="6"/>
  <c r="Y18" i="6"/>
  <c r="Y14" i="6"/>
  <c r="X177" i="3" s="1"/>
  <c r="Y7" i="6"/>
  <c r="Y32" i="6"/>
  <c r="AZ14" i="16"/>
  <c r="AZ13" i="16"/>
  <c r="AY576" i="3" s="1"/>
  <c r="AZ17" i="26"/>
  <c r="AZ12" i="16"/>
  <c r="AY575" i="3" s="1"/>
  <c r="AZ11" i="16"/>
  <c r="AZ20" i="15"/>
  <c r="AZ8" i="15"/>
  <c r="AZ25" i="15"/>
  <c r="AZ19" i="15"/>
  <c r="AZ18" i="15"/>
  <c r="AZ31" i="15"/>
  <c r="AZ15" i="15"/>
  <c r="AZ35" i="15"/>
  <c r="AZ29" i="15"/>
  <c r="AZ24" i="15"/>
  <c r="AZ17" i="15"/>
  <c r="AZ13" i="15"/>
  <c r="AZ33" i="15"/>
  <c r="AZ23" i="15"/>
  <c r="AZ12" i="15"/>
  <c r="Y20" i="15"/>
  <c r="Y25" i="15"/>
  <c r="Y18" i="15"/>
  <c r="Y16" i="15"/>
  <c r="Y31" i="15"/>
  <c r="Y15" i="15"/>
  <c r="Y35" i="15"/>
  <c r="Y29" i="15"/>
  <c r="Y24" i="15"/>
  <c r="Y14" i="15"/>
  <c r="Y17" i="15"/>
  <c r="Y16" i="26"/>
  <c r="X501" i="3" s="1"/>
  <c r="Y13" i="15"/>
  <c r="Y33" i="15"/>
  <c r="Y23" i="15"/>
  <c r="Y28" i="15"/>
  <c r="AZ20" i="30"/>
  <c r="AY337" i="3" s="1"/>
  <c r="AZ10" i="30"/>
  <c r="AZ19" i="30"/>
  <c r="AY336" i="3" s="1"/>
  <c r="AZ18" i="30"/>
  <c r="AY335" i="3" s="1"/>
  <c r="AZ27" i="30"/>
  <c r="AZ33" i="30"/>
  <c r="AZ17" i="30"/>
  <c r="AZ31" i="30"/>
  <c r="AZ15" i="30"/>
  <c r="AY334" i="3" s="1"/>
  <c r="AZ16" i="30"/>
  <c r="AZ26" i="30"/>
  <c r="AZ14" i="30"/>
  <c r="AY333" i="3" s="1"/>
  <c r="AZ25" i="30"/>
  <c r="AZ24" i="30"/>
  <c r="AZ13" i="30"/>
  <c r="AY332" i="3" s="1"/>
  <c r="AZ8" i="30"/>
  <c r="AZ23" i="30"/>
  <c r="AZ30" i="30"/>
  <c r="Y20" i="30"/>
  <c r="X325" i="3" s="1"/>
  <c r="Y10" i="30"/>
  <c r="Y19" i="30"/>
  <c r="X324" i="3" s="1"/>
  <c r="Y18" i="30"/>
  <c r="X323" i="3" s="1"/>
  <c r="Y27" i="30"/>
  <c r="Y33" i="30"/>
  <c r="Y17" i="30"/>
  <c r="Y31" i="30"/>
  <c r="Y9" i="30"/>
  <c r="Y15" i="30"/>
  <c r="X322" i="3" s="1"/>
  <c r="Y16" i="30"/>
  <c r="Y26" i="30"/>
  <c r="Y14" i="30"/>
  <c r="X321" i="3" s="1"/>
  <c r="Y25" i="30"/>
  <c r="Y24" i="30"/>
  <c r="Y13" i="30"/>
  <c r="X320" i="3" s="1"/>
  <c r="Y8" i="30"/>
  <c r="Y6" i="30"/>
  <c r="Y30" i="30"/>
  <c r="AZ10" i="13"/>
  <c r="AY386" i="3" s="1"/>
  <c r="AZ22" i="13"/>
  <c r="AZ20" i="13"/>
  <c r="AY385" i="3" s="1"/>
  <c r="AZ16" i="13"/>
  <c r="AZ13" i="13"/>
  <c r="AZ8" i="13"/>
  <c r="AY384" i="3" s="1"/>
  <c r="AZ12" i="13"/>
  <c r="AY383" i="3" s="1"/>
  <c r="AZ16" i="12"/>
  <c r="AZ21" i="12"/>
  <c r="AZ24" i="12"/>
  <c r="AZ9" i="12"/>
  <c r="AZ15" i="12"/>
  <c r="AY409" i="3" s="1"/>
  <c r="AZ14" i="12"/>
  <c r="AY408" i="3" s="1"/>
  <c r="AZ19" i="12"/>
  <c r="AZ8" i="12"/>
  <c r="AY406" i="3" s="1"/>
  <c r="Y10" i="12"/>
  <c r="X398" i="3" s="1"/>
  <c r="Y16" i="12"/>
  <c r="Y24" i="12"/>
  <c r="Y9" i="12"/>
  <c r="Y15" i="12"/>
  <c r="X397" i="3" s="1"/>
  <c r="Y20" i="12"/>
  <c r="Y8" i="12"/>
  <c r="X394" i="3" s="1"/>
  <c r="Y10" i="13"/>
  <c r="X377" i="3" s="1"/>
  <c r="Y22" i="13"/>
  <c r="Y20" i="13"/>
  <c r="X376" i="3" s="1"/>
  <c r="Y15" i="13"/>
  <c r="Y16" i="13"/>
  <c r="Y13" i="13"/>
  <c r="Y8" i="13"/>
  <c r="X375" i="3" s="1"/>
  <c r="AZ14" i="38"/>
  <c r="AZ13" i="38"/>
  <c r="AZ18" i="38"/>
  <c r="AZ24" i="14"/>
  <c r="AY366" i="3" s="1"/>
  <c r="AZ12" i="14"/>
  <c r="AY365" i="3" s="1"/>
  <c r="AZ23" i="14"/>
  <c r="AZ7" i="14"/>
  <c r="AY364" i="3" s="1"/>
  <c r="AZ33" i="14"/>
  <c r="AZ30" i="14"/>
  <c r="AZ22" i="14"/>
  <c r="AZ21" i="14"/>
  <c r="AZ29" i="14"/>
  <c r="AZ15" i="14"/>
  <c r="AY362" i="3" s="1"/>
  <c r="AZ10" i="14"/>
  <c r="AZ14" i="14"/>
  <c r="AY361" i="3" s="1"/>
  <c r="AZ28" i="14"/>
  <c r="AY360" i="3" s="1"/>
  <c r="Y24" i="14"/>
  <c r="X351" i="3" s="1"/>
  <c r="Y12" i="14"/>
  <c r="X350" i="3" s="1"/>
  <c r="Y7" i="14"/>
  <c r="X349" i="3" s="1"/>
  <c r="Y33" i="14"/>
  <c r="Y22" i="14"/>
  <c r="Y21" i="14"/>
  <c r="Y29" i="14"/>
  <c r="Y20" i="14"/>
  <c r="X348" i="3" s="1"/>
  <c r="Y15" i="14"/>
  <c r="X347" i="3" s="1"/>
  <c r="Y10" i="14"/>
  <c r="Y14" i="14"/>
  <c r="X346" i="3" s="1"/>
  <c r="Y28" i="14"/>
  <c r="X345" i="3" s="1"/>
  <c r="Y7" i="12"/>
  <c r="Y23" i="20"/>
  <c r="X5" i="15"/>
  <c r="X22" i="15"/>
  <c r="X26" i="15" s="1"/>
  <c r="X34" i="15"/>
  <c r="X6" i="15"/>
  <c r="X11" i="15"/>
  <c r="X21" i="15" s="1"/>
  <c r="X7" i="15"/>
  <c r="X9" i="15" s="1"/>
  <c r="X10" i="15"/>
  <c r="X27" i="15"/>
  <c r="X30" i="15" s="1"/>
  <c r="Y27" i="15"/>
  <c r="AZ16" i="16"/>
  <c r="X9" i="16"/>
  <c r="X15" i="16" s="1"/>
  <c r="X24" i="26"/>
  <c r="Y24" i="26"/>
  <c r="AZ24" i="26"/>
  <c r="X13" i="26"/>
  <c r="X16" i="26"/>
  <c r="W501" i="3" s="1"/>
  <c r="X14" i="26"/>
  <c r="W500" i="3" s="1"/>
  <c r="Y14" i="26"/>
  <c r="X500" i="3" s="1"/>
  <c r="X25" i="26"/>
  <c r="Y25" i="26"/>
  <c r="AZ25" i="26"/>
  <c r="X17" i="26"/>
  <c r="Y27" i="26"/>
  <c r="AZ27" i="26"/>
  <c r="X15" i="26"/>
  <c r="X18" i="26"/>
  <c r="W502" i="3" s="1"/>
  <c r="AZ19" i="26"/>
  <c r="AY515" i="3" s="1"/>
  <c r="X8" i="26"/>
  <c r="W504" i="3" s="1"/>
  <c r="AZ8" i="26"/>
  <c r="AY516" i="3" s="1"/>
  <c r="X12" i="2"/>
  <c r="Y12" i="2"/>
  <c r="AZ12" i="2"/>
  <c r="X25" i="2"/>
  <c r="Y25" i="2"/>
  <c r="AZ25" i="2"/>
  <c r="X11" i="2"/>
  <c r="X37" i="2" s="1"/>
  <c r="Y11" i="2"/>
  <c r="AZ11" i="2"/>
  <c r="X24" i="2"/>
  <c r="Y24" i="2"/>
  <c r="AZ24" i="2"/>
  <c r="X16" i="35"/>
  <c r="Y16" i="35"/>
  <c r="AZ16" i="35"/>
  <c r="X6" i="35"/>
  <c r="Y6" i="35"/>
  <c r="AZ6" i="35"/>
  <c r="X11" i="35"/>
  <c r="X15" i="35" s="1"/>
  <c r="Y11" i="35"/>
  <c r="Y15" i="35" s="1"/>
  <c r="AZ11" i="35"/>
  <c r="AZ15" i="35" s="1"/>
  <c r="X10" i="35"/>
  <c r="Y10" i="35"/>
  <c r="AZ10" i="35"/>
  <c r="X17" i="35"/>
  <c r="Y17" i="35"/>
  <c r="AZ17" i="35"/>
  <c r="X14" i="36"/>
  <c r="Y14" i="36"/>
  <c r="AZ14" i="36"/>
  <c r="X6" i="36"/>
  <c r="Y6" i="36"/>
  <c r="AZ6" i="36"/>
  <c r="X9" i="36"/>
  <c r="X13" i="36" s="1"/>
  <c r="Y9" i="36"/>
  <c r="Y13" i="36" s="1"/>
  <c r="AZ9" i="36"/>
  <c r="AZ13" i="36" s="1"/>
  <c r="X8" i="36"/>
  <c r="Y8" i="36"/>
  <c r="AZ8" i="36"/>
  <c r="X15" i="36"/>
  <c r="Y15" i="36"/>
  <c r="AZ15" i="36"/>
  <c r="X14" i="22"/>
  <c r="W453" i="3" s="1"/>
  <c r="X21" i="22"/>
  <c r="Y21" i="22"/>
  <c r="Y19" i="21"/>
  <c r="X15" i="21"/>
  <c r="AZ15" i="21"/>
  <c r="Y20" i="22"/>
  <c r="Y6" i="14"/>
  <c r="AZ6" i="14"/>
  <c r="Y13" i="14"/>
  <c r="AZ13" i="14"/>
  <c r="AZ27" i="14"/>
  <c r="Y9" i="14"/>
  <c r="AZ9" i="14"/>
  <c r="AZ6" i="38"/>
  <c r="AZ11" i="38"/>
  <c r="AZ17" i="38"/>
  <c r="AZ19" i="38" s="1"/>
  <c r="AZ12" i="38"/>
  <c r="X5" i="12"/>
  <c r="AZ6" i="12"/>
  <c r="X11" i="12"/>
  <c r="AY11" i="12"/>
  <c r="AZ11" i="12"/>
  <c r="Y23" i="12"/>
  <c r="AZ23" i="12"/>
  <c r="X6" i="13"/>
  <c r="AY6" i="13"/>
  <c r="AZ6" i="13"/>
  <c r="X11" i="13"/>
  <c r="X14" i="13" s="1"/>
  <c r="AY11" i="13"/>
  <c r="X19" i="13"/>
  <c r="X21" i="13" s="1"/>
  <c r="Y19" i="13"/>
  <c r="AY19" i="13"/>
  <c r="AY21" i="13" s="1"/>
  <c r="AZ19" i="13"/>
  <c r="X15" i="13"/>
  <c r="X17" i="13" s="1"/>
  <c r="AY15" i="13"/>
  <c r="AY17" i="13" s="1"/>
  <c r="AZ15" i="13"/>
  <c r="X7" i="13"/>
  <c r="Y7" i="13"/>
  <c r="AY7" i="13"/>
  <c r="AZ7" i="13"/>
  <c r="Y36" i="20"/>
  <c r="X147" i="3" s="1"/>
  <c r="AZ36" i="20"/>
  <c r="AY162" i="3" s="1"/>
  <c r="Y10" i="20"/>
  <c r="X149" i="3" s="1"/>
  <c r="X16" i="20"/>
  <c r="Y37" i="20"/>
  <c r="X30" i="20"/>
  <c r="Y31" i="20"/>
  <c r="AZ21" i="20"/>
  <c r="AY167" i="3" s="1"/>
  <c r="X23" i="20"/>
  <c r="AY23" i="20"/>
  <c r="AZ23" i="20"/>
  <c r="AZ22" i="20"/>
  <c r="X11" i="20"/>
  <c r="AY11" i="20"/>
  <c r="X39" i="20"/>
  <c r="Y24" i="20"/>
  <c r="Y42" i="20"/>
  <c r="X40" i="20"/>
  <c r="AZ33" i="20"/>
  <c r="X17" i="20"/>
  <c r="AY17" i="20"/>
  <c r="Y27" i="20"/>
  <c r="AZ27" i="20"/>
  <c r="X6" i="30"/>
  <c r="AY6" i="30"/>
  <c r="AZ6" i="30"/>
  <c r="X11" i="30"/>
  <c r="AY11" i="30"/>
  <c r="AZ11" i="30"/>
  <c r="X29" i="30"/>
  <c r="Y29" i="30"/>
  <c r="AY29" i="30"/>
  <c r="AY32" i="30" s="1"/>
  <c r="AZ29" i="30"/>
  <c r="X12" i="30"/>
  <c r="AY12" i="30"/>
  <c r="AZ12" i="30"/>
  <c r="X7" i="30"/>
  <c r="Y7" i="30"/>
  <c r="AY7" i="30"/>
  <c r="AY24" i="32"/>
  <c r="AZ24" i="32"/>
  <c r="Y12" i="32"/>
  <c r="AY12" i="32"/>
  <c r="Y8" i="32"/>
  <c r="X296" i="3" s="1"/>
  <c r="AY8" i="32"/>
  <c r="AX308" i="3" s="1"/>
  <c r="Y25" i="32"/>
  <c r="AY25" i="32"/>
  <c r="AZ25" i="32"/>
  <c r="AY26" i="32"/>
  <c r="AZ26" i="32"/>
  <c r="Y27" i="32"/>
  <c r="AY27" i="32"/>
  <c r="AZ27" i="32"/>
  <c r="Y16" i="32"/>
  <c r="X298" i="3" s="1"/>
  <c r="AY16" i="32"/>
  <c r="AX310" i="3" s="1"/>
  <c r="AZ16" i="32"/>
  <c r="AY310" i="3" s="1"/>
  <c r="AY17" i="32"/>
  <c r="AZ17" i="32"/>
  <c r="Y9" i="32"/>
  <c r="AY9" i="32"/>
  <c r="AY32" i="32"/>
  <c r="AX311" i="3" s="1"/>
  <c r="AZ32" i="32"/>
  <c r="AY311" i="3" s="1"/>
  <c r="Y18" i="32"/>
  <c r="X300" i="3" s="1"/>
  <c r="AY18" i="32"/>
  <c r="AX312" i="3" s="1"/>
  <c r="AZ18" i="32"/>
  <c r="AY312" i="3" s="1"/>
  <c r="Y28" i="32"/>
  <c r="AY28" i="32"/>
  <c r="Y29" i="32"/>
  <c r="AY29" i="32"/>
  <c r="AZ29" i="32"/>
  <c r="Y19" i="32"/>
  <c r="AY19" i="32"/>
  <c r="AZ19" i="32"/>
  <c r="AY20" i="32"/>
  <c r="AZ20" i="32"/>
  <c r="AY10" i="32"/>
  <c r="AZ10" i="32"/>
  <c r="Y21" i="32"/>
  <c r="AY21" i="32"/>
  <c r="AY7" i="32"/>
  <c r="AY22" i="31"/>
  <c r="AZ22" i="31"/>
  <c r="Y17" i="31"/>
  <c r="AY17" i="31"/>
  <c r="AZ18" i="31"/>
  <c r="Y8" i="31"/>
  <c r="X276" i="3" s="1"/>
  <c r="AY8" i="31"/>
  <c r="AX286" i="3" s="1"/>
  <c r="AZ8" i="31"/>
  <c r="AY286" i="3" s="1"/>
  <c r="Y19" i="31"/>
  <c r="AY19" i="31"/>
  <c r="AY14" i="31"/>
  <c r="Y13" i="31"/>
  <c r="X277" i="3" s="1"/>
  <c r="AY13" i="31"/>
  <c r="AX287" i="3" s="1"/>
  <c r="AY23" i="31"/>
  <c r="AX288" i="3" s="1"/>
  <c r="AY25" i="31"/>
  <c r="AZ25" i="31"/>
  <c r="AZ10" i="31"/>
  <c r="Y6" i="9"/>
  <c r="AY6" i="9"/>
  <c r="AZ6" i="9"/>
  <c r="Y11" i="9"/>
  <c r="AY11" i="9"/>
  <c r="AZ11" i="9"/>
  <c r="AZ14" i="9" s="1"/>
  <c r="Y30" i="9"/>
  <c r="AY30" i="9"/>
  <c r="AY32" i="9" s="1"/>
  <c r="AZ30" i="9"/>
  <c r="AZ32" i="9" s="1"/>
  <c r="Y15" i="9"/>
  <c r="AY15" i="9"/>
  <c r="AZ15" i="9"/>
  <c r="Y7" i="9"/>
  <c r="AY7" i="9"/>
  <c r="AZ7" i="9"/>
  <c r="Y6" i="10"/>
  <c r="AY6" i="10"/>
  <c r="AZ6" i="10"/>
  <c r="Y11" i="10"/>
  <c r="AY11" i="10"/>
  <c r="AZ11" i="10"/>
  <c r="Y23" i="10"/>
  <c r="AY23" i="10"/>
  <c r="AZ23" i="10"/>
  <c r="AZ27" i="10" s="1"/>
  <c r="Y15" i="10"/>
  <c r="AY15" i="10"/>
  <c r="AY21" i="10" s="1"/>
  <c r="AZ15" i="10"/>
  <c r="Y7" i="10"/>
  <c r="AY7" i="10"/>
  <c r="AZ7" i="10"/>
  <c r="Y6" i="7"/>
  <c r="AY6" i="7"/>
  <c r="AZ6" i="7"/>
  <c r="Y11" i="7"/>
  <c r="AY11" i="7"/>
  <c r="AZ11" i="7"/>
  <c r="Y38" i="7"/>
  <c r="AY38" i="7"/>
  <c r="AZ38" i="7"/>
  <c r="Y16" i="7"/>
  <c r="AY16" i="7"/>
  <c r="AZ16" i="7"/>
  <c r="Y7" i="7"/>
  <c r="AY7" i="7"/>
  <c r="AZ7" i="7"/>
  <c r="AY6" i="6"/>
  <c r="AY12" i="6" s="1"/>
  <c r="AZ6" i="6"/>
  <c r="AY17" i="6"/>
  <c r="AZ17" i="6"/>
  <c r="Y31" i="6"/>
  <c r="AY31" i="6"/>
  <c r="AZ31" i="6"/>
  <c r="AY21" i="6"/>
  <c r="AZ21" i="6"/>
  <c r="Y13" i="6"/>
  <c r="AY13" i="6"/>
  <c r="AZ13" i="6"/>
  <c r="AY41" i="17"/>
  <c r="AZ41" i="17"/>
  <c r="AZ37" i="18"/>
  <c r="Y29" i="17"/>
  <c r="Y26" i="18"/>
  <c r="AY29" i="17"/>
  <c r="AY26" i="18"/>
  <c r="AZ29" i="17"/>
  <c r="AZ26" i="18"/>
  <c r="Y27" i="18"/>
  <c r="AY15" i="17"/>
  <c r="AZ15" i="17"/>
  <c r="AY11" i="17"/>
  <c r="AX108" i="3" s="1"/>
  <c r="AZ11" i="17"/>
  <c r="AY108" i="3" s="1"/>
  <c r="AY16" i="17"/>
  <c r="AZ19" i="17"/>
  <c r="AY109" i="3" s="1"/>
  <c r="AZ30" i="17"/>
  <c r="AY28" i="18"/>
  <c r="AZ28" i="18"/>
  <c r="AZ31" i="17"/>
  <c r="AY32" i="17"/>
  <c r="AY33" i="17"/>
  <c r="AY7" i="17"/>
  <c r="AZ7" i="17"/>
  <c r="AY34" i="17"/>
  <c r="AZ34" i="17"/>
  <c r="Y20" i="17"/>
  <c r="X95" i="3" s="1"/>
  <c r="AY20" i="17"/>
  <c r="AX110" i="3" s="1"/>
  <c r="AZ20" i="17"/>
  <c r="AY110" i="3" s="1"/>
  <c r="Y35" i="17"/>
  <c r="AY35" i="17"/>
  <c r="AY22" i="17"/>
  <c r="AZ22" i="17"/>
  <c r="AZ36" i="17"/>
  <c r="AY21" i="17"/>
  <c r="AX111" i="3" s="1"/>
  <c r="AZ21" i="17"/>
  <c r="AY111" i="3" s="1"/>
  <c r="Y12" i="17"/>
  <c r="AY12" i="17"/>
  <c r="AZ12" i="17"/>
  <c r="Y42" i="17"/>
  <c r="X97" i="3" s="1"/>
  <c r="AY42" i="17"/>
  <c r="AX112" i="3" s="1"/>
  <c r="AY48" i="17"/>
  <c r="AZ48" i="17"/>
  <c r="AZ43" i="17"/>
  <c r="AZ23" i="17"/>
  <c r="Y33" i="18"/>
  <c r="AY33" i="18"/>
  <c r="AY37" i="17"/>
  <c r="AZ37" i="17"/>
  <c r="AY46" i="17"/>
  <c r="AX113" i="3" s="1"/>
  <c r="AZ46" i="17"/>
  <c r="AY113" i="3" s="1"/>
  <c r="AZ40" i="18"/>
  <c r="AZ8" i="17"/>
  <c r="Y24" i="17"/>
  <c r="AY24" i="17"/>
  <c r="Y25" i="17"/>
  <c r="AY49" i="17"/>
  <c r="AZ49" i="17"/>
  <c r="AZ13" i="17"/>
  <c r="AY114" i="3" s="1"/>
  <c r="AY26" i="17"/>
  <c r="AY27" i="18"/>
  <c r="AZ27" i="18"/>
  <c r="AY12" i="18"/>
  <c r="AY13" i="18"/>
  <c r="Y16" i="18"/>
  <c r="X123" i="3" s="1"/>
  <c r="AZ16" i="18"/>
  <c r="AY135" i="3" s="1"/>
  <c r="AZ29" i="18"/>
  <c r="AY30" i="18"/>
  <c r="AY31" i="18"/>
  <c r="AZ31" i="18"/>
  <c r="AY17" i="18"/>
  <c r="AX136" i="3" s="1"/>
  <c r="AZ17" i="18"/>
  <c r="AY136" i="3" s="1"/>
  <c r="Y32" i="18"/>
  <c r="AZ19" i="18"/>
  <c r="AY18" i="18"/>
  <c r="AX137" i="3" s="1"/>
  <c r="AZ18" i="18"/>
  <c r="AY137" i="3" s="1"/>
  <c r="AZ9" i="18"/>
  <c r="AZ20" i="18"/>
  <c r="AY139" i="3" s="1"/>
  <c r="AZ33" i="18"/>
  <c r="AY42" i="18"/>
  <c r="Y40" i="18"/>
  <c r="AY21" i="18"/>
  <c r="Y22" i="18"/>
  <c r="AY23" i="18"/>
  <c r="AZ35" i="20"/>
  <c r="AZ10" i="17"/>
  <c r="AZ10" i="22"/>
  <c r="X10" i="22"/>
  <c r="AZ11" i="22"/>
  <c r="X6" i="22"/>
  <c r="X6" i="26"/>
  <c r="X11" i="26"/>
  <c r="AZ23" i="26"/>
  <c r="X10" i="26"/>
  <c r="Y12" i="12"/>
  <c r="Y11" i="12"/>
  <c r="Y6" i="12"/>
  <c r="Y11" i="20"/>
  <c r="Y11" i="30"/>
  <c r="Y21" i="18"/>
  <c r="Y11" i="15"/>
  <c r="Y5" i="15"/>
  <c r="Y10" i="15"/>
  <c r="Y34" i="15"/>
  <c r="Y10" i="26"/>
  <c r="Y13" i="26"/>
  <c r="Y9" i="16"/>
  <c r="Y15" i="16" s="1"/>
  <c r="Y15" i="21"/>
  <c r="Y9" i="20"/>
  <c r="X14" i="7"/>
  <c r="AY25" i="1"/>
  <c r="AY8" i="1"/>
  <c r="AZ18" i="17"/>
  <c r="AZ6" i="17"/>
  <c r="AZ40" i="17"/>
  <c r="AZ14" i="17"/>
  <c r="AZ8" i="1"/>
  <c r="AZ25" i="1"/>
  <c r="AY14" i="32"/>
  <c r="AY31" i="32"/>
  <c r="AY6" i="32"/>
  <c r="AY11" i="31"/>
  <c r="AY21" i="31"/>
  <c r="AY10" i="31"/>
  <c r="AY6" i="31"/>
  <c r="AY6" i="17"/>
  <c r="AY11" i="18"/>
  <c r="AY14" i="18" s="1"/>
  <c r="AY18" i="17"/>
  <c r="AY14" i="17"/>
  <c r="AY40" i="17"/>
  <c r="X19" i="21"/>
  <c r="Y8" i="2"/>
  <c r="AZ6" i="20"/>
  <c r="Y22" i="15"/>
  <c r="AZ5" i="15"/>
  <c r="AZ6" i="15"/>
  <c r="AZ11" i="15"/>
  <c r="AZ9" i="16"/>
  <c r="Y6" i="26"/>
  <c r="Y6" i="15"/>
  <c r="Y7" i="15"/>
  <c r="AZ10" i="15"/>
  <c r="AZ22" i="15"/>
  <c r="AZ7" i="15"/>
  <c r="AZ34" i="15"/>
  <c r="Y6" i="6"/>
  <c r="Y10" i="17"/>
  <c r="Y9" i="18"/>
  <c r="Y17" i="6"/>
  <c r="Y40" i="17"/>
  <c r="Y46" i="17"/>
  <c r="X98" i="3" s="1"/>
  <c r="Y21" i="6"/>
  <c r="Y28" i="18"/>
  <c r="X9" i="9"/>
  <c r="X13" i="10"/>
  <c r="W231" i="3" s="1"/>
  <c r="X9" i="10"/>
  <c r="X26" i="10"/>
  <c r="AZ7" i="26"/>
  <c r="AZ6" i="26"/>
  <c r="X25" i="31"/>
  <c r="AZ10" i="26"/>
  <c r="X24" i="10"/>
  <c r="X11" i="6"/>
  <c r="X10" i="6"/>
  <c r="X6" i="38"/>
  <c r="AY29" i="14"/>
  <c r="X11" i="38"/>
  <c r="AY14" i="14"/>
  <c r="AX361" i="3" s="1"/>
  <c r="X18" i="38"/>
  <c r="X29" i="14"/>
  <c r="X37" i="20"/>
  <c r="X7" i="14"/>
  <c r="W349" i="3" s="1"/>
  <c r="X15" i="14"/>
  <c r="W347" i="3" s="1"/>
  <c r="X15" i="20"/>
  <c r="W150" i="3" s="1"/>
  <c r="X14" i="38"/>
  <c r="X23" i="14"/>
  <c r="X26" i="20"/>
  <c r="AY20" i="14"/>
  <c r="AX363" i="3" s="1"/>
  <c r="AY14" i="38"/>
  <c r="AY18" i="38"/>
  <c r="AY30" i="14"/>
  <c r="AY38" i="20"/>
  <c r="AY10" i="14"/>
  <c r="AY15" i="14"/>
  <c r="AX362" i="3" s="1"/>
  <c r="AY21" i="14"/>
  <c r="AY22" i="14"/>
  <c r="AY24" i="20"/>
  <c r="AY33" i="20"/>
  <c r="AY24" i="14"/>
  <c r="AX366" i="3" s="1"/>
  <c r="AY27" i="20"/>
  <c r="AY6" i="38"/>
  <c r="AY31" i="20"/>
  <c r="AY33" i="14"/>
  <c r="AY7" i="14"/>
  <c r="AX364" i="3" s="1"/>
  <c r="X13" i="38"/>
  <c r="X32" i="32"/>
  <c r="W299" i="3" s="1"/>
  <c r="X17" i="38"/>
  <c r="AY13" i="14"/>
  <c r="AY6" i="14"/>
  <c r="AY7" i="20"/>
  <c r="AX168" i="3" s="1"/>
  <c r="AY9" i="14"/>
  <c r="AY42" i="20"/>
  <c r="AY7" i="38"/>
  <c r="AY17" i="38"/>
  <c r="X13" i="14"/>
  <c r="AY27" i="14"/>
  <c r="X6" i="14"/>
  <c r="X7" i="20"/>
  <c r="W153" i="3" s="1"/>
  <c r="X20" i="14"/>
  <c r="W348" i="3" s="1"/>
  <c r="X32" i="20"/>
  <c r="X33" i="14"/>
  <c r="X24" i="14"/>
  <c r="W351" i="3" s="1"/>
  <c r="X27" i="20"/>
  <c r="X33" i="6"/>
  <c r="W179" i="3" s="1"/>
  <c r="X19" i="6"/>
  <c r="X27" i="7"/>
  <c r="X18" i="6"/>
  <c r="X34" i="7"/>
  <c r="X14" i="6"/>
  <c r="W177" i="3" s="1"/>
  <c r="X9" i="7"/>
  <c r="X37" i="6"/>
  <c r="W181" i="3" s="1"/>
  <c r="X27" i="6"/>
  <c r="X12" i="9"/>
  <c r="X36" i="7"/>
  <c r="X8" i="6"/>
  <c r="X30" i="7"/>
  <c r="X12" i="7"/>
  <c r="X20" i="7"/>
  <c r="X13" i="7"/>
  <c r="W203" i="3" s="1"/>
  <c r="X19" i="9"/>
  <c r="X29" i="7"/>
  <c r="X40" i="7"/>
  <c r="X31" i="9"/>
  <c r="X9" i="32"/>
  <c r="X15" i="6"/>
  <c r="X28" i="9"/>
  <c r="X10" i="32"/>
  <c r="X26" i="32"/>
  <c r="X12" i="10"/>
  <c r="X29" i="32"/>
  <c r="X17" i="32"/>
  <c r="X10" i="14"/>
  <c r="X30" i="14"/>
  <c r="X38" i="20"/>
  <c r="X28" i="14"/>
  <c r="W345" i="3" s="1"/>
  <c r="X17" i="31"/>
  <c r="X16" i="32"/>
  <c r="W298" i="3" s="1"/>
  <c r="X31" i="32"/>
  <c r="X11" i="10"/>
  <c r="X27" i="32"/>
  <c r="X13" i="31"/>
  <c r="W277" i="3" s="1"/>
  <c r="X15" i="17"/>
  <c r="X17" i="6"/>
  <c r="X22" i="31"/>
  <c r="X19" i="31"/>
  <c r="X18" i="32"/>
  <c r="W300" i="3" s="1"/>
  <c r="X32" i="7"/>
  <c r="X24" i="32"/>
  <c r="X9" i="14"/>
  <c r="X12" i="38"/>
  <c r="X42" i="20"/>
  <c r="X34" i="6"/>
  <c r="W180" i="3" s="1"/>
  <c r="X7" i="6"/>
  <c r="X21" i="9"/>
  <c r="X19" i="32"/>
  <c r="X18" i="7"/>
  <c r="W205" i="3" s="1"/>
  <c r="X17" i="7"/>
  <c r="W204" i="3" s="1"/>
  <c r="X31" i="7"/>
  <c r="X26" i="7"/>
  <c r="X21" i="32"/>
  <c r="X22" i="7"/>
  <c r="X19" i="7"/>
  <c r="W206" i="3" s="1"/>
  <c r="X8" i="7"/>
  <c r="W202" i="3" s="1"/>
  <c r="X39" i="7"/>
  <c r="X20" i="10"/>
  <c r="X46" i="7"/>
  <c r="X23" i="7"/>
  <c r="X32" i="6"/>
  <c r="X33" i="7"/>
  <c r="X8" i="32"/>
  <c r="W296" i="3" s="1"/>
  <c r="X10" i="10"/>
  <c r="W236" i="3" s="1"/>
  <c r="X33" i="9"/>
  <c r="X8" i="17"/>
  <c r="X29" i="6"/>
  <c r="X13" i="9"/>
  <c r="X22" i="9"/>
  <c r="X28" i="10"/>
  <c r="W235" i="3" s="1"/>
  <c r="X10" i="9"/>
  <c r="X24" i="6"/>
  <c r="W178" i="3" s="1"/>
  <c r="X16" i="6"/>
  <c r="W182" i="3" s="1"/>
  <c r="X12" i="32"/>
  <c r="X23" i="10"/>
  <c r="X21" i="7"/>
  <c r="X27" i="9"/>
  <c r="X26" i="9"/>
  <c r="X41" i="7"/>
  <c r="X20" i="32"/>
  <c r="X20" i="9"/>
  <c r="X27" i="18"/>
  <c r="X43" i="17"/>
  <c r="X6" i="6"/>
  <c r="X28" i="18"/>
  <c r="X33" i="17"/>
  <c r="X18" i="9"/>
  <c r="W258" i="3" s="1"/>
  <c r="X7" i="32"/>
  <c r="X19" i="10"/>
  <c r="X29" i="17"/>
  <c r="X23" i="9"/>
  <c r="X38" i="7"/>
  <c r="X11" i="7"/>
  <c r="X34" i="17"/>
  <c r="X6" i="7"/>
  <c r="X31" i="6"/>
  <c r="X41" i="17"/>
  <c r="X11" i="9"/>
  <c r="X33" i="18"/>
  <c r="X16" i="7"/>
  <c r="X13" i="6"/>
  <c r="X19" i="14"/>
  <c r="X16" i="10"/>
  <c r="W232" i="3" s="1"/>
  <c r="X17" i="10"/>
  <c r="AZ9" i="15" l="1"/>
  <c r="BP398" i="3"/>
  <c r="AZ26" i="15"/>
  <c r="AY42" i="7"/>
  <c r="X38" i="2"/>
  <c r="AY36" i="6"/>
  <c r="AY15" i="7"/>
  <c r="AY24" i="9"/>
  <c r="AZ9" i="26"/>
  <c r="AY17" i="17"/>
  <c r="AY14" i="13"/>
  <c r="AZ12" i="6"/>
  <c r="AY25" i="6"/>
  <c r="AY33" i="32"/>
  <c r="AZ21" i="30"/>
  <c r="AZ18" i="14"/>
  <c r="AZ26" i="26"/>
  <c r="Y37" i="2"/>
  <c r="Y38" i="2"/>
  <c r="AZ9" i="17"/>
  <c r="Y27" i="10"/>
  <c r="Y32" i="30"/>
  <c r="Y8" i="14"/>
  <c r="Y14" i="10"/>
  <c r="Y32" i="9"/>
  <c r="X32" i="30"/>
  <c r="Y15" i="7"/>
  <c r="Y26" i="15"/>
  <c r="Y20" i="6"/>
  <c r="Y24" i="7"/>
  <c r="Y18" i="14"/>
  <c r="Y21" i="13"/>
  <c r="X14" i="9"/>
  <c r="X36" i="6"/>
  <c r="X15" i="38"/>
  <c r="AY19" i="38"/>
  <c r="AZ15" i="38"/>
  <c r="X8" i="14"/>
  <c r="AZ37" i="2"/>
  <c r="X15" i="7"/>
  <c r="X12" i="6"/>
  <c r="X20" i="6"/>
  <c r="AZ8" i="14"/>
  <c r="AY8" i="14"/>
  <c r="Y36" i="6"/>
  <c r="AZ24" i="7"/>
  <c r="Y24" i="9"/>
  <c r="AY21" i="30"/>
  <c r="Y17" i="13"/>
  <c r="AZ20" i="6"/>
  <c r="AY24" i="7"/>
  <c r="Y21" i="10"/>
  <c r="X21" i="30"/>
  <c r="X14" i="10"/>
  <c r="AY20" i="6"/>
  <c r="AZ32" i="30"/>
  <c r="AZ21" i="13"/>
  <c r="AZ42" i="7"/>
  <c r="AY27" i="10"/>
  <c r="AZ32" i="14"/>
  <c r="AZ25" i="6"/>
  <c r="X33" i="32"/>
  <c r="AY18" i="14"/>
  <c r="Y42" i="7"/>
  <c r="AY14" i="9"/>
  <c r="X24" i="7"/>
  <c r="X42" i="7"/>
  <c r="X19" i="38"/>
  <c r="AZ15" i="7"/>
  <c r="AY14" i="10"/>
  <c r="X18" i="12"/>
  <c r="X22" i="12" s="1"/>
  <c r="X12" i="12"/>
  <c r="X17" i="12" s="1"/>
  <c r="X7" i="12"/>
  <c r="AY23" i="12"/>
  <c r="X23" i="12"/>
  <c r="X20" i="20"/>
  <c r="W151" i="3" s="1"/>
  <c r="AY18" i="12"/>
  <c r="AX405" i="3" s="1"/>
  <c r="AY13" i="12"/>
  <c r="AX407" i="3" s="1"/>
  <c r="AY6" i="20"/>
  <c r="AY8" i="20" s="1"/>
  <c r="AY6" i="12"/>
  <c r="AY7" i="12"/>
  <c r="AY12" i="12"/>
  <c r="X10" i="20"/>
  <c r="W149" i="3" s="1"/>
  <c r="AY9" i="20"/>
  <c r="AY32" i="20"/>
  <c r="X22" i="18"/>
  <c r="X25" i="17"/>
  <c r="X31" i="20"/>
  <c r="X25" i="20"/>
  <c r="X33" i="20"/>
  <c r="X32" i="18"/>
  <c r="X35" i="17"/>
  <c r="X30" i="17"/>
  <c r="X49" i="17"/>
  <c r="X21" i="14"/>
  <c r="X21" i="6"/>
  <c r="X22" i="6"/>
  <c r="AY17" i="1"/>
  <c r="AY5" i="38"/>
  <c r="AY20" i="20"/>
  <c r="AX166" i="3" s="1"/>
  <c r="X14" i="14"/>
  <c r="W346" i="3" s="1"/>
  <c r="AY13" i="38"/>
  <c r="AY5" i="17"/>
  <c r="AY7" i="1"/>
  <c r="Y32" i="15"/>
  <c r="Y36" i="15" s="1"/>
  <c r="AY16" i="18"/>
  <c r="AX135" i="3" s="1"/>
  <c r="X7" i="10"/>
  <c r="X8" i="10"/>
  <c r="X10" i="7"/>
  <c r="W208" i="3" s="1"/>
  <c r="X30" i="18"/>
  <c r="X32" i="17"/>
  <c r="X21" i="18"/>
  <c r="X24" i="17"/>
  <c r="X12" i="14"/>
  <c r="W350" i="3" s="1"/>
  <c r="AY20" i="38"/>
  <c r="X6" i="32"/>
  <c r="X9" i="1"/>
  <c r="X5" i="6"/>
  <c r="X15" i="10"/>
  <c r="X29" i="18"/>
  <c r="X31" i="17"/>
  <c r="X7" i="9"/>
  <c r="X8" i="9"/>
  <c r="X7" i="31"/>
  <c r="X8" i="31"/>
  <c r="W276" i="3" s="1"/>
  <c r="X7" i="38"/>
  <c r="AY37" i="20"/>
  <c r="X13" i="18"/>
  <c r="X16" i="17"/>
  <c r="X18" i="18"/>
  <c r="W125" i="3" s="1"/>
  <c r="X21" i="17"/>
  <c r="W96" i="3" s="1"/>
  <c r="X19" i="1"/>
  <c r="X5" i="14"/>
  <c r="X17" i="9"/>
  <c r="W257" i="3" s="1"/>
  <c r="X39" i="18"/>
  <c r="X28" i="7"/>
  <c r="AY26" i="14"/>
  <c r="AX359" i="3" s="1"/>
  <c r="AY36" i="1"/>
  <c r="AY26" i="20"/>
  <c r="AY23" i="14"/>
  <c r="AY5" i="32"/>
  <c r="AY14" i="1"/>
  <c r="AX83" i="3" s="1"/>
  <c r="X37" i="18"/>
  <c r="X18" i="10"/>
  <c r="W233" i="3" s="1"/>
  <c r="X43" i="7"/>
  <c r="W207" i="3" s="1"/>
  <c r="AY23" i="32"/>
  <c r="AY31" i="1"/>
  <c r="AY42" i="1"/>
  <c r="AY43" i="17"/>
  <c r="AY45" i="17" s="1"/>
  <c r="AY39" i="18"/>
  <c r="X48" i="17"/>
  <c r="X26" i="18"/>
  <c r="X36" i="1"/>
  <c r="X26" i="14"/>
  <c r="W344" i="3" s="1"/>
  <c r="X7" i="7"/>
  <c r="X31" i="18"/>
  <c r="X28" i="6"/>
  <c r="X42" i="17"/>
  <c r="W97" i="3" s="1"/>
  <c r="X25" i="10"/>
  <c r="W234" i="3" s="1"/>
  <c r="X30" i="9"/>
  <c r="X32" i="9" s="1"/>
  <c r="X22" i="14"/>
  <c r="AY25" i="20"/>
  <c r="AY34" i="1"/>
  <c r="AY16" i="38"/>
  <c r="AY11" i="38"/>
  <c r="AY25" i="17"/>
  <c r="AY22" i="18"/>
  <c r="X34" i="32"/>
  <c r="X16" i="38"/>
  <c r="X34" i="1"/>
  <c r="X23" i="6"/>
  <c r="AY12" i="20"/>
  <c r="AX169" i="3" s="1"/>
  <c r="AY12" i="14"/>
  <c r="AX365" i="3" s="1"/>
  <c r="AY28" i="17"/>
  <c r="AY24" i="1"/>
  <c r="AY5" i="31"/>
  <c r="AY13" i="1"/>
  <c r="AY13" i="17"/>
  <c r="AX114" i="3" s="1"/>
  <c r="AY10" i="18"/>
  <c r="X15" i="9"/>
  <c r="X16" i="9"/>
  <c r="W256" i="3" s="1"/>
  <c r="X34" i="18"/>
  <c r="X38" i="17"/>
  <c r="X25" i="32"/>
  <c r="X20" i="38"/>
  <c r="AY36" i="20"/>
  <c r="AX162" i="3" s="1"/>
  <c r="AY28" i="14"/>
  <c r="AX360" i="3" s="1"/>
  <c r="AY16" i="31"/>
  <c r="AY30" i="1"/>
  <c r="AY34" i="18"/>
  <c r="AY38" i="17"/>
  <c r="AY6" i="18"/>
  <c r="AY8" i="17"/>
  <c r="AY9" i="17" s="1"/>
  <c r="AY10" i="1"/>
  <c r="AY5" i="7"/>
  <c r="X16" i="22"/>
  <c r="W454" i="3" s="1"/>
  <c r="X12" i="21"/>
  <c r="W476" i="3" s="1"/>
  <c r="X12" i="22"/>
  <c r="W451" i="3" s="1"/>
  <c r="X23" i="2"/>
  <c r="X7" i="35"/>
  <c r="X9" i="35" s="1"/>
  <c r="X20" i="26"/>
  <c r="X27" i="26"/>
  <c r="AY36" i="17"/>
  <c r="AY5" i="10"/>
  <c r="AY11" i="1"/>
  <c r="AY34" i="32"/>
  <c r="AY30" i="20"/>
  <c r="X22" i="26"/>
  <c r="W498" i="3" s="1"/>
  <c r="X27" i="36"/>
  <c r="X27" i="22"/>
  <c r="X30" i="35"/>
  <c r="X27" i="16"/>
  <c r="X29" i="21"/>
  <c r="X27" i="2"/>
  <c r="X20" i="2"/>
  <c r="X7" i="22"/>
  <c r="X37" i="17"/>
  <c r="AY29" i="18"/>
  <c r="AY31" i="17"/>
  <c r="AY18" i="31"/>
  <c r="AY24" i="31"/>
  <c r="AY11" i="32"/>
  <c r="AY13" i="32" s="1"/>
  <c r="X32" i="1"/>
  <c r="X22" i="30"/>
  <c r="X15" i="1"/>
  <c r="X5" i="30"/>
  <c r="X8" i="21"/>
  <c r="W479" i="3" s="1"/>
  <c r="X8" i="22"/>
  <c r="X14" i="21"/>
  <c r="W478" i="3" s="1"/>
  <c r="X17" i="22"/>
  <c r="W456" i="3" s="1"/>
  <c r="X12" i="26"/>
  <c r="W499" i="3" s="1"/>
  <c r="X16" i="2"/>
  <c r="X5" i="16"/>
  <c r="X32" i="15"/>
  <c r="X36" i="15" s="1"/>
  <c r="AY38" i="18"/>
  <c r="AX138" i="3" s="1"/>
  <c r="AY26" i="1"/>
  <c r="AY26" i="6"/>
  <c r="AY25" i="9"/>
  <c r="AY29" i="1"/>
  <c r="AY7" i="31"/>
  <c r="AY9" i="31" s="1"/>
  <c r="AY12" i="31"/>
  <c r="AY15" i="31" s="1"/>
  <c r="AY15" i="32"/>
  <c r="AX309" i="3" s="1"/>
  <c r="X19" i="26"/>
  <c r="W503" i="3" s="1"/>
  <c r="X29" i="2"/>
  <c r="X7" i="16"/>
  <c r="X14" i="2"/>
  <c r="X5" i="26"/>
  <c r="AY9" i="1"/>
  <c r="AY5" i="6"/>
  <c r="AY18" i="13"/>
  <c r="AX382" i="3" s="1"/>
  <c r="AY37" i="1"/>
  <c r="AY5" i="13"/>
  <c r="AY20" i="1"/>
  <c r="W391" i="3"/>
  <c r="BP397" i="3" s="1"/>
  <c r="X13" i="21"/>
  <c r="W477" i="3" s="1"/>
  <c r="X15" i="22"/>
  <c r="W455" i="3" s="1"/>
  <c r="X13" i="22"/>
  <c r="W452" i="3" s="1"/>
  <c r="X9" i="2"/>
  <c r="W434" i="3" s="1"/>
  <c r="X5" i="36"/>
  <c r="AY9" i="18"/>
  <c r="AY32" i="18"/>
  <c r="AY22" i="10"/>
  <c r="AX242" i="3" s="1"/>
  <c r="AY28" i="1"/>
  <c r="AY12" i="1"/>
  <c r="AY5" i="9"/>
  <c r="X10" i="2"/>
  <c r="X36" i="2" s="1"/>
  <c r="X5" i="35"/>
  <c r="AY20" i="18"/>
  <c r="AX139" i="3" s="1"/>
  <c r="AY23" i="17"/>
  <c r="AY30" i="17"/>
  <c r="AY19" i="17"/>
  <c r="AX109" i="3" s="1"/>
  <c r="AY25" i="7"/>
  <c r="AY27" i="1"/>
  <c r="AY22" i="30"/>
  <c r="AY32" i="1"/>
  <c r="AY5" i="30"/>
  <c r="AY15" i="1"/>
  <c r="X22" i="2"/>
  <c r="X7" i="36"/>
  <c r="Y26" i="1"/>
  <c r="Y26" i="6"/>
  <c r="Y32" i="20"/>
  <c r="Y5" i="12"/>
  <c r="AZ5" i="22"/>
  <c r="AZ7" i="2"/>
  <c r="Y39" i="18"/>
  <c r="Y43" i="17"/>
  <c r="Y18" i="18"/>
  <c r="X125" i="3" s="1"/>
  <c r="Y21" i="17"/>
  <c r="X96" i="3" s="1"/>
  <c r="AZ32" i="18"/>
  <c r="AZ35" i="17"/>
  <c r="Y12" i="18"/>
  <c r="Y15" i="17"/>
  <c r="AZ25" i="7"/>
  <c r="AZ27" i="1"/>
  <c r="Y11" i="1"/>
  <c r="Y5" i="10"/>
  <c r="AZ23" i="31"/>
  <c r="AY288" i="3" s="1"/>
  <c r="AZ16" i="15"/>
  <c r="AZ10" i="16"/>
  <c r="AY574" i="3" s="1"/>
  <c r="Y8" i="6"/>
  <c r="Y24" i="6"/>
  <c r="X178" i="3" s="1"/>
  <c r="Y11" i="6"/>
  <c r="Y8" i="7"/>
  <c r="X202" i="3" s="1"/>
  <c r="Y45" i="7"/>
  <c r="Y13" i="9"/>
  <c r="Y14" i="9" s="1"/>
  <c r="Y7" i="31"/>
  <c r="Y9" i="31" s="1"/>
  <c r="Y31" i="32"/>
  <c r="Y33" i="32" s="1"/>
  <c r="Y14" i="32"/>
  <c r="Y26" i="32"/>
  <c r="AZ34" i="6"/>
  <c r="AY192" i="3" s="1"/>
  <c r="AZ12" i="10"/>
  <c r="AZ14" i="10" s="1"/>
  <c r="AZ16" i="10"/>
  <c r="AY244" i="3" s="1"/>
  <c r="AZ21" i="31"/>
  <c r="AZ24" i="31" s="1"/>
  <c r="AZ13" i="31"/>
  <c r="AY287" i="3" s="1"/>
  <c r="AZ9" i="32"/>
  <c r="Y23" i="17"/>
  <c r="Y18" i="17"/>
  <c r="Y49" i="17"/>
  <c r="AZ13" i="26"/>
  <c r="AZ39" i="18"/>
  <c r="AZ23" i="18"/>
  <c r="AZ26" i="17"/>
  <c r="AZ22" i="18"/>
  <c r="AZ25" i="17"/>
  <c r="Y38" i="18"/>
  <c r="X126" i="3" s="1"/>
  <c r="Y30" i="17"/>
  <c r="Y19" i="17"/>
  <c r="X94" i="3" s="1"/>
  <c r="Y13" i="18"/>
  <c r="Y16" i="17"/>
  <c r="AZ10" i="1"/>
  <c r="AZ5" i="7"/>
  <c r="Y18" i="31"/>
  <c r="Y14" i="17"/>
  <c r="Y27" i="16"/>
  <c r="Y30" i="35"/>
  <c r="Y22" i="26"/>
  <c r="X498" i="3" s="1"/>
  <c r="Y29" i="21"/>
  <c r="Y27" i="22"/>
  <c r="Y27" i="36"/>
  <c r="Y27" i="2"/>
  <c r="Y30" i="2" s="1"/>
  <c r="AZ5" i="16"/>
  <c r="AZ16" i="2"/>
  <c r="Y15" i="1"/>
  <c r="Y5" i="30"/>
  <c r="Y37" i="1"/>
  <c r="Y18" i="13"/>
  <c r="X373" i="3" s="1"/>
  <c r="AZ6" i="18"/>
  <c r="Y17" i="18"/>
  <c r="X124" i="3" s="1"/>
  <c r="AZ25" i="18"/>
  <c r="AZ34" i="18"/>
  <c r="AZ38" i="17"/>
  <c r="Y19" i="18"/>
  <c r="Y22" i="17"/>
  <c r="AZ5" i="10"/>
  <c r="AZ11" i="1"/>
  <c r="Y29" i="1"/>
  <c r="Y25" i="9"/>
  <c r="Y25" i="31"/>
  <c r="AZ24" i="20"/>
  <c r="Y20" i="20"/>
  <c r="X151" i="3" s="1"/>
  <c r="AZ15" i="20"/>
  <c r="AY165" i="3" s="1"/>
  <c r="AZ14" i="15"/>
  <c r="AZ24" i="17"/>
  <c r="AZ33" i="17"/>
  <c r="AZ30" i="18"/>
  <c r="AZ32" i="17"/>
  <c r="Y8" i="18"/>
  <c r="X122" i="3" s="1"/>
  <c r="Y11" i="17"/>
  <c r="X93" i="3" s="1"/>
  <c r="Y34" i="32"/>
  <c r="Y13" i="21"/>
  <c r="X477" i="3" s="1"/>
  <c r="Y15" i="22"/>
  <c r="X455" i="3" s="1"/>
  <c r="Y13" i="22"/>
  <c r="X452" i="3" s="1"/>
  <c r="AZ20" i="22"/>
  <c r="Y9" i="2"/>
  <c r="X434" i="3" s="1"/>
  <c r="Y5" i="36"/>
  <c r="AZ42" i="1"/>
  <c r="Y23" i="18"/>
  <c r="Y26" i="17"/>
  <c r="Y48" i="17"/>
  <c r="AZ42" i="17"/>
  <c r="AY112" i="3" s="1"/>
  <c r="Y36" i="17"/>
  <c r="AZ12" i="18"/>
  <c r="Y12" i="1"/>
  <c r="Y5" i="9"/>
  <c r="AZ22" i="30"/>
  <c r="AZ32" i="1"/>
  <c r="AZ17" i="1"/>
  <c r="AZ5" i="38"/>
  <c r="Y30" i="14"/>
  <c r="Y27" i="14"/>
  <c r="Y23" i="14"/>
  <c r="Y19" i="14"/>
  <c r="AZ20" i="14"/>
  <c r="AY363" i="3" s="1"/>
  <c r="AZ19" i="14"/>
  <c r="AZ25" i="20"/>
  <c r="AZ16" i="38"/>
  <c r="AZ34" i="1"/>
  <c r="AZ20" i="38"/>
  <c r="Y11" i="13"/>
  <c r="Y12" i="13"/>
  <c r="X374" i="3" s="1"/>
  <c r="Y6" i="13"/>
  <c r="Y19" i="12"/>
  <c r="Y14" i="12"/>
  <c r="X396" i="3" s="1"/>
  <c r="Y21" i="12"/>
  <c r="AZ18" i="12"/>
  <c r="AZ20" i="12"/>
  <c r="AZ12" i="12"/>
  <c r="AZ10" i="12"/>
  <c r="AY410" i="3" s="1"/>
  <c r="AZ7" i="12"/>
  <c r="AZ11" i="13"/>
  <c r="AZ14" i="13" s="1"/>
  <c r="AZ5" i="30"/>
  <c r="AZ15" i="1"/>
  <c r="AZ9" i="30"/>
  <c r="Y17" i="26"/>
  <c r="AZ28" i="17"/>
  <c r="AZ24" i="1"/>
  <c r="Y42" i="18"/>
  <c r="Y9" i="1"/>
  <c r="X64" i="3" s="1"/>
  <c r="Y5" i="6"/>
  <c r="Y29" i="18"/>
  <c r="Y31" i="17"/>
  <c r="AZ13" i="18"/>
  <c r="AZ16" i="17"/>
  <c r="AZ17" i="17" s="1"/>
  <c r="Y41" i="17"/>
  <c r="AZ26" i="6"/>
  <c r="AZ26" i="1"/>
  <c r="Y27" i="1"/>
  <c r="Y25" i="7"/>
  <c r="Y28" i="1"/>
  <c r="Y22" i="10"/>
  <c r="X230" i="3" s="1"/>
  <c r="AZ25" i="9"/>
  <c r="AZ29" i="1"/>
  <c r="AZ7" i="20"/>
  <c r="AY168" i="3" s="1"/>
  <c r="Y10" i="18"/>
  <c r="Y13" i="17"/>
  <c r="X99" i="3" s="1"/>
  <c r="Y34" i="18"/>
  <c r="Y38" i="17"/>
  <c r="Y37" i="17"/>
  <c r="Y31" i="18"/>
  <c r="Y34" i="17"/>
  <c r="Y7" i="17"/>
  <c r="Y33" i="17"/>
  <c r="Y30" i="18"/>
  <c r="Y32" i="17"/>
  <c r="AZ5" i="6"/>
  <c r="AZ9" i="1"/>
  <c r="Y10" i="1"/>
  <c r="Y5" i="7"/>
  <c r="AZ6" i="32"/>
  <c r="Y15" i="26"/>
  <c r="Y19" i="15"/>
  <c r="Y28" i="17"/>
  <c r="Y24" i="1"/>
  <c r="AZ7" i="1"/>
  <c r="AZ5" i="17"/>
  <c r="Y12" i="30"/>
  <c r="Y21" i="30" s="1"/>
  <c r="AZ10" i="18"/>
  <c r="Y8" i="17"/>
  <c r="AZ22" i="10"/>
  <c r="AY242" i="3" s="1"/>
  <c r="AZ28" i="1"/>
  <c r="AZ5" i="9"/>
  <c r="AZ12" i="1"/>
  <c r="Y26" i="20"/>
  <c r="AZ37" i="20"/>
  <c r="AZ14" i="20"/>
  <c r="AY163" i="3" s="1"/>
  <c r="AZ8" i="21"/>
  <c r="AY491" i="3" s="1"/>
  <c r="AZ8" i="22"/>
  <c r="AZ16" i="22"/>
  <c r="AY466" i="3" s="1"/>
  <c r="AZ5" i="36"/>
  <c r="AZ9" i="2"/>
  <c r="AY442" i="3" s="1"/>
  <c r="Y10" i="2"/>
  <c r="Y5" i="35"/>
  <c r="Y18" i="12"/>
  <c r="Y23" i="31"/>
  <c r="X278" i="3" s="1"/>
  <c r="AZ12" i="31"/>
  <c r="AZ15" i="32"/>
  <c r="AY309" i="3" s="1"/>
  <c r="AZ38" i="20"/>
  <c r="AZ10" i="20"/>
  <c r="AY164" i="3" s="1"/>
  <c r="AZ12" i="21"/>
  <c r="AY488" i="3" s="1"/>
  <c r="AZ12" i="22"/>
  <c r="AY463" i="3" s="1"/>
  <c r="Y22" i="2"/>
  <c r="Y7" i="36"/>
  <c r="AZ5" i="35"/>
  <c r="AZ10" i="2"/>
  <c r="AZ17" i="13"/>
  <c r="Y23" i="30"/>
  <c r="AZ19" i="31"/>
  <c r="AZ31" i="32"/>
  <c r="AZ33" i="32" s="1"/>
  <c r="Y12" i="20"/>
  <c r="X154" i="3" s="1"/>
  <c r="AZ26" i="20"/>
  <c r="Y16" i="22"/>
  <c r="X454" i="3" s="1"/>
  <c r="AZ13" i="21"/>
  <c r="AY489" i="3" s="1"/>
  <c r="AZ15" i="22"/>
  <c r="AY467" i="3" s="1"/>
  <c r="Y12" i="22"/>
  <c r="X451" i="3" s="1"/>
  <c r="AZ7" i="36"/>
  <c r="AZ22" i="2"/>
  <c r="Y23" i="2"/>
  <c r="Y7" i="35"/>
  <c r="Y9" i="35" s="1"/>
  <c r="Y20" i="26"/>
  <c r="Y11" i="26"/>
  <c r="Y12" i="15"/>
  <c r="Y17" i="20"/>
  <c r="Y22" i="20"/>
  <c r="Y15" i="20"/>
  <c r="X150" i="3" s="1"/>
  <c r="AZ14" i="21"/>
  <c r="AY490" i="3" s="1"/>
  <c r="AZ17" i="22"/>
  <c r="AY468" i="3" s="1"/>
  <c r="Y14" i="22"/>
  <c r="X453" i="3" s="1"/>
  <c r="AZ7" i="35"/>
  <c r="AZ9" i="35" s="1"/>
  <c r="AZ23" i="2"/>
  <c r="AZ38" i="2"/>
  <c r="AZ20" i="26"/>
  <c r="Y15" i="32"/>
  <c r="X297" i="3" s="1"/>
  <c r="AZ42" i="20"/>
  <c r="Y8" i="21"/>
  <c r="X479" i="3" s="1"/>
  <c r="Y8" i="22"/>
  <c r="AZ19" i="21"/>
  <c r="AZ21" i="22"/>
  <c r="AZ13" i="22"/>
  <c r="AY464" i="3" s="1"/>
  <c r="AZ18" i="26"/>
  <c r="AY514" i="3" s="1"/>
  <c r="AZ13" i="12"/>
  <c r="AY407" i="3" s="1"/>
  <c r="Y30" i="15"/>
  <c r="AZ11" i="32"/>
  <c r="AZ12" i="32"/>
  <c r="Y14" i="21"/>
  <c r="X478" i="3" s="1"/>
  <c r="Y17" i="22"/>
  <c r="X456" i="3" s="1"/>
  <c r="AZ16" i="26"/>
  <c r="AY513" i="3" s="1"/>
  <c r="AZ27" i="15"/>
  <c r="AZ28" i="15"/>
  <c r="AZ14" i="31"/>
  <c r="Y7" i="32"/>
  <c r="Y10" i="32"/>
  <c r="Y25" i="20"/>
  <c r="AZ11" i="20"/>
  <c r="AZ30" i="20"/>
  <c r="AZ5" i="21"/>
  <c r="AZ14" i="22"/>
  <c r="AY465" i="3" s="1"/>
  <c r="Y18" i="26"/>
  <c r="X502" i="3" s="1"/>
  <c r="Y13" i="12"/>
  <c r="X395" i="3" s="1"/>
  <c r="Y7" i="26"/>
  <c r="Y8" i="15"/>
  <c r="Y9" i="15" s="1"/>
  <c r="AZ16" i="9"/>
  <c r="AY266" i="3" s="1"/>
  <c r="Y16" i="2"/>
  <c r="Y5" i="16"/>
  <c r="X22" i="20"/>
  <c r="X37" i="1"/>
  <c r="X18" i="13"/>
  <c r="W373" i="3" s="1"/>
  <c r="X20" i="1"/>
  <c r="X5" i="13"/>
  <c r="X13" i="20"/>
  <c r="X14" i="20"/>
  <c r="W148" i="3" s="1"/>
  <c r="X24" i="20"/>
  <c r="AZ6" i="22"/>
  <c r="AZ19" i="22"/>
  <c r="AY462" i="3" s="1"/>
  <c r="AZ7" i="21"/>
  <c r="AZ18" i="21"/>
  <c r="AZ6" i="21"/>
  <c r="AZ10" i="21"/>
  <c r="AZ17" i="21"/>
  <c r="AY487" i="3" s="1"/>
  <c r="AZ21" i="2"/>
  <c r="X20" i="22"/>
  <c r="X19" i="22"/>
  <c r="W450" i="3" s="1"/>
  <c r="Y6" i="22"/>
  <c r="Y11" i="22"/>
  <c r="Y10" i="22"/>
  <c r="Y19" i="22"/>
  <c r="X450" i="3" s="1"/>
  <c r="X11" i="22"/>
  <c r="Y7" i="21"/>
  <c r="Y18" i="21"/>
  <c r="X10" i="21"/>
  <c r="Y10" i="21"/>
  <c r="Y17" i="21"/>
  <c r="X475" i="3" s="1"/>
  <c r="Y6" i="21"/>
  <c r="X7" i="21"/>
  <c r="X7" i="26"/>
  <c r="X9" i="26" s="1"/>
  <c r="X23" i="26"/>
  <c r="X26" i="26" s="1"/>
  <c r="Y14" i="20"/>
  <c r="X148" i="3" s="1"/>
  <c r="X7" i="17"/>
  <c r="X6" i="10"/>
  <c r="X46" i="17"/>
  <c r="W98" i="3" s="1"/>
  <c r="X36" i="20"/>
  <c r="W147" i="3" s="1"/>
  <c r="X12" i="31"/>
  <c r="X23" i="31"/>
  <c r="W278" i="3" s="1"/>
  <c r="AY21" i="20"/>
  <c r="AX167" i="3" s="1"/>
  <c r="AY19" i="14"/>
  <c r="AY25" i="14" s="1"/>
  <c r="X11" i="32"/>
  <c r="X13" i="32" s="1"/>
  <c r="AY35" i="20"/>
  <c r="AY41" i="20" s="1"/>
  <c r="X18" i="31"/>
  <c r="X18" i="17"/>
  <c r="X12" i="18"/>
  <c r="X11" i="17"/>
  <c r="W93" i="3" s="1"/>
  <c r="Y23" i="26"/>
  <c r="Y26" i="26" s="1"/>
  <c r="Y21" i="2"/>
  <c r="X6" i="21"/>
  <c r="X18" i="21"/>
  <c r="X21" i="2"/>
  <c r="X17" i="21"/>
  <c r="W475" i="3" s="1"/>
  <c r="Y11" i="18"/>
  <c r="Y7" i="18"/>
  <c r="Y25" i="18"/>
  <c r="Y11" i="32"/>
  <c r="Y13" i="32" s="1"/>
  <c r="Y6" i="32"/>
  <c r="Y5" i="18"/>
  <c r="Y6" i="18"/>
  <c r="Y25" i="1"/>
  <c r="AZ14" i="32"/>
  <c r="X11" i="21"/>
  <c r="AZ7" i="31"/>
  <c r="AZ9" i="31" s="1"/>
  <c r="AZ11" i="31"/>
  <c r="X8" i="2"/>
  <c r="X18" i="14" l="1"/>
  <c r="X9" i="31"/>
  <c r="BQ488" i="3"/>
  <c r="AY48" i="1"/>
  <c r="BQ487" i="3"/>
  <c r="AY22" i="12"/>
  <c r="BP350" i="3"/>
  <c r="BQ126" i="3"/>
  <c r="BP382" i="3"/>
  <c r="BP395" i="3"/>
  <c r="BQ574" i="3"/>
  <c r="BP394" i="3"/>
  <c r="BP396" i="3"/>
  <c r="BP309" i="3"/>
  <c r="BQ468" i="3"/>
  <c r="AZ36" i="6"/>
  <c r="AZ15" i="31"/>
  <c r="AZ49" i="1"/>
  <c r="X16" i="21"/>
  <c r="Y45" i="17"/>
  <c r="AZ41" i="1"/>
  <c r="AZ21" i="10"/>
  <c r="Y25" i="6"/>
  <c r="AZ13" i="32"/>
  <c r="AZ22" i="32"/>
  <c r="AZ27" i="17"/>
  <c r="AZ21" i="15"/>
  <c r="AY49" i="1"/>
  <c r="X35" i="2"/>
  <c r="W393" i="3"/>
  <c r="X25" i="14"/>
  <c r="Y14" i="18"/>
  <c r="AY33" i="1"/>
  <c r="X24" i="9"/>
  <c r="AZ41" i="20"/>
  <c r="X49" i="1"/>
  <c r="Y9" i="21"/>
  <c r="AZ30" i="15"/>
  <c r="X25" i="12"/>
  <c r="X18" i="22"/>
  <c r="AY16" i="1"/>
  <c r="X9" i="21"/>
  <c r="Y21" i="15"/>
  <c r="AZ15" i="16"/>
  <c r="AZ9" i="21"/>
  <c r="Y17" i="17"/>
  <c r="AY13" i="20"/>
  <c r="AY17" i="12"/>
  <c r="X9" i="20"/>
  <c r="AY5" i="12"/>
  <c r="AY5" i="20"/>
  <c r="X12" i="20"/>
  <c r="W154" i="3" s="1"/>
  <c r="AY10" i="20"/>
  <c r="AX164" i="3" s="1"/>
  <c r="X6" i="20"/>
  <c r="X8" i="20" s="1"/>
  <c r="X5" i="32"/>
  <c r="X14" i="1"/>
  <c r="X14" i="31"/>
  <c r="Y32" i="14"/>
  <c r="AX331" i="3"/>
  <c r="AY28" i="30"/>
  <c r="AX188" i="3"/>
  <c r="AY30" i="6"/>
  <c r="X20" i="17"/>
  <c r="W95" i="3" s="1"/>
  <c r="X17" i="18"/>
  <c r="W124" i="3" s="1"/>
  <c r="X19" i="17"/>
  <c r="W94" i="3" s="1"/>
  <c r="X27" i="1"/>
  <c r="X25" i="7"/>
  <c r="X36" i="17"/>
  <c r="X5" i="38"/>
  <c r="X21" i="38" s="1"/>
  <c r="X17" i="1"/>
  <c r="Y12" i="6"/>
  <c r="AX84" i="3"/>
  <c r="AY53" i="1"/>
  <c r="AX45" i="3"/>
  <c r="W496" i="3"/>
  <c r="BP498" i="3" s="1"/>
  <c r="X28" i="26"/>
  <c r="X32" i="26" s="1"/>
  <c r="W319" i="3"/>
  <c r="X28" i="30"/>
  <c r="AY47" i="1"/>
  <c r="X19" i="18"/>
  <c r="X22" i="17"/>
  <c r="AY27" i="17"/>
  <c r="X13" i="17"/>
  <c r="W99" i="3" s="1"/>
  <c r="X10" i="18"/>
  <c r="X36" i="18"/>
  <c r="X38" i="18"/>
  <c r="W126" i="3" s="1"/>
  <c r="X9" i="18"/>
  <c r="X12" i="17"/>
  <c r="X27" i="14"/>
  <c r="X32" i="14" s="1"/>
  <c r="AY19" i="1"/>
  <c r="AY52" i="1" s="1"/>
  <c r="AY5" i="14"/>
  <c r="X23" i="18"/>
  <c r="X26" i="17"/>
  <c r="AX371" i="3"/>
  <c r="AY23" i="13"/>
  <c r="X40" i="2"/>
  <c r="X17" i="2"/>
  <c r="AX273" i="3"/>
  <c r="AY26" i="31"/>
  <c r="AY32" i="14"/>
  <c r="AY12" i="38"/>
  <c r="AY15" i="38" s="1"/>
  <c r="AY35" i="1"/>
  <c r="AY29" i="20"/>
  <c r="AY19" i="18"/>
  <c r="AY15" i="18"/>
  <c r="X9" i="22"/>
  <c r="AX199" i="3"/>
  <c r="AY44" i="7"/>
  <c r="AY47" i="7" s="1"/>
  <c r="AY22" i="20"/>
  <c r="X29" i="1"/>
  <c r="X25" i="9"/>
  <c r="AX216" i="3"/>
  <c r="AY37" i="7"/>
  <c r="W561" i="3"/>
  <c r="X19" i="16"/>
  <c r="W563" i="3" s="1"/>
  <c r="BP563" i="3" s="1"/>
  <c r="AY10" i="17"/>
  <c r="AY47" i="17" s="1"/>
  <c r="AY50" i="17" s="1"/>
  <c r="AX81" i="3"/>
  <c r="AY44" i="1"/>
  <c r="X21" i="26"/>
  <c r="AY22" i="32"/>
  <c r="AX107" i="3"/>
  <c r="AY39" i="17"/>
  <c r="AY14" i="20"/>
  <c r="AX163" i="3" s="1"/>
  <c r="W342" i="3"/>
  <c r="BP344" i="3" s="1"/>
  <c r="X21" i="10"/>
  <c r="X25" i="6"/>
  <c r="X19" i="20"/>
  <c r="X26" i="1"/>
  <c r="X43" i="1" s="1"/>
  <c r="X26" i="6"/>
  <c r="X38" i="6" s="1"/>
  <c r="X6" i="9"/>
  <c r="X5" i="22"/>
  <c r="X7" i="2"/>
  <c r="X33" i="2" s="1"/>
  <c r="Y14" i="13"/>
  <c r="AX253" i="3"/>
  <c r="AY34" i="9"/>
  <c r="AX174" i="3"/>
  <c r="AY38" i="6"/>
  <c r="X42" i="2"/>
  <c r="W432" i="3"/>
  <c r="X30" i="2"/>
  <c r="AY8" i="18"/>
  <c r="AX134" i="3" s="1"/>
  <c r="AY7" i="18"/>
  <c r="AX307" i="3"/>
  <c r="BP307" i="3" s="1"/>
  <c r="AY30" i="32"/>
  <c r="X20" i="18"/>
  <c r="W127" i="3" s="1"/>
  <c r="X23" i="17"/>
  <c r="X52" i="1"/>
  <c r="W67" i="3"/>
  <c r="W174" i="3"/>
  <c r="X12" i="1"/>
  <c r="W66" i="3" s="1"/>
  <c r="X5" i="9"/>
  <c r="X19" i="2"/>
  <c r="X26" i="2"/>
  <c r="X11" i="1"/>
  <c r="X5" i="10"/>
  <c r="AX317" i="3"/>
  <c r="AY34" i="30"/>
  <c r="W541" i="3"/>
  <c r="X19" i="35"/>
  <c r="W543" i="3" s="1"/>
  <c r="BP543" i="3" s="1"/>
  <c r="AX82" i="3"/>
  <c r="AY46" i="1"/>
  <c r="AX80" i="3"/>
  <c r="AY43" i="1"/>
  <c r="AY45" i="1"/>
  <c r="AX285" i="3"/>
  <c r="BP285" i="3" s="1"/>
  <c r="AY20" i="31"/>
  <c r="X27" i="10"/>
  <c r="W64" i="3"/>
  <c r="AY41" i="1"/>
  <c r="X21" i="20"/>
  <c r="W152" i="3" s="1"/>
  <c r="X10" i="1"/>
  <c r="W65" i="3" s="1"/>
  <c r="X5" i="7"/>
  <c r="X28" i="1"/>
  <c r="X22" i="10"/>
  <c r="W230" i="3" s="1"/>
  <c r="AY25" i="18"/>
  <c r="W521" i="3"/>
  <c r="X17" i="36"/>
  <c r="AX265" i="3"/>
  <c r="BP265" i="3" s="1"/>
  <c r="AY29" i="9"/>
  <c r="W317" i="3"/>
  <c r="X34" i="30"/>
  <c r="AX228" i="3"/>
  <c r="AY29" i="10"/>
  <c r="AY37" i="18"/>
  <c r="AY36" i="18"/>
  <c r="X14" i="32"/>
  <c r="X15" i="32"/>
  <c r="W297" i="3" s="1"/>
  <c r="AX293" i="3"/>
  <c r="AY35" i="32"/>
  <c r="AX56" i="3"/>
  <c r="AX90" i="3"/>
  <c r="BP114" i="3" s="1"/>
  <c r="AY15" i="20"/>
  <c r="AX165" i="3" s="1"/>
  <c r="AY133" i="3"/>
  <c r="AZ35" i="18"/>
  <c r="AY425" i="3"/>
  <c r="AY473" i="3"/>
  <c r="AY492" i="3" s="1"/>
  <c r="BQ492" i="3" s="1"/>
  <c r="Y5" i="32"/>
  <c r="Y14" i="1"/>
  <c r="Y11" i="21"/>
  <c r="Y12" i="21"/>
  <c r="X476" i="3" s="1"/>
  <c r="Y18" i="22"/>
  <c r="AZ36" i="2"/>
  <c r="X201" i="3"/>
  <c r="Y37" i="7"/>
  <c r="AZ8" i="20"/>
  <c r="AZ17" i="20"/>
  <c r="AZ13" i="20"/>
  <c r="Y21" i="20"/>
  <c r="X152" i="3" s="1"/>
  <c r="Y19" i="20"/>
  <c r="Y25" i="14"/>
  <c r="AZ21" i="18"/>
  <c r="AZ15" i="18"/>
  <c r="X255" i="3"/>
  <c r="Y29" i="9"/>
  <c r="AZ45" i="17"/>
  <c r="AY81" i="3"/>
  <c r="AZ44" i="1"/>
  <c r="Y6" i="31"/>
  <c r="AZ5" i="31"/>
  <c r="AZ13" i="1"/>
  <c r="AZ29" i="20"/>
  <c r="AZ35" i="1"/>
  <c r="AZ11" i="21"/>
  <c r="AZ16" i="21" s="1"/>
  <c r="AY541" i="3"/>
  <c r="AZ19" i="35"/>
  <c r="AY552" i="3" s="1"/>
  <c r="BQ552" i="3" s="1"/>
  <c r="Y22" i="12"/>
  <c r="X393" i="3"/>
  <c r="BQ393" i="3" s="1"/>
  <c r="AY82" i="3"/>
  <c r="AZ46" i="1"/>
  <c r="X174" i="3"/>
  <c r="Y38" i="6"/>
  <c r="AZ32" i="20"/>
  <c r="Y5" i="17"/>
  <c r="Y7" i="1"/>
  <c r="Y41" i="1" s="1"/>
  <c r="AY440" i="3"/>
  <c r="AZ42" i="2"/>
  <c r="AZ15" i="26"/>
  <c r="AY216" i="3"/>
  <c r="AZ37" i="7"/>
  <c r="AZ32" i="15"/>
  <c r="AZ36" i="15" s="1"/>
  <c r="X34" i="2"/>
  <c r="X13" i="2"/>
  <c r="X6" i="2"/>
  <c r="Y8" i="1"/>
  <c r="Y16" i="31"/>
  <c r="Y30" i="1"/>
  <c r="X121" i="3"/>
  <c r="BQ121" i="3" s="1"/>
  <c r="Y35" i="18"/>
  <c r="AZ18" i="1"/>
  <c r="AZ5" i="20"/>
  <c r="X541" i="3"/>
  <c r="Y19" i="35"/>
  <c r="X543" i="3" s="1"/>
  <c r="AY253" i="3"/>
  <c r="AZ34" i="9"/>
  <c r="AZ8" i="2"/>
  <c r="AZ31" i="20"/>
  <c r="Y30" i="20"/>
  <c r="AZ26" i="14"/>
  <c r="AY359" i="3" s="1"/>
  <c r="AZ36" i="1"/>
  <c r="AY331" i="3"/>
  <c r="AZ28" i="30"/>
  <c r="AZ18" i="22"/>
  <c r="AZ45" i="1"/>
  <c r="Y17" i="12"/>
  <c r="AY561" i="3"/>
  <c r="AZ19" i="16"/>
  <c r="AY573" i="3" s="1"/>
  <c r="BQ573" i="3" s="1"/>
  <c r="Y27" i="17"/>
  <c r="AZ7" i="32"/>
  <c r="AZ8" i="32"/>
  <c r="AY308" i="3" s="1"/>
  <c r="AZ5" i="32"/>
  <c r="AZ14" i="1"/>
  <c r="Y5" i="31"/>
  <c r="Y13" i="1"/>
  <c r="Y26" i="2"/>
  <c r="Y19" i="2"/>
  <c r="X561" i="3"/>
  <c r="Y19" i="16"/>
  <c r="X563" i="3" s="1"/>
  <c r="BQ563" i="3" s="1"/>
  <c r="Y32" i="1"/>
  <c r="Y49" i="1" s="1"/>
  <c r="Y22" i="30"/>
  <c r="Y34" i="30" s="1"/>
  <c r="Y36" i="2"/>
  <c r="X92" i="3"/>
  <c r="Y39" i="17"/>
  <c r="X199" i="3"/>
  <c r="BQ202" i="3" s="1"/>
  <c r="Y44" i="7"/>
  <c r="Y47" i="7" s="1"/>
  <c r="AY188" i="3"/>
  <c r="BQ188" i="3" s="1"/>
  <c r="AZ30" i="6"/>
  <c r="AZ5" i="13"/>
  <c r="AZ20" i="1"/>
  <c r="Y38" i="20"/>
  <c r="Y35" i="20"/>
  <c r="AZ38" i="18"/>
  <c r="AY138" i="3" s="1"/>
  <c r="AZ36" i="18"/>
  <c r="AZ14" i="26"/>
  <c r="AY512" i="3" s="1"/>
  <c r="AY228" i="3"/>
  <c r="AZ29" i="10"/>
  <c r="AZ8" i="18"/>
  <c r="AY134" i="3" s="1"/>
  <c r="AZ7" i="18"/>
  <c r="Y22" i="32"/>
  <c r="Y24" i="32"/>
  <c r="Y14" i="31"/>
  <c r="Y22" i="31"/>
  <c r="Y21" i="31"/>
  <c r="Y12" i="31"/>
  <c r="Y11" i="31"/>
  <c r="AY424" i="3"/>
  <c r="AY448" i="3"/>
  <c r="AY469" i="3" s="1"/>
  <c r="BQ469" i="3" s="1"/>
  <c r="X176" i="3"/>
  <c r="BQ176" i="3" s="1"/>
  <c r="Y30" i="6"/>
  <c r="AZ11" i="18"/>
  <c r="AZ14" i="18" s="1"/>
  <c r="Y5" i="22"/>
  <c r="Y7" i="2"/>
  <c r="AZ7" i="22"/>
  <c r="AZ9" i="22" s="1"/>
  <c r="AZ20" i="2"/>
  <c r="AZ33" i="2" s="1"/>
  <c r="X432" i="3"/>
  <c r="Y42" i="2"/>
  <c r="AZ35" i="2"/>
  <c r="X65" i="3"/>
  <c r="Y44" i="1"/>
  <c r="AZ7" i="30"/>
  <c r="AZ34" i="30" s="1"/>
  <c r="AY405" i="3"/>
  <c r="AZ22" i="12"/>
  <c r="Y7" i="20"/>
  <c r="X153" i="3" s="1"/>
  <c r="Y6" i="20"/>
  <c r="AZ7" i="38"/>
  <c r="AZ25" i="14"/>
  <c r="X253" i="3"/>
  <c r="Y34" i="9"/>
  <c r="Y15" i="18"/>
  <c r="Y20" i="18"/>
  <c r="X127" i="3" s="1"/>
  <c r="X391" i="3"/>
  <c r="BQ396" i="3" s="1"/>
  <c r="Y25" i="12"/>
  <c r="Y43" i="1"/>
  <c r="AZ22" i="26"/>
  <c r="AY510" i="3" s="1"/>
  <c r="AZ27" i="2"/>
  <c r="AZ30" i="2" s="1"/>
  <c r="Y20" i="1"/>
  <c r="Y5" i="13"/>
  <c r="AZ26" i="2"/>
  <c r="AY521" i="3"/>
  <c r="AZ17" i="36"/>
  <c r="AY56" i="3"/>
  <c r="AZ47" i="17"/>
  <c r="AZ50" i="17" s="1"/>
  <c r="AY90" i="3"/>
  <c r="AY80" i="3"/>
  <c r="AZ43" i="1"/>
  <c r="AY265" i="3"/>
  <c r="BQ265" i="3" s="1"/>
  <c r="AZ29" i="9"/>
  <c r="AZ12" i="20"/>
  <c r="AY169" i="3" s="1"/>
  <c r="AZ9" i="20"/>
  <c r="AZ5" i="12"/>
  <c r="AZ20" i="20"/>
  <c r="AY166" i="3" s="1"/>
  <c r="AZ19" i="20"/>
  <c r="Y36" i="1"/>
  <c r="Y26" i="14"/>
  <c r="X344" i="3" s="1"/>
  <c r="X66" i="3"/>
  <c r="Y46" i="1"/>
  <c r="X521" i="3"/>
  <c r="Y17" i="36"/>
  <c r="X317" i="3"/>
  <c r="AZ11" i="26"/>
  <c r="AZ6" i="31"/>
  <c r="Y6" i="17"/>
  <c r="Y9" i="17" s="1"/>
  <c r="X44" i="3"/>
  <c r="X119" i="3"/>
  <c r="BQ123" i="3" s="1"/>
  <c r="X51" i="3"/>
  <c r="Y7" i="22"/>
  <c r="Y9" i="22" s="1"/>
  <c r="Y20" i="2"/>
  <c r="Y19" i="26"/>
  <c r="X503" i="3" s="1"/>
  <c r="AY174" i="3"/>
  <c r="AZ38" i="6"/>
  <c r="Y37" i="18"/>
  <c r="Y36" i="18"/>
  <c r="Y13" i="2"/>
  <c r="AY107" i="3"/>
  <c r="BQ107" i="3" s="1"/>
  <c r="AZ39" i="17"/>
  <c r="Y33" i="20"/>
  <c r="AZ19" i="1"/>
  <c r="AZ5" i="14"/>
  <c r="Y19" i="1"/>
  <c r="X67" i="3" s="1"/>
  <c r="Y5" i="14"/>
  <c r="Y35" i="2"/>
  <c r="AZ42" i="18"/>
  <c r="AZ24" i="9"/>
  <c r="AZ34" i="32"/>
  <c r="X228" i="3"/>
  <c r="BQ230" i="3" s="1"/>
  <c r="Y29" i="10"/>
  <c r="AZ18" i="13"/>
  <c r="AY382" i="3" s="1"/>
  <c r="AZ37" i="1"/>
  <c r="Y8" i="26"/>
  <c r="X504" i="3" s="1"/>
  <c r="Y12" i="26"/>
  <c r="X499" i="3" s="1"/>
  <c r="Y34" i="2"/>
  <c r="AY317" i="3"/>
  <c r="AZ17" i="12"/>
  <c r="AY199" i="3"/>
  <c r="AZ44" i="7"/>
  <c r="AZ47" i="7" s="1"/>
  <c r="Y10" i="31"/>
  <c r="AZ12" i="26"/>
  <c r="AY511" i="3" s="1"/>
  <c r="Y45" i="1"/>
  <c r="X18" i="20"/>
  <c r="X29" i="20"/>
  <c r="X35" i="1"/>
  <c r="W371" i="3"/>
  <c r="BP373" i="3" s="1"/>
  <c r="X23" i="13"/>
  <c r="W68" i="3"/>
  <c r="X53" i="1"/>
  <c r="Y5" i="21"/>
  <c r="Y13" i="20"/>
  <c r="Y18" i="20" s="1"/>
  <c r="X10" i="17"/>
  <c r="X25" i="18"/>
  <c r="X15" i="18"/>
  <c r="X11" i="31"/>
  <c r="X15" i="31" s="1"/>
  <c r="X14" i="17"/>
  <c r="X17" i="17" s="1"/>
  <c r="X6" i="31"/>
  <c r="X35" i="20"/>
  <c r="X41" i="20" s="1"/>
  <c r="X8" i="1"/>
  <c r="X25" i="1"/>
  <c r="X6" i="18"/>
  <c r="X6" i="17"/>
  <c r="X9" i="17" s="1"/>
  <c r="X10" i="31"/>
  <c r="X21" i="31"/>
  <c r="X24" i="31" s="1"/>
  <c r="X11" i="18"/>
  <c r="X14" i="18" s="1"/>
  <c r="X5" i="18"/>
  <c r="X40" i="17"/>
  <c r="X45" i="17" s="1"/>
  <c r="X5" i="21"/>
  <c r="X326" i="3" l="1"/>
  <c r="BQ326" i="3" s="1"/>
  <c r="BQ325" i="3"/>
  <c r="BQ324" i="3"/>
  <c r="BQ320" i="3"/>
  <c r="BQ321" i="3"/>
  <c r="BQ323" i="3"/>
  <c r="BQ322" i="3"/>
  <c r="BQ166" i="3"/>
  <c r="BQ111" i="3"/>
  <c r="BQ109" i="3"/>
  <c r="BQ110" i="3"/>
  <c r="BQ108" i="3"/>
  <c r="BQ114" i="3"/>
  <c r="BQ113" i="3"/>
  <c r="BQ257" i="3"/>
  <c r="BQ258" i="3"/>
  <c r="BQ256" i="3"/>
  <c r="AY249" i="3"/>
  <c r="BQ249" i="3" s="1"/>
  <c r="BQ243" i="3"/>
  <c r="BQ245" i="3"/>
  <c r="BQ248" i="3"/>
  <c r="BQ246" i="3"/>
  <c r="BQ247" i="3"/>
  <c r="BQ216" i="3"/>
  <c r="BQ179" i="3"/>
  <c r="BQ177" i="3"/>
  <c r="BQ180" i="3"/>
  <c r="BQ181" i="3"/>
  <c r="BQ182" i="3"/>
  <c r="AX249" i="3"/>
  <c r="BP249" i="3" s="1"/>
  <c r="BP243" i="3"/>
  <c r="BP245" i="3"/>
  <c r="BP247" i="3"/>
  <c r="BP244" i="3"/>
  <c r="BP246" i="3"/>
  <c r="BP248" i="3"/>
  <c r="BP546" i="3"/>
  <c r="BP544" i="3"/>
  <c r="BP547" i="3"/>
  <c r="BP545" i="3"/>
  <c r="BP267" i="3"/>
  <c r="BP268" i="3"/>
  <c r="BP266" i="3"/>
  <c r="AX387" i="3"/>
  <c r="BP387" i="3" s="1"/>
  <c r="BP384" i="3"/>
  <c r="BP383" i="3"/>
  <c r="BP386" i="3"/>
  <c r="BP385" i="3"/>
  <c r="W399" i="3"/>
  <c r="BP399" i="3" s="1"/>
  <c r="BP393" i="3"/>
  <c r="BP503" i="3"/>
  <c r="BQ467" i="3"/>
  <c r="BQ334" i="3"/>
  <c r="BQ337" i="3"/>
  <c r="BQ336" i="3"/>
  <c r="BQ332" i="3"/>
  <c r="BQ333" i="3"/>
  <c r="BQ335" i="3"/>
  <c r="BQ267" i="3"/>
  <c r="BQ268" i="3"/>
  <c r="BQ255" i="3"/>
  <c r="BP180" i="3"/>
  <c r="BP181" i="3"/>
  <c r="BP179" i="3"/>
  <c r="BP177" i="3"/>
  <c r="BP178" i="3"/>
  <c r="BP182" i="3"/>
  <c r="BP319" i="3"/>
  <c r="BP188" i="3"/>
  <c r="BQ395" i="3"/>
  <c r="BQ124" i="3"/>
  <c r="X527" i="3"/>
  <c r="BQ527" i="3" s="1"/>
  <c r="BQ523" i="3"/>
  <c r="BQ525" i="3"/>
  <c r="BQ526" i="3"/>
  <c r="BQ524" i="3"/>
  <c r="BQ566" i="3"/>
  <c r="BQ565" i="3"/>
  <c r="BQ564" i="3"/>
  <c r="BQ331" i="3"/>
  <c r="BQ543" i="3"/>
  <c r="BP310" i="3"/>
  <c r="BP311" i="3"/>
  <c r="BP308" i="3"/>
  <c r="BP312" i="3"/>
  <c r="W326" i="3"/>
  <c r="BP326" i="3" s="1"/>
  <c r="BP324" i="3"/>
  <c r="BP320" i="3"/>
  <c r="BP321" i="3"/>
  <c r="BP325" i="3"/>
  <c r="BP323" i="3"/>
  <c r="BP322" i="3"/>
  <c r="BP336" i="3"/>
  <c r="BP334" i="3"/>
  <c r="BP337" i="3"/>
  <c r="BP332" i="3"/>
  <c r="BP333" i="3"/>
  <c r="BP335" i="3"/>
  <c r="W352" i="3"/>
  <c r="BP352" i="3" s="1"/>
  <c r="BP347" i="3"/>
  <c r="BP348" i="3"/>
  <c r="BP351" i="3"/>
  <c r="BP345" i="3"/>
  <c r="BP349" i="3"/>
  <c r="BQ112" i="3"/>
  <c r="BQ266" i="3"/>
  <c r="BQ463" i="3"/>
  <c r="BP221" i="3"/>
  <c r="BP223" i="3"/>
  <c r="BP222" i="3"/>
  <c r="BP217" i="3"/>
  <c r="BP218" i="3"/>
  <c r="BP220" i="3"/>
  <c r="BP219" i="3"/>
  <c r="W505" i="3"/>
  <c r="BP505" i="3" s="1"/>
  <c r="BP501" i="3"/>
  <c r="BP500" i="3"/>
  <c r="BP504" i="3"/>
  <c r="BP502" i="3"/>
  <c r="BP331" i="3"/>
  <c r="BQ242" i="3"/>
  <c r="BQ466" i="3"/>
  <c r="BP499" i="3"/>
  <c r="BQ125" i="3"/>
  <c r="BP112" i="3"/>
  <c r="BP113" i="3"/>
  <c r="BP110" i="3"/>
  <c r="BP108" i="3"/>
  <c r="BP111" i="3"/>
  <c r="BQ546" i="3"/>
  <c r="BQ547" i="3"/>
  <c r="BQ545" i="3"/>
  <c r="BQ544" i="3"/>
  <c r="W378" i="3"/>
  <c r="BP378" i="3" s="1"/>
  <c r="BP375" i="3"/>
  <c r="BP377" i="3"/>
  <c r="BP376" i="3"/>
  <c r="BP374" i="3"/>
  <c r="BQ217" i="3"/>
  <c r="BQ221" i="3"/>
  <c r="BQ220" i="3"/>
  <c r="BQ222" i="3"/>
  <c r="BQ218" i="3"/>
  <c r="BQ219" i="3"/>
  <c r="BQ223" i="3"/>
  <c r="AY537" i="3"/>
  <c r="BQ537" i="3" s="1"/>
  <c r="BQ533" i="3"/>
  <c r="BQ535" i="3"/>
  <c r="BQ536" i="3"/>
  <c r="BQ534" i="3"/>
  <c r="BQ394" i="3"/>
  <c r="BQ397" i="3"/>
  <c r="BQ398" i="3"/>
  <c r="BP566" i="3"/>
  <c r="BP565" i="3"/>
  <c r="BP564" i="3"/>
  <c r="BP287" i="3"/>
  <c r="BP288" i="3"/>
  <c r="BP286" i="3"/>
  <c r="BQ465" i="3"/>
  <c r="BP346" i="3"/>
  <c r="BQ489" i="3"/>
  <c r="BQ464" i="3"/>
  <c r="BQ490" i="3"/>
  <c r="X209" i="3"/>
  <c r="BQ209" i="3" s="1"/>
  <c r="BQ208" i="3"/>
  <c r="BQ203" i="3"/>
  <c r="BQ204" i="3"/>
  <c r="BQ207" i="3"/>
  <c r="BQ206" i="3"/>
  <c r="BQ205" i="3"/>
  <c r="BQ201" i="3"/>
  <c r="BQ344" i="3"/>
  <c r="BQ127" i="3"/>
  <c r="BQ575" i="3"/>
  <c r="BQ576" i="3"/>
  <c r="BP107" i="3"/>
  <c r="BQ491" i="3"/>
  <c r="BP242" i="3"/>
  <c r="BP109" i="3"/>
  <c r="BQ244" i="3"/>
  <c r="BQ462" i="3"/>
  <c r="X237" i="3"/>
  <c r="BQ237" i="3" s="1"/>
  <c r="BQ231" i="3"/>
  <c r="BQ235" i="3"/>
  <c r="BQ232" i="3"/>
  <c r="BQ236" i="3"/>
  <c r="BQ233" i="3"/>
  <c r="BQ234" i="3"/>
  <c r="AZ52" i="1"/>
  <c r="AY195" i="3"/>
  <c r="BQ195" i="3" s="1"/>
  <c r="BQ189" i="3"/>
  <c r="BQ191" i="3"/>
  <c r="BQ193" i="3"/>
  <c r="BQ194" i="3"/>
  <c r="BQ190" i="3"/>
  <c r="BQ405" i="3"/>
  <c r="BQ556" i="3"/>
  <c r="BQ555" i="3"/>
  <c r="BQ554" i="3"/>
  <c r="BQ553" i="3"/>
  <c r="BQ476" i="3"/>
  <c r="W527" i="3"/>
  <c r="BP527" i="3" s="1"/>
  <c r="BP523" i="3"/>
  <c r="BP526" i="3"/>
  <c r="BP524" i="3"/>
  <c r="BP525" i="3"/>
  <c r="AX195" i="3"/>
  <c r="BP195" i="3" s="1"/>
  <c r="BP191" i="3"/>
  <c r="BP192" i="3"/>
  <c r="BP193" i="3"/>
  <c r="BP189" i="3"/>
  <c r="BP194" i="3"/>
  <c r="BP190" i="3"/>
  <c r="BP216" i="3"/>
  <c r="BQ178" i="3"/>
  <c r="BQ192" i="3"/>
  <c r="BQ122" i="3"/>
  <c r="AY50" i="1"/>
  <c r="Y8" i="20"/>
  <c r="X34" i="14"/>
  <c r="AZ16" i="1"/>
  <c r="AY338" i="3"/>
  <c r="BQ338" i="3" s="1"/>
  <c r="X399" i="3"/>
  <c r="BQ399" i="3" s="1"/>
  <c r="X39" i="2"/>
  <c r="AY557" i="3"/>
  <c r="BQ557" i="3" s="1"/>
  <c r="W567" i="3"/>
  <c r="BP567" i="3" s="1"/>
  <c r="AZ28" i="20"/>
  <c r="X27" i="17"/>
  <c r="AZ21" i="38"/>
  <c r="X22" i="32"/>
  <c r="AZ22" i="22"/>
  <c r="Y41" i="20"/>
  <c r="AZ24" i="18"/>
  <c r="Y21" i="26"/>
  <c r="X41" i="18"/>
  <c r="Y24" i="31"/>
  <c r="AZ18" i="20"/>
  <c r="Y41" i="18"/>
  <c r="X128" i="3"/>
  <c r="BQ128" i="3" s="1"/>
  <c r="AY224" i="3"/>
  <c r="BQ224" i="3" s="1"/>
  <c r="AX338" i="3"/>
  <c r="BP338" i="3" s="1"/>
  <c r="AX115" i="3"/>
  <c r="BP115" i="3" s="1"/>
  <c r="AY269" i="3"/>
  <c r="BQ269" i="3" s="1"/>
  <c r="AX313" i="3"/>
  <c r="BP313" i="3" s="1"/>
  <c r="W548" i="3"/>
  <c r="BP548" i="3" s="1"/>
  <c r="AY18" i="1"/>
  <c r="AY51" i="1" s="1"/>
  <c r="AY25" i="12"/>
  <c r="AX391" i="3"/>
  <c r="AY18" i="20"/>
  <c r="AX426" i="3"/>
  <c r="AX58" i="3"/>
  <c r="AX144" i="3"/>
  <c r="BP163" i="3" s="1"/>
  <c r="AY21" i="38"/>
  <c r="X44" i="1"/>
  <c r="W293" i="3"/>
  <c r="X5" i="17"/>
  <c r="X7" i="1"/>
  <c r="X259" i="3"/>
  <c r="BQ259" i="3" s="1"/>
  <c r="AX133" i="3"/>
  <c r="AY35" i="18"/>
  <c r="W253" i="3"/>
  <c r="X34" i="9"/>
  <c r="AY24" i="18"/>
  <c r="AX289" i="3"/>
  <c r="BP289" i="3" s="1"/>
  <c r="X16" i="18"/>
  <c r="W123" i="3" s="1"/>
  <c r="W44" i="3"/>
  <c r="W51" i="3"/>
  <c r="W119" i="3"/>
  <c r="BP125" i="3" s="1"/>
  <c r="X5" i="31"/>
  <c r="X13" i="1"/>
  <c r="X16" i="1" s="1"/>
  <c r="AY19" i="20"/>
  <c r="AY28" i="20" s="1"/>
  <c r="W121" i="3"/>
  <c r="X35" i="18"/>
  <c r="W176" i="3"/>
  <c r="X30" i="6"/>
  <c r="W255" i="3"/>
  <c r="BP255" i="3" s="1"/>
  <c r="X29" i="9"/>
  <c r="X23" i="32"/>
  <c r="X31" i="1"/>
  <c r="X48" i="1" s="1"/>
  <c r="X28" i="17"/>
  <c r="X24" i="1"/>
  <c r="AX269" i="3"/>
  <c r="BP269" i="3" s="1"/>
  <c r="X46" i="1"/>
  <c r="AX161" i="3"/>
  <c r="BP161" i="3" s="1"/>
  <c r="AY34" i="20"/>
  <c r="X16" i="31"/>
  <c r="X30" i="1"/>
  <c r="W199" i="3"/>
  <c r="X44" i="7"/>
  <c r="X47" i="7" s="1"/>
  <c r="X28" i="20"/>
  <c r="AY38" i="1"/>
  <c r="AY23" i="1"/>
  <c r="X42" i="1"/>
  <c r="X42" i="18"/>
  <c r="AX342" i="3"/>
  <c r="AY34" i="14"/>
  <c r="AY5" i="18"/>
  <c r="X29" i="10"/>
  <c r="W228" i="3"/>
  <c r="AX43" i="3"/>
  <c r="BV43" i="3" s="1"/>
  <c r="W418" i="3"/>
  <c r="W448" i="3"/>
  <c r="X22" i="22"/>
  <c r="X43" i="2"/>
  <c r="W433" i="3"/>
  <c r="X7" i="18"/>
  <c r="X8" i="18"/>
  <c r="W122" i="3" s="1"/>
  <c r="AY41" i="18"/>
  <c r="X45" i="1"/>
  <c r="AX224" i="3"/>
  <c r="BP224" i="3" s="1"/>
  <c r="W201" i="3"/>
  <c r="BP201" i="3" s="1"/>
  <c r="X37" i="7"/>
  <c r="Y5" i="20"/>
  <c r="Y18" i="1"/>
  <c r="Y43" i="18"/>
  <c r="X567" i="3"/>
  <c r="BQ567" i="3" s="1"/>
  <c r="X548" i="3"/>
  <c r="BQ548" i="3" s="1"/>
  <c r="X275" i="3"/>
  <c r="Y20" i="31"/>
  <c r="X183" i="3"/>
  <c r="BQ183" i="3" s="1"/>
  <c r="AZ51" i="1"/>
  <c r="AZ38" i="1"/>
  <c r="AZ23" i="1"/>
  <c r="AZ20" i="21"/>
  <c r="AZ5" i="18"/>
  <c r="AY161" i="3"/>
  <c r="BQ161" i="3" s="1"/>
  <c r="AZ34" i="20"/>
  <c r="Y34" i="14"/>
  <c r="X342" i="3"/>
  <c r="Y14" i="2"/>
  <c r="Y5" i="26"/>
  <c r="Y33" i="2"/>
  <c r="Y15" i="31"/>
  <c r="Y23" i="32"/>
  <c r="Y35" i="32" s="1"/>
  <c r="Y31" i="1"/>
  <c r="Y33" i="1" s="1"/>
  <c r="AY58" i="3"/>
  <c r="AY426" i="3"/>
  <c r="BQ426" i="3" s="1"/>
  <c r="AY144" i="3"/>
  <c r="AZ43" i="20"/>
  <c r="Y42" i="1"/>
  <c r="Y16" i="1"/>
  <c r="Y16" i="21"/>
  <c r="Y53" i="1"/>
  <c r="X68" i="3"/>
  <c r="AY293" i="3"/>
  <c r="AZ5" i="26"/>
  <c r="AZ14" i="2"/>
  <c r="AZ6" i="2" s="1"/>
  <c r="AY430" i="3" s="1"/>
  <c r="BQ442" i="3" s="1"/>
  <c r="AY342" i="3"/>
  <c r="BQ359" i="3" s="1"/>
  <c r="AZ34" i="14"/>
  <c r="AY391" i="3"/>
  <c r="AZ25" i="12"/>
  <c r="AZ23" i="32"/>
  <c r="AZ31" i="1"/>
  <c r="X448" i="3"/>
  <c r="X418" i="3"/>
  <c r="Y22" i="22"/>
  <c r="AY43" i="3"/>
  <c r="Y39" i="2"/>
  <c r="AZ34" i="2"/>
  <c r="AZ13" i="2"/>
  <c r="AZ39" i="2" s="1"/>
  <c r="AZ21" i="1"/>
  <c r="AZ6" i="1"/>
  <c r="Y47" i="17"/>
  <c r="Y50" i="17" s="1"/>
  <c r="X43" i="3"/>
  <c r="X90" i="3"/>
  <c r="BQ92" i="3" s="1"/>
  <c r="X50" i="3"/>
  <c r="AZ16" i="31"/>
  <c r="AZ30" i="1"/>
  <c r="AZ47" i="1" s="1"/>
  <c r="AY115" i="3"/>
  <c r="BQ115" i="3" s="1"/>
  <c r="AZ41" i="18"/>
  <c r="AY84" i="3"/>
  <c r="AZ53" i="1"/>
  <c r="Y47" i="1"/>
  <c r="W430" i="3"/>
  <c r="BP434" i="3" s="1"/>
  <c r="X32" i="2"/>
  <c r="Y28" i="20"/>
  <c r="Y48" i="1"/>
  <c r="AX44" i="3"/>
  <c r="W473" i="3"/>
  <c r="W419" i="3"/>
  <c r="X20" i="21"/>
  <c r="X419" i="3"/>
  <c r="Y20" i="21"/>
  <c r="AY44" i="3"/>
  <c r="X473" i="3"/>
  <c r="AZ19" i="2"/>
  <c r="Y24" i="18"/>
  <c r="AY371" i="3"/>
  <c r="AZ23" i="13"/>
  <c r="X273" i="3"/>
  <c r="Y26" i="31"/>
  <c r="AY273" i="3"/>
  <c r="AZ26" i="31"/>
  <c r="X293" i="3"/>
  <c r="AZ21" i="26"/>
  <c r="Y52" i="1"/>
  <c r="X371" i="3"/>
  <c r="Y23" i="13"/>
  <c r="Y28" i="30"/>
  <c r="X319" i="3"/>
  <c r="BQ319" i="3" s="1"/>
  <c r="AY83" i="3"/>
  <c r="AZ48" i="1"/>
  <c r="AY577" i="3"/>
  <c r="BQ577" i="3" s="1"/>
  <c r="Y29" i="20"/>
  <c r="Y35" i="1"/>
  <c r="Y9" i="26"/>
  <c r="X38" i="1"/>
  <c r="X23" i="1"/>
  <c r="W146" i="3"/>
  <c r="X34" i="20"/>
  <c r="X5" i="20"/>
  <c r="X18" i="1"/>
  <c r="AY387" i="3" l="1"/>
  <c r="BQ387" i="3" s="1"/>
  <c r="BQ385" i="3"/>
  <c r="BQ386" i="3"/>
  <c r="BQ383" i="3"/>
  <c r="BQ384" i="3"/>
  <c r="W237" i="3"/>
  <c r="BP237" i="3" s="1"/>
  <c r="BP236" i="3"/>
  <c r="BP231" i="3"/>
  <c r="BP235" i="3"/>
  <c r="BP232" i="3"/>
  <c r="BP234" i="3"/>
  <c r="BP233" i="3"/>
  <c r="BP127" i="3"/>
  <c r="BQ425" i="3"/>
  <c r="BP432" i="3"/>
  <c r="AY367" i="3"/>
  <c r="BQ367" i="3" s="1"/>
  <c r="BQ360" i="3"/>
  <c r="BQ362" i="3"/>
  <c r="BQ366" i="3"/>
  <c r="BQ365" i="3"/>
  <c r="BQ361" i="3"/>
  <c r="BQ364" i="3"/>
  <c r="BQ363" i="3"/>
  <c r="BV45" i="3"/>
  <c r="W480" i="3"/>
  <c r="BP480" i="3" s="1"/>
  <c r="BP475" i="3"/>
  <c r="BP479" i="3"/>
  <c r="BP476" i="3"/>
  <c r="BP477" i="3"/>
  <c r="BP478" i="3"/>
  <c r="BP122" i="3"/>
  <c r="BQ300" i="3"/>
  <c r="BQ298" i="3"/>
  <c r="BQ296" i="3"/>
  <c r="BQ299" i="3"/>
  <c r="BQ297" i="3"/>
  <c r="BV44" i="3"/>
  <c r="X457" i="3"/>
  <c r="BQ457" i="3" s="1"/>
  <c r="BQ453" i="3"/>
  <c r="BQ454" i="3"/>
  <c r="BQ451" i="3"/>
  <c r="BQ450" i="3"/>
  <c r="BQ456" i="3"/>
  <c r="BQ452" i="3"/>
  <c r="BQ455" i="3"/>
  <c r="BQ167" i="3"/>
  <c r="BQ162" i="3"/>
  <c r="BQ165" i="3"/>
  <c r="BQ168" i="3"/>
  <c r="BQ163" i="3"/>
  <c r="BQ164" i="3"/>
  <c r="W183" i="3"/>
  <c r="BP183" i="3" s="1"/>
  <c r="BP176" i="3"/>
  <c r="BQ312" i="3"/>
  <c r="BQ310" i="3"/>
  <c r="BQ311" i="3"/>
  <c r="BQ309" i="3"/>
  <c r="X352" i="3"/>
  <c r="BQ352" i="3" s="1"/>
  <c r="BQ351" i="3"/>
  <c r="BQ345" i="3"/>
  <c r="BQ350" i="3"/>
  <c r="BQ348" i="3"/>
  <c r="BQ347" i="3"/>
  <c r="BQ346" i="3"/>
  <c r="BQ349" i="3"/>
  <c r="BP433" i="3"/>
  <c r="BP123" i="3"/>
  <c r="BQ440" i="3"/>
  <c r="BP230" i="3"/>
  <c r="X480" i="3"/>
  <c r="BQ480" i="3" s="1"/>
  <c r="BQ475" i="3"/>
  <c r="BQ478" i="3"/>
  <c r="BQ477" i="3"/>
  <c r="BQ479" i="3"/>
  <c r="BQ286" i="3"/>
  <c r="BQ287" i="3"/>
  <c r="BQ288" i="3"/>
  <c r="BP204" i="3"/>
  <c r="BP206" i="3"/>
  <c r="BP205" i="3"/>
  <c r="BP202" i="3"/>
  <c r="BP203" i="3"/>
  <c r="BP207" i="3"/>
  <c r="BP208" i="3"/>
  <c r="BP121" i="3"/>
  <c r="AX411" i="3"/>
  <c r="BP411" i="3" s="1"/>
  <c r="BP408" i="3"/>
  <c r="BP410" i="3"/>
  <c r="BP406" i="3"/>
  <c r="BP409" i="3"/>
  <c r="BP405" i="3"/>
  <c r="BP407" i="3"/>
  <c r="AX367" i="3"/>
  <c r="BP367" i="3" s="1"/>
  <c r="BP366" i="3"/>
  <c r="BP362" i="3"/>
  <c r="BP364" i="3"/>
  <c r="BP361" i="3"/>
  <c r="BP363" i="3"/>
  <c r="BP360" i="3"/>
  <c r="BP365" i="3"/>
  <c r="BP359" i="3"/>
  <c r="BP300" i="3"/>
  <c r="BP298" i="3"/>
  <c r="BP296" i="3"/>
  <c r="BP299" i="3"/>
  <c r="BQ308" i="3"/>
  <c r="BP126" i="3"/>
  <c r="BQ276" i="3"/>
  <c r="BQ277" i="3"/>
  <c r="BQ278" i="3"/>
  <c r="AY411" i="3"/>
  <c r="BQ411" i="3" s="1"/>
  <c r="BQ408" i="3"/>
  <c r="BQ406" i="3"/>
  <c r="BQ409" i="3"/>
  <c r="BQ407" i="3"/>
  <c r="BQ410" i="3"/>
  <c r="BQ275" i="3"/>
  <c r="W457" i="3"/>
  <c r="BP457" i="3" s="1"/>
  <c r="BP453" i="3"/>
  <c r="BP454" i="3"/>
  <c r="BP451" i="3"/>
  <c r="BP456" i="3"/>
  <c r="BP452" i="3"/>
  <c r="BP455" i="3"/>
  <c r="BP450" i="3"/>
  <c r="BP124" i="3"/>
  <c r="BQ424" i="3"/>
  <c r="BQ382" i="3"/>
  <c r="BP168" i="3"/>
  <c r="BP166" i="3"/>
  <c r="BP167" i="3"/>
  <c r="BP169" i="3"/>
  <c r="BP162" i="3"/>
  <c r="X378" i="3"/>
  <c r="BQ378" i="3" s="1"/>
  <c r="BQ375" i="3"/>
  <c r="BQ377" i="3"/>
  <c r="BQ376" i="3"/>
  <c r="BQ373" i="3"/>
  <c r="BQ374" i="3"/>
  <c r="X100" i="3"/>
  <c r="BQ100" i="3" s="1"/>
  <c r="BQ95" i="3"/>
  <c r="BQ97" i="3"/>
  <c r="BQ98" i="3"/>
  <c r="BQ93" i="3"/>
  <c r="BQ94" i="3"/>
  <c r="BQ96" i="3"/>
  <c r="BQ99" i="3"/>
  <c r="BP258" i="3"/>
  <c r="BP256" i="3"/>
  <c r="BP257" i="3"/>
  <c r="BP165" i="3"/>
  <c r="BP297" i="3"/>
  <c r="BQ169" i="3"/>
  <c r="BP164" i="3"/>
  <c r="AZ33" i="1"/>
  <c r="AZ50" i="1" s="1"/>
  <c r="X43" i="18"/>
  <c r="X33" i="1"/>
  <c r="X50" i="1" s="1"/>
  <c r="AZ32" i="2"/>
  <c r="W435" i="3"/>
  <c r="BP435" i="3" s="1"/>
  <c r="AY170" i="3"/>
  <c r="BQ170" i="3" s="1"/>
  <c r="X279" i="3"/>
  <c r="BQ279" i="3" s="1"/>
  <c r="AY6" i="1"/>
  <c r="AY40" i="1" s="1"/>
  <c r="AY21" i="1"/>
  <c r="AX85" i="3" s="1"/>
  <c r="W209" i="3"/>
  <c r="BP209" i="3" s="1"/>
  <c r="W92" i="3"/>
  <c r="X39" i="17"/>
  <c r="AY43" i="20"/>
  <c r="W128" i="3"/>
  <c r="BP128" i="3" s="1"/>
  <c r="W275" i="3"/>
  <c r="X20" i="31"/>
  <c r="W295" i="3"/>
  <c r="X30" i="32"/>
  <c r="X47" i="1"/>
  <c r="AX57" i="3"/>
  <c r="AX119" i="3"/>
  <c r="BP133" i="3" s="1"/>
  <c r="AY43" i="18"/>
  <c r="W273" i="3"/>
  <c r="X26" i="31"/>
  <c r="W259" i="3"/>
  <c r="BP259" i="3" s="1"/>
  <c r="X24" i="18"/>
  <c r="X41" i="1"/>
  <c r="X47" i="17"/>
  <c r="X50" i="17" s="1"/>
  <c r="W43" i="3"/>
  <c r="W50" i="3"/>
  <c r="W90" i="3"/>
  <c r="X35" i="32"/>
  <c r="AX170" i="3"/>
  <c r="BP170" i="3" s="1"/>
  <c r="AY496" i="3"/>
  <c r="AZ28" i="26"/>
  <c r="AZ32" i="26" s="1"/>
  <c r="AY307" i="3"/>
  <c r="AZ30" i="32"/>
  <c r="AZ35" i="32"/>
  <c r="X146" i="3"/>
  <c r="Y34" i="20"/>
  <c r="Y51" i="1"/>
  <c r="Y21" i="1"/>
  <c r="AY45" i="3"/>
  <c r="BW45" i="3" s="1"/>
  <c r="X496" i="3"/>
  <c r="Y28" i="26"/>
  <c r="Y32" i="26" s="1"/>
  <c r="X45" i="3"/>
  <c r="X420" i="3"/>
  <c r="BQ420" i="3" s="1"/>
  <c r="X52" i="3"/>
  <c r="X144" i="3"/>
  <c r="Y43" i="20"/>
  <c r="Y38" i="1"/>
  <c r="Y23" i="1"/>
  <c r="Y40" i="2"/>
  <c r="Y17" i="2"/>
  <c r="Y6" i="2"/>
  <c r="AY285" i="3"/>
  <c r="AZ20" i="31"/>
  <c r="AY62" i="3"/>
  <c r="BQ84" i="3" s="1"/>
  <c r="AZ40" i="1"/>
  <c r="AY57" i="3"/>
  <c r="AY119" i="3"/>
  <c r="AZ43" i="18"/>
  <c r="AY85" i="3"/>
  <c r="AZ54" i="1"/>
  <c r="AZ40" i="2"/>
  <c r="AZ17" i="2"/>
  <c r="Y50" i="1"/>
  <c r="X295" i="3"/>
  <c r="Y30" i="32"/>
  <c r="X21" i="1"/>
  <c r="X6" i="1"/>
  <c r="W45" i="3"/>
  <c r="W144" i="3"/>
  <c r="W420" i="3"/>
  <c r="BP420" i="3" s="1"/>
  <c r="W52" i="3"/>
  <c r="X43" i="20"/>
  <c r="X51" i="1"/>
  <c r="BQ419" i="3" l="1"/>
  <c r="W155" i="3"/>
  <c r="BP155" i="3" s="1"/>
  <c r="BP150" i="3"/>
  <c r="BP153" i="3"/>
  <c r="BP148" i="3"/>
  <c r="BP149" i="3"/>
  <c r="BP151" i="3"/>
  <c r="BP147" i="3"/>
  <c r="BP152" i="3"/>
  <c r="BP154" i="3"/>
  <c r="W301" i="3"/>
  <c r="BP301" i="3" s="1"/>
  <c r="BP295" i="3"/>
  <c r="BP418" i="3"/>
  <c r="BW43" i="3"/>
  <c r="AY517" i="3"/>
  <c r="BQ517" i="3" s="1"/>
  <c r="BQ515" i="3"/>
  <c r="BQ516" i="3"/>
  <c r="BQ513" i="3"/>
  <c r="BQ514" i="3"/>
  <c r="BQ512" i="3"/>
  <c r="BQ510" i="3"/>
  <c r="BQ511" i="3"/>
  <c r="BQ147" i="3"/>
  <c r="BQ149" i="3"/>
  <c r="BQ148" i="3"/>
  <c r="BQ150" i="3"/>
  <c r="BQ154" i="3"/>
  <c r="BQ151" i="3"/>
  <c r="BQ153" i="3"/>
  <c r="BQ152" i="3"/>
  <c r="AY289" i="3"/>
  <c r="BQ289" i="3" s="1"/>
  <c r="BQ285" i="3"/>
  <c r="BQ85" i="3"/>
  <c r="BQ146" i="3"/>
  <c r="BP96" i="3"/>
  <c r="BP97" i="3"/>
  <c r="BP93" i="3"/>
  <c r="BP98" i="3"/>
  <c r="BP94" i="3"/>
  <c r="BP95" i="3"/>
  <c r="BP99" i="3"/>
  <c r="BP277" i="3"/>
  <c r="BP276" i="3"/>
  <c r="BP278" i="3"/>
  <c r="BP275" i="3"/>
  <c r="BQ418" i="3"/>
  <c r="BP419" i="3"/>
  <c r="BQ80" i="3"/>
  <c r="BQ82" i="3"/>
  <c r="BQ81" i="3"/>
  <c r="AY140" i="3"/>
  <c r="BQ140" i="3" s="1"/>
  <c r="BQ137" i="3"/>
  <c r="BQ135" i="3"/>
  <c r="BQ136" i="3"/>
  <c r="BQ139" i="3"/>
  <c r="BQ134" i="3"/>
  <c r="BQ138" i="3"/>
  <c r="BQ133" i="3"/>
  <c r="AX140" i="3"/>
  <c r="BP140" i="3" s="1"/>
  <c r="BP136" i="3"/>
  <c r="BP137" i="3"/>
  <c r="BP135" i="3"/>
  <c r="BP139" i="3"/>
  <c r="BP138" i="3"/>
  <c r="BP134" i="3"/>
  <c r="BW44" i="3"/>
  <c r="X505" i="3"/>
  <c r="BQ505" i="3" s="1"/>
  <c r="BQ500" i="3"/>
  <c r="BQ501" i="3"/>
  <c r="BQ498" i="3"/>
  <c r="BQ502" i="3"/>
  <c r="BQ503" i="3"/>
  <c r="BQ499" i="3"/>
  <c r="BQ504" i="3"/>
  <c r="AY313" i="3"/>
  <c r="BQ313" i="3" s="1"/>
  <c r="BQ307" i="3"/>
  <c r="BQ83" i="3"/>
  <c r="X301" i="3"/>
  <c r="BQ301" i="3" s="1"/>
  <c r="BQ295" i="3"/>
  <c r="BP92" i="3"/>
  <c r="BP146" i="3"/>
  <c r="X155" i="3"/>
  <c r="BQ155" i="3" s="1"/>
  <c r="AY86" i="3"/>
  <c r="BQ86" i="3" s="1"/>
  <c r="W100" i="3"/>
  <c r="BP100" i="3" s="1"/>
  <c r="AX62" i="3"/>
  <c r="AY54" i="1"/>
  <c r="W279" i="3"/>
  <c r="BP279" i="3" s="1"/>
  <c r="Y32" i="2"/>
  <c r="X430" i="3"/>
  <c r="X433" i="3"/>
  <c r="BQ433" i="3" s="1"/>
  <c r="Y43" i="2"/>
  <c r="AY441" i="3"/>
  <c r="AZ43" i="2"/>
  <c r="Y54" i="1"/>
  <c r="X69" i="3"/>
  <c r="W62" i="3"/>
  <c r="X40" i="1"/>
  <c r="W69" i="3"/>
  <c r="BP69" i="3" s="1"/>
  <c r="X54" i="1"/>
  <c r="AX86" i="3" l="1"/>
  <c r="BP86" i="3" s="1"/>
  <c r="BP83" i="3"/>
  <c r="BP80" i="3"/>
  <c r="BP84" i="3"/>
  <c r="BP82" i="3"/>
  <c r="BP81" i="3"/>
  <c r="AY443" i="3"/>
  <c r="BQ443" i="3" s="1"/>
  <c r="BQ441" i="3"/>
  <c r="BP85" i="3"/>
  <c r="BQ434" i="3"/>
  <c r="BQ432" i="3"/>
  <c r="BP67" i="3"/>
  <c r="BP66" i="3"/>
  <c r="BP68" i="3"/>
  <c r="BP65" i="3"/>
  <c r="BP64" i="3"/>
  <c r="X435" i="3"/>
  <c r="BQ435" i="3" s="1"/>
  <c r="W70" i="3"/>
  <c r="BP70" i="3" s="1"/>
  <c r="AI12" i="14"/>
  <c r="AH365" i="3" s="1"/>
  <c r="AI30" i="14"/>
  <c r="AI24" i="12"/>
  <c r="C25" i="30"/>
  <c r="K15" i="30"/>
  <c r="J322" i="3" s="1"/>
  <c r="I30" i="30"/>
  <c r="J15" i="30"/>
  <c r="I322" i="3" s="1"/>
  <c r="G27" i="30"/>
  <c r="G34" i="18"/>
  <c r="J25" i="30"/>
  <c r="F18" i="30"/>
  <c r="E323" i="3" s="1"/>
  <c r="AI19" i="13"/>
  <c r="AI8" i="13"/>
  <c r="AH384" i="3" s="1"/>
  <c r="AI13" i="13"/>
  <c r="K18" i="18"/>
  <c r="J125" i="3" s="1"/>
  <c r="C27" i="30"/>
  <c r="I10" i="30"/>
  <c r="J30" i="30"/>
  <c r="J24" i="30"/>
  <c r="H14" i="30"/>
  <c r="G321" i="3" s="1"/>
  <c r="K31" i="30"/>
  <c r="H8" i="30"/>
  <c r="G26" i="30"/>
  <c r="K14" i="30"/>
  <c r="J321" i="3" s="1"/>
  <c r="F10" i="30"/>
  <c r="F16" i="30"/>
  <c r="H18" i="30"/>
  <c r="G323" i="3" s="1"/>
  <c r="E9" i="30"/>
  <c r="H23" i="30"/>
  <c r="K8" i="30"/>
  <c r="G11" i="30"/>
  <c r="K27" i="30"/>
  <c r="C23" i="30"/>
  <c r="E16" i="30"/>
  <c r="D8" i="30"/>
  <c r="G31" i="30"/>
  <c r="D16" i="30"/>
  <c r="I18" i="30"/>
  <c r="H323" i="3" s="1"/>
  <c r="G19" i="30"/>
  <c r="F324" i="3" s="1"/>
  <c r="C16" i="30"/>
  <c r="D15" i="30"/>
  <c r="C322" i="3" s="1"/>
  <c r="K19" i="30"/>
  <c r="J324" i="3" s="1"/>
  <c r="F24" i="30"/>
  <c r="D29" i="18"/>
  <c r="G24" i="30"/>
  <c r="C14" i="30"/>
  <c r="B321" i="3" s="1"/>
  <c r="J10" i="30"/>
  <c r="J8" i="30"/>
  <c r="D23" i="30"/>
  <c r="F15" i="30"/>
  <c r="E322" i="3" s="1"/>
  <c r="J23" i="30"/>
  <c r="J19" i="30"/>
  <c r="I324" i="3" s="1"/>
  <c r="G14" i="30"/>
  <c r="F321" i="3" s="1"/>
  <c r="H31" i="30"/>
  <c r="K25" i="30"/>
  <c r="D28" i="18"/>
  <c r="I8" i="30"/>
  <c r="J27" i="30"/>
  <c r="I9" i="30"/>
  <c r="I19" i="30"/>
  <c r="H324" i="3" s="1"/>
  <c r="F9" i="30"/>
  <c r="F23" i="30"/>
  <c r="G23" i="30"/>
  <c r="K24" i="30"/>
  <c r="D17" i="30"/>
  <c r="G13" i="18"/>
  <c r="D14" i="30"/>
  <c r="C321" i="3" s="1"/>
  <c r="I31" i="30"/>
  <c r="I15" i="30"/>
  <c r="H322" i="3" s="1"/>
  <c r="H25" i="30"/>
  <c r="H33" i="30"/>
  <c r="I17" i="30"/>
  <c r="F8" i="30"/>
  <c r="J26" i="30"/>
  <c r="E33" i="30"/>
  <c r="K9" i="30"/>
  <c r="K33" i="30"/>
  <c r="D25" i="30"/>
  <c r="D30" i="30"/>
  <c r="D27" i="30"/>
  <c r="J9" i="30"/>
  <c r="G25" i="30"/>
  <c r="J13" i="18"/>
  <c r="C18" i="30"/>
  <c r="B323" i="3" s="1"/>
  <c r="E28" i="18"/>
  <c r="G28" i="18"/>
  <c r="F25" i="30"/>
  <c r="E31" i="30"/>
  <c r="F30" i="30"/>
  <c r="D33" i="18"/>
  <c r="H26" i="30"/>
  <c r="G33" i="18"/>
  <c r="F27" i="30"/>
  <c r="C26" i="30"/>
  <c r="D18" i="30"/>
  <c r="C323" i="3" s="1"/>
  <c r="E25" i="30"/>
  <c r="H17" i="30"/>
  <c r="E14" i="30"/>
  <c r="D321" i="3" s="1"/>
  <c r="C17" i="30"/>
  <c r="E24" i="30"/>
  <c r="I26" i="30"/>
  <c r="F31" i="30"/>
  <c r="F26" i="30"/>
  <c r="D9" i="30"/>
  <c r="E18" i="30"/>
  <c r="D323" i="3" s="1"/>
  <c r="G30" i="30"/>
  <c r="D29" i="30"/>
  <c r="I33" i="30"/>
  <c r="G16" i="30"/>
  <c r="K17" i="30"/>
  <c r="G8" i="30"/>
  <c r="D26" i="30"/>
  <c r="I29" i="18"/>
  <c r="E8" i="30"/>
  <c r="F14" i="30"/>
  <c r="E321" i="3" s="1"/>
  <c r="C9" i="30"/>
  <c r="K23" i="30"/>
  <c r="H10" i="30"/>
  <c r="G15" i="30"/>
  <c r="F322" i="3" s="1"/>
  <c r="K18" i="30"/>
  <c r="J323" i="3" s="1"/>
  <c r="C24" i="30"/>
  <c r="C30" i="30"/>
  <c r="C31" i="30"/>
  <c r="J17" i="30"/>
  <c r="E23" i="30"/>
  <c r="J18" i="30"/>
  <c r="I323" i="3" s="1"/>
  <c r="E11" i="18"/>
  <c r="I14" i="30"/>
  <c r="H321" i="3" s="1"/>
  <c r="K26" i="30"/>
  <c r="J31" i="30"/>
  <c r="G10" i="30"/>
  <c r="G33" i="30"/>
  <c r="G18" i="30"/>
  <c r="F323" i="3" s="1"/>
  <c r="C19" i="30"/>
  <c r="B324" i="3" s="1"/>
  <c r="H30" i="30"/>
  <c r="E15" i="30"/>
  <c r="D322" i="3" s="1"/>
  <c r="K30" i="30"/>
  <c r="E26" i="30"/>
  <c r="D24" i="30"/>
  <c r="G9" i="30"/>
  <c r="G17" i="30"/>
  <c r="H16" i="30"/>
  <c r="J14" i="30"/>
  <c r="I321" i="3" s="1"/>
  <c r="C8" i="30"/>
  <c r="E19" i="30"/>
  <c r="D324" i="3" s="1"/>
  <c r="F33" i="30"/>
  <c r="C15" i="30"/>
  <c r="B322" i="3" s="1"/>
  <c r="H9" i="30"/>
  <c r="H24" i="30"/>
  <c r="J16" i="30"/>
  <c r="J33" i="30"/>
  <c r="H27" i="30"/>
  <c r="K11" i="30"/>
  <c r="K16" i="30"/>
  <c r="H19" i="30"/>
  <c r="G324" i="3" s="1"/>
  <c r="E10" i="30"/>
  <c r="I23" i="30"/>
  <c r="F17" i="30"/>
  <c r="I27" i="30"/>
  <c r="I25" i="30"/>
  <c r="E27" i="30"/>
  <c r="D10" i="30"/>
  <c r="D19" i="30"/>
  <c r="C324" i="3" s="1"/>
  <c r="H28" i="18"/>
  <c r="E30" i="30"/>
  <c r="D31" i="30"/>
  <c r="J29" i="30"/>
  <c r="D33" i="30"/>
  <c r="K10" i="30"/>
  <c r="I24" i="30"/>
  <c r="E17" i="30"/>
  <c r="I16" i="30"/>
  <c r="F19" i="30"/>
  <c r="E324" i="3" s="1"/>
  <c r="H15" i="30"/>
  <c r="G322" i="3" s="1"/>
  <c r="J31" i="18"/>
  <c r="I30" i="18"/>
  <c r="H30" i="18"/>
  <c r="G20" i="18"/>
  <c r="F127" i="3" s="1"/>
  <c r="E8" i="18"/>
  <c r="D122" i="3" s="1"/>
  <c r="D32" i="18"/>
  <c r="G19" i="18"/>
  <c r="C23" i="18"/>
  <c r="H32" i="18"/>
  <c r="F37" i="18"/>
  <c r="F8" i="18"/>
  <c r="E122" i="3" s="1"/>
  <c r="F7" i="30"/>
  <c r="H13" i="18"/>
  <c r="K30" i="18"/>
  <c r="E22" i="18"/>
  <c r="C17" i="18"/>
  <c r="B124" i="3" s="1"/>
  <c r="D8" i="18"/>
  <c r="C122" i="3" s="1"/>
  <c r="F29" i="18"/>
  <c r="E23" i="18"/>
  <c r="J37" i="18"/>
  <c r="C34" i="18"/>
  <c r="F33" i="18"/>
  <c r="G21" i="18"/>
  <c r="C30" i="18"/>
  <c r="K26" i="18"/>
  <c r="C28" i="18"/>
  <c r="I38" i="18"/>
  <c r="H126" i="3" s="1"/>
  <c r="J27" i="18"/>
  <c r="I8" i="18"/>
  <c r="H122" i="3" s="1"/>
  <c r="D26" i="18"/>
  <c r="K12" i="18"/>
  <c r="H34" i="18"/>
  <c r="H7" i="30"/>
  <c r="H9" i="18"/>
  <c r="J21" i="18"/>
  <c r="E17" i="18"/>
  <c r="D124" i="3" s="1"/>
  <c r="D21" i="18"/>
  <c r="J33" i="18"/>
  <c r="C18" i="18"/>
  <c r="B125" i="3" s="1"/>
  <c r="J17" i="18"/>
  <c r="I124" i="3" s="1"/>
  <c r="K37" i="18"/>
  <c r="I17" i="18"/>
  <c r="H124" i="3" s="1"/>
  <c r="E21" i="18"/>
  <c r="F38" i="18"/>
  <c r="E126" i="3" s="1"/>
  <c r="F13" i="18"/>
  <c r="K9" i="18"/>
  <c r="H29" i="18"/>
  <c r="F9" i="18"/>
  <c r="J10" i="18"/>
  <c r="F19" i="18"/>
  <c r="F27" i="18"/>
  <c r="E37" i="18"/>
  <c r="I31" i="18"/>
  <c r="K21" i="18"/>
  <c r="G22" i="18"/>
  <c r="F10" i="18"/>
  <c r="I33" i="18"/>
  <c r="D42" i="18"/>
  <c r="C22" i="18"/>
  <c r="D9" i="18"/>
  <c r="E30" i="18"/>
  <c r="D37" i="18"/>
  <c r="I9" i="18"/>
  <c r="G17" i="18"/>
  <c r="F124" i="3" s="1"/>
  <c r="D13" i="18"/>
  <c r="G38" i="18"/>
  <c r="F126" i="3" s="1"/>
  <c r="H27" i="18"/>
  <c r="K34" i="18"/>
  <c r="K8" i="18"/>
  <c r="J122" i="3" s="1"/>
  <c r="D22" i="18"/>
  <c r="I34" i="18"/>
  <c r="J19" i="18"/>
  <c r="F42" i="18"/>
  <c r="J23" i="18"/>
  <c r="G42" i="18"/>
  <c r="E12" i="18"/>
  <c r="E33" i="18"/>
  <c r="I18" i="18"/>
  <c r="H125" i="3" s="1"/>
  <c r="J22" i="18"/>
  <c r="K29" i="18"/>
  <c r="F30" i="18"/>
  <c r="K23" i="18"/>
  <c r="K17" i="18"/>
  <c r="J124" i="3" s="1"/>
  <c r="G29" i="18"/>
  <c r="AI8" i="12"/>
  <c r="AH406" i="3" s="1"/>
  <c r="AI16" i="12"/>
  <c r="AI15" i="12"/>
  <c r="AH409" i="3" s="1"/>
  <c r="AI19" i="12"/>
  <c r="AI10" i="12"/>
  <c r="AH410" i="3" s="1"/>
  <c r="AI21" i="12"/>
  <c r="AI9" i="12"/>
  <c r="AI11" i="12"/>
  <c r="AI25" i="20"/>
  <c r="H6" i="30"/>
  <c r="G7" i="30"/>
  <c r="G26" i="18"/>
  <c r="G9" i="18"/>
  <c r="K19" i="18"/>
  <c r="C21" i="18"/>
  <c r="E31" i="18"/>
  <c r="K27" i="18"/>
  <c r="D12" i="18"/>
  <c r="I29" i="30"/>
  <c r="D34" i="18"/>
  <c r="F21" i="18"/>
  <c r="K28" i="18"/>
  <c r="F28" i="18"/>
  <c r="D6" i="30"/>
  <c r="H12" i="18"/>
  <c r="K33" i="18"/>
  <c r="H42" i="18"/>
  <c r="G29" i="30"/>
  <c r="K31" i="18"/>
  <c r="C27" i="18"/>
  <c r="J20" i="18"/>
  <c r="I127" i="3" s="1"/>
  <c r="J26" i="18"/>
  <c r="I10" i="18"/>
  <c r="I7" i="30"/>
  <c r="E20" i="18"/>
  <c r="D127" i="3" s="1"/>
  <c r="I19" i="18"/>
  <c r="E18" i="18"/>
  <c r="D125" i="3" s="1"/>
  <c r="G31" i="18"/>
  <c r="E13" i="18"/>
  <c r="H19" i="18"/>
  <c r="G8" i="18"/>
  <c r="F122" i="3" s="1"/>
  <c r="J34" i="18"/>
  <c r="D18" i="18"/>
  <c r="C125" i="3" s="1"/>
  <c r="F7" i="18"/>
  <c r="G18" i="18"/>
  <c r="F125" i="3" s="1"/>
  <c r="H10" i="18"/>
  <c r="F20" i="18"/>
  <c r="E127" i="3" s="1"/>
  <c r="K32" i="18"/>
  <c r="D38" i="18"/>
  <c r="C126" i="3" s="1"/>
  <c r="G32" i="18"/>
  <c r="H8" i="18"/>
  <c r="G122" i="3" s="1"/>
  <c r="K38" i="18"/>
  <c r="J126" i="3" s="1"/>
  <c r="I28" i="18"/>
  <c r="H33" i="18"/>
  <c r="I21" i="18"/>
  <c r="C33" i="18"/>
  <c r="I20" i="18"/>
  <c r="H127" i="3" s="1"/>
  <c r="J8" i="18"/>
  <c r="I122" i="3" s="1"/>
  <c r="H17" i="18"/>
  <c r="G124" i="3" s="1"/>
  <c r="I37" i="18"/>
  <c r="H26" i="18"/>
  <c r="F32" i="18"/>
  <c r="F31" i="18"/>
  <c r="I42" i="18"/>
  <c r="F22" i="18"/>
  <c r="K7" i="30"/>
  <c r="K10" i="18"/>
  <c r="C9" i="18"/>
  <c r="K42" i="18"/>
  <c r="J28" i="18"/>
  <c r="E29" i="18"/>
  <c r="E9" i="18"/>
  <c r="I23" i="18"/>
  <c r="D11" i="30"/>
  <c r="C38" i="18"/>
  <c r="B126" i="3" s="1"/>
  <c r="J32" i="18"/>
  <c r="G32" i="30" l="1"/>
  <c r="E14" i="18"/>
  <c r="H12" i="30"/>
  <c r="F18" i="18"/>
  <c r="E125" i="3" s="1"/>
  <c r="H23" i="18"/>
  <c r="I27" i="18"/>
  <c r="D19" i="18"/>
  <c r="G13" i="30"/>
  <c r="F320" i="3" s="1"/>
  <c r="H18" i="18"/>
  <c r="G125" i="3" s="1"/>
  <c r="C32" i="18"/>
  <c r="J12" i="30"/>
  <c r="C19" i="18"/>
  <c r="J18" i="18"/>
  <c r="I125" i="3" s="1"/>
  <c r="J11" i="30"/>
  <c r="C29" i="30"/>
  <c r="H38" i="18"/>
  <c r="G126" i="3" s="1"/>
  <c r="G6" i="30"/>
  <c r="D12" i="30"/>
  <c r="E26" i="18"/>
  <c r="G12" i="18"/>
  <c r="E10" i="18"/>
  <c r="I36" i="18"/>
  <c r="I41" i="18" s="1"/>
  <c r="E11" i="30"/>
  <c r="E7" i="30"/>
  <c r="H31" i="18"/>
  <c r="K20" i="18"/>
  <c r="J127" i="3" s="1"/>
  <c r="I32" i="18"/>
  <c r="I13" i="18"/>
  <c r="F12" i="30"/>
  <c r="K12" i="30"/>
  <c r="H21" i="18"/>
  <c r="D20" i="18"/>
  <c r="C127" i="3" s="1"/>
  <c r="F17" i="18"/>
  <c r="E124" i="3" s="1"/>
  <c r="I11" i="30"/>
  <c r="E34" i="18"/>
  <c r="C31" i="18"/>
  <c r="E12" i="30"/>
  <c r="J7" i="30"/>
  <c r="K16" i="18"/>
  <c r="J123" i="3" s="1"/>
  <c r="J12" i="18"/>
  <c r="K6" i="30"/>
  <c r="H29" i="30"/>
  <c r="H32" i="30" s="1"/>
  <c r="G12" i="30"/>
  <c r="F34" i="18"/>
  <c r="D23" i="18"/>
  <c r="E32" i="18"/>
  <c r="I26" i="18"/>
  <c r="D10" i="18"/>
  <c r="I12" i="30"/>
  <c r="J9" i="18"/>
  <c r="D7" i="30"/>
  <c r="K11" i="18"/>
  <c r="K14" i="18" s="1"/>
  <c r="C7" i="30"/>
  <c r="E6" i="30"/>
  <c r="J15" i="18"/>
  <c r="F26" i="18"/>
  <c r="F29" i="30"/>
  <c r="F32" i="30" s="1"/>
  <c r="K22" i="18"/>
  <c r="C20" i="18"/>
  <c r="B127" i="3" s="1"/>
  <c r="J29" i="18"/>
  <c r="E42" i="18"/>
  <c r="I6" i="30"/>
  <c r="G37" i="18"/>
  <c r="K36" i="18"/>
  <c r="K41" i="18" s="1"/>
  <c r="C12" i="30"/>
  <c r="J38" i="18"/>
  <c r="I126" i="3" s="1"/>
  <c r="I22" i="18"/>
  <c r="C26" i="18"/>
  <c r="K29" i="30"/>
  <c r="D30" i="18"/>
  <c r="J6" i="30"/>
  <c r="C8" i="18"/>
  <c r="B122" i="3" s="1"/>
  <c r="J30" i="18"/>
  <c r="J32" i="30"/>
  <c r="AJ20" i="14"/>
  <c r="AI363" i="3" s="1"/>
  <c r="AJ21" i="14"/>
  <c r="AJ24" i="14"/>
  <c r="AI366" i="3" s="1"/>
  <c r="AI23" i="20"/>
  <c r="AL31" i="14"/>
  <c r="AL23" i="14"/>
  <c r="AL17" i="14"/>
  <c r="AL24" i="14"/>
  <c r="AK366" i="3" s="1"/>
  <c r="AL16" i="14"/>
  <c r="AL20" i="14"/>
  <c r="AK363" i="3" s="1"/>
  <c r="AD31" i="14"/>
  <c r="AD22" i="14"/>
  <c r="AD16" i="14"/>
  <c r="AD29" i="14"/>
  <c r="AD6" i="14"/>
  <c r="AI11" i="20"/>
  <c r="AI6" i="12"/>
  <c r="AI5" i="13"/>
  <c r="AI37" i="1"/>
  <c r="AI12" i="20"/>
  <c r="AH169" i="3" s="1"/>
  <c r="AD37" i="20"/>
  <c r="AG23" i="14"/>
  <c r="AG29" i="14"/>
  <c r="AG20" i="14"/>
  <c r="AF363" i="3" s="1"/>
  <c r="AE31" i="14"/>
  <c r="AE16" i="14"/>
  <c r="AE29" i="14"/>
  <c r="AE20" i="14"/>
  <c r="AD363" i="3" s="1"/>
  <c r="AI15" i="13"/>
  <c r="AI7" i="12"/>
  <c r="AI18" i="12"/>
  <c r="AH405" i="3" s="1"/>
  <c r="AJ10" i="13"/>
  <c r="AI386" i="3" s="1"/>
  <c r="F13" i="30"/>
  <c r="E320" i="3" s="1"/>
  <c r="H13" i="30"/>
  <c r="G320" i="3" s="1"/>
  <c r="E29" i="30"/>
  <c r="G6" i="18"/>
  <c r="AL13" i="31"/>
  <c r="AK287" i="3" s="1"/>
  <c r="AI12" i="12"/>
  <c r="AI20" i="12"/>
  <c r="AI33" i="20"/>
  <c r="AD7" i="14"/>
  <c r="AC364" i="3" s="1"/>
  <c r="AL14" i="14"/>
  <c r="AK361" i="3" s="1"/>
  <c r="AL13" i="14"/>
  <c r="AI22" i="13"/>
  <c r="AJ31" i="14"/>
  <c r="AL28" i="14"/>
  <c r="AK360" i="3" s="1"/>
  <c r="AL27" i="14"/>
  <c r="AI6" i="13"/>
  <c r="AL14" i="16"/>
  <c r="AI10" i="13"/>
  <c r="AH386" i="3" s="1"/>
  <c r="AI7" i="13"/>
  <c r="AI22" i="12"/>
  <c r="AE23" i="14"/>
  <c r="AE19" i="14"/>
  <c r="AI20" i="13"/>
  <c r="AH385" i="3" s="1"/>
  <c r="AI23" i="12"/>
  <c r="AI12" i="13"/>
  <c r="AH383" i="3" s="1"/>
  <c r="AI11" i="13"/>
  <c r="AI14" i="12"/>
  <c r="AH408" i="3" s="1"/>
  <c r="AD21" i="14"/>
  <c r="AL19" i="14"/>
  <c r="AD17" i="30"/>
  <c r="AI16" i="13"/>
  <c r="AI13" i="12"/>
  <c r="AH407" i="3" s="1"/>
  <c r="AL21" i="14"/>
  <c r="AG21" i="14"/>
  <c r="AE21" i="14"/>
  <c r="C32" i="30"/>
  <c r="D11" i="18"/>
  <c r="D14" i="18" s="1"/>
  <c r="I7" i="18"/>
  <c r="F36" i="18"/>
  <c r="F41" i="18" s="1"/>
  <c r="H11" i="30"/>
  <c r="H7" i="18"/>
  <c r="G16" i="18"/>
  <c r="F123" i="3" s="1"/>
  <c r="D7" i="18"/>
  <c r="H25" i="1"/>
  <c r="H23" i="1" s="1"/>
  <c r="E6" i="18"/>
  <c r="K15" i="18"/>
  <c r="K24" i="18" s="1"/>
  <c r="K25" i="18"/>
  <c r="J121" i="3" s="1"/>
  <c r="D16" i="18"/>
  <c r="C123" i="3" s="1"/>
  <c r="E32" i="30"/>
  <c r="D36" i="18"/>
  <c r="D41" i="18" s="1"/>
  <c r="F16" i="18"/>
  <c r="E123" i="3" s="1"/>
  <c r="I15" i="18"/>
  <c r="K25" i="1"/>
  <c r="K23" i="1" s="1"/>
  <c r="G30" i="18"/>
  <c r="J7" i="18"/>
  <c r="C12" i="18"/>
  <c r="C11" i="18"/>
  <c r="C25" i="18"/>
  <c r="B121" i="3" s="1"/>
  <c r="G11" i="18"/>
  <c r="G14" i="18" s="1"/>
  <c r="G10" i="18"/>
  <c r="E13" i="30"/>
  <c r="D320" i="3" s="1"/>
  <c r="F20" i="30"/>
  <c r="E325" i="3" s="1"/>
  <c r="E20" i="30"/>
  <c r="D325" i="3" s="1"/>
  <c r="C7" i="18"/>
  <c r="D6" i="18"/>
  <c r="I12" i="18"/>
  <c r="I6" i="18"/>
  <c r="C11" i="30"/>
  <c r="K20" i="30"/>
  <c r="J325" i="3" s="1"/>
  <c r="G20" i="30"/>
  <c r="F325" i="3" s="1"/>
  <c r="F11" i="30"/>
  <c r="J11" i="18"/>
  <c r="J14" i="18" s="1"/>
  <c r="D27" i="18"/>
  <c r="J20" i="30"/>
  <c r="I325" i="3" s="1"/>
  <c r="D20" i="30"/>
  <c r="C325" i="3" s="1"/>
  <c r="D31" i="18"/>
  <c r="E19" i="18"/>
  <c r="E38" i="18"/>
  <c r="D126" i="3" s="1"/>
  <c r="C20" i="30"/>
  <c r="B325" i="3" s="1"/>
  <c r="E16" i="18"/>
  <c r="D123" i="3" s="1"/>
  <c r="J6" i="18"/>
  <c r="H16" i="18"/>
  <c r="G123" i="3" s="1"/>
  <c r="I20" i="30"/>
  <c r="H325" i="3" s="1"/>
  <c r="H20" i="30"/>
  <c r="G325" i="3" s="1"/>
  <c r="H22" i="18"/>
  <c r="H20" i="18"/>
  <c r="G127" i="3" s="1"/>
  <c r="D15" i="1"/>
  <c r="D5" i="30"/>
  <c r="J25" i="18"/>
  <c r="J25" i="1"/>
  <c r="G22" i="30"/>
  <c r="G32" i="1"/>
  <c r="I25" i="1"/>
  <c r="F25" i="18"/>
  <c r="G27" i="18"/>
  <c r="C15" i="18"/>
  <c r="G5" i="30"/>
  <c r="G15" i="1"/>
  <c r="K35" i="18"/>
  <c r="I32" i="1"/>
  <c r="I22" i="30"/>
  <c r="K6" i="18"/>
  <c r="F6" i="30"/>
  <c r="D13" i="30"/>
  <c r="C320" i="3" s="1"/>
  <c r="K32" i="30"/>
  <c r="K5" i="30"/>
  <c r="K15" i="1"/>
  <c r="D32" i="30"/>
  <c r="J13" i="30"/>
  <c r="I320" i="3" s="1"/>
  <c r="C25" i="1"/>
  <c r="K7" i="18"/>
  <c r="F22" i="30"/>
  <c r="F32" i="1"/>
  <c r="C5" i="30"/>
  <c r="C15" i="1"/>
  <c r="C13" i="30"/>
  <c r="B320" i="3" s="1"/>
  <c r="F15" i="1"/>
  <c r="F5" i="30"/>
  <c r="H5" i="30"/>
  <c r="H15" i="1"/>
  <c r="J15" i="1"/>
  <c r="J5" i="30"/>
  <c r="K13" i="30"/>
  <c r="J320" i="3" s="1"/>
  <c r="I13" i="30"/>
  <c r="H320" i="3" s="1"/>
  <c r="K22" i="30"/>
  <c r="K32" i="1"/>
  <c r="K33" i="1" s="1"/>
  <c r="G36" i="18"/>
  <c r="G41" i="18" s="1"/>
  <c r="H32" i="1"/>
  <c r="H22" i="30"/>
  <c r="H11" i="18"/>
  <c r="H14" i="18" s="1"/>
  <c r="I15" i="1"/>
  <c r="I5" i="30"/>
  <c r="J22" i="30"/>
  <c r="J32" i="1"/>
  <c r="D32" i="1"/>
  <c r="D22" i="30"/>
  <c r="F23" i="18"/>
  <c r="E7" i="18"/>
  <c r="I16" i="18"/>
  <c r="H123" i="3" s="1"/>
  <c r="J16" i="18"/>
  <c r="I123" i="3" s="1"/>
  <c r="I32" i="30"/>
  <c r="C35" i="18"/>
  <c r="H25" i="18"/>
  <c r="C32" i="1"/>
  <c r="C22" i="30"/>
  <c r="C16" i="18"/>
  <c r="B123" i="3" s="1"/>
  <c r="Y13" i="38"/>
  <c r="Y18" i="38"/>
  <c r="Y6" i="38"/>
  <c r="Y14" i="38"/>
  <c r="AI17" i="13" l="1"/>
  <c r="AD36" i="1"/>
  <c r="AD26" i="14"/>
  <c r="AC359" i="3" s="1"/>
  <c r="AL9" i="14"/>
  <c r="H15" i="18"/>
  <c r="H24" i="18" s="1"/>
  <c r="G49" i="1"/>
  <c r="H37" i="18"/>
  <c r="H36" i="18"/>
  <c r="H41" i="18" s="1"/>
  <c r="J36" i="18"/>
  <c r="J41" i="18" s="1"/>
  <c r="AL17" i="15"/>
  <c r="AL10" i="13"/>
  <c r="AK386" i="3" s="1"/>
  <c r="AG19" i="14"/>
  <c r="AJ14" i="14"/>
  <c r="AI361" i="3" s="1"/>
  <c r="AJ20" i="13"/>
  <c r="AI385" i="3" s="1"/>
  <c r="AD30" i="14"/>
  <c r="AD18" i="31"/>
  <c r="AD13" i="31"/>
  <c r="AC287" i="3" s="1"/>
  <c r="AD23" i="31"/>
  <c r="AC288" i="3" s="1"/>
  <c r="AD19" i="31"/>
  <c r="AD14" i="31"/>
  <c r="AD10" i="14"/>
  <c r="AD9" i="14"/>
  <c r="AL10" i="14"/>
  <c r="AJ7" i="14"/>
  <c r="AI364" i="3" s="1"/>
  <c r="AJ6" i="14"/>
  <c r="AD15" i="6"/>
  <c r="AD11" i="6"/>
  <c r="AD10" i="6"/>
  <c r="AD24" i="6"/>
  <c r="AC190" i="3" s="1"/>
  <c r="AD27" i="14"/>
  <c r="AD14" i="14"/>
  <c r="AC361" i="3" s="1"/>
  <c r="AD28" i="14"/>
  <c r="AC360" i="3" s="1"/>
  <c r="AD16" i="13"/>
  <c r="AD13" i="13"/>
  <c r="AL15" i="14"/>
  <c r="AK362" i="3" s="1"/>
  <c r="AL29" i="14"/>
  <c r="AL22" i="31"/>
  <c r="AL19" i="31"/>
  <c r="AL8" i="31"/>
  <c r="AK286" i="3" s="1"/>
  <c r="AL23" i="31"/>
  <c r="AK288" i="3" s="1"/>
  <c r="AL14" i="31"/>
  <c r="AL18" i="31"/>
  <c r="AJ15" i="14"/>
  <c r="AI362" i="3" s="1"/>
  <c r="AL19" i="15"/>
  <c r="AL12" i="14"/>
  <c r="AK365" i="3" s="1"/>
  <c r="AD33" i="14"/>
  <c r="AD15" i="14"/>
  <c r="AC362" i="3" s="1"/>
  <c r="AD36" i="7"/>
  <c r="AD31" i="7"/>
  <c r="AD30" i="7"/>
  <c r="AD32" i="7"/>
  <c r="AD40" i="7"/>
  <c r="AD10" i="7"/>
  <c r="AC223" i="3" s="1"/>
  <c r="AD13" i="7"/>
  <c r="AC218" i="3" s="1"/>
  <c r="AD18" i="7"/>
  <c r="AC220" i="3" s="1"/>
  <c r="AD29" i="7"/>
  <c r="AD22" i="7"/>
  <c r="AD28" i="7"/>
  <c r="AD19" i="7"/>
  <c r="AC221" i="3" s="1"/>
  <c r="AD34" i="7"/>
  <c r="AD41" i="7"/>
  <c r="AD33" i="7"/>
  <c r="AD45" i="7"/>
  <c r="AD46" i="7"/>
  <c r="AD9" i="7"/>
  <c r="AD21" i="7"/>
  <c r="AD20" i="7"/>
  <c r="AL18" i="35"/>
  <c r="AL13" i="35"/>
  <c r="AK554" i="3" s="1"/>
  <c r="AL8" i="35"/>
  <c r="AK556" i="3" s="1"/>
  <c r="AL14" i="35"/>
  <c r="AK555" i="3" s="1"/>
  <c r="AJ31" i="15"/>
  <c r="AJ18" i="15"/>
  <c r="AJ20" i="15"/>
  <c r="AJ8" i="15"/>
  <c r="AJ13" i="15"/>
  <c r="AJ17" i="15"/>
  <c r="AJ19" i="15"/>
  <c r="AJ23" i="15"/>
  <c r="AJ14" i="15"/>
  <c r="AD10" i="32"/>
  <c r="AD28" i="32"/>
  <c r="AD32" i="32"/>
  <c r="AC311" i="3" s="1"/>
  <c r="AD20" i="32"/>
  <c r="AD25" i="32"/>
  <c r="AD16" i="32"/>
  <c r="AC310" i="3" s="1"/>
  <c r="AD19" i="32"/>
  <c r="AD9" i="32"/>
  <c r="AD17" i="32"/>
  <c r="AD26" i="32"/>
  <c r="AD27" i="32"/>
  <c r="AD18" i="32"/>
  <c r="AC312" i="3" s="1"/>
  <c r="AD12" i="32"/>
  <c r="AD23" i="14"/>
  <c r="AL22" i="14"/>
  <c r="AJ16" i="13"/>
  <c r="AL16" i="15"/>
  <c r="AI20" i="1"/>
  <c r="AJ19" i="14"/>
  <c r="AD12" i="36"/>
  <c r="AC536" i="3" s="1"/>
  <c r="AD11" i="36"/>
  <c r="AC535" i="3" s="1"/>
  <c r="AL33" i="14"/>
  <c r="AJ9" i="30"/>
  <c r="AJ19" i="30"/>
  <c r="AI336" i="3" s="1"/>
  <c r="AJ16" i="30"/>
  <c r="AJ20" i="30"/>
  <c r="AI337" i="3" s="1"/>
  <c r="AJ10" i="30"/>
  <c r="AJ31" i="30"/>
  <c r="AJ27" i="30"/>
  <c r="AJ15" i="30"/>
  <c r="AI334" i="3" s="1"/>
  <c r="AJ17" i="30"/>
  <c r="AJ14" i="30"/>
  <c r="AI333" i="3" s="1"/>
  <c r="AJ24" i="30"/>
  <c r="AJ18" i="30"/>
  <c r="AI335" i="3" s="1"/>
  <c r="AJ25" i="30"/>
  <c r="AJ26" i="30"/>
  <c r="AJ33" i="14"/>
  <c r="AJ23" i="14"/>
  <c r="AD13" i="14"/>
  <c r="AD12" i="16"/>
  <c r="AC575" i="3" s="1"/>
  <c r="AD13" i="16"/>
  <c r="AC576" i="3" s="1"/>
  <c r="AD16" i="16"/>
  <c r="AD14" i="16"/>
  <c r="AL20" i="15"/>
  <c r="AL23" i="15"/>
  <c r="AI18" i="13"/>
  <c r="AH382" i="3" s="1"/>
  <c r="AD24" i="14"/>
  <c r="AC366" i="3" s="1"/>
  <c r="AD16" i="12"/>
  <c r="AD14" i="12"/>
  <c r="AC408" i="3" s="1"/>
  <c r="AD21" i="12"/>
  <c r="AD10" i="12"/>
  <c r="AC410" i="3" s="1"/>
  <c r="AD19" i="12"/>
  <c r="AD20" i="12"/>
  <c r="AL12" i="16"/>
  <c r="AK575" i="3" s="1"/>
  <c r="AL13" i="16"/>
  <c r="AK576" i="3" s="1"/>
  <c r="AL30" i="14"/>
  <c r="AL32" i="14" s="1"/>
  <c r="AL7" i="31"/>
  <c r="AL9" i="31" s="1"/>
  <c r="AD18" i="35"/>
  <c r="AD14" i="35"/>
  <c r="AC555" i="3" s="1"/>
  <c r="AD8" i="35"/>
  <c r="AC556" i="3" s="1"/>
  <c r="AD13" i="35"/>
  <c r="AC554" i="3" s="1"/>
  <c r="AJ12" i="13"/>
  <c r="AI383" i="3" s="1"/>
  <c r="AL14" i="15"/>
  <c r="AL33" i="15"/>
  <c r="AL18" i="15"/>
  <c r="AL13" i="15"/>
  <c r="AL8" i="15"/>
  <c r="AJ28" i="14"/>
  <c r="AI360" i="3" s="1"/>
  <c r="AL19" i="13"/>
  <c r="AJ19" i="13"/>
  <c r="AJ21" i="13" s="1"/>
  <c r="AD20" i="14"/>
  <c r="AC363" i="3" s="1"/>
  <c r="AD19" i="14"/>
  <c r="AD25" i="14" s="1"/>
  <c r="AD12" i="14"/>
  <c r="AC365" i="3" s="1"/>
  <c r="AD14" i="30"/>
  <c r="AC333" i="3" s="1"/>
  <c r="AD31" i="30"/>
  <c r="AD25" i="30"/>
  <c r="AD19" i="30"/>
  <c r="AC336" i="3" s="1"/>
  <c r="AD8" i="15"/>
  <c r="AD18" i="15"/>
  <c r="AD35" i="15"/>
  <c r="AD17" i="15"/>
  <c r="AD14" i="15"/>
  <c r="AD19" i="15"/>
  <c r="AD16" i="15"/>
  <c r="AD20" i="15"/>
  <c r="AD13" i="15"/>
  <c r="AL7" i="14"/>
  <c r="AK364" i="3" s="1"/>
  <c r="AL6" i="14"/>
  <c r="AJ12" i="14"/>
  <c r="AI365" i="3" s="1"/>
  <c r="AJ22" i="14"/>
  <c r="AI21" i="13"/>
  <c r="AE14" i="15"/>
  <c r="AE13" i="15"/>
  <c r="AE20" i="15"/>
  <c r="AE19" i="15"/>
  <c r="AE15" i="15"/>
  <c r="AE17" i="15"/>
  <c r="AE8" i="15"/>
  <c r="AE16" i="15"/>
  <c r="AE18" i="15"/>
  <c r="AE12" i="15"/>
  <c r="AE33" i="14"/>
  <c r="AE8" i="35"/>
  <c r="AD556" i="3" s="1"/>
  <c r="AE14" i="35"/>
  <c r="AD555" i="3" s="1"/>
  <c r="AE13" i="35"/>
  <c r="AD554" i="3" s="1"/>
  <c r="AE24" i="14"/>
  <c r="AD366" i="3" s="1"/>
  <c r="AG15" i="14"/>
  <c r="AF362" i="3" s="1"/>
  <c r="AG16" i="14"/>
  <c r="AG12" i="16"/>
  <c r="AF575" i="3" s="1"/>
  <c r="AG11" i="16"/>
  <c r="AG13" i="16"/>
  <c r="AF576" i="3" s="1"/>
  <c r="AG16" i="13"/>
  <c r="AG10" i="13"/>
  <c r="AF386" i="3" s="1"/>
  <c r="AE15" i="14"/>
  <c r="AD362" i="3" s="1"/>
  <c r="AE10" i="13"/>
  <c r="AD386" i="3" s="1"/>
  <c r="AE13" i="13"/>
  <c r="AE16" i="13"/>
  <c r="AG14" i="14"/>
  <c r="AF361" i="3" s="1"/>
  <c r="AG13" i="14"/>
  <c r="AG13" i="35"/>
  <c r="AF554" i="3" s="1"/>
  <c r="AG18" i="35"/>
  <c r="AG14" i="35"/>
  <c r="AF555" i="3" s="1"/>
  <c r="AG8" i="35"/>
  <c r="AF556" i="3" s="1"/>
  <c r="AG12" i="14"/>
  <c r="AF365" i="3" s="1"/>
  <c r="AG33" i="14"/>
  <c r="AE30" i="14"/>
  <c r="AG16" i="36"/>
  <c r="AG28" i="14"/>
  <c r="AF360" i="3" s="1"/>
  <c r="AG27" i="14"/>
  <c r="AD15" i="9"/>
  <c r="AE13" i="16"/>
  <c r="AD576" i="3" s="1"/>
  <c r="AE12" i="16"/>
  <c r="AD575" i="3" s="1"/>
  <c r="AE18" i="30"/>
  <c r="AD335" i="3" s="1"/>
  <c r="AE25" i="30"/>
  <c r="AE16" i="30"/>
  <c r="AE27" i="30"/>
  <c r="AE9" i="30"/>
  <c r="AE15" i="30"/>
  <c r="AD334" i="3" s="1"/>
  <c r="AE10" i="30"/>
  <c r="AE24" i="30"/>
  <c r="AE31" i="30"/>
  <c r="AE20" i="30"/>
  <c r="AD337" i="3" s="1"/>
  <c r="AE17" i="30"/>
  <c r="AE19" i="30"/>
  <c r="AD336" i="3" s="1"/>
  <c r="AE26" i="30"/>
  <c r="AE14" i="30"/>
  <c r="AD333" i="3" s="1"/>
  <c r="AE14" i="14"/>
  <c r="AD361" i="3" s="1"/>
  <c r="AE13" i="14"/>
  <c r="AE22" i="14"/>
  <c r="AG24" i="14"/>
  <c r="AF366" i="3" s="1"/>
  <c r="AG31" i="14"/>
  <c r="AD18" i="14"/>
  <c r="AD36" i="17"/>
  <c r="AJ8" i="13"/>
  <c r="AI384" i="3" s="1"/>
  <c r="AJ7" i="13"/>
  <c r="AE7" i="14"/>
  <c r="AD364" i="3" s="1"/>
  <c r="AE6" i="14"/>
  <c r="AE17" i="31"/>
  <c r="AE23" i="31"/>
  <c r="AD288" i="3" s="1"/>
  <c r="AE14" i="31"/>
  <c r="AE18" i="31"/>
  <c r="AE13" i="31"/>
  <c r="AD287" i="3" s="1"/>
  <c r="AE19" i="31"/>
  <c r="AG18" i="30"/>
  <c r="AF335" i="3" s="1"/>
  <c r="AG16" i="30"/>
  <c r="AG20" i="30"/>
  <c r="AF337" i="3" s="1"/>
  <c r="AG31" i="30"/>
  <c r="AG25" i="30"/>
  <c r="AG10" i="30"/>
  <c r="AG9" i="30"/>
  <c r="AG24" i="30"/>
  <c r="AG15" i="30"/>
  <c r="AF334" i="3" s="1"/>
  <c r="AG14" i="30"/>
  <c r="AF333" i="3" s="1"/>
  <c r="AG27" i="30"/>
  <c r="AG19" i="30"/>
  <c r="AF336" i="3" s="1"/>
  <c r="AG17" i="30"/>
  <c r="AG26" i="30"/>
  <c r="AG22" i="14"/>
  <c r="AG7" i="14"/>
  <c r="AF364" i="3" s="1"/>
  <c r="AG6" i="14"/>
  <c r="AL5" i="15"/>
  <c r="AJ7" i="20"/>
  <c r="AI168" i="3" s="1"/>
  <c r="AE8" i="22"/>
  <c r="AG17" i="15"/>
  <c r="AG8" i="15"/>
  <c r="AG20" i="15"/>
  <c r="AG23" i="15"/>
  <c r="AG33" i="15"/>
  <c r="AG19" i="15"/>
  <c r="AG18" i="15"/>
  <c r="AG13" i="15"/>
  <c r="AG14" i="15"/>
  <c r="AG14" i="31"/>
  <c r="AG13" i="31"/>
  <c r="AF287" i="3" s="1"/>
  <c r="AG17" i="31"/>
  <c r="AG18" i="31"/>
  <c r="AG19" i="31"/>
  <c r="AG23" i="31"/>
  <c r="AF288" i="3" s="1"/>
  <c r="AJ25" i="14"/>
  <c r="AL11" i="31"/>
  <c r="AE12" i="14"/>
  <c r="AD365" i="3" s="1"/>
  <c r="AE28" i="14"/>
  <c r="AD360" i="3" s="1"/>
  <c r="AE27" i="14"/>
  <c r="AE10" i="14"/>
  <c r="AE9" i="14"/>
  <c r="AG10" i="14"/>
  <c r="AG9" i="14"/>
  <c r="AG30" i="14"/>
  <c r="AL33" i="20"/>
  <c r="AE23" i="20"/>
  <c r="AK29" i="14"/>
  <c r="AD27" i="30"/>
  <c r="AD12" i="9"/>
  <c r="AD23" i="9"/>
  <c r="AD26" i="17"/>
  <c r="AD8" i="17"/>
  <c r="AJ10" i="14"/>
  <c r="AJ9" i="14"/>
  <c r="AJ19" i="31"/>
  <c r="AJ14" i="31"/>
  <c r="AJ23" i="31"/>
  <c r="AI288" i="3" s="1"/>
  <c r="AJ18" i="31"/>
  <c r="AJ13" i="31"/>
  <c r="AI287" i="3" s="1"/>
  <c r="AL18" i="12"/>
  <c r="AL23" i="12"/>
  <c r="AL10" i="31"/>
  <c r="AL15" i="9"/>
  <c r="AL28" i="9"/>
  <c r="AJ33" i="9"/>
  <c r="AE39" i="20"/>
  <c r="AD18" i="30"/>
  <c r="AC335" i="3" s="1"/>
  <c r="AK10" i="14"/>
  <c r="AK9" i="14"/>
  <c r="AK28" i="14"/>
  <c r="AJ360" i="3" s="1"/>
  <c r="AK27" i="14"/>
  <c r="AD13" i="30"/>
  <c r="AC332" i="3" s="1"/>
  <c r="AI23" i="14"/>
  <c r="AD20" i="30"/>
  <c r="AC337" i="3" s="1"/>
  <c r="AF19" i="14"/>
  <c r="AF14" i="14"/>
  <c r="AE361" i="3" s="1"/>
  <c r="AF13" i="14"/>
  <c r="AF12" i="14"/>
  <c r="AE365" i="3" s="1"/>
  <c r="AL10" i="15"/>
  <c r="AH30" i="14"/>
  <c r="AH15" i="14"/>
  <c r="AG362" i="3" s="1"/>
  <c r="AH14" i="16"/>
  <c r="AH12" i="16"/>
  <c r="AG575" i="3" s="1"/>
  <c r="AH13" i="16"/>
  <c r="AG576" i="3" s="1"/>
  <c r="AH28" i="14"/>
  <c r="AG360" i="3" s="1"/>
  <c r="AH27" i="14"/>
  <c r="AD12" i="30"/>
  <c r="AH84" i="3"/>
  <c r="AI53" i="1"/>
  <c r="AJ31" i="9"/>
  <c r="AD39" i="20"/>
  <c r="AL22" i="13"/>
  <c r="AL16" i="16"/>
  <c r="AJ6" i="9"/>
  <c r="AD20" i="9"/>
  <c r="AD11" i="9"/>
  <c r="AD27" i="9"/>
  <c r="AD32" i="17"/>
  <c r="AD9" i="9"/>
  <c r="AD12" i="17"/>
  <c r="AD16" i="9"/>
  <c r="AC266" i="3" s="1"/>
  <c r="AL18" i="14"/>
  <c r="AJ28" i="9"/>
  <c r="AJ30" i="14"/>
  <c r="AJ17" i="14"/>
  <c r="AL6" i="12"/>
  <c r="AL18" i="9"/>
  <c r="AK268" i="3" s="1"/>
  <c r="AL10" i="36"/>
  <c r="AK534" i="3" s="1"/>
  <c r="AF16" i="14"/>
  <c r="AG37" i="20"/>
  <c r="AE37" i="20"/>
  <c r="AD15" i="30"/>
  <c r="AC334" i="3" s="1"/>
  <c r="AK8" i="35"/>
  <c r="AJ556" i="3" s="1"/>
  <c r="AK13" i="35"/>
  <c r="AJ554" i="3" s="1"/>
  <c r="AK14" i="35"/>
  <c r="AJ555" i="3" s="1"/>
  <c r="AK18" i="35"/>
  <c r="AK22" i="14"/>
  <c r="AK12" i="14"/>
  <c r="AJ365" i="3" s="1"/>
  <c r="AK12" i="16"/>
  <c r="AJ575" i="3" s="1"/>
  <c r="AK14" i="16"/>
  <c r="AK13" i="16"/>
  <c r="AJ576" i="3" s="1"/>
  <c r="AK17" i="14"/>
  <c r="AI13" i="16"/>
  <c r="AH576" i="3" s="1"/>
  <c r="AI14" i="16"/>
  <c r="AI12" i="16"/>
  <c r="AH575" i="3" s="1"/>
  <c r="AI29" i="14"/>
  <c r="AI20" i="14"/>
  <c r="AH363" i="3" s="1"/>
  <c r="AI19" i="14"/>
  <c r="AI31" i="14"/>
  <c r="AI15" i="14"/>
  <c r="AH362" i="3" s="1"/>
  <c r="AE13" i="12"/>
  <c r="AD407" i="3" s="1"/>
  <c r="AE12" i="12"/>
  <c r="AE8" i="12"/>
  <c r="AD406" i="3" s="1"/>
  <c r="AE7" i="12"/>
  <c r="AD28" i="18"/>
  <c r="AF7" i="14"/>
  <c r="AE364" i="3" s="1"/>
  <c r="AF6" i="14"/>
  <c r="AF21" i="14"/>
  <c r="AF13" i="16"/>
  <c r="AE576" i="3" s="1"/>
  <c r="AF12" i="16"/>
  <c r="AE575" i="3" s="1"/>
  <c r="AF10" i="14"/>
  <c r="AF9" i="14"/>
  <c r="AF23" i="14"/>
  <c r="AD26" i="30"/>
  <c r="AL39" i="20"/>
  <c r="AL15" i="15"/>
  <c r="AH14" i="14"/>
  <c r="AG361" i="3" s="1"/>
  <c r="AH13" i="14"/>
  <c r="AH7" i="14"/>
  <c r="AG364" i="3" s="1"/>
  <c r="AH6" i="14"/>
  <c r="AH10" i="13"/>
  <c r="AG386" i="3" s="1"/>
  <c r="AH13" i="13"/>
  <c r="AD11" i="30"/>
  <c r="AH371" i="3"/>
  <c r="AH387" i="3" s="1"/>
  <c r="AI23" i="13"/>
  <c r="AJ9" i="9"/>
  <c r="AJ7" i="9"/>
  <c r="AD24" i="17"/>
  <c r="AL19" i="26"/>
  <c r="AK515" i="3" s="1"/>
  <c r="AD19" i="9"/>
  <c r="AD22" i="17"/>
  <c r="AD17" i="9"/>
  <c r="AC267" i="3" s="1"/>
  <c r="AD33" i="18"/>
  <c r="AJ30" i="9"/>
  <c r="AL10" i="12"/>
  <c r="AK410" i="3" s="1"/>
  <c r="AL15" i="12"/>
  <c r="AK409" i="3" s="1"/>
  <c r="AL19" i="12"/>
  <c r="AL13" i="9"/>
  <c r="AL16" i="9"/>
  <c r="AK266" i="3" s="1"/>
  <c r="AL11" i="36"/>
  <c r="AK535" i="3" s="1"/>
  <c r="AJ13" i="9"/>
  <c r="AK16" i="14"/>
  <c r="AK21" i="14"/>
  <c r="AL7" i="15"/>
  <c r="AL9" i="15" s="1"/>
  <c r="AL15" i="2"/>
  <c r="AD28" i="9"/>
  <c r="AE16" i="20"/>
  <c r="AK33" i="14"/>
  <c r="AI22" i="14"/>
  <c r="AI33" i="14"/>
  <c r="AE14" i="12"/>
  <c r="AD408" i="3" s="1"/>
  <c r="AE10" i="12"/>
  <c r="AD410" i="3" s="1"/>
  <c r="AE11" i="12"/>
  <c r="AF33" i="14"/>
  <c r="AF18" i="31"/>
  <c r="AF19" i="31"/>
  <c r="AF13" i="31"/>
  <c r="AE287" i="3" s="1"/>
  <c r="AF23" i="31"/>
  <c r="AE288" i="3" s="1"/>
  <c r="AF14" i="31"/>
  <c r="AF30" i="14"/>
  <c r="AD23" i="30"/>
  <c r="AH22" i="14"/>
  <c r="AH24" i="14"/>
  <c r="AG366" i="3" s="1"/>
  <c r="AH20" i="14"/>
  <c r="AG363" i="3" s="1"/>
  <c r="AH19" i="14"/>
  <c r="AD9" i="30"/>
  <c r="AD9" i="18"/>
  <c r="AI38" i="20"/>
  <c r="AJ22" i="13"/>
  <c r="AJ17" i="9"/>
  <c r="AI267" i="3" s="1"/>
  <c r="AJ16" i="14"/>
  <c r="AJ13" i="14"/>
  <c r="AJ18" i="9"/>
  <c r="AI268" i="3" s="1"/>
  <c r="AL16" i="12"/>
  <c r="AL21" i="31"/>
  <c r="AL17" i="9"/>
  <c r="AK267" i="3" s="1"/>
  <c r="AL12" i="36"/>
  <c r="AK536" i="3" s="1"/>
  <c r="AL15" i="36"/>
  <c r="AI7" i="14"/>
  <c r="AH364" i="3" s="1"/>
  <c r="AI6" i="14"/>
  <c r="AL20" i="13"/>
  <c r="AK385" i="3" s="1"/>
  <c r="AL25" i="15"/>
  <c r="AK20" i="14"/>
  <c r="AJ363" i="3" s="1"/>
  <c r="AK19" i="14"/>
  <c r="AI14" i="14"/>
  <c r="AH361" i="3" s="1"/>
  <c r="AI13" i="14"/>
  <c r="AI17" i="14"/>
  <c r="AE19" i="12"/>
  <c r="AL29" i="15"/>
  <c r="AL27" i="15"/>
  <c r="AH16" i="14"/>
  <c r="AH12" i="14"/>
  <c r="AG365" i="3" s="1"/>
  <c r="AH33" i="14"/>
  <c r="AI14" i="13"/>
  <c r="AJ21" i="9"/>
  <c r="AJ10" i="9"/>
  <c r="AL6" i="13"/>
  <c r="AL11" i="16"/>
  <c r="AJ15" i="13"/>
  <c r="AL28" i="2"/>
  <c r="AD22" i="9"/>
  <c r="AD26" i="9"/>
  <c r="AD30" i="17"/>
  <c r="AJ20" i="9"/>
  <c r="AJ19" i="9"/>
  <c r="AJ26" i="9"/>
  <c r="AD5" i="14"/>
  <c r="AD19" i="1"/>
  <c r="AD52" i="1" s="1"/>
  <c r="AJ29" i="14"/>
  <c r="AJ27" i="14"/>
  <c r="AL21" i="12"/>
  <c r="AL25" i="31"/>
  <c r="AL23" i="9"/>
  <c r="AL8" i="9"/>
  <c r="AL7" i="9"/>
  <c r="AL27" i="9"/>
  <c r="AL9" i="36"/>
  <c r="AL34" i="15"/>
  <c r="AI8" i="35"/>
  <c r="AH556" i="3" s="1"/>
  <c r="AI18" i="35"/>
  <c r="AI13" i="35"/>
  <c r="AH554" i="3" s="1"/>
  <c r="AI14" i="35"/>
  <c r="AH555" i="3" s="1"/>
  <c r="AH31" i="14"/>
  <c r="AJ36" i="1"/>
  <c r="AJ26" i="14"/>
  <c r="AI359" i="3" s="1"/>
  <c r="AD21" i="9"/>
  <c r="AD27" i="18"/>
  <c r="AL31" i="15"/>
  <c r="AK24" i="14"/>
  <c r="AJ366" i="3" s="1"/>
  <c r="AK18" i="31"/>
  <c r="AK19" i="31"/>
  <c r="AK13" i="31"/>
  <c r="AJ287" i="3" s="1"/>
  <c r="AK14" i="31"/>
  <c r="AK23" i="31"/>
  <c r="AJ288" i="3" s="1"/>
  <c r="AI17" i="15"/>
  <c r="AI8" i="15"/>
  <c r="AI19" i="15"/>
  <c r="AI33" i="15"/>
  <c r="AI31" i="15"/>
  <c r="AI35" i="15"/>
  <c r="AI18" i="15"/>
  <c r="AI14" i="15"/>
  <c r="AI20" i="15"/>
  <c r="AI24" i="14"/>
  <c r="AH366" i="3" s="1"/>
  <c r="AI19" i="31"/>
  <c r="AI23" i="31"/>
  <c r="AH288" i="3" s="1"/>
  <c r="AI13" i="31"/>
  <c r="AH287" i="3" s="1"/>
  <c r="AI18" i="31"/>
  <c r="AI14" i="31"/>
  <c r="AI10" i="14"/>
  <c r="AI9" i="14"/>
  <c r="AE20" i="12"/>
  <c r="AE6" i="12"/>
  <c r="AF10" i="13"/>
  <c r="AE386" i="3" s="1"/>
  <c r="AF13" i="13"/>
  <c r="AF28" i="14"/>
  <c r="AE360" i="3" s="1"/>
  <c r="AF27" i="14"/>
  <c r="AL11" i="15"/>
  <c r="AL25" i="14"/>
  <c r="AH10" i="14"/>
  <c r="AH9" i="14"/>
  <c r="AH9" i="30"/>
  <c r="AH19" i="30"/>
  <c r="AG336" i="3" s="1"/>
  <c r="AH25" i="30"/>
  <c r="AH31" i="30"/>
  <c r="AH27" i="30"/>
  <c r="AH24" i="30"/>
  <c r="AH16" i="30"/>
  <c r="AH15" i="30"/>
  <c r="AG334" i="3" s="1"/>
  <c r="AH10" i="30"/>
  <c r="AH26" i="30"/>
  <c r="AH20" i="30"/>
  <c r="AG337" i="3" s="1"/>
  <c r="AH18" i="30"/>
  <c r="AG335" i="3" s="1"/>
  <c r="AH17" i="30"/>
  <c r="AH35" i="15"/>
  <c r="AH33" i="15"/>
  <c r="AH8" i="15"/>
  <c r="AH17" i="15"/>
  <c r="AH19" i="15"/>
  <c r="AH23" i="15"/>
  <c r="AH14" i="15"/>
  <c r="AH31" i="15"/>
  <c r="AH20" i="15"/>
  <c r="AH18" i="15"/>
  <c r="AH23" i="14"/>
  <c r="AJ23" i="9"/>
  <c r="AL17" i="20"/>
  <c r="AL16" i="13"/>
  <c r="AJ13" i="13"/>
  <c r="AJ22" i="9"/>
  <c r="AJ39" i="20"/>
  <c r="AD33" i="9"/>
  <c r="AD6" i="9"/>
  <c r="AD18" i="9"/>
  <c r="AC268" i="3" s="1"/>
  <c r="AD21" i="17"/>
  <c r="AC111" i="3" s="1"/>
  <c r="AD35" i="17"/>
  <c r="AD23" i="17"/>
  <c r="AD30" i="9"/>
  <c r="AI5" i="12"/>
  <c r="AL6" i="9"/>
  <c r="AJ11" i="9"/>
  <c r="AG5" i="14"/>
  <c r="AG19" i="1"/>
  <c r="AJ8" i="35"/>
  <c r="AI556" i="3" s="1"/>
  <c r="AJ18" i="35"/>
  <c r="AJ14" i="35"/>
  <c r="AI555" i="3" s="1"/>
  <c r="AJ13" i="35"/>
  <c r="AI554" i="3" s="1"/>
  <c r="AL8" i="12"/>
  <c r="AK406" i="3" s="1"/>
  <c r="AL7" i="12"/>
  <c r="AJ16" i="9"/>
  <c r="AI266" i="3" s="1"/>
  <c r="AK7" i="14"/>
  <c r="AJ364" i="3" s="1"/>
  <c r="AK6" i="14"/>
  <c r="AI16" i="14"/>
  <c r="AF20" i="14"/>
  <c r="AE363" i="3" s="1"/>
  <c r="AK14" i="14"/>
  <c r="AJ361" i="3" s="1"/>
  <c r="AK13" i="14"/>
  <c r="AK17" i="15"/>
  <c r="AK18" i="15"/>
  <c r="AK14" i="15"/>
  <c r="AK24" i="15"/>
  <c r="AK15" i="15"/>
  <c r="AK20" i="15"/>
  <c r="AK19" i="15"/>
  <c r="AK8" i="15"/>
  <c r="AK12" i="15"/>
  <c r="AK16" i="15"/>
  <c r="AI21" i="14"/>
  <c r="AI31" i="20"/>
  <c r="AI28" i="14"/>
  <c r="AH360" i="3" s="1"/>
  <c r="AI27" i="14"/>
  <c r="AI24" i="20"/>
  <c r="AD8" i="30"/>
  <c r="AD7" i="30"/>
  <c r="AE18" i="12"/>
  <c r="AE15" i="12"/>
  <c r="AD409" i="3" s="1"/>
  <c r="AD28" i="2"/>
  <c r="AF22" i="14"/>
  <c r="AF29" i="14"/>
  <c r="AF13" i="35"/>
  <c r="AE554" i="3" s="1"/>
  <c r="AF14" i="35"/>
  <c r="AE555" i="3" s="1"/>
  <c r="AF8" i="35"/>
  <c r="AE556" i="3" s="1"/>
  <c r="AF18" i="35"/>
  <c r="AH12" i="35"/>
  <c r="AG553" i="3" s="1"/>
  <c r="AH14" i="35"/>
  <c r="AG555" i="3" s="1"/>
  <c r="AH8" i="35"/>
  <c r="AG556" i="3" s="1"/>
  <c r="AH13" i="35"/>
  <c r="AG554" i="3" s="1"/>
  <c r="AH18" i="35"/>
  <c r="AH17" i="14"/>
  <c r="AH21" i="14"/>
  <c r="AD15" i="2"/>
  <c r="AL5" i="14"/>
  <c r="AL19" i="1"/>
  <c r="AL6" i="36"/>
  <c r="AI6" i="20"/>
  <c r="AL8" i="13"/>
  <c r="AK384" i="3" s="1"/>
  <c r="AL7" i="13"/>
  <c r="AL15" i="13"/>
  <c r="AL6" i="15"/>
  <c r="AJ11" i="13"/>
  <c r="AD48" i="17"/>
  <c r="AD31" i="9"/>
  <c r="AD13" i="9"/>
  <c r="AG25" i="14"/>
  <c r="AD20" i="18"/>
  <c r="AC139" i="3" s="1"/>
  <c r="AL13" i="12"/>
  <c r="AK407" i="3" s="1"/>
  <c r="AL6" i="31"/>
  <c r="AL19" i="9"/>
  <c r="AL11" i="9"/>
  <c r="AD16" i="30"/>
  <c r="AD19" i="18"/>
  <c r="AH18" i="31"/>
  <c r="AH13" i="31"/>
  <c r="AG287" i="3" s="1"/>
  <c r="AH19" i="31"/>
  <c r="AH14" i="31"/>
  <c r="AH23" i="31"/>
  <c r="AG288" i="3" s="1"/>
  <c r="AL10" i="16"/>
  <c r="AK574" i="3" s="1"/>
  <c r="AL9" i="16"/>
  <c r="AK30" i="14"/>
  <c r="AK15" i="14"/>
  <c r="AJ362" i="3" s="1"/>
  <c r="AK31" i="14"/>
  <c r="AI30" i="20"/>
  <c r="AI24" i="30"/>
  <c r="AI9" i="30"/>
  <c r="AI16" i="30"/>
  <c r="AI26" i="30"/>
  <c r="AI15" i="30"/>
  <c r="AH334" i="3" s="1"/>
  <c r="AI18" i="30"/>
  <c r="AH335" i="3" s="1"/>
  <c r="AI10" i="30"/>
  <c r="AI31" i="30"/>
  <c r="AI17" i="30"/>
  <c r="AI20" i="30"/>
  <c r="AH337" i="3" s="1"/>
  <c r="AI19" i="30"/>
  <c r="AH336" i="3" s="1"/>
  <c r="AI25" i="30"/>
  <c r="AI27" i="30"/>
  <c r="AI32" i="20"/>
  <c r="AE23" i="12"/>
  <c r="AE24" i="12"/>
  <c r="AF14" i="15"/>
  <c r="AF17" i="15"/>
  <c r="AF19" i="15"/>
  <c r="AF16" i="15"/>
  <c r="AF23" i="15"/>
  <c r="AF8" i="15"/>
  <c r="AF18" i="15"/>
  <c r="AF20" i="15"/>
  <c r="AF24" i="15"/>
  <c r="AF15" i="14"/>
  <c r="AE362" i="3" s="1"/>
  <c r="AF24" i="14"/>
  <c r="AE366" i="3" s="1"/>
  <c r="AH29" i="14"/>
  <c r="AD24" i="30"/>
  <c r="AD30" i="18"/>
  <c r="AJ15" i="9"/>
  <c r="AL31" i="20"/>
  <c r="AL26" i="20"/>
  <c r="AJ12" i="9"/>
  <c r="AD8" i="14"/>
  <c r="AJ6" i="13"/>
  <c r="AD10" i="9"/>
  <c r="AD15" i="17"/>
  <c r="AL11" i="13"/>
  <c r="AI17" i="12"/>
  <c r="AL24" i="12"/>
  <c r="AL17" i="31"/>
  <c r="AL12" i="31"/>
  <c r="AL21" i="9"/>
  <c r="AL30" i="9"/>
  <c r="AJ27" i="9"/>
  <c r="D21" i="30"/>
  <c r="H33" i="1"/>
  <c r="F21" i="30"/>
  <c r="I49" i="1"/>
  <c r="K21" i="30"/>
  <c r="F25" i="1"/>
  <c r="F23" i="1" s="1"/>
  <c r="F6" i="18"/>
  <c r="C21" i="30"/>
  <c r="D25" i="18"/>
  <c r="D35" i="18" s="1"/>
  <c r="C14" i="18"/>
  <c r="G5" i="18"/>
  <c r="C37" i="18"/>
  <c r="C36" i="18"/>
  <c r="H21" i="30"/>
  <c r="J42" i="18"/>
  <c r="D17" i="18"/>
  <c r="C124" i="3" s="1"/>
  <c r="D15" i="18"/>
  <c r="F12" i="18"/>
  <c r="F11" i="18"/>
  <c r="I25" i="18"/>
  <c r="E21" i="30"/>
  <c r="I11" i="18"/>
  <c r="I14" i="18" s="1"/>
  <c r="F49" i="1"/>
  <c r="G21" i="30"/>
  <c r="E36" i="18"/>
  <c r="E41" i="18" s="1"/>
  <c r="G25" i="1"/>
  <c r="J8" i="1"/>
  <c r="E15" i="18"/>
  <c r="E24" i="18" s="1"/>
  <c r="J24" i="18"/>
  <c r="H6" i="18"/>
  <c r="G7" i="18"/>
  <c r="C319" i="3"/>
  <c r="D28" i="30"/>
  <c r="H49" i="1"/>
  <c r="D5" i="18"/>
  <c r="F35" i="18"/>
  <c r="E121" i="3"/>
  <c r="G317" i="3"/>
  <c r="G326" i="3" s="1"/>
  <c r="H34" i="30"/>
  <c r="C49" i="1"/>
  <c r="C23" i="1"/>
  <c r="C33" i="1"/>
  <c r="I21" i="30"/>
  <c r="C24" i="18"/>
  <c r="E25" i="1"/>
  <c r="J5" i="18"/>
  <c r="D34" i="30"/>
  <c r="C317" i="3"/>
  <c r="C326" i="3" s="1"/>
  <c r="H28" i="30"/>
  <c r="G319" i="3"/>
  <c r="F34" i="30"/>
  <c r="E317" i="3"/>
  <c r="E326" i="3" s="1"/>
  <c r="C34" i="30"/>
  <c r="B317" i="3"/>
  <c r="B326" i="3" s="1"/>
  <c r="J21" i="30"/>
  <c r="K8" i="1"/>
  <c r="E27" i="18"/>
  <c r="E25" i="18"/>
  <c r="I33" i="1"/>
  <c r="I23" i="1"/>
  <c r="J35" i="18"/>
  <c r="I121" i="3"/>
  <c r="D49" i="1"/>
  <c r="C28" i="30"/>
  <c r="B319" i="3"/>
  <c r="J28" i="30"/>
  <c r="I319" i="3"/>
  <c r="E5" i="30"/>
  <c r="E15" i="1"/>
  <c r="F15" i="18"/>
  <c r="F24" i="18" s="1"/>
  <c r="F28" i="30"/>
  <c r="E319" i="3"/>
  <c r="K49" i="1"/>
  <c r="E22" i="30"/>
  <c r="E32" i="1"/>
  <c r="G28" i="30"/>
  <c r="F319" i="3"/>
  <c r="I5" i="18"/>
  <c r="J317" i="3"/>
  <c r="J326" i="3" s="1"/>
  <c r="K34" i="30"/>
  <c r="I8" i="1"/>
  <c r="F8" i="1"/>
  <c r="I24" i="18"/>
  <c r="H35" i="18"/>
  <c r="G121" i="3"/>
  <c r="I317" i="3"/>
  <c r="I326" i="3" s="1"/>
  <c r="J34" i="30"/>
  <c r="G23" i="18"/>
  <c r="G15" i="18"/>
  <c r="G25" i="18"/>
  <c r="D25" i="1"/>
  <c r="H317" i="3"/>
  <c r="H326" i="3" s="1"/>
  <c r="I34" i="30"/>
  <c r="K28" i="30"/>
  <c r="J319" i="3"/>
  <c r="J49" i="1"/>
  <c r="I28" i="30"/>
  <c r="H319" i="3"/>
  <c r="G34" i="30"/>
  <c r="F317" i="3"/>
  <c r="F326" i="3" s="1"/>
  <c r="J23" i="1"/>
  <c r="J33" i="1"/>
  <c r="Y20" i="38"/>
  <c r="Y7" i="38"/>
  <c r="Y11" i="38"/>
  <c r="Y17" i="38"/>
  <c r="Y19" i="38" s="1"/>
  <c r="Y12" i="38"/>
  <c r="Y15" i="38" s="1"/>
  <c r="AL15" i="31" l="1"/>
  <c r="AJ17" i="13"/>
  <c r="AL24" i="31"/>
  <c r="C41" i="18"/>
  <c r="AL15" i="16"/>
  <c r="AE32" i="14"/>
  <c r="AL24" i="2"/>
  <c r="AD12" i="15"/>
  <c r="AD17" i="35"/>
  <c r="AF12" i="15"/>
  <c r="AE12" i="35"/>
  <c r="AD553" i="3" s="1"/>
  <c r="AL13" i="22"/>
  <c r="AK464" i="3" s="1"/>
  <c r="AJ12" i="15"/>
  <c r="AL12" i="35"/>
  <c r="AK553" i="3" s="1"/>
  <c r="AH12" i="31"/>
  <c r="AD18" i="12"/>
  <c r="AL17" i="35"/>
  <c r="AH25" i="2"/>
  <c r="AK8" i="14"/>
  <c r="AK17" i="35"/>
  <c r="AG13" i="26"/>
  <c r="AL21" i="13"/>
  <c r="AG24" i="2"/>
  <c r="AD38" i="17"/>
  <c r="AE14" i="22"/>
  <c r="AD465" i="3" s="1"/>
  <c r="AE9" i="2"/>
  <c r="AL8" i="14"/>
  <c r="AD15" i="21"/>
  <c r="AD12" i="31"/>
  <c r="AL32" i="20"/>
  <c r="AD36" i="20"/>
  <c r="AC162" i="3" s="1"/>
  <c r="AD16" i="20"/>
  <c r="AD34" i="18"/>
  <c r="AL29" i="7"/>
  <c r="AL7" i="7"/>
  <c r="AL8" i="7"/>
  <c r="AK217" i="3" s="1"/>
  <c r="AL34" i="7"/>
  <c r="AL41" i="7"/>
  <c r="AL39" i="7"/>
  <c r="AL38" i="7"/>
  <c r="AD22" i="15"/>
  <c r="AD5" i="15"/>
  <c r="AD6" i="15"/>
  <c r="AD31" i="15"/>
  <c r="AL24" i="32"/>
  <c r="AL14" i="32"/>
  <c r="AD6" i="12"/>
  <c r="AD24" i="20"/>
  <c r="AD9" i="16"/>
  <c r="AD10" i="16"/>
  <c r="AC574" i="3" s="1"/>
  <c r="AL19" i="10"/>
  <c r="AL20" i="10"/>
  <c r="AL16" i="10"/>
  <c r="AK244" i="3" s="1"/>
  <c r="AL14" i="36"/>
  <c r="AD6" i="10"/>
  <c r="AD19" i="10"/>
  <c r="AD25" i="10"/>
  <c r="AC246" i="3" s="1"/>
  <c r="AL16" i="35"/>
  <c r="AD43" i="7"/>
  <c r="AC222" i="3" s="1"/>
  <c r="AD39" i="7"/>
  <c r="AD38" i="7"/>
  <c r="AD14" i="7"/>
  <c r="AD42" i="20"/>
  <c r="AD22" i="13"/>
  <c r="AD8" i="9"/>
  <c r="AD35" i="6"/>
  <c r="AD23" i="6"/>
  <c r="AJ27" i="32"/>
  <c r="AJ14" i="13"/>
  <c r="AL35" i="7"/>
  <c r="AL27" i="7"/>
  <c r="AL43" i="7"/>
  <c r="AK222" i="3" s="1"/>
  <c r="AL40" i="7"/>
  <c r="AL9" i="7"/>
  <c r="AD10" i="15"/>
  <c r="AJ15" i="2"/>
  <c r="AJ41" i="2" s="1"/>
  <c r="AL10" i="32"/>
  <c r="AL19" i="32"/>
  <c r="AL28" i="32"/>
  <c r="AL12" i="32"/>
  <c r="AL15" i="32"/>
  <c r="AK309" i="3" s="1"/>
  <c r="AD15" i="20"/>
  <c r="AC165" i="3" s="1"/>
  <c r="AJ11" i="30"/>
  <c r="AJ13" i="30"/>
  <c r="AI332" i="3" s="1"/>
  <c r="AD9" i="10"/>
  <c r="AD24" i="32"/>
  <c r="AJ8" i="9"/>
  <c r="AD6" i="7"/>
  <c r="AD12" i="7"/>
  <c r="AD12" i="13"/>
  <c r="AC383" i="3" s="1"/>
  <c r="AD6" i="13"/>
  <c r="AD34" i="6"/>
  <c r="AC192" i="3" s="1"/>
  <c r="AD17" i="6"/>
  <c r="AD6" i="6"/>
  <c r="AD12" i="2"/>
  <c r="AL15" i="21"/>
  <c r="AJ26" i="32"/>
  <c r="AJ18" i="32"/>
  <c r="AI312" i="3" s="1"/>
  <c r="AL34" i="6"/>
  <c r="AK192" i="3" s="1"/>
  <c r="AL23" i="6"/>
  <c r="AL27" i="18"/>
  <c r="AL18" i="6"/>
  <c r="AL27" i="6"/>
  <c r="AL28" i="18"/>
  <c r="AL12" i="9"/>
  <c r="AL14" i="9" s="1"/>
  <c r="AL20" i="9"/>
  <c r="AD6" i="31"/>
  <c r="AG12" i="15"/>
  <c r="AL18" i="7"/>
  <c r="AK220" i="3" s="1"/>
  <c r="AL19" i="7"/>
  <c r="AK221" i="3" s="1"/>
  <c r="AL23" i="7"/>
  <c r="AL16" i="7"/>
  <c r="AD23" i="2"/>
  <c r="AD7" i="35"/>
  <c r="AD9" i="35" s="1"/>
  <c r="AD16" i="35"/>
  <c r="AD11" i="12"/>
  <c r="AD11" i="16"/>
  <c r="AL17" i="10"/>
  <c r="AL12" i="10"/>
  <c r="AL11" i="10"/>
  <c r="AD11" i="2"/>
  <c r="AJ12" i="30"/>
  <c r="AJ21" i="30" s="1"/>
  <c r="AL16" i="36"/>
  <c r="AL21" i="22"/>
  <c r="AD11" i="10"/>
  <c r="AD17" i="10"/>
  <c r="AD18" i="10"/>
  <c r="AC245" i="3" s="1"/>
  <c r="AD26" i="10"/>
  <c r="AD34" i="32"/>
  <c r="AD31" i="32"/>
  <c r="AD33" i="32" s="1"/>
  <c r="AJ22" i="15"/>
  <c r="AD27" i="7"/>
  <c r="AD17" i="7"/>
  <c r="AC219" i="3" s="1"/>
  <c r="AD23" i="7"/>
  <c r="AL9" i="13"/>
  <c r="AD21" i="6"/>
  <c r="AD16" i="6"/>
  <c r="AC194" i="3" s="1"/>
  <c r="AD25" i="2"/>
  <c r="AJ8" i="14"/>
  <c r="AJ6" i="32"/>
  <c r="AJ15" i="32"/>
  <c r="AI309" i="3" s="1"/>
  <c r="AJ21" i="32"/>
  <c r="AL31" i="17"/>
  <c r="AL28" i="6"/>
  <c r="AL33" i="17"/>
  <c r="AL15" i="17"/>
  <c r="AL24" i="6"/>
  <c r="AK190" i="3" s="1"/>
  <c r="AL21" i="17"/>
  <c r="AK111" i="3" s="1"/>
  <c r="AL22" i="6"/>
  <c r="AL35" i="6"/>
  <c r="AD22" i="31"/>
  <c r="AD21" i="31"/>
  <c r="AD24" i="31" s="1"/>
  <c r="AD11" i="31"/>
  <c r="AD15" i="31" s="1"/>
  <c r="AE25" i="14"/>
  <c r="AL11" i="2"/>
  <c r="AL37" i="2" s="1"/>
  <c r="AL10" i="7"/>
  <c r="AK223" i="3" s="1"/>
  <c r="AL20" i="7"/>
  <c r="AL11" i="7"/>
  <c r="AD24" i="15"/>
  <c r="AD30" i="30"/>
  <c r="AD29" i="30"/>
  <c r="AD12" i="35"/>
  <c r="AC553" i="3" s="1"/>
  <c r="AL17" i="32"/>
  <c r="AL11" i="32"/>
  <c r="AL18" i="32"/>
  <c r="AK312" i="3" s="1"/>
  <c r="AL29" i="2"/>
  <c r="AL7" i="16"/>
  <c r="AD31" i="20"/>
  <c r="AD27" i="20"/>
  <c r="AL10" i="10"/>
  <c r="AK248" i="3" s="1"/>
  <c r="AD24" i="10"/>
  <c r="AD23" i="10"/>
  <c r="AD28" i="10"/>
  <c r="AC247" i="3" s="1"/>
  <c r="AD7" i="9"/>
  <c r="AD6" i="32"/>
  <c r="AD11" i="32"/>
  <c r="AD13" i="32" s="1"/>
  <c r="AD8" i="32"/>
  <c r="AC308" i="3" s="1"/>
  <c r="AD7" i="32"/>
  <c r="AJ16" i="15"/>
  <c r="AJ11" i="15"/>
  <c r="AL10" i="35"/>
  <c r="AD26" i="7"/>
  <c r="AD16" i="7"/>
  <c r="AD8" i="7"/>
  <c r="AC217" i="3" s="1"/>
  <c r="AD7" i="7"/>
  <c r="AD32" i="14"/>
  <c r="AL13" i="13"/>
  <c r="AD7" i="6"/>
  <c r="AD19" i="6"/>
  <c r="AD28" i="6"/>
  <c r="AD22" i="6"/>
  <c r="AJ8" i="32"/>
  <c r="AI308" i="3" s="1"/>
  <c r="AJ7" i="32"/>
  <c r="AJ17" i="32"/>
  <c r="AJ24" i="32"/>
  <c r="AL16" i="6"/>
  <c r="AK194" i="3" s="1"/>
  <c r="AL13" i="17"/>
  <c r="AK114" i="3" s="1"/>
  <c r="AL17" i="6"/>
  <c r="AL10" i="6"/>
  <c r="AL14" i="6"/>
  <c r="AK189" i="3" s="1"/>
  <c r="AL13" i="6"/>
  <c r="AL11" i="6"/>
  <c r="AL22" i="9"/>
  <c r="AD8" i="31"/>
  <c r="AC286" i="3" s="1"/>
  <c r="AD7" i="31"/>
  <c r="AL22" i="7"/>
  <c r="AL26" i="7"/>
  <c r="AL32" i="7"/>
  <c r="AL13" i="7"/>
  <c r="AK218" i="3" s="1"/>
  <c r="AL45" i="7"/>
  <c r="AL30" i="7"/>
  <c r="AD29" i="15"/>
  <c r="AJ24" i="2"/>
  <c r="AL25" i="32"/>
  <c r="AL29" i="32"/>
  <c r="AL16" i="32"/>
  <c r="AK310" i="3" s="1"/>
  <c r="AD24" i="12"/>
  <c r="AD13" i="12"/>
  <c r="AC407" i="3" s="1"/>
  <c r="AD12" i="12"/>
  <c r="AD9" i="12"/>
  <c r="AL9" i="10"/>
  <c r="AL15" i="10"/>
  <c r="AL28" i="10"/>
  <c r="AK247" i="3" s="1"/>
  <c r="AL8" i="10"/>
  <c r="AL7" i="10"/>
  <c r="AD13" i="22"/>
  <c r="AC464" i="3" s="1"/>
  <c r="AJ6" i="30"/>
  <c r="AL16" i="22"/>
  <c r="AK466" i="3" s="1"/>
  <c r="AD14" i="36"/>
  <c r="AD8" i="36"/>
  <c r="AD12" i="10"/>
  <c r="AD20" i="10"/>
  <c r="AD21" i="32"/>
  <c r="AJ33" i="15"/>
  <c r="AL6" i="35"/>
  <c r="AD8" i="13"/>
  <c r="AC384" i="3" s="1"/>
  <c r="AD7" i="13"/>
  <c r="AD9" i="6"/>
  <c r="AD29" i="6"/>
  <c r="AD18" i="6"/>
  <c r="AL21" i="2"/>
  <c r="AJ12" i="32"/>
  <c r="AJ34" i="32"/>
  <c r="AJ31" i="32"/>
  <c r="AJ14" i="32"/>
  <c r="AL42" i="17"/>
  <c r="AK112" i="3" s="1"/>
  <c r="AL33" i="6"/>
  <c r="AK191" i="3" s="1"/>
  <c r="AL25" i="2"/>
  <c r="AL13" i="36"/>
  <c r="AL14" i="7"/>
  <c r="AL46" i="7"/>
  <c r="AL12" i="7"/>
  <c r="AL21" i="7"/>
  <c r="AD15" i="15"/>
  <c r="AD28" i="15"/>
  <c r="AD27" i="15"/>
  <c r="AD25" i="15"/>
  <c r="AD20" i="20"/>
  <c r="AC166" i="3" s="1"/>
  <c r="AL24" i="15"/>
  <c r="AD6" i="35"/>
  <c r="AD11" i="35"/>
  <c r="AJ11" i="2"/>
  <c r="AL18" i="18"/>
  <c r="AK137" i="3" s="1"/>
  <c r="AL21" i="32"/>
  <c r="AL20" i="32"/>
  <c r="AL9" i="32"/>
  <c r="AL34" i="32"/>
  <c r="AL32" i="32"/>
  <c r="AK311" i="3" s="1"/>
  <c r="AD22" i="20"/>
  <c r="AD15" i="12"/>
  <c r="AC409" i="3" s="1"/>
  <c r="AD26" i="20"/>
  <c r="AL13" i="10"/>
  <c r="AK243" i="3" s="1"/>
  <c r="AL24" i="10"/>
  <c r="AL23" i="10"/>
  <c r="AD15" i="10"/>
  <c r="AD14" i="32"/>
  <c r="AJ24" i="15"/>
  <c r="AJ6" i="15"/>
  <c r="AJ34" i="15"/>
  <c r="AJ35" i="15"/>
  <c r="AL14" i="12"/>
  <c r="AK408" i="3" s="1"/>
  <c r="AL20" i="12"/>
  <c r="AD11" i="13"/>
  <c r="AD14" i="6"/>
  <c r="AC189" i="3" s="1"/>
  <c r="AD13" i="6"/>
  <c r="AJ19" i="32"/>
  <c r="AJ28" i="32"/>
  <c r="AJ29" i="32"/>
  <c r="AL32" i="6"/>
  <c r="AL31" i="6"/>
  <c r="AL29" i="6"/>
  <c r="AL37" i="6"/>
  <c r="AK193" i="3" s="1"/>
  <c r="AL15" i="6"/>
  <c r="AL8" i="6"/>
  <c r="AL31" i="9"/>
  <c r="AL32" i="9" s="1"/>
  <c r="AL10" i="9"/>
  <c r="AL26" i="9"/>
  <c r="AL12" i="2"/>
  <c r="AL22" i="15"/>
  <c r="AL32" i="15" s="1"/>
  <c r="AG21" i="22"/>
  <c r="AE24" i="2"/>
  <c r="AE17" i="35"/>
  <c r="AL28" i="7"/>
  <c r="AL6" i="7"/>
  <c r="AL36" i="7"/>
  <c r="AL33" i="7"/>
  <c r="AL17" i="7"/>
  <c r="AK219" i="3" s="1"/>
  <c r="AD7" i="15"/>
  <c r="AD9" i="15" s="1"/>
  <c r="AD34" i="15"/>
  <c r="AL35" i="15"/>
  <c r="AD10" i="35"/>
  <c r="AL26" i="32"/>
  <c r="AL8" i="32"/>
  <c r="AK308" i="3" s="1"/>
  <c r="AL7" i="32"/>
  <c r="AL27" i="32"/>
  <c r="AL25" i="10"/>
  <c r="AK246" i="3" s="1"/>
  <c r="AD15" i="22"/>
  <c r="AC467" i="3" s="1"/>
  <c r="AJ33" i="30"/>
  <c r="AJ30" i="30"/>
  <c r="AJ29" i="30"/>
  <c r="AL8" i="36"/>
  <c r="AD9" i="36"/>
  <c r="AD10" i="36"/>
  <c r="AC534" i="3" s="1"/>
  <c r="AD6" i="36"/>
  <c r="AD8" i="10"/>
  <c r="AD7" i="10"/>
  <c r="AD10" i="10"/>
  <c r="AC248" i="3" s="1"/>
  <c r="AD13" i="10"/>
  <c r="AC243" i="3" s="1"/>
  <c r="AD16" i="10"/>
  <c r="AC244" i="3" s="1"/>
  <c r="AL36" i="1"/>
  <c r="AL52" i="1" s="1"/>
  <c r="AL26" i="14"/>
  <c r="AK359" i="3" s="1"/>
  <c r="AJ7" i="15"/>
  <c r="AJ9" i="15" s="1"/>
  <c r="AJ25" i="15"/>
  <c r="AJ29" i="15"/>
  <c r="AJ5" i="15"/>
  <c r="AL12" i="12"/>
  <c r="AL17" i="12" s="1"/>
  <c r="AL9" i="12"/>
  <c r="AL11" i="35"/>
  <c r="AL15" i="35" s="1"/>
  <c r="AD35" i="7"/>
  <c r="AL37" i="20"/>
  <c r="AD15" i="13"/>
  <c r="AD17" i="13" s="1"/>
  <c r="AL12" i="13"/>
  <c r="AK383" i="3" s="1"/>
  <c r="AD16" i="18"/>
  <c r="AC135" i="3" s="1"/>
  <c r="AD8" i="6"/>
  <c r="AD37" i="6"/>
  <c r="AC193" i="3" s="1"/>
  <c r="AJ16" i="32"/>
  <c r="AI310" i="3" s="1"/>
  <c r="AJ32" i="32"/>
  <c r="AI311" i="3" s="1"/>
  <c r="AJ11" i="32"/>
  <c r="AJ13" i="32" s="1"/>
  <c r="AJ9" i="32"/>
  <c r="AJ25" i="32"/>
  <c r="AL23" i="17"/>
  <c r="AL6" i="6"/>
  <c r="AL21" i="6"/>
  <c r="AL33" i="18"/>
  <c r="AL9" i="9"/>
  <c r="AL33" i="9"/>
  <c r="AG8" i="14"/>
  <c r="AL31" i="7"/>
  <c r="AD11" i="15"/>
  <c r="AD23" i="15"/>
  <c r="AD33" i="15"/>
  <c r="AL28" i="15"/>
  <c r="AL29" i="18"/>
  <c r="AL6" i="32"/>
  <c r="AL31" i="32"/>
  <c r="AD8" i="12"/>
  <c r="AC406" i="3" s="1"/>
  <c r="AD7" i="12"/>
  <c r="AD23" i="12"/>
  <c r="AL18" i="10"/>
  <c r="AK245" i="3" s="1"/>
  <c r="AL26" i="10"/>
  <c r="AL6" i="10"/>
  <c r="AD24" i="2"/>
  <c r="AD8" i="22"/>
  <c r="AJ23" i="30"/>
  <c r="AJ8" i="30"/>
  <c r="AJ7" i="30"/>
  <c r="AL14" i="22"/>
  <c r="AK465" i="3" s="1"/>
  <c r="AD16" i="36"/>
  <c r="AD21" i="22"/>
  <c r="AD15" i="36"/>
  <c r="AD29" i="32"/>
  <c r="AD15" i="32"/>
  <c r="AC309" i="3" s="1"/>
  <c r="AJ10" i="15"/>
  <c r="AJ28" i="15"/>
  <c r="AJ27" i="15"/>
  <c r="AJ15" i="15"/>
  <c r="AL11" i="12"/>
  <c r="AD11" i="7"/>
  <c r="AD19" i="13"/>
  <c r="AD35" i="20"/>
  <c r="AD10" i="13"/>
  <c r="AC386" i="3" s="1"/>
  <c r="AD20" i="13"/>
  <c r="AC385" i="3" s="1"/>
  <c r="AL12" i="15"/>
  <c r="AL21" i="15" s="1"/>
  <c r="AD33" i="6"/>
  <c r="AC191" i="3" s="1"/>
  <c r="AD32" i="6"/>
  <c r="AD31" i="6"/>
  <c r="AD27" i="6"/>
  <c r="AJ10" i="32"/>
  <c r="AJ20" i="32"/>
  <c r="AL24" i="17"/>
  <c r="AL7" i="6"/>
  <c r="AD17" i="31"/>
  <c r="AD10" i="31"/>
  <c r="AD25" i="31"/>
  <c r="AD41" i="2"/>
  <c r="AF12" i="31"/>
  <c r="AG6" i="13"/>
  <c r="AI22" i="15"/>
  <c r="AI13" i="20"/>
  <c r="AE13" i="22"/>
  <c r="AD464" i="3" s="1"/>
  <c r="AG36" i="1"/>
  <c r="AG52" i="1" s="1"/>
  <c r="AG26" i="14"/>
  <c r="AF359" i="3" s="1"/>
  <c r="AI25" i="2"/>
  <c r="AI12" i="15"/>
  <c r="AI8" i="14"/>
  <c r="AE10" i="2"/>
  <c r="AE8" i="14"/>
  <c r="AH16" i="16"/>
  <c r="AL19" i="20"/>
  <c r="AE15" i="13"/>
  <c r="AE17" i="13" s="1"/>
  <c r="AE25" i="20"/>
  <c r="AG14" i="20"/>
  <c r="AF163" i="3" s="1"/>
  <c r="AG12" i="20"/>
  <c r="AF169" i="3" s="1"/>
  <c r="AG31" i="9"/>
  <c r="AG20" i="9"/>
  <c r="AG21" i="20"/>
  <c r="AF167" i="3" s="1"/>
  <c r="AG6" i="31"/>
  <c r="AG19" i="21"/>
  <c r="AE27" i="18"/>
  <c r="AE35" i="17"/>
  <c r="AE21" i="6"/>
  <c r="AE19" i="6"/>
  <c r="AE32" i="18"/>
  <c r="AG35" i="15"/>
  <c r="AG22" i="15"/>
  <c r="AE8" i="36"/>
  <c r="AG29" i="6"/>
  <c r="AG34" i="17"/>
  <c r="AG36" i="17"/>
  <c r="AG34" i="6"/>
  <c r="AF192" i="3" s="1"/>
  <c r="AG43" i="17"/>
  <c r="AG37" i="17"/>
  <c r="AG33" i="30"/>
  <c r="AE17" i="9"/>
  <c r="AD267" i="3" s="1"/>
  <c r="AE20" i="9"/>
  <c r="AE8" i="9"/>
  <c r="AE7" i="9"/>
  <c r="AG11" i="32"/>
  <c r="AG24" i="32"/>
  <c r="AG21" i="32"/>
  <c r="AG28" i="32"/>
  <c r="AG45" i="7"/>
  <c r="AG6" i="7"/>
  <c r="AG36" i="7"/>
  <c r="AG9" i="12"/>
  <c r="AG19" i="12"/>
  <c r="AG6" i="12"/>
  <c r="AG8" i="22"/>
  <c r="AG11" i="36"/>
  <c r="AF535" i="3" s="1"/>
  <c r="AG15" i="22"/>
  <c r="AF467" i="3" s="1"/>
  <c r="AG9" i="36"/>
  <c r="AE43" i="7"/>
  <c r="AD222" i="3" s="1"/>
  <c r="AE18" i="7"/>
  <c r="AD220" i="3" s="1"/>
  <c r="AE9" i="7"/>
  <c r="AE13" i="7"/>
  <c r="AD218" i="3" s="1"/>
  <c r="AE39" i="7"/>
  <c r="AE38" i="7"/>
  <c r="AE29" i="7"/>
  <c r="AE31" i="32"/>
  <c r="AG11" i="35"/>
  <c r="AG15" i="13"/>
  <c r="AG17" i="13" s="1"/>
  <c r="AG25" i="10"/>
  <c r="AF246" i="3" s="1"/>
  <c r="AG11" i="10"/>
  <c r="AG13" i="10"/>
  <c r="AF243" i="3" s="1"/>
  <c r="AE13" i="10"/>
  <c r="AD243" i="3" s="1"/>
  <c r="AE6" i="10"/>
  <c r="AE16" i="35"/>
  <c r="AE10" i="35"/>
  <c r="AE11" i="35"/>
  <c r="AE15" i="35" s="1"/>
  <c r="AE34" i="15"/>
  <c r="AJ14" i="9"/>
  <c r="AF15" i="13"/>
  <c r="AG11" i="9"/>
  <c r="AG26" i="9"/>
  <c r="AG38" i="20"/>
  <c r="AE8" i="21"/>
  <c r="AD491" i="3" s="1"/>
  <c r="AG25" i="31"/>
  <c r="AG10" i="31"/>
  <c r="AE27" i="6"/>
  <c r="AE28" i="18"/>
  <c r="AE37" i="6"/>
  <c r="AD193" i="3" s="1"/>
  <c r="AE8" i="6"/>
  <c r="AE48" i="17"/>
  <c r="AE26" i="17"/>
  <c r="AE36" i="17"/>
  <c r="AE32" i="17"/>
  <c r="AE30" i="18"/>
  <c r="AG11" i="15"/>
  <c r="AG34" i="15"/>
  <c r="AG5" i="15"/>
  <c r="AE10" i="36"/>
  <c r="AD534" i="3" s="1"/>
  <c r="AE36" i="1"/>
  <c r="AE26" i="14"/>
  <c r="AD359" i="3" s="1"/>
  <c r="AG25" i="2"/>
  <c r="AG12" i="2"/>
  <c r="AG25" i="17"/>
  <c r="AG27" i="6"/>
  <c r="AG28" i="18"/>
  <c r="AG6" i="6"/>
  <c r="AG8" i="30"/>
  <c r="AG7" i="30"/>
  <c r="AG13" i="30"/>
  <c r="AF332" i="3" s="1"/>
  <c r="AE22" i="31"/>
  <c r="AE21" i="31"/>
  <c r="AE15" i="9"/>
  <c r="AE18" i="9"/>
  <c r="AD268" i="3" s="1"/>
  <c r="AE26" i="9"/>
  <c r="AK23" i="14"/>
  <c r="AG15" i="32"/>
  <c r="AF309" i="3" s="1"/>
  <c r="AG31" i="32"/>
  <c r="AG29" i="32"/>
  <c r="AG32" i="7"/>
  <c r="AG26" i="7"/>
  <c r="AG12" i="7"/>
  <c r="AG9" i="7"/>
  <c r="AG8" i="7"/>
  <c r="AF217" i="3" s="1"/>
  <c r="AG7" i="7"/>
  <c r="AE30" i="30"/>
  <c r="AE29" i="30"/>
  <c r="AE15" i="26"/>
  <c r="AG12" i="36"/>
  <c r="AF536" i="3" s="1"/>
  <c r="AG17" i="22"/>
  <c r="AF468" i="3" s="1"/>
  <c r="AE26" i="7"/>
  <c r="AE30" i="7"/>
  <c r="AE10" i="7"/>
  <c r="AD223" i="3" s="1"/>
  <c r="AE41" i="7"/>
  <c r="AE20" i="32"/>
  <c r="AF31" i="14"/>
  <c r="AG6" i="35"/>
  <c r="AG17" i="35"/>
  <c r="AG18" i="14"/>
  <c r="AE8" i="13"/>
  <c r="AD384" i="3" s="1"/>
  <c r="AE7" i="13"/>
  <c r="AE28" i="2"/>
  <c r="AG26" i="10"/>
  <c r="AG17" i="10"/>
  <c r="AE17" i="10"/>
  <c r="AE20" i="10"/>
  <c r="AE26" i="10"/>
  <c r="AE31" i="15"/>
  <c r="AE25" i="15"/>
  <c r="AL17" i="13"/>
  <c r="AG12" i="9"/>
  <c r="AG28" i="9"/>
  <c r="AG11" i="31"/>
  <c r="AG12" i="31"/>
  <c r="AG13" i="21"/>
  <c r="AF489" i="3" s="1"/>
  <c r="AE22" i="17"/>
  <c r="AE24" i="17"/>
  <c r="AG16" i="15"/>
  <c r="AE9" i="36"/>
  <c r="AG14" i="6"/>
  <c r="AF189" i="3" s="1"/>
  <c r="AG13" i="6"/>
  <c r="AG22" i="6"/>
  <c r="AG23" i="17"/>
  <c r="AG20" i="17"/>
  <c r="AF110" i="3" s="1"/>
  <c r="AG23" i="6"/>
  <c r="AG28" i="6"/>
  <c r="AG33" i="17"/>
  <c r="AG16" i="6"/>
  <c r="AF194" i="3" s="1"/>
  <c r="AG13" i="17"/>
  <c r="AF114" i="3" s="1"/>
  <c r="AG10" i="6"/>
  <c r="AG7" i="17"/>
  <c r="AG38" i="17"/>
  <c r="AG22" i="20"/>
  <c r="AG17" i="32"/>
  <c r="AG26" i="32"/>
  <c r="AG12" i="32"/>
  <c r="AG27" i="7"/>
  <c r="AG29" i="7"/>
  <c r="AG23" i="7"/>
  <c r="AG33" i="7"/>
  <c r="AE33" i="30"/>
  <c r="AE13" i="30"/>
  <c r="AD332" i="3" s="1"/>
  <c r="AE12" i="30"/>
  <c r="AE10" i="16"/>
  <c r="AD574" i="3" s="1"/>
  <c r="AE9" i="16"/>
  <c r="AG24" i="12"/>
  <c r="AG10" i="36"/>
  <c r="AF534" i="3" s="1"/>
  <c r="AG15" i="21"/>
  <c r="AE14" i="7"/>
  <c r="AE23" i="7"/>
  <c r="AE19" i="7"/>
  <c r="AD221" i="3" s="1"/>
  <c r="AE28" i="7"/>
  <c r="AE6" i="7"/>
  <c r="AE17" i="7"/>
  <c r="AD219" i="3" s="1"/>
  <c r="AE17" i="32"/>
  <c r="AE12" i="32"/>
  <c r="AG16" i="35"/>
  <c r="AG12" i="13"/>
  <c r="AF383" i="3" s="1"/>
  <c r="AG24" i="10"/>
  <c r="AG23" i="10"/>
  <c r="AG28" i="10"/>
  <c r="AF247" i="3" s="1"/>
  <c r="AE8" i="10"/>
  <c r="AE7" i="10"/>
  <c r="AE16" i="10"/>
  <c r="AD244" i="3" s="1"/>
  <c r="AE19" i="10"/>
  <c r="AE23" i="2"/>
  <c r="AE7" i="35"/>
  <c r="AE9" i="35" s="1"/>
  <c r="AE29" i="15"/>
  <c r="AE28" i="15"/>
  <c r="AE27" i="15"/>
  <c r="AE35" i="15"/>
  <c r="AJ32" i="14"/>
  <c r="AG16" i="26"/>
  <c r="AF513" i="3" s="1"/>
  <c r="AG17" i="9"/>
  <c r="AF267" i="3" s="1"/>
  <c r="AG10" i="9"/>
  <c r="AE9" i="6"/>
  <c r="AE38" i="17"/>
  <c r="AE20" i="17"/>
  <c r="AD110" i="3" s="1"/>
  <c r="AE23" i="6"/>
  <c r="AE14" i="6"/>
  <c r="AD189" i="3" s="1"/>
  <c r="AE13" i="6"/>
  <c r="AE30" i="17"/>
  <c r="AG31" i="15"/>
  <c r="AE9" i="12"/>
  <c r="AE14" i="36"/>
  <c r="AE12" i="36"/>
  <c r="AD536" i="3" s="1"/>
  <c r="AE17" i="22"/>
  <c r="AD468" i="3" s="1"/>
  <c r="AG14" i="22"/>
  <c r="AF465" i="3" s="1"/>
  <c r="AG30" i="17"/>
  <c r="AG32" i="6"/>
  <c r="AG31" i="6"/>
  <c r="AG48" i="17"/>
  <c r="AE11" i="31"/>
  <c r="AE6" i="31"/>
  <c r="AE22" i="9"/>
  <c r="AG25" i="32"/>
  <c r="AG20" i="32"/>
  <c r="AG32" i="32"/>
  <c r="AF311" i="3" s="1"/>
  <c r="AG10" i="32"/>
  <c r="AG30" i="20"/>
  <c r="AG46" i="7"/>
  <c r="AG22" i="7"/>
  <c r="AG18" i="7"/>
  <c r="AF220" i="3" s="1"/>
  <c r="AE19" i="21"/>
  <c r="AE18" i="14"/>
  <c r="AG16" i="12"/>
  <c r="AG11" i="12"/>
  <c r="AG14" i="36"/>
  <c r="AE27" i="7"/>
  <c r="AE14" i="32"/>
  <c r="AE26" i="32"/>
  <c r="AE25" i="32"/>
  <c r="AG12" i="35"/>
  <c r="AF553" i="3" s="1"/>
  <c r="AE6" i="13"/>
  <c r="AE22" i="13"/>
  <c r="AE15" i="2"/>
  <c r="AG39" i="18"/>
  <c r="AG19" i="10"/>
  <c r="AG10" i="10"/>
  <c r="AF248" i="3" s="1"/>
  <c r="AE15" i="10"/>
  <c r="AE24" i="15"/>
  <c r="AE10" i="15"/>
  <c r="AH6" i="31"/>
  <c r="AI10" i="35"/>
  <c r="AG18" i="26"/>
  <c r="AF514" i="3" s="1"/>
  <c r="AG30" i="9"/>
  <c r="AG8" i="9"/>
  <c r="AG7" i="9"/>
  <c r="AG22" i="9"/>
  <c r="AG13" i="9"/>
  <c r="AG23" i="9"/>
  <c r="AE12" i="21"/>
  <c r="AD488" i="3" s="1"/>
  <c r="AE15" i="6"/>
  <c r="AE12" i="17"/>
  <c r="AE29" i="6"/>
  <c r="AE16" i="6"/>
  <c r="AD194" i="3" s="1"/>
  <c r="AE13" i="17"/>
  <c r="AD114" i="3" s="1"/>
  <c r="AE15" i="17"/>
  <c r="AE49" i="17"/>
  <c r="AG24" i="15"/>
  <c r="AE16" i="12"/>
  <c r="AG7" i="20"/>
  <c r="AF168" i="3" s="1"/>
  <c r="AG18" i="6"/>
  <c r="AG16" i="17"/>
  <c r="AG15" i="17"/>
  <c r="AG27" i="18"/>
  <c r="AG11" i="6"/>
  <c r="AG8" i="17"/>
  <c r="AG33" i="6"/>
  <c r="AF191" i="3" s="1"/>
  <c r="AG42" i="17"/>
  <c r="AF112" i="3" s="1"/>
  <c r="AG23" i="30"/>
  <c r="AE8" i="31"/>
  <c r="AD286" i="3" s="1"/>
  <c r="AE7" i="31"/>
  <c r="AE30" i="9"/>
  <c r="AE16" i="9"/>
  <c r="AD266" i="3" s="1"/>
  <c r="AE31" i="9"/>
  <c r="AE6" i="9"/>
  <c r="AG6" i="32"/>
  <c r="AG19" i="32"/>
  <c r="AG8" i="32"/>
  <c r="AF308" i="3" s="1"/>
  <c r="AG7" i="32"/>
  <c r="AG14" i="32"/>
  <c r="AG14" i="7"/>
  <c r="AG17" i="7"/>
  <c r="AF219" i="3" s="1"/>
  <c r="AG13" i="7"/>
  <c r="AF218" i="3" s="1"/>
  <c r="AG35" i="7"/>
  <c r="AG39" i="7"/>
  <c r="AG38" i="7"/>
  <c r="AG16" i="7"/>
  <c r="AG10" i="7"/>
  <c r="AF223" i="3" s="1"/>
  <c r="AG39" i="20"/>
  <c r="AE11" i="30"/>
  <c r="AG32" i="14"/>
  <c r="AG16" i="22"/>
  <c r="AF466" i="3" s="1"/>
  <c r="AG8" i="36"/>
  <c r="AE16" i="7"/>
  <c r="AE34" i="32"/>
  <c r="AE10" i="32"/>
  <c r="AE32" i="32"/>
  <c r="AD311" i="3" s="1"/>
  <c r="AE6" i="32"/>
  <c r="AE11" i="13"/>
  <c r="AG17" i="18"/>
  <c r="AF136" i="3" s="1"/>
  <c r="AG20" i="13"/>
  <c r="AF385" i="3" s="1"/>
  <c r="AG19" i="13"/>
  <c r="AG22" i="13"/>
  <c r="AG6" i="10"/>
  <c r="AG12" i="10"/>
  <c r="AG9" i="10"/>
  <c r="AE12" i="10"/>
  <c r="AE28" i="10"/>
  <c r="AD247" i="3" s="1"/>
  <c r="AE25" i="10"/>
  <c r="AD246" i="3" s="1"/>
  <c r="AE33" i="15"/>
  <c r="AH24" i="2"/>
  <c r="AF6" i="13"/>
  <c r="AF24" i="2"/>
  <c r="AG14" i="26"/>
  <c r="AF512" i="3" s="1"/>
  <c r="AG6" i="9"/>
  <c r="AG18" i="9"/>
  <c r="AF268" i="3" s="1"/>
  <c r="AG10" i="20"/>
  <c r="AF164" i="3" s="1"/>
  <c r="AG11" i="2"/>
  <c r="AG37" i="2" s="1"/>
  <c r="AG8" i="31"/>
  <c r="AF286" i="3" s="1"/>
  <c r="AG7" i="31"/>
  <c r="AG22" i="31"/>
  <c r="AG21" i="31"/>
  <c r="AE6" i="6"/>
  <c r="AE33" i="6"/>
  <c r="AD191" i="3" s="1"/>
  <c r="AE42" i="17"/>
  <c r="AD112" i="3" s="1"/>
  <c r="AE34" i="6"/>
  <c r="AD192" i="3" s="1"/>
  <c r="AE43" i="17"/>
  <c r="AE7" i="6"/>
  <c r="AE22" i="6"/>
  <c r="AE35" i="6"/>
  <c r="AE44" i="17"/>
  <c r="AE11" i="6"/>
  <c r="AE8" i="17"/>
  <c r="AE21" i="18"/>
  <c r="AE23" i="18"/>
  <c r="AG7" i="15"/>
  <c r="AG9" i="15" s="1"/>
  <c r="AG10" i="15"/>
  <c r="AE25" i="2"/>
  <c r="AE15" i="21"/>
  <c r="AG17" i="6"/>
  <c r="AG26" i="17"/>
  <c r="AG37" i="6"/>
  <c r="AF193" i="3" s="1"/>
  <c r="AG8" i="6"/>
  <c r="AG6" i="30"/>
  <c r="AE10" i="31"/>
  <c r="AE25" i="31"/>
  <c r="AE12" i="9"/>
  <c r="AE33" i="9"/>
  <c r="AE11" i="9"/>
  <c r="AE19" i="9"/>
  <c r="AG9" i="32"/>
  <c r="AG21" i="7"/>
  <c r="AG31" i="7"/>
  <c r="AG43" i="7"/>
  <c r="AF222" i="3" s="1"/>
  <c r="AE6" i="30"/>
  <c r="AE8" i="30"/>
  <c r="AE7" i="30"/>
  <c r="AG15" i="12"/>
  <c r="AF409" i="3" s="1"/>
  <c r="AG14" i="12"/>
  <c r="AF408" i="3" s="1"/>
  <c r="AG21" i="12"/>
  <c r="AE11" i="7"/>
  <c r="AE40" i="7"/>
  <c r="AE21" i="7"/>
  <c r="AE33" i="7"/>
  <c r="AE34" i="7"/>
  <c r="AE45" i="7"/>
  <c r="AE12" i="7"/>
  <c r="AE8" i="7"/>
  <c r="AD217" i="3" s="1"/>
  <c r="AE7" i="7"/>
  <c r="AE11" i="2"/>
  <c r="AE37" i="2" s="1"/>
  <c r="AE27" i="32"/>
  <c r="AE11" i="32"/>
  <c r="AE21" i="32"/>
  <c r="AE19" i="32"/>
  <c r="AG10" i="35"/>
  <c r="AE12" i="13"/>
  <c r="AD383" i="3" s="1"/>
  <c r="AG12" i="18"/>
  <c r="AG22" i="18"/>
  <c r="AG11" i="13"/>
  <c r="AG13" i="13"/>
  <c r="AG18" i="10"/>
  <c r="AF245" i="3" s="1"/>
  <c r="AE24" i="10"/>
  <c r="AE23" i="10"/>
  <c r="AE11" i="10"/>
  <c r="AE9" i="10"/>
  <c r="AE6" i="15"/>
  <c r="AE5" i="15"/>
  <c r="AE11" i="15"/>
  <c r="AE21" i="15" s="1"/>
  <c r="AE7" i="15"/>
  <c r="AE9" i="15" s="1"/>
  <c r="AE23" i="15"/>
  <c r="AG15" i="2"/>
  <c r="AG41" i="2" s="1"/>
  <c r="AG15" i="9"/>
  <c r="AG27" i="9"/>
  <c r="AG8" i="21"/>
  <c r="AF491" i="3" s="1"/>
  <c r="AE25" i="17"/>
  <c r="AE24" i="6"/>
  <c r="AD190" i="3" s="1"/>
  <c r="AE21" i="17"/>
  <c r="AD111" i="3" s="1"/>
  <c r="AE23" i="17"/>
  <c r="AE18" i="6"/>
  <c r="AE16" i="17"/>
  <c r="AE33" i="18"/>
  <c r="AG25" i="15"/>
  <c r="AG6" i="15"/>
  <c r="AG28" i="15"/>
  <c r="AG27" i="15"/>
  <c r="AG29" i="15"/>
  <c r="AE21" i="12"/>
  <c r="AE22" i="12" s="1"/>
  <c r="AE12" i="2"/>
  <c r="AE15" i="36"/>
  <c r="AE11" i="36"/>
  <c r="AD535" i="3" s="1"/>
  <c r="AE15" i="22"/>
  <c r="AD467" i="3" s="1"/>
  <c r="AE16" i="22"/>
  <c r="AD466" i="3" s="1"/>
  <c r="AE6" i="36"/>
  <c r="AG22" i="17"/>
  <c r="AG35" i="6"/>
  <c r="AG44" i="17"/>
  <c r="AG24" i="17"/>
  <c r="AG24" i="6"/>
  <c r="AF190" i="3" s="1"/>
  <c r="AG21" i="17"/>
  <c r="AF111" i="3" s="1"/>
  <c r="AE21" i="9"/>
  <c r="AE28" i="9"/>
  <c r="AE23" i="9"/>
  <c r="AE13" i="9"/>
  <c r="AG18" i="32"/>
  <c r="AF312" i="3" s="1"/>
  <c r="AG34" i="32"/>
  <c r="AG40" i="7"/>
  <c r="AG20" i="7"/>
  <c r="AG30" i="7"/>
  <c r="AG34" i="7"/>
  <c r="AG28" i="7"/>
  <c r="AG27" i="20"/>
  <c r="AE14" i="16"/>
  <c r="AG18" i="12"/>
  <c r="AG8" i="12"/>
  <c r="AF406" i="3" s="1"/>
  <c r="AG7" i="12"/>
  <c r="AG20" i="12"/>
  <c r="AG15" i="36"/>
  <c r="AG6" i="36"/>
  <c r="AE22" i="7"/>
  <c r="AE46" i="7"/>
  <c r="AE15" i="32"/>
  <c r="AD309" i="3" s="1"/>
  <c r="AE9" i="32"/>
  <c r="AE29" i="32"/>
  <c r="AE16" i="32"/>
  <c r="AD310" i="3" s="1"/>
  <c r="AE18" i="32"/>
  <c r="AD312" i="3" s="1"/>
  <c r="AE28" i="32"/>
  <c r="AG7" i="35"/>
  <c r="AG9" i="35" s="1"/>
  <c r="AG23" i="2"/>
  <c r="AE20" i="13"/>
  <c r="AD385" i="3" s="1"/>
  <c r="AE19" i="13"/>
  <c r="AG9" i="13"/>
  <c r="AG16" i="16"/>
  <c r="AG9" i="16"/>
  <c r="AG10" i="16"/>
  <c r="AF574" i="3" s="1"/>
  <c r="AG8" i="10"/>
  <c r="AG7" i="10"/>
  <c r="AE6" i="35"/>
  <c r="AE22" i="15"/>
  <c r="AK12" i="35"/>
  <c r="AJ553" i="3" s="1"/>
  <c r="AD23" i="18"/>
  <c r="AJ6" i="31"/>
  <c r="AG19" i="26"/>
  <c r="AF515" i="3" s="1"/>
  <c r="AG9" i="9"/>
  <c r="AG16" i="9"/>
  <c r="AF266" i="3" s="1"/>
  <c r="AG33" i="9"/>
  <c r="AG21" i="9"/>
  <c r="AG19" i="9"/>
  <c r="AG31" i="20"/>
  <c r="AE28" i="6"/>
  <c r="AE33" i="17"/>
  <c r="AE32" i="6"/>
  <c r="AE31" i="6"/>
  <c r="AE41" i="17"/>
  <c r="AE17" i="6"/>
  <c r="AE10" i="6"/>
  <c r="AE7" i="17"/>
  <c r="AE37" i="17"/>
  <c r="AE10" i="18"/>
  <c r="AG15" i="15"/>
  <c r="AG21" i="15" s="1"/>
  <c r="AG15" i="6"/>
  <c r="AG12" i="17"/>
  <c r="AG35" i="17"/>
  <c r="AG31" i="17"/>
  <c r="AG32" i="17"/>
  <c r="AG33" i="18"/>
  <c r="AG19" i="6"/>
  <c r="AG49" i="17"/>
  <c r="AG7" i="6"/>
  <c r="AG21" i="6"/>
  <c r="AG11" i="30"/>
  <c r="AG30" i="30"/>
  <c r="AG29" i="30"/>
  <c r="AG12" i="30"/>
  <c r="AE12" i="31"/>
  <c r="AE10" i="9"/>
  <c r="AE27" i="9"/>
  <c r="AE9" i="9"/>
  <c r="AK9" i="30"/>
  <c r="AK31" i="30"/>
  <c r="AK10" i="30"/>
  <c r="AK14" i="30"/>
  <c r="AJ333" i="3" s="1"/>
  <c r="AK16" i="30"/>
  <c r="AK17" i="30"/>
  <c r="AK27" i="30"/>
  <c r="AK18" i="30"/>
  <c r="AJ335" i="3" s="1"/>
  <c r="AK25" i="30"/>
  <c r="AK19" i="30"/>
  <c r="AJ336" i="3" s="1"/>
  <c r="AK26" i="30"/>
  <c r="AK15" i="30"/>
  <c r="AJ334" i="3" s="1"/>
  <c r="AK24" i="30"/>
  <c r="AK20" i="30"/>
  <c r="AJ337" i="3" s="1"/>
  <c r="AG16" i="32"/>
  <c r="AF310" i="3" s="1"/>
  <c r="AG27" i="32"/>
  <c r="AG41" i="7"/>
  <c r="AG11" i="7"/>
  <c r="AG19" i="7"/>
  <c r="AF221" i="3" s="1"/>
  <c r="AE23" i="30"/>
  <c r="AE17" i="26"/>
  <c r="AE11" i="16"/>
  <c r="AG23" i="12"/>
  <c r="AG13" i="12"/>
  <c r="AF407" i="3" s="1"/>
  <c r="AG12" i="12"/>
  <c r="AG10" i="12"/>
  <c r="AF410" i="3" s="1"/>
  <c r="AE35" i="7"/>
  <c r="AE36" i="7"/>
  <c r="AE20" i="7"/>
  <c r="AE31" i="7"/>
  <c r="AE32" i="7"/>
  <c r="AE5" i="14"/>
  <c r="AE19" i="1"/>
  <c r="AE24" i="32"/>
  <c r="AE8" i="32"/>
  <c r="AD308" i="3" s="1"/>
  <c r="AE7" i="32"/>
  <c r="AG8" i="13"/>
  <c r="AF384" i="3" s="1"/>
  <c r="AG7" i="13"/>
  <c r="AG14" i="16"/>
  <c r="AG15" i="10"/>
  <c r="AG20" i="10"/>
  <c r="AG16" i="10"/>
  <c r="AF244" i="3" s="1"/>
  <c r="AE18" i="10"/>
  <c r="AD245" i="3" s="1"/>
  <c r="AE10" i="10"/>
  <c r="AD248" i="3" s="1"/>
  <c r="AF21" i="20"/>
  <c r="AE167" i="3" s="1"/>
  <c r="AH10" i="20"/>
  <c r="AG164" i="3" s="1"/>
  <c r="AL16" i="31"/>
  <c r="AL30" i="1"/>
  <c r="AH14" i="7"/>
  <c r="AF33" i="6"/>
  <c r="AE191" i="3" s="1"/>
  <c r="AF42" i="17"/>
  <c r="AE112" i="3" s="1"/>
  <c r="AI11" i="10"/>
  <c r="AI14" i="30"/>
  <c r="AH333" i="3" s="1"/>
  <c r="AL37" i="17"/>
  <c r="AJ24" i="12"/>
  <c r="AL10" i="20"/>
  <c r="AK164" i="3" s="1"/>
  <c r="AL9" i="20"/>
  <c r="AI22" i="31"/>
  <c r="AI21" i="31"/>
  <c r="AG16" i="31"/>
  <c r="AG30" i="1"/>
  <c r="AI40" i="7"/>
  <c r="AI32" i="17"/>
  <c r="AI27" i="9"/>
  <c r="AK17" i="32"/>
  <c r="AH32" i="6"/>
  <c r="AH31" i="6"/>
  <c r="AH23" i="17"/>
  <c r="AH19" i="12"/>
  <c r="AK6" i="36"/>
  <c r="AL5" i="13"/>
  <c r="AL20" i="1"/>
  <c r="AK84" i="3" s="1"/>
  <c r="AH16" i="32"/>
  <c r="AG310" i="3" s="1"/>
  <c r="AH34" i="32"/>
  <c r="AH12" i="32"/>
  <c r="AH6" i="32"/>
  <c r="AF15" i="10"/>
  <c r="AF16" i="10"/>
  <c r="AE244" i="3" s="1"/>
  <c r="AI12" i="36"/>
  <c r="AH536" i="3" s="1"/>
  <c r="AI17" i="22"/>
  <c r="AH468" i="3" s="1"/>
  <c r="AI18" i="26"/>
  <c r="AH514" i="3" s="1"/>
  <c r="AJ8" i="31"/>
  <c r="AI286" i="3" s="1"/>
  <c r="AJ7" i="31"/>
  <c r="AL15" i="26"/>
  <c r="AH27" i="7"/>
  <c r="AH28" i="7"/>
  <c r="AH31" i="7"/>
  <c r="AH17" i="7"/>
  <c r="AG219" i="3" s="1"/>
  <c r="AH18" i="7"/>
  <c r="AG220" i="3" s="1"/>
  <c r="AF29" i="6"/>
  <c r="AF34" i="17"/>
  <c r="AF11" i="15"/>
  <c r="AF10" i="15"/>
  <c r="AF25" i="15"/>
  <c r="AI24" i="2"/>
  <c r="AI16" i="10"/>
  <c r="AH244" i="3" s="1"/>
  <c r="AI13" i="10"/>
  <c r="AH243" i="3" s="1"/>
  <c r="AI13" i="30"/>
  <c r="AH332" i="3" s="1"/>
  <c r="AI23" i="30"/>
  <c r="AK20" i="9"/>
  <c r="AK19" i="9"/>
  <c r="AH10" i="31"/>
  <c r="AJ11" i="12"/>
  <c r="AJ9" i="12"/>
  <c r="AH18" i="26"/>
  <c r="AG514" i="3" s="1"/>
  <c r="AF12" i="35"/>
  <c r="AE553" i="3" s="1"/>
  <c r="AF11" i="35"/>
  <c r="AF31" i="7"/>
  <c r="AF40" i="7"/>
  <c r="AF20" i="7"/>
  <c r="AF46" i="7"/>
  <c r="AI29" i="32"/>
  <c r="AI11" i="32"/>
  <c r="AI9" i="32"/>
  <c r="AK6" i="15"/>
  <c r="AK28" i="15"/>
  <c r="AK27" i="15"/>
  <c r="AK7" i="15"/>
  <c r="AK9" i="15" s="1"/>
  <c r="AK37" i="17"/>
  <c r="AK32" i="17"/>
  <c r="AK49" i="17"/>
  <c r="AK8" i="6"/>
  <c r="AK18" i="14"/>
  <c r="AH12" i="2"/>
  <c r="AH38" i="2" s="1"/>
  <c r="AJ16" i="36"/>
  <c r="AJ21" i="22"/>
  <c r="AJ5" i="9"/>
  <c r="AJ12" i="1"/>
  <c r="AD5" i="9"/>
  <c r="AD12" i="1"/>
  <c r="AC82" i="3" s="1"/>
  <c r="AH25" i="15"/>
  <c r="AH28" i="15"/>
  <c r="AH27" i="15"/>
  <c r="AH8" i="36"/>
  <c r="AH11" i="36"/>
  <c r="AG535" i="3" s="1"/>
  <c r="AH15" i="22"/>
  <c r="AG467" i="3" s="1"/>
  <c r="AH15" i="36"/>
  <c r="AI10" i="20"/>
  <c r="AH164" i="3" s="1"/>
  <c r="AI9" i="20"/>
  <c r="AI17" i="31"/>
  <c r="AI27" i="20"/>
  <c r="AI24" i="15"/>
  <c r="AK25" i="31"/>
  <c r="AH20" i="10"/>
  <c r="AH12" i="10"/>
  <c r="AI6" i="35"/>
  <c r="AI17" i="35"/>
  <c r="AI12" i="35"/>
  <c r="AH553" i="3" s="1"/>
  <c r="AJ8" i="10"/>
  <c r="AJ7" i="10"/>
  <c r="AJ11" i="10"/>
  <c r="AJ13" i="10"/>
  <c r="AI243" i="3" s="1"/>
  <c r="AL7" i="20"/>
  <c r="AK168" i="3" s="1"/>
  <c r="AH11" i="9"/>
  <c r="AH10" i="9"/>
  <c r="AH17" i="9"/>
  <c r="AG267" i="3" s="1"/>
  <c r="AL30" i="15"/>
  <c r="AI28" i="7"/>
  <c r="AI9" i="7"/>
  <c r="AI18" i="7"/>
  <c r="AH220" i="3" s="1"/>
  <c r="AI26" i="7"/>
  <c r="AI18" i="14"/>
  <c r="AI48" i="17"/>
  <c r="AI28" i="6"/>
  <c r="AI33" i="17"/>
  <c r="AI11" i="6"/>
  <c r="AI8" i="17"/>
  <c r="AI27" i="18"/>
  <c r="AI8" i="6"/>
  <c r="AI37" i="6"/>
  <c r="AH193" i="3" s="1"/>
  <c r="AI31" i="17"/>
  <c r="AI49" i="17"/>
  <c r="AI24" i="17"/>
  <c r="AK12" i="2"/>
  <c r="AK11" i="2"/>
  <c r="AK10" i="10"/>
  <c r="AJ248" i="3" s="1"/>
  <c r="AK8" i="10"/>
  <c r="AK7" i="10"/>
  <c r="AL38" i="20"/>
  <c r="AI13" i="9"/>
  <c r="AI12" i="9"/>
  <c r="AI16" i="9"/>
  <c r="AH266" i="3" s="1"/>
  <c r="AI10" i="9"/>
  <c r="AK24" i="32"/>
  <c r="AJ19" i="26"/>
  <c r="AI515" i="3" s="1"/>
  <c r="AJ14" i="16"/>
  <c r="AJ33" i="18"/>
  <c r="AH22" i="20"/>
  <c r="AH38" i="17"/>
  <c r="AH22" i="6"/>
  <c r="AH11" i="6"/>
  <c r="AH8" i="17"/>
  <c r="AH22" i="17"/>
  <c r="AF8" i="22"/>
  <c r="AF12" i="36"/>
  <c r="AE536" i="3" s="1"/>
  <c r="AF17" i="22"/>
  <c r="AE468" i="3" s="1"/>
  <c r="AF21" i="32"/>
  <c r="AF27" i="32"/>
  <c r="AF32" i="32"/>
  <c r="AE311" i="3" s="1"/>
  <c r="AK11" i="7"/>
  <c r="AK27" i="7"/>
  <c r="AK23" i="7"/>
  <c r="AL16" i="17"/>
  <c r="AL13" i="18"/>
  <c r="AJ43" i="7"/>
  <c r="AI222" i="3" s="1"/>
  <c r="AJ29" i="7"/>
  <c r="AJ26" i="7"/>
  <c r="AJ41" i="7"/>
  <c r="AJ45" i="7"/>
  <c r="AH8" i="14"/>
  <c r="AH14" i="12"/>
  <c r="AG408" i="3" s="1"/>
  <c r="AH23" i="12"/>
  <c r="AH18" i="14"/>
  <c r="AF26" i="9"/>
  <c r="AF12" i="9"/>
  <c r="AF30" i="9"/>
  <c r="AF20" i="9"/>
  <c r="AI11" i="16"/>
  <c r="AK28" i="2"/>
  <c r="AK8" i="36"/>
  <c r="AK13" i="22"/>
  <c r="AJ464" i="3" s="1"/>
  <c r="AK14" i="22"/>
  <c r="AJ465" i="3" s="1"/>
  <c r="AK16" i="36"/>
  <c r="AK21" i="22"/>
  <c r="AH24" i="32"/>
  <c r="AH31" i="32"/>
  <c r="AH14" i="32"/>
  <c r="AH18" i="32"/>
  <c r="AG312" i="3" s="1"/>
  <c r="AL10" i="26"/>
  <c r="AF18" i="10"/>
  <c r="AE245" i="3" s="1"/>
  <c r="AF11" i="10"/>
  <c r="AF20" i="10"/>
  <c r="AF19" i="10"/>
  <c r="AI16" i="22"/>
  <c r="AH466" i="3" s="1"/>
  <c r="AL5" i="31"/>
  <c r="AL13" i="1"/>
  <c r="AJ17" i="31"/>
  <c r="AH26" i="14"/>
  <c r="AG359" i="3" s="1"/>
  <c r="AH36" i="1"/>
  <c r="AI15" i="21"/>
  <c r="AH23" i="7"/>
  <c r="AH41" i="7"/>
  <c r="AF32" i="17"/>
  <c r="AJ5" i="13"/>
  <c r="AJ20" i="1"/>
  <c r="AF22" i="7"/>
  <c r="AI17" i="32"/>
  <c r="AK37" i="6"/>
  <c r="AJ193" i="3" s="1"/>
  <c r="AL26" i="17"/>
  <c r="AL23" i="18"/>
  <c r="AH6" i="9"/>
  <c r="AI31" i="9"/>
  <c r="AK32" i="32"/>
  <c r="AJ311" i="3" s="1"/>
  <c r="AJ16" i="7"/>
  <c r="AF49" i="17"/>
  <c r="AF27" i="6"/>
  <c r="AF28" i="18"/>
  <c r="AF23" i="6"/>
  <c r="AF20" i="17"/>
  <c r="AE110" i="3" s="1"/>
  <c r="AF33" i="18"/>
  <c r="AF17" i="18"/>
  <c r="AE136" i="3" s="1"/>
  <c r="AE5" i="12"/>
  <c r="AI8" i="10"/>
  <c r="AI7" i="10"/>
  <c r="AI19" i="10"/>
  <c r="AI11" i="30"/>
  <c r="AK16" i="9"/>
  <c r="AJ266" i="3" s="1"/>
  <c r="AK15" i="9"/>
  <c r="AK13" i="9"/>
  <c r="AH22" i="31"/>
  <c r="AH21" i="31"/>
  <c r="AH17" i="31"/>
  <c r="AH8" i="31"/>
  <c r="AG286" i="3" s="1"/>
  <c r="AH7" i="31"/>
  <c r="AL27" i="20"/>
  <c r="AJ19" i="12"/>
  <c r="AJ15" i="12"/>
  <c r="AI409" i="3" s="1"/>
  <c r="AJ21" i="12"/>
  <c r="AD42" i="17"/>
  <c r="AC112" i="3" s="1"/>
  <c r="AD38" i="18"/>
  <c r="AC138" i="3" s="1"/>
  <c r="AH19" i="18"/>
  <c r="AH11" i="35"/>
  <c r="AH15" i="35" s="1"/>
  <c r="AF9" i="7"/>
  <c r="AF29" i="7"/>
  <c r="AF14" i="7"/>
  <c r="AF28" i="7"/>
  <c r="AF11" i="7"/>
  <c r="AD8" i="26"/>
  <c r="AC516" i="3" s="1"/>
  <c r="AK22" i="15"/>
  <c r="AK34" i="6"/>
  <c r="AJ192" i="3" s="1"/>
  <c r="AK43" i="17"/>
  <c r="AK35" i="6"/>
  <c r="AK44" i="17"/>
  <c r="AK24" i="17"/>
  <c r="AK32" i="6"/>
  <c r="AK31" i="6"/>
  <c r="AH7" i="15"/>
  <c r="AH9" i="15" s="1"/>
  <c r="AH23" i="30"/>
  <c r="AH14" i="22"/>
  <c r="AG465" i="3" s="1"/>
  <c r="AF20" i="13"/>
  <c r="AE385" i="3" s="1"/>
  <c r="AF19" i="13"/>
  <c r="AF8" i="13"/>
  <c r="AE384" i="3" s="1"/>
  <c r="AF7" i="13"/>
  <c r="AI7" i="15"/>
  <c r="AI9" i="15" s="1"/>
  <c r="AI11" i="15"/>
  <c r="AK6" i="31"/>
  <c r="AL27" i="26"/>
  <c r="AH19" i="10"/>
  <c r="AI16" i="35"/>
  <c r="AJ10" i="10"/>
  <c r="AI248" i="3" s="1"/>
  <c r="AJ26" i="10"/>
  <c r="AJ15" i="10"/>
  <c r="AJ12" i="10"/>
  <c r="AJ37" i="20"/>
  <c r="AJ25" i="9"/>
  <c r="AJ29" i="1"/>
  <c r="AD43" i="17"/>
  <c r="AD39" i="18"/>
  <c r="AH18" i="9"/>
  <c r="AG268" i="3" s="1"/>
  <c r="AH20" i="9"/>
  <c r="AH12" i="9"/>
  <c r="AL25" i="26"/>
  <c r="AI43" i="7"/>
  <c r="AH222" i="3" s="1"/>
  <c r="AI10" i="7"/>
  <c r="AH223" i="3" s="1"/>
  <c r="AI31" i="7"/>
  <c r="AI27" i="7"/>
  <c r="AI6" i="7"/>
  <c r="AI37" i="17"/>
  <c r="AI23" i="17"/>
  <c r="AI18" i="6"/>
  <c r="AI16" i="17"/>
  <c r="AK17" i="10"/>
  <c r="AI22" i="9"/>
  <c r="AI33" i="9"/>
  <c r="AI18" i="9"/>
  <c r="AH268" i="3" s="1"/>
  <c r="AK29" i="32"/>
  <c r="AK18" i="32"/>
  <c r="AJ312" i="3" s="1"/>
  <c r="AK20" i="32"/>
  <c r="AK10" i="32"/>
  <c r="AJ8" i="26"/>
  <c r="AI516" i="3" s="1"/>
  <c r="AJ34" i="6"/>
  <c r="AI192" i="3" s="1"/>
  <c r="AJ11" i="6"/>
  <c r="AH26" i="17"/>
  <c r="AH48" i="17"/>
  <c r="AH10" i="6"/>
  <c r="AH7" i="17"/>
  <c r="AH24" i="17"/>
  <c r="AF17" i="32"/>
  <c r="AF25" i="32"/>
  <c r="AF9" i="32"/>
  <c r="AE38" i="20"/>
  <c r="AK35" i="7"/>
  <c r="AK10" i="7"/>
  <c r="AJ223" i="3" s="1"/>
  <c r="AK22" i="7"/>
  <c r="AK9" i="7"/>
  <c r="AK40" i="7"/>
  <c r="AL7" i="26"/>
  <c r="AL30" i="20"/>
  <c r="AJ12" i="7"/>
  <c r="AJ11" i="7"/>
  <c r="AJ36" i="7"/>
  <c r="AJ31" i="7"/>
  <c r="AH20" i="13"/>
  <c r="AG385" i="3" s="1"/>
  <c r="AH19" i="13"/>
  <c r="AH8" i="12"/>
  <c r="AG406" i="3" s="1"/>
  <c r="AH7" i="12"/>
  <c r="AH15" i="12"/>
  <c r="AG409" i="3" s="1"/>
  <c r="AE10" i="20"/>
  <c r="AD164" i="3" s="1"/>
  <c r="AE9" i="20"/>
  <c r="AI15" i="20"/>
  <c r="AH165" i="3" s="1"/>
  <c r="AK11" i="16"/>
  <c r="AK10" i="35"/>
  <c r="AK15" i="36"/>
  <c r="AL6" i="20"/>
  <c r="AJ17" i="20"/>
  <c r="AL13" i="26"/>
  <c r="AL37" i="1"/>
  <c r="AL53" i="1" s="1"/>
  <c r="AL18" i="13"/>
  <c r="AK382" i="3" s="1"/>
  <c r="AL18" i="17"/>
  <c r="AH11" i="32"/>
  <c r="AH13" i="32" s="1"/>
  <c r="AH25" i="32"/>
  <c r="AH21" i="32"/>
  <c r="AH32" i="32"/>
  <c r="AG311" i="3" s="1"/>
  <c r="AF28" i="10"/>
  <c r="AE247" i="3" s="1"/>
  <c r="AF13" i="10"/>
  <c r="AE243" i="3" s="1"/>
  <c r="AI14" i="22"/>
  <c r="AH465" i="3" s="1"/>
  <c r="AI15" i="2"/>
  <c r="AI26" i="20"/>
  <c r="AL30" i="17"/>
  <c r="AJ11" i="31"/>
  <c r="AJ10" i="31"/>
  <c r="AD24" i="9"/>
  <c r="AI12" i="30"/>
  <c r="AJ16" i="12"/>
  <c r="AI25" i="32"/>
  <c r="AJ11" i="35"/>
  <c r="AH15" i="15"/>
  <c r="AK22" i="31"/>
  <c r="AK21" i="31"/>
  <c r="AK15" i="21"/>
  <c r="AH23" i="9"/>
  <c r="AF36" i="1"/>
  <c r="AF26" i="14"/>
  <c r="AE359" i="3" s="1"/>
  <c r="AE30" i="20"/>
  <c r="AI45" i="7"/>
  <c r="AI17" i="7"/>
  <c r="AH219" i="3" s="1"/>
  <c r="AI41" i="7"/>
  <c r="AJ11" i="16"/>
  <c r="AJ27" i="6"/>
  <c r="AJ28" i="18"/>
  <c r="AJ28" i="6"/>
  <c r="AF15" i="36"/>
  <c r="AE31" i="20"/>
  <c r="AK36" i="7"/>
  <c r="AL23" i="20"/>
  <c r="AH8" i="13"/>
  <c r="AG384" i="3" s="1"/>
  <c r="AH7" i="13"/>
  <c r="AF8" i="9"/>
  <c r="AF7" i="9"/>
  <c r="AE24" i="20"/>
  <c r="AD13" i="17"/>
  <c r="AC114" i="3" s="1"/>
  <c r="AD10" i="18"/>
  <c r="AH12" i="7"/>
  <c r="AE42" i="20"/>
  <c r="AH11" i="7"/>
  <c r="AH19" i="7"/>
  <c r="AG221" i="3" s="1"/>
  <c r="AH34" i="7"/>
  <c r="AF14" i="6"/>
  <c r="AE189" i="3" s="1"/>
  <c r="AF13" i="6"/>
  <c r="AF30" i="17"/>
  <c r="AF10" i="6"/>
  <c r="AF7" i="17"/>
  <c r="AF23" i="17"/>
  <c r="AF24" i="6"/>
  <c r="AE190" i="3" s="1"/>
  <c r="AF21" i="17"/>
  <c r="AE111" i="3" s="1"/>
  <c r="AF11" i="6"/>
  <c r="AF8" i="17"/>
  <c r="AF7" i="6"/>
  <c r="AF34" i="6"/>
  <c r="AE192" i="3" s="1"/>
  <c r="AF43" i="17"/>
  <c r="AF35" i="15"/>
  <c r="AF34" i="15"/>
  <c r="AF22" i="15"/>
  <c r="AF33" i="15"/>
  <c r="AF30" i="18"/>
  <c r="AE36" i="20"/>
  <c r="AD162" i="3" s="1"/>
  <c r="AE35" i="20"/>
  <c r="AI11" i="2"/>
  <c r="AI37" i="2" s="1"/>
  <c r="AK33" i="9"/>
  <c r="AJ23" i="12"/>
  <c r="AH16" i="26"/>
  <c r="AG513" i="3" s="1"/>
  <c r="AH32" i="20"/>
  <c r="AF17" i="35"/>
  <c r="AF37" i="20"/>
  <c r="AF32" i="7"/>
  <c r="AF26" i="7"/>
  <c r="AF45" i="7"/>
  <c r="AF12" i="7"/>
  <c r="AI19" i="32"/>
  <c r="AI26" i="32"/>
  <c r="AI32" i="32"/>
  <c r="AH311" i="3" s="1"/>
  <c r="AK34" i="15"/>
  <c r="AK23" i="15"/>
  <c r="AK10" i="15"/>
  <c r="AK11" i="15"/>
  <c r="AK27" i="18"/>
  <c r="AK18" i="6"/>
  <c r="AK16" i="17"/>
  <c r="AK22" i="17"/>
  <c r="AK16" i="6"/>
  <c r="AJ194" i="3" s="1"/>
  <c r="AK13" i="17"/>
  <c r="AJ114" i="3" s="1"/>
  <c r="AK10" i="6"/>
  <c r="AK7" i="17"/>
  <c r="AK26" i="17"/>
  <c r="AJ16" i="22"/>
  <c r="AI466" i="3" s="1"/>
  <c r="AJ10" i="36"/>
  <c r="AI534" i="3" s="1"/>
  <c r="AJ10" i="35"/>
  <c r="AD7" i="17"/>
  <c r="AH22" i="15"/>
  <c r="AH34" i="15"/>
  <c r="AH12" i="30"/>
  <c r="AH6" i="30"/>
  <c r="AH6" i="36"/>
  <c r="AH16" i="36"/>
  <c r="AH21" i="22"/>
  <c r="AF11" i="13"/>
  <c r="AI10" i="15"/>
  <c r="AI28" i="15"/>
  <c r="AI27" i="15"/>
  <c r="AH11" i="10"/>
  <c r="AH25" i="10"/>
  <c r="AG246" i="3" s="1"/>
  <c r="AH8" i="10"/>
  <c r="AH7" i="10"/>
  <c r="AJ24" i="10"/>
  <c r="AJ23" i="10"/>
  <c r="AE15" i="20"/>
  <c r="AD165" i="3" s="1"/>
  <c r="AH13" i="9"/>
  <c r="AF11" i="2"/>
  <c r="AF37" i="2" s="1"/>
  <c r="AI17" i="20"/>
  <c r="AI34" i="7"/>
  <c r="AI32" i="7"/>
  <c r="AI12" i="7"/>
  <c r="AI15" i="17"/>
  <c r="AI35" i="17"/>
  <c r="AI17" i="6"/>
  <c r="AK11" i="10"/>
  <c r="AK9" i="10"/>
  <c r="AK6" i="10"/>
  <c r="AK34" i="32"/>
  <c r="AL5" i="36"/>
  <c r="AL9" i="2"/>
  <c r="AL25" i="20"/>
  <c r="AJ14" i="26"/>
  <c r="AI512" i="3" s="1"/>
  <c r="AJ18" i="14"/>
  <c r="AJ17" i="6"/>
  <c r="AJ14" i="6"/>
  <c r="AI189" i="3" s="1"/>
  <c r="AJ13" i="6"/>
  <c r="AJ23" i="6"/>
  <c r="AJ27" i="18"/>
  <c r="AD10" i="17"/>
  <c r="AH25" i="14"/>
  <c r="AH31" i="17"/>
  <c r="AH35" i="6"/>
  <c r="AH44" i="17"/>
  <c r="AH49" i="17"/>
  <c r="AF24" i="32"/>
  <c r="AF16" i="32"/>
  <c r="AE310" i="3" s="1"/>
  <c r="AF11" i="32"/>
  <c r="AE21" i="20"/>
  <c r="AD167" i="3" s="1"/>
  <c r="AI42" i="20"/>
  <c r="AI33" i="18"/>
  <c r="AK10" i="18"/>
  <c r="AK20" i="7"/>
  <c r="AK28" i="7"/>
  <c r="AK33" i="7"/>
  <c r="AK19" i="7"/>
  <c r="AJ221" i="3" s="1"/>
  <c r="AL15" i="22"/>
  <c r="AK467" i="3" s="1"/>
  <c r="AL13" i="21"/>
  <c r="AK489" i="3" s="1"/>
  <c r="AJ32" i="9"/>
  <c r="AJ23" i="7"/>
  <c r="AJ13" i="7"/>
  <c r="AI218" i="3" s="1"/>
  <c r="AJ14" i="7"/>
  <c r="AD20" i="17"/>
  <c r="AC110" i="3" s="1"/>
  <c r="AD17" i="18"/>
  <c r="AC136" i="3" s="1"/>
  <c r="AJ37" i="1"/>
  <c r="AJ18" i="13"/>
  <c r="AI382" i="3" s="1"/>
  <c r="AH15" i="13"/>
  <c r="AH24" i="12"/>
  <c r="AH21" i="12"/>
  <c r="AD32" i="18"/>
  <c r="AF33" i="9"/>
  <c r="AF15" i="2"/>
  <c r="AF41" i="2" s="1"/>
  <c r="AF12" i="2"/>
  <c r="AF8" i="14"/>
  <c r="AK29" i="2"/>
  <c r="AK7" i="16"/>
  <c r="AD18" i="18"/>
  <c r="AC137" i="3" s="1"/>
  <c r="AK10" i="36"/>
  <c r="AJ534" i="3" s="1"/>
  <c r="AH11" i="16"/>
  <c r="AH19" i="32"/>
  <c r="AH28" i="32"/>
  <c r="AI13" i="22"/>
  <c r="AH464" i="3" s="1"/>
  <c r="AI6" i="36"/>
  <c r="AK5" i="14"/>
  <c r="AK19" i="1"/>
  <c r="AD21" i="18"/>
  <c r="AI9" i="10"/>
  <c r="AI18" i="10"/>
  <c r="AH245" i="3" s="1"/>
  <c r="AF6" i="7"/>
  <c r="AF33" i="7"/>
  <c r="AH5" i="15"/>
  <c r="AH10" i="15"/>
  <c r="AI5" i="15"/>
  <c r="AI23" i="15"/>
  <c r="AH33" i="9"/>
  <c r="AI17" i="9"/>
  <c r="AH267" i="3" s="1"/>
  <c r="AH18" i="6"/>
  <c r="AH16" i="17"/>
  <c r="AF26" i="32"/>
  <c r="AF25" i="31"/>
  <c r="AK45" i="7"/>
  <c r="AK34" i="7"/>
  <c r="AK30" i="7"/>
  <c r="AH7" i="20"/>
  <c r="AG168" i="3" s="1"/>
  <c r="AF21" i="9"/>
  <c r="AF14" i="16"/>
  <c r="AJ12" i="2"/>
  <c r="AJ25" i="2"/>
  <c r="AH35" i="7"/>
  <c r="AH8" i="7"/>
  <c r="AG217" i="3" s="1"/>
  <c r="AH7" i="7"/>
  <c r="AH33" i="7"/>
  <c r="AH32" i="7"/>
  <c r="AH21" i="7"/>
  <c r="AH22" i="7"/>
  <c r="AH9" i="7"/>
  <c r="AH11" i="2"/>
  <c r="AH37" i="2" s="1"/>
  <c r="AD15" i="1"/>
  <c r="AD5" i="30"/>
  <c r="AF22" i="6"/>
  <c r="AF15" i="17"/>
  <c r="AF17" i="6"/>
  <c r="AF32" i="6"/>
  <c r="AF31" i="6"/>
  <c r="AF48" i="17"/>
  <c r="AI20" i="10"/>
  <c r="AI26" i="10"/>
  <c r="AI24" i="10"/>
  <c r="AI23" i="10"/>
  <c r="AI6" i="10"/>
  <c r="AI28" i="10"/>
  <c r="AH247" i="3" s="1"/>
  <c r="AI8" i="30"/>
  <c r="AI7" i="30"/>
  <c r="AK11" i="9"/>
  <c r="AK23" i="9"/>
  <c r="AK39" i="20"/>
  <c r="AH25" i="31"/>
  <c r="AH11" i="31"/>
  <c r="AH15" i="31" s="1"/>
  <c r="AL22" i="17"/>
  <c r="AL19" i="18"/>
  <c r="AJ18" i="12"/>
  <c r="AJ13" i="12"/>
  <c r="AI407" i="3" s="1"/>
  <c r="AJ12" i="12"/>
  <c r="AJ20" i="12"/>
  <c r="AE32" i="20"/>
  <c r="AK342" i="3"/>
  <c r="AK367" i="3" s="1"/>
  <c r="AL34" i="14"/>
  <c r="AH15" i="2"/>
  <c r="AH41" i="2" s="1"/>
  <c r="AH34" i="18"/>
  <c r="AH16" i="35"/>
  <c r="AF6" i="35"/>
  <c r="AF27" i="7"/>
  <c r="AF36" i="7"/>
  <c r="AF13" i="7"/>
  <c r="AE218" i="3" s="1"/>
  <c r="AF35" i="7"/>
  <c r="AF19" i="7"/>
  <c r="AE221" i="3" s="1"/>
  <c r="AF21" i="7"/>
  <c r="AI10" i="32"/>
  <c r="AI8" i="32"/>
  <c r="AH308" i="3" s="1"/>
  <c r="AI7" i="32"/>
  <c r="AI21" i="20"/>
  <c r="AH167" i="3" s="1"/>
  <c r="AK25" i="15"/>
  <c r="AK35" i="17"/>
  <c r="AK30" i="17"/>
  <c r="AK19" i="6"/>
  <c r="AK7" i="6"/>
  <c r="AK6" i="6"/>
  <c r="AK29" i="6"/>
  <c r="AK34" i="17"/>
  <c r="AK31" i="17"/>
  <c r="AJ14" i="36"/>
  <c r="AJ8" i="22"/>
  <c r="AJ12" i="35"/>
  <c r="AI553" i="3" s="1"/>
  <c r="AJ6" i="35"/>
  <c r="AD44" i="17"/>
  <c r="AD40" i="18"/>
  <c r="AL13" i="20"/>
  <c r="AH11" i="15"/>
  <c r="AH16" i="15"/>
  <c r="AH24" i="15"/>
  <c r="AH11" i="30"/>
  <c r="AH14" i="30"/>
  <c r="AG333" i="3" s="1"/>
  <c r="AH8" i="22"/>
  <c r="AH15" i="21"/>
  <c r="AH9" i="36"/>
  <c r="AF5" i="14"/>
  <c r="AF19" i="1"/>
  <c r="AF22" i="13"/>
  <c r="AF16" i="13"/>
  <c r="AI12" i="2"/>
  <c r="AI38" i="2" s="1"/>
  <c r="AI10" i="31"/>
  <c r="AI12" i="31"/>
  <c r="AI34" i="15"/>
  <c r="AK10" i="31"/>
  <c r="AK12" i="31"/>
  <c r="AK11" i="31"/>
  <c r="AH28" i="10"/>
  <c r="AG247" i="3" s="1"/>
  <c r="AH15" i="10"/>
  <c r="AH10" i="10"/>
  <c r="AG248" i="3" s="1"/>
  <c r="AI11" i="35"/>
  <c r="AI15" i="35" s="1"/>
  <c r="AJ16" i="10"/>
  <c r="AI244" i="3" s="1"/>
  <c r="AC342" i="3"/>
  <c r="AC367" i="3" s="1"/>
  <c r="AD34" i="14"/>
  <c r="AD29" i="17"/>
  <c r="AH8" i="9"/>
  <c r="AH7" i="9"/>
  <c r="AH27" i="9"/>
  <c r="AH28" i="9"/>
  <c r="AI19" i="7"/>
  <c r="AH221" i="3" s="1"/>
  <c r="AI11" i="7"/>
  <c r="AI33" i="7"/>
  <c r="AI15" i="6"/>
  <c r="AI12" i="17"/>
  <c r="AI22" i="6"/>
  <c r="AI36" i="17"/>
  <c r="AK28" i="10"/>
  <c r="AJ247" i="3" s="1"/>
  <c r="AK26" i="10"/>
  <c r="AI21" i="9"/>
  <c r="AI20" i="9"/>
  <c r="AI7" i="20"/>
  <c r="AH168" i="3" s="1"/>
  <c r="AK19" i="32"/>
  <c r="AK31" i="32"/>
  <c r="AK33" i="32" s="1"/>
  <c r="AK6" i="32"/>
  <c r="AL20" i="22"/>
  <c r="AJ12" i="16"/>
  <c r="AI575" i="3" s="1"/>
  <c r="AH20" i="20"/>
  <c r="AG166" i="3" s="1"/>
  <c r="AH37" i="6"/>
  <c r="AG193" i="3" s="1"/>
  <c r="AH25" i="17"/>
  <c r="AH35" i="17"/>
  <c r="AH8" i="6"/>
  <c r="AH14" i="6"/>
  <c r="AG189" i="3" s="1"/>
  <c r="AH13" i="6"/>
  <c r="AH36" i="17"/>
  <c r="AH25" i="20"/>
  <c r="AD32" i="1"/>
  <c r="AD22" i="30"/>
  <c r="AF16" i="22"/>
  <c r="AE466" i="3" s="1"/>
  <c r="AF12" i="32"/>
  <c r="AF34" i="32"/>
  <c r="AF28" i="32"/>
  <c r="AF14" i="32"/>
  <c r="AF10" i="31"/>
  <c r="AI32" i="18"/>
  <c r="AI29" i="18"/>
  <c r="AI13" i="18"/>
  <c r="AK26" i="7"/>
  <c r="AK46" i="7"/>
  <c r="AL12" i="26"/>
  <c r="AK511" i="3" s="1"/>
  <c r="AL19" i="17"/>
  <c r="AK109" i="3" s="1"/>
  <c r="AL16" i="18"/>
  <c r="AK135" i="3" s="1"/>
  <c r="AJ32" i="7"/>
  <c r="AJ33" i="7"/>
  <c r="AH11" i="13"/>
  <c r="AH18" i="12"/>
  <c r="AF10" i="9"/>
  <c r="AF15" i="9"/>
  <c r="AF11" i="16"/>
  <c r="AI20" i="20"/>
  <c r="AH166" i="3" s="1"/>
  <c r="AI19" i="20"/>
  <c r="AK9" i="36"/>
  <c r="AK16" i="22"/>
  <c r="AJ466" i="3" s="1"/>
  <c r="AL12" i="22"/>
  <c r="AK463" i="3" s="1"/>
  <c r="AL12" i="21"/>
  <c r="AK488" i="3" s="1"/>
  <c r="AH19" i="1"/>
  <c r="AH5" i="14"/>
  <c r="AH10" i="16"/>
  <c r="AG574" i="3" s="1"/>
  <c r="AH9" i="16"/>
  <c r="AH17" i="32"/>
  <c r="AH15" i="32"/>
  <c r="AG309" i="3" s="1"/>
  <c r="AF6" i="10"/>
  <c r="AI15" i="36"/>
  <c r="AI20" i="22"/>
  <c r="AI10" i="36"/>
  <c r="AH534" i="3" s="1"/>
  <c r="AI28" i="2"/>
  <c r="AI41" i="2" s="1"/>
  <c r="AK405" i="3"/>
  <c r="AL22" i="12"/>
  <c r="AJ19" i="21"/>
  <c r="AJ25" i="31"/>
  <c r="AJ22" i="31"/>
  <c r="AJ21" i="31"/>
  <c r="AJ5" i="14"/>
  <c r="AJ19" i="1"/>
  <c r="AJ52" i="1" s="1"/>
  <c r="AH6" i="7"/>
  <c r="AF35" i="17"/>
  <c r="AF24" i="17"/>
  <c r="AF37" i="6"/>
  <c r="AE193" i="3" s="1"/>
  <c r="AK8" i="9"/>
  <c r="AK7" i="9"/>
  <c r="AK23" i="17"/>
  <c r="AK33" i="6"/>
  <c r="AJ191" i="3" s="1"/>
  <c r="AK42" i="17"/>
  <c r="AJ112" i="3" s="1"/>
  <c r="AK14" i="6"/>
  <c r="AJ189" i="3" s="1"/>
  <c r="AK13" i="6"/>
  <c r="AL21" i="20"/>
  <c r="AK167" i="3" s="1"/>
  <c r="AH26" i="10"/>
  <c r="AH6" i="10"/>
  <c r="AI7" i="6"/>
  <c r="AK27" i="32"/>
  <c r="AH27" i="18"/>
  <c r="AH21" i="6"/>
  <c r="AL16" i="26"/>
  <c r="AK513" i="3" s="1"/>
  <c r="AH16" i="13"/>
  <c r="AH14" i="20"/>
  <c r="AG163" i="3" s="1"/>
  <c r="AF23" i="9"/>
  <c r="AI18" i="16"/>
  <c r="AK10" i="16"/>
  <c r="AJ574" i="3" s="1"/>
  <c r="AK9" i="16"/>
  <c r="AH30" i="7"/>
  <c r="AF38" i="17"/>
  <c r="AF28" i="6"/>
  <c r="AF33" i="17"/>
  <c r="AF37" i="17"/>
  <c r="AF16" i="6"/>
  <c r="AE194" i="3" s="1"/>
  <c r="AF13" i="17"/>
  <c r="AE114" i="3" s="1"/>
  <c r="AF31" i="15"/>
  <c r="AF38" i="18"/>
  <c r="AE138" i="3" s="1"/>
  <c r="AI12" i="10"/>
  <c r="AI15" i="10"/>
  <c r="AI10" i="10"/>
  <c r="AH248" i="3" s="1"/>
  <c r="AI30" i="30"/>
  <c r="AI29" i="30"/>
  <c r="AK22" i="9"/>
  <c r="AK12" i="9"/>
  <c r="AK21" i="9"/>
  <c r="AK31" i="9"/>
  <c r="AK6" i="9"/>
  <c r="AK10" i="9"/>
  <c r="AE5" i="36"/>
  <c r="AL5" i="9"/>
  <c r="AL12" i="1"/>
  <c r="AK82" i="3" s="1"/>
  <c r="AJ10" i="12"/>
  <c r="AI410" i="3" s="1"/>
  <c r="AD49" i="17"/>
  <c r="AH23" i="18"/>
  <c r="AH10" i="35"/>
  <c r="AH17" i="35"/>
  <c r="AF41" i="7"/>
  <c r="AF10" i="7"/>
  <c r="AE223" i="3" s="1"/>
  <c r="AE22" i="20"/>
  <c r="AI27" i="32"/>
  <c r="AI6" i="32"/>
  <c r="AI14" i="32"/>
  <c r="AI36" i="20"/>
  <c r="AH162" i="3" s="1"/>
  <c r="AI35" i="20"/>
  <c r="AK24" i="6"/>
  <c r="AJ190" i="3" s="1"/>
  <c r="AK21" i="17"/>
  <c r="AJ111" i="3" s="1"/>
  <c r="AK23" i="6"/>
  <c r="AK20" i="17"/>
  <c r="AJ110" i="3" s="1"/>
  <c r="AK48" i="17"/>
  <c r="AK25" i="17"/>
  <c r="AI16" i="20"/>
  <c r="AL16" i="20"/>
  <c r="AJ13" i="22"/>
  <c r="AI464" i="3" s="1"/>
  <c r="AJ8" i="36"/>
  <c r="AJ17" i="35"/>
  <c r="AD32" i="9"/>
  <c r="AH26" i="20"/>
  <c r="AH6" i="15"/>
  <c r="AH29" i="15"/>
  <c r="AH13" i="30"/>
  <c r="AG332" i="3" s="1"/>
  <c r="AH13" i="22"/>
  <c r="AG464" i="3" s="1"/>
  <c r="AH16" i="22"/>
  <c r="AG466" i="3" s="1"/>
  <c r="AL11" i="26"/>
  <c r="AF32" i="14"/>
  <c r="AF15" i="21"/>
  <c r="AF12" i="13"/>
  <c r="AE383" i="3" s="1"/>
  <c r="AE6" i="20"/>
  <c r="AI6" i="31"/>
  <c r="AI13" i="15"/>
  <c r="AI29" i="15"/>
  <c r="AK8" i="31"/>
  <c r="AJ286" i="3" s="1"/>
  <c r="AK7" i="31"/>
  <c r="AH13" i="10"/>
  <c r="AG243" i="3" s="1"/>
  <c r="AD33" i="17"/>
  <c r="AD25" i="17"/>
  <c r="AD22" i="18"/>
  <c r="AH42" i="20"/>
  <c r="AH22" i="9"/>
  <c r="AH16" i="9"/>
  <c r="AG266" i="3" s="1"/>
  <c r="AH9" i="9"/>
  <c r="AI14" i="7"/>
  <c r="AI16" i="7"/>
  <c r="AI46" i="7"/>
  <c r="AI13" i="7"/>
  <c r="AH218" i="3" s="1"/>
  <c r="AI29" i="7"/>
  <c r="AI35" i="7"/>
  <c r="AI25" i="17"/>
  <c r="AI6" i="6"/>
  <c r="AI16" i="6"/>
  <c r="AH194" i="3" s="1"/>
  <c r="AI13" i="17"/>
  <c r="AH114" i="3" s="1"/>
  <c r="AI33" i="6"/>
  <c r="AH191" i="3" s="1"/>
  <c r="AI42" i="17"/>
  <c r="AH112" i="3" s="1"/>
  <c r="AI24" i="6"/>
  <c r="AH190" i="3" s="1"/>
  <c r="AI21" i="17"/>
  <c r="AH111" i="3" s="1"/>
  <c r="AI21" i="6"/>
  <c r="AK24" i="10"/>
  <c r="AK23" i="10"/>
  <c r="AK16" i="10"/>
  <c r="AJ244" i="3" s="1"/>
  <c r="AK15" i="10"/>
  <c r="AK12" i="10"/>
  <c r="AI6" i="9"/>
  <c r="AI26" i="9"/>
  <c r="AI30" i="9"/>
  <c r="AI28" i="9"/>
  <c r="AK16" i="32"/>
  <c r="AJ310" i="3" s="1"/>
  <c r="AK28" i="32"/>
  <c r="AK9" i="32"/>
  <c r="AJ18" i="16"/>
  <c r="AJ35" i="6"/>
  <c r="AJ8" i="6"/>
  <c r="AJ15" i="6"/>
  <c r="AH23" i="6"/>
  <c r="AH20" i="17"/>
  <c r="AG110" i="3" s="1"/>
  <c r="AH32" i="17"/>
  <c r="AH30" i="17"/>
  <c r="AH15" i="17"/>
  <c r="AH6" i="6"/>
  <c r="AL26" i="15"/>
  <c r="AF14" i="22"/>
  <c r="AE465" i="3" s="1"/>
  <c r="AF10" i="36"/>
  <c r="AE534" i="3" s="1"/>
  <c r="AF18" i="32"/>
  <c r="AE312" i="3" s="1"/>
  <c r="AF6" i="31"/>
  <c r="AI20" i="18"/>
  <c r="AH139" i="3" s="1"/>
  <c r="AK32" i="7"/>
  <c r="AK12" i="7"/>
  <c r="AK14" i="7"/>
  <c r="AK8" i="7"/>
  <c r="AJ217" i="3" s="1"/>
  <c r="AK7" i="7"/>
  <c r="AK39" i="7"/>
  <c r="AK38" i="7"/>
  <c r="AK31" i="7"/>
  <c r="AK13" i="7"/>
  <c r="AJ218" i="3" s="1"/>
  <c r="AL41" i="2"/>
  <c r="AL24" i="20"/>
  <c r="AJ21" i="7"/>
  <c r="AJ20" i="7"/>
  <c r="AJ30" i="7"/>
  <c r="AJ8" i="7"/>
  <c r="AI217" i="3" s="1"/>
  <c r="AJ7" i="7"/>
  <c r="AD12" i="18"/>
  <c r="AH6" i="13"/>
  <c r="AH6" i="12"/>
  <c r="AH20" i="12"/>
  <c r="AH16" i="12"/>
  <c r="AL17" i="26"/>
  <c r="AF13" i="9"/>
  <c r="AF27" i="9"/>
  <c r="AF28" i="9"/>
  <c r="AF17" i="9"/>
  <c r="AE267" i="3" s="1"/>
  <c r="AF10" i="16"/>
  <c r="AE574" i="3" s="1"/>
  <c r="AF9" i="16"/>
  <c r="AF25" i="2"/>
  <c r="AI39" i="20"/>
  <c r="AI25" i="14"/>
  <c r="AI10" i="16"/>
  <c r="AH574" i="3" s="1"/>
  <c r="AI9" i="16"/>
  <c r="AK6" i="35"/>
  <c r="AK8" i="22"/>
  <c r="AL8" i="17"/>
  <c r="AL42" i="20"/>
  <c r="AH8" i="32"/>
  <c r="AG308" i="3" s="1"/>
  <c r="AH7" i="32"/>
  <c r="AH20" i="32"/>
  <c r="AH27" i="32"/>
  <c r="AF17" i="10"/>
  <c r="AF26" i="10"/>
  <c r="AI36" i="1"/>
  <c r="AI26" i="14"/>
  <c r="AH359" i="3" s="1"/>
  <c r="AK32" i="14"/>
  <c r="AL36" i="20"/>
  <c r="AK162" i="3" s="1"/>
  <c r="AL35" i="20"/>
  <c r="AJ15" i="21"/>
  <c r="AJ12" i="31"/>
  <c r="AF19" i="6"/>
  <c r="AH17" i="20"/>
  <c r="AF18" i="7"/>
  <c r="AE220" i="3" s="1"/>
  <c r="AI12" i="32"/>
  <c r="AI19" i="1"/>
  <c r="AI5" i="14"/>
  <c r="AJ25" i="10"/>
  <c r="AI246" i="3" s="1"/>
  <c r="AI20" i="7"/>
  <c r="AI9" i="9"/>
  <c r="AJ16" i="16"/>
  <c r="AK40" i="18"/>
  <c r="AH40" i="7"/>
  <c r="AJ24" i="9"/>
  <c r="AH43" i="7"/>
  <c r="AG222" i="3" s="1"/>
  <c r="AH16" i="7"/>
  <c r="AH26" i="7"/>
  <c r="AF6" i="6"/>
  <c r="AF31" i="17"/>
  <c r="AF18" i="6"/>
  <c r="AF16" i="17"/>
  <c r="AF15" i="15"/>
  <c r="AF5" i="15"/>
  <c r="AF6" i="15"/>
  <c r="AF29" i="15"/>
  <c r="AF39" i="18"/>
  <c r="AI25" i="10"/>
  <c r="AH246" i="3" s="1"/>
  <c r="AI33" i="30"/>
  <c r="AK18" i="9"/>
  <c r="AJ268" i="3" s="1"/>
  <c r="AK27" i="9"/>
  <c r="AJ6" i="12"/>
  <c r="AJ8" i="12"/>
  <c r="AI406" i="3" s="1"/>
  <c r="AJ7" i="12"/>
  <c r="AD16" i="17"/>
  <c r="AD13" i="18"/>
  <c r="AL20" i="20"/>
  <c r="AK166" i="3" s="1"/>
  <c r="AH20" i="26"/>
  <c r="AH17" i="18"/>
  <c r="AG136" i="3" s="1"/>
  <c r="AH6" i="35"/>
  <c r="AF16" i="35"/>
  <c r="AF10" i="35"/>
  <c r="AF43" i="7"/>
  <c r="AE222" i="3" s="1"/>
  <c r="AF17" i="7"/>
  <c r="AE219" i="3" s="1"/>
  <c r="AF8" i="7"/>
  <c r="AE217" i="3" s="1"/>
  <c r="AF7" i="7"/>
  <c r="AF16" i="7"/>
  <c r="AI16" i="32"/>
  <c r="AH310" i="3" s="1"/>
  <c r="AI28" i="32"/>
  <c r="AK13" i="15"/>
  <c r="AK5" i="15"/>
  <c r="AK31" i="15"/>
  <c r="AK35" i="15"/>
  <c r="AK27" i="6"/>
  <c r="AK11" i="6"/>
  <c r="AK8" i="17"/>
  <c r="AK38" i="17"/>
  <c r="AJ9" i="36"/>
  <c r="AJ15" i="36"/>
  <c r="AJ11" i="36"/>
  <c r="AI535" i="3" s="1"/>
  <c r="AJ15" i="22"/>
  <c r="AI467" i="3" s="1"/>
  <c r="AJ16" i="35"/>
  <c r="AF342" i="3"/>
  <c r="AF367" i="3" s="1"/>
  <c r="AG34" i="14"/>
  <c r="AH391" i="3"/>
  <c r="AH411" i="3" s="1"/>
  <c r="AI25" i="12"/>
  <c r="AH8" i="30"/>
  <c r="AH7" i="30"/>
  <c r="AH30" i="30"/>
  <c r="AH29" i="30"/>
  <c r="AH14" i="36"/>
  <c r="AH12" i="36"/>
  <c r="AG536" i="3" s="1"/>
  <c r="AH17" i="22"/>
  <c r="AG468" i="3" s="1"/>
  <c r="AI11" i="31"/>
  <c r="AI15" i="31" s="1"/>
  <c r="AI8" i="31"/>
  <c r="AH286" i="3" s="1"/>
  <c r="AI7" i="31"/>
  <c r="AI25" i="31"/>
  <c r="AI25" i="15"/>
  <c r="AI16" i="15"/>
  <c r="AI6" i="15"/>
  <c r="AG5" i="31"/>
  <c r="AG13" i="1"/>
  <c r="AG47" i="1" s="1"/>
  <c r="AH17" i="10"/>
  <c r="AH16" i="10"/>
  <c r="AG244" i="3" s="1"/>
  <c r="AH18" i="10"/>
  <c r="AG245" i="3" s="1"/>
  <c r="AH39" i="20"/>
  <c r="AJ19" i="10"/>
  <c r="AJ28" i="10"/>
  <c r="AI247" i="3" s="1"/>
  <c r="AJ6" i="10"/>
  <c r="AD25" i="9"/>
  <c r="AD29" i="1"/>
  <c r="AD46" i="1" s="1"/>
  <c r="AH26" i="9"/>
  <c r="AH31" i="9"/>
  <c r="AH12" i="20"/>
  <c r="AG169" i="3" s="1"/>
  <c r="AI21" i="7"/>
  <c r="AI23" i="7"/>
  <c r="AI22" i="7"/>
  <c r="AI8" i="7"/>
  <c r="AH217" i="3" s="1"/>
  <c r="AI7" i="7"/>
  <c r="AI34" i="6"/>
  <c r="AH192" i="3" s="1"/>
  <c r="AI43" i="17"/>
  <c r="AI10" i="6"/>
  <c r="AI7" i="17"/>
  <c r="AI27" i="6"/>
  <c r="AI28" i="18"/>
  <c r="AI29" i="6"/>
  <c r="AI34" i="17"/>
  <c r="AK24" i="2"/>
  <c r="AK13" i="10"/>
  <c r="AJ243" i="3" s="1"/>
  <c r="AK25" i="10"/>
  <c r="AJ246" i="3" s="1"/>
  <c r="AI11" i="9"/>
  <c r="AI23" i="9"/>
  <c r="AI19" i="9"/>
  <c r="AI8" i="9"/>
  <c r="AI7" i="9"/>
  <c r="AK21" i="32"/>
  <c r="AK11" i="32"/>
  <c r="AK26" i="32"/>
  <c r="AL17" i="22"/>
  <c r="AK468" i="3" s="1"/>
  <c r="AL14" i="21"/>
  <c r="AK490" i="3" s="1"/>
  <c r="AJ13" i="16"/>
  <c r="AI576" i="3" s="1"/>
  <c r="AJ10" i="16"/>
  <c r="AI574" i="3" s="1"/>
  <c r="AJ9" i="16"/>
  <c r="AJ21" i="6"/>
  <c r="AJ29" i="6"/>
  <c r="AJ22" i="6"/>
  <c r="AJ19" i="6"/>
  <c r="AJ32" i="6"/>
  <c r="AJ31" i="6"/>
  <c r="AJ7" i="6"/>
  <c r="AD34" i="17"/>
  <c r="AD31" i="18"/>
  <c r="AH27" i="20"/>
  <c r="AH29" i="6"/>
  <c r="AH34" i="17"/>
  <c r="AH24" i="6"/>
  <c r="AG190" i="3" s="1"/>
  <c r="AH21" i="17"/>
  <c r="AG111" i="3" s="1"/>
  <c r="AH33" i="18"/>
  <c r="AH15" i="6"/>
  <c r="AH12" i="17"/>
  <c r="AF16" i="36"/>
  <c r="AF21" i="22"/>
  <c r="AF8" i="36"/>
  <c r="AF13" i="22"/>
  <c r="AE464" i="3" s="1"/>
  <c r="AF8" i="32"/>
  <c r="AE308" i="3" s="1"/>
  <c r="AF7" i="32"/>
  <c r="AF10" i="32"/>
  <c r="AF31" i="32"/>
  <c r="AF33" i="32" s="1"/>
  <c r="AF29" i="32"/>
  <c r="AF11" i="31"/>
  <c r="AF15" i="31" s="1"/>
  <c r="AF8" i="31"/>
  <c r="AE286" i="3" s="1"/>
  <c r="AF7" i="31"/>
  <c r="AF22" i="31"/>
  <c r="AF21" i="31"/>
  <c r="AI22" i="20"/>
  <c r="AI30" i="18"/>
  <c r="AK21" i="18"/>
  <c r="AK29" i="7"/>
  <c r="AK6" i="7"/>
  <c r="AK21" i="7"/>
  <c r="AK18" i="7"/>
  <c r="AJ220" i="3" s="1"/>
  <c r="AK16" i="20"/>
  <c r="AJ27" i="7"/>
  <c r="AJ22" i="7"/>
  <c r="AJ28" i="7"/>
  <c r="AJ10" i="7"/>
  <c r="AI223" i="3" s="1"/>
  <c r="AJ39" i="7"/>
  <c r="AJ38" i="7"/>
  <c r="AJ18" i="7"/>
  <c r="AI220" i="3" s="1"/>
  <c r="AH12" i="13"/>
  <c r="AG383" i="3" s="1"/>
  <c r="AH9" i="12"/>
  <c r="AH10" i="12"/>
  <c r="AG410" i="3" s="1"/>
  <c r="AH11" i="12"/>
  <c r="AF18" i="9"/>
  <c r="AE268" i="3" s="1"/>
  <c r="AF31" i="9"/>
  <c r="AE20" i="20"/>
  <c r="AD166" i="3" s="1"/>
  <c r="AK17" i="20"/>
  <c r="AK16" i="35"/>
  <c r="AK11" i="35"/>
  <c r="AK15" i="35" s="1"/>
  <c r="AF16" i="20"/>
  <c r="AL25" i="9"/>
  <c r="AL29" i="1"/>
  <c r="AD14" i="9"/>
  <c r="AH18" i="16"/>
  <c r="AH29" i="32"/>
  <c r="AH10" i="32"/>
  <c r="AH9" i="32"/>
  <c r="AF8" i="10"/>
  <c r="AF7" i="10"/>
  <c r="AF24" i="10"/>
  <c r="AF23" i="10"/>
  <c r="AF25" i="14"/>
  <c r="AI8" i="22"/>
  <c r="AI11" i="36"/>
  <c r="AH535" i="3" s="1"/>
  <c r="AI15" i="22"/>
  <c r="AH467" i="3" s="1"/>
  <c r="AI16" i="36"/>
  <c r="AI21" i="22"/>
  <c r="AI9" i="36"/>
  <c r="AL7" i="36"/>
  <c r="AL22" i="2"/>
  <c r="AL24" i="9"/>
  <c r="AD37" i="17"/>
  <c r="AK37" i="20"/>
  <c r="AD31" i="17"/>
  <c r="AD29" i="18"/>
  <c r="AH45" i="7"/>
  <c r="AK30" i="9"/>
  <c r="AK32" i="9" s="1"/>
  <c r="AK28" i="9"/>
  <c r="AI34" i="32"/>
  <c r="AI15" i="32"/>
  <c r="AH309" i="3" s="1"/>
  <c r="AK28" i="6"/>
  <c r="AK33" i="17"/>
  <c r="AK15" i="17"/>
  <c r="AJ18" i="10"/>
  <c r="AI245" i="3" s="1"/>
  <c r="AH30" i="9"/>
  <c r="AI30" i="17"/>
  <c r="AI15" i="9"/>
  <c r="AK8" i="32"/>
  <c r="AJ308" i="3" s="1"/>
  <c r="AK7" i="32"/>
  <c r="AJ6" i="6"/>
  <c r="AH7" i="6"/>
  <c r="AH37" i="17"/>
  <c r="AF19" i="32"/>
  <c r="AJ9" i="7"/>
  <c r="AK12" i="36"/>
  <c r="AJ536" i="3" s="1"/>
  <c r="AK17" i="22"/>
  <c r="AJ468" i="3" s="1"/>
  <c r="AH10" i="7"/>
  <c r="AG223" i="3" s="1"/>
  <c r="AH36" i="7"/>
  <c r="AL20" i="26"/>
  <c r="AH46" i="7"/>
  <c r="AH39" i="7"/>
  <c r="AH38" i="7"/>
  <c r="AH13" i="7"/>
  <c r="AG218" i="3" s="1"/>
  <c r="AH29" i="7"/>
  <c r="AH20" i="7"/>
  <c r="AH37" i="20"/>
  <c r="AH8" i="21"/>
  <c r="AG491" i="3" s="1"/>
  <c r="AH13" i="21"/>
  <c r="AG489" i="3" s="1"/>
  <c r="AF15" i="6"/>
  <c r="AF12" i="17"/>
  <c r="AF35" i="6"/>
  <c r="AF44" i="17"/>
  <c r="AF21" i="6"/>
  <c r="AF26" i="17"/>
  <c r="AF22" i="17"/>
  <c r="AF25" i="17"/>
  <c r="AF36" i="17"/>
  <c r="AF8" i="6"/>
  <c r="AF28" i="15"/>
  <c r="AF27" i="15"/>
  <c r="AF13" i="15"/>
  <c r="AF7" i="15"/>
  <c r="AF9" i="15" s="1"/>
  <c r="AF21" i="18"/>
  <c r="AF12" i="18"/>
  <c r="AF27" i="18"/>
  <c r="AI17" i="10"/>
  <c r="AI6" i="30"/>
  <c r="AK9" i="9"/>
  <c r="AK26" i="9"/>
  <c r="AK17" i="9"/>
  <c r="AJ267" i="3" s="1"/>
  <c r="AL5" i="16"/>
  <c r="AL16" i="2"/>
  <c r="AJ14" i="12"/>
  <c r="AI408" i="3" s="1"/>
  <c r="AH13" i="18"/>
  <c r="AH32" i="18"/>
  <c r="AF23" i="7"/>
  <c r="AF39" i="7"/>
  <c r="AF38" i="7"/>
  <c r="AF34" i="7"/>
  <c r="AF30" i="7"/>
  <c r="AD405" i="3"/>
  <c r="AI18" i="32"/>
  <c r="AH312" i="3" s="1"/>
  <c r="AI31" i="32"/>
  <c r="AI33" i="32" s="1"/>
  <c r="AI21" i="32"/>
  <c r="AI24" i="32"/>
  <c r="AI20" i="32"/>
  <c r="AI32" i="14"/>
  <c r="AK33" i="15"/>
  <c r="AK29" i="15"/>
  <c r="AK15" i="6"/>
  <c r="AK12" i="17"/>
  <c r="AK22" i="6"/>
  <c r="AK21" i="6"/>
  <c r="AK36" i="17"/>
  <c r="AK17" i="6"/>
  <c r="AK20" i="6" s="1"/>
  <c r="AL22" i="20"/>
  <c r="AJ6" i="36"/>
  <c r="AJ12" i="36"/>
  <c r="AI536" i="3" s="1"/>
  <c r="AJ17" i="22"/>
  <c r="AI468" i="3" s="1"/>
  <c r="AD21" i="2"/>
  <c r="AH13" i="15"/>
  <c r="AH12" i="15"/>
  <c r="AH33" i="30"/>
  <c r="AH10" i="36"/>
  <c r="AG534" i="3" s="1"/>
  <c r="AH12" i="22"/>
  <c r="AG463" i="3" s="1"/>
  <c r="AF14" i="21"/>
  <c r="AE490" i="3" s="1"/>
  <c r="AF17" i="13"/>
  <c r="AI15" i="15"/>
  <c r="AK17" i="31"/>
  <c r="AK36" i="1"/>
  <c r="AK26" i="14"/>
  <c r="AJ359" i="3" s="1"/>
  <c r="AH24" i="10"/>
  <c r="AH23" i="10"/>
  <c r="AH9" i="10"/>
  <c r="AL32" i="17"/>
  <c r="AL30" i="18"/>
  <c r="AJ17" i="10"/>
  <c r="AJ20" i="10"/>
  <c r="AJ9" i="10"/>
  <c r="AH15" i="9"/>
  <c r="AH21" i="9"/>
  <c r="AH19" i="9"/>
  <c r="AH16" i="20"/>
  <c r="AI39" i="7"/>
  <c r="AI38" i="7"/>
  <c r="AI30" i="7"/>
  <c r="AI36" i="7"/>
  <c r="AI14" i="20"/>
  <c r="AH163" i="3" s="1"/>
  <c r="AI26" i="17"/>
  <c r="AI14" i="6"/>
  <c r="AH189" i="3" s="1"/>
  <c r="AI13" i="6"/>
  <c r="AI35" i="6"/>
  <c r="AI44" i="17"/>
  <c r="AI32" i="6"/>
  <c r="AI31" i="6"/>
  <c r="AI22" i="17"/>
  <c r="AI38" i="17"/>
  <c r="AI23" i="6"/>
  <c r="AI20" i="17"/>
  <c r="AH110" i="3" s="1"/>
  <c r="AK25" i="14"/>
  <c r="AK25" i="2"/>
  <c r="J11" i="2"/>
  <c r="AK20" i="10"/>
  <c r="AK19" i="10"/>
  <c r="AK18" i="10"/>
  <c r="AJ245" i="3" s="1"/>
  <c r="AK12" i="32"/>
  <c r="AK15" i="32"/>
  <c r="AJ309" i="3" s="1"/>
  <c r="AK14" i="32"/>
  <c r="AK25" i="32"/>
  <c r="AJ33" i="6"/>
  <c r="AI191" i="3" s="1"/>
  <c r="AJ10" i="6"/>
  <c r="AJ24" i="6"/>
  <c r="AI190" i="3" s="1"/>
  <c r="AJ16" i="6"/>
  <c r="AI194" i="3" s="1"/>
  <c r="AJ37" i="6"/>
  <c r="AI193" i="3" s="1"/>
  <c r="AJ18" i="6"/>
  <c r="AL38" i="17"/>
  <c r="AL34" i="18"/>
  <c r="AH34" i="6"/>
  <c r="AG192" i="3" s="1"/>
  <c r="AH43" i="17"/>
  <c r="AH16" i="6"/>
  <c r="AG194" i="3" s="1"/>
  <c r="AH13" i="17"/>
  <c r="AG114" i="3" s="1"/>
  <c r="AH28" i="6"/>
  <c r="AH33" i="17"/>
  <c r="AH27" i="6"/>
  <c r="AH28" i="18"/>
  <c r="AH33" i="6"/>
  <c r="AG191" i="3" s="1"/>
  <c r="AH42" i="17"/>
  <c r="AG112" i="3" s="1"/>
  <c r="AH17" i="6"/>
  <c r="AF14" i="36"/>
  <c r="AF9" i="36"/>
  <c r="AF6" i="36"/>
  <c r="AF11" i="36"/>
  <c r="AE535" i="3" s="1"/>
  <c r="AF15" i="22"/>
  <c r="AE467" i="3" s="1"/>
  <c r="AF20" i="32"/>
  <c r="AF6" i="32"/>
  <c r="AF15" i="32"/>
  <c r="AE309" i="3" s="1"/>
  <c r="AF17" i="31"/>
  <c r="AI39" i="18"/>
  <c r="AI10" i="18"/>
  <c r="AK17" i="7"/>
  <c r="AJ219" i="3" s="1"/>
  <c r="AK16" i="7"/>
  <c r="AK43" i="7"/>
  <c r="AJ222" i="3" s="1"/>
  <c r="AK41" i="7"/>
  <c r="AJ40" i="7"/>
  <c r="AJ35" i="7"/>
  <c r="AJ17" i="7"/>
  <c r="AI219" i="3" s="1"/>
  <c r="AJ6" i="7"/>
  <c r="AJ19" i="7"/>
  <c r="AI221" i="3" s="1"/>
  <c r="AJ46" i="7"/>
  <c r="AJ34" i="7"/>
  <c r="AH22" i="13"/>
  <c r="AH13" i="12"/>
  <c r="AG407" i="3" s="1"/>
  <c r="AH12" i="12"/>
  <c r="AF11" i="9"/>
  <c r="AF9" i="9"/>
  <c r="AF6" i="9"/>
  <c r="AF16" i="9"/>
  <c r="AE266" i="3" s="1"/>
  <c r="AF22" i="9"/>
  <c r="AF19" i="9"/>
  <c r="AE17" i="12"/>
  <c r="AI37" i="20"/>
  <c r="AK15" i="2"/>
  <c r="AK41" i="2" s="1"/>
  <c r="AK14" i="36"/>
  <c r="AK11" i="36"/>
  <c r="AJ535" i="3" s="1"/>
  <c r="AK15" i="22"/>
  <c r="AJ467" i="3" s="1"/>
  <c r="AD14" i="17"/>
  <c r="AD21" i="30"/>
  <c r="AH32" i="14"/>
  <c r="AH26" i="32"/>
  <c r="AF9" i="10"/>
  <c r="AF25" i="10"/>
  <c r="AE246" i="3" s="1"/>
  <c r="AF10" i="10"/>
  <c r="AE248" i="3" s="1"/>
  <c r="AF12" i="10"/>
  <c r="AF18" i="14"/>
  <c r="AI14" i="36"/>
  <c r="AI8" i="36"/>
  <c r="AL8" i="22"/>
  <c r="H8" i="1"/>
  <c r="H6" i="1" s="1"/>
  <c r="F33" i="1"/>
  <c r="E49" i="1"/>
  <c r="C121" i="3"/>
  <c r="F14" i="18"/>
  <c r="D24" i="18"/>
  <c r="C5" i="18"/>
  <c r="G24" i="18"/>
  <c r="G23" i="1"/>
  <c r="G33" i="1"/>
  <c r="I35" i="18"/>
  <c r="H121" i="3"/>
  <c r="D8" i="1"/>
  <c r="K5" i="18"/>
  <c r="I6" i="1"/>
  <c r="H62" i="3" s="1"/>
  <c r="H70" i="3" s="1"/>
  <c r="I16" i="1"/>
  <c r="I50" i="1" s="1"/>
  <c r="I42" i="1"/>
  <c r="H5" i="18"/>
  <c r="D23" i="1"/>
  <c r="D33" i="1"/>
  <c r="D319" i="3"/>
  <c r="E28" i="30"/>
  <c r="I44" i="3"/>
  <c r="J43" i="18"/>
  <c r="I51" i="3"/>
  <c r="I119" i="3"/>
  <c r="I128" i="3" s="1"/>
  <c r="F121" i="3"/>
  <c r="G35" i="18"/>
  <c r="D317" i="3"/>
  <c r="D326" i="3" s="1"/>
  <c r="E34" i="30"/>
  <c r="F5" i="18"/>
  <c r="F16" i="1"/>
  <c r="F6" i="1"/>
  <c r="F42" i="1"/>
  <c r="H51" i="3"/>
  <c r="H119" i="3"/>
  <c r="I43" i="18"/>
  <c r="H44" i="3"/>
  <c r="K16" i="1"/>
  <c r="K50" i="1" s="1"/>
  <c r="K6" i="1"/>
  <c r="K42" i="1"/>
  <c r="G8" i="1"/>
  <c r="E33" i="1"/>
  <c r="E23" i="1"/>
  <c r="C44" i="3"/>
  <c r="C119" i="3"/>
  <c r="C51" i="3"/>
  <c r="D43" i="18"/>
  <c r="G43" i="18"/>
  <c r="F119" i="3"/>
  <c r="F44" i="3"/>
  <c r="F51" i="3"/>
  <c r="C8" i="1"/>
  <c r="E8" i="1"/>
  <c r="D121" i="3"/>
  <c r="E35" i="18"/>
  <c r="H42" i="1"/>
  <c r="E5" i="18"/>
  <c r="J6" i="1"/>
  <c r="J42" i="1"/>
  <c r="J16" i="1"/>
  <c r="J50" i="1" s="1"/>
  <c r="Y17" i="1"/>
  <c r="Y6" i="1" s="1"/>
  <c r="Y5" i="38"/>
  <c r="Y34" i="1"/>
  <c r="Y16" i="38"/>
  <c r="AF25" i="6" l="1"/>
  <c r="AI21" i="30"/>
  <c r="AD21" i="15"/>
  <c r="AI32" i="9"/>
  <c r="AL13" i="32"/>
  <c r="AL38" i="2"/>
  <c r="H16" i="1"/>
  <c r="H50" i="1" s="1"/>
  <c r="AL25" i="6"/>
  <c r="AL8" i="20"/>
  <c r="F50" i="1"/>
  <c r="AD25" i="6"/>
  <c r="AF52" i="1"/>
  <c r="AF26" i="15"/>
  <c r="AJ9" i="31"/>
  <c r="AG32" i="9"/>
  <c r="AL33" i="32"/>
  <c r="AD15" i="35"/>
  <c r="AJ32" i="30"/>
  <c r="AL6" i="22"/>
  <c r="AL6" i="26"/>
  <c r="AD16" i="26"/>
  <c r="AC513" i="3" s="1"/>
  <c r="AK19" i="21"/>
  <c r="AK28" i="18"/>
  <c r="AL12" i="20"/>
  <c r="AK169" i="3" s="1"/>
  <c r="AL14" i="2"/>
  <c r="AL5" i="26"/>
  <c r="AK496" i="3" s="1"/>
  <c r="AK33" i="18"/>
  <c r="AI12" i="18"/>
  <c r="AF8" i="21"/>
  <c r="AE491" i="3" s="1"/>
  <c r="AE13" i="32"/>
  <c r="AL20" i="6"/>
  <c r="AJ21" i="15"/>
  <c r="AI21" i="18"/>
  <c r="AD7" i="26"/>
  <c r="AD9" i="26" s="1"/>
  <c r="AD24" i="7"/>
  <c r="AL14" i="13"/>
  <c r="AC405" i="3"/>
  <c r="AD22" i="12"/>
  <c r="AL6" i="17"/>
  <c r="AE19" i="20"/>
  <c r="AD22" i="32"/>
  <c r="AL15" i="7"/>
  <c r="AD15" i="26"/>
  <c r="AH19" i="21"/>
  <c r="AD25" i="1"/>
  <c r="AE15" i="16"/>
  <c r="AD36" i="6"/>
  <c r="AF14" i="9"/>
  <c r="AL47" i="1"/>
  <c r="AG27" i="10"/>
  <c r="AG20" i="18"/>
  <c r="AF139" i="3" s="1"/>
  <c r="AL36" i="15"/>
  <c r="AJ37" i="2"/>
  <c r="AJ22" i="32"/>
  <c r="AF10" i="18"/>
  <c r="AL14" i="17"/>
  <c r="AD21" i="13"/>
  <c r="AD9" i="31"/>
  <c r="AD11" i="18"/>
  <c r="AD14" i="18" s="1"/>
  <c r="AK20" i="18"/>
  <c r="AJ139" i="3" s="1"/>
  <c r="AK23" i="18"/>
  <c r="AG14" i="13"/>
  <c r="AD13" i="36"/>
  <c r="AL6" i="21"/>
  <c r="AD38" i="20"/>
  <c r="AD41" i="20" s="1"/>
  <c r="AJ17" i="26"/>
  <c r="AJ10" i="26"/>
  <c r="AL25" i="1"/>
  <c r="AJ14" i="1"/>
  <c r="AJ5" i="32"/>
  <c r="AD18" i="26"/>
  <c r="AC514" i="3" s="1"/>
  <c r="AL46" i="17"/>
  <c r="AK113" i="3" s="1"/>
  <c r="AL40" i="17"/>
  <c r="AL41" i="17"/>
  <c r="AD5" i="13"/>
  <c r="AD20" i="1"/>
  <c r="AL5" i="12"/>
  <c r="AL40" i="18"/>
  <c r="AL44" i="17"/>
  <c r="AD46" i="17"/>
  <c r="AC113" i="3" s="1"/>
  <c r="AD14" i="22"/>
  <c r="AC465" i="3" s="1"/>
  <c r="AL24" i="7"/>
  <c r="AL26" i="1"/>
  <c r="AL26" i="6"/>
  <c r="AD10" i="26"/>
  <c r="AD5" i="10"/>
  <c r="AD11" i="1"/>
  <c r="AI24" i="9"/>
  <c r="AE41" i="2"/>
  <c r="AG15" i="31"/>
  <c r="AE12" i="22"/>
  <c r="AD463" i="3" s="1"/>
  <c r="AD26" i="1"/>
  <c r="AD26" i="6"/>
  <c r="AL28" i="1"/>
  <c r="AL33" i="1" s="1"/>
  <c r="AL22" i="10"/>
  <c r="AK242" i="3" s="1"/>
  <c r="AL8" i="26"/>
  <c r="AK516" i="3" s="1"/>
  <c r="AL12" i="6"/>
  <c r="AD33" i="20"/>
  <c r="AJ6" i="26"/>
  <c r="AD17" i="26"/>
  <c r="AD10" i="22"/>
  <c r="AL21" i="10"/>
  <c r="AD19" i="26"/>
  <c r="AC515" i="3" s="1"/>
  <c r="AL18" i="26"/>
  <c r="AK514" i="3" s="1"/>
  <c r="AL10" i="18"/>
  <c r="AL10" i="1"/>
  <c r="AL5" i="7"/>
  <c r="AL11" i="20"/>
  <c r="AD22" i="10"/>
  <c r="AC242" i="3" s="1"/>
  <c r="AD28" i="1"/>
  <c r="AD33" i="1" s="1"/>
  <c r="AL23" i="32"/>
  <c r="AL31" i="1"/>
  <c r="AL42" i="7"/>
  <c r="AF10" i="22"/>
  <c r="AG9" i="18"/>
  <c r="AD41" i="17"/>
  <c r="AD37" i="18"/>
  <c r="AD12" i="20"/>
  <c r="AC169" i="3" s="1"/>
  <c r="AD40" i="17"/>
  <c r="AL10" i="21"/>
  <c r="AL10" i="22"/>
  <c r="AL36" i="6"/>
  <c r="AD11" i="17"/>
  <c r="AC108" i="3" s="1"/>
  <c r="AL27" i="10"/>
  <c r="AL10" i="2"/>
  <c r="AL5" i="35"/>
  <c r="AD5" i="36"/>
  <c r="AD9" i="2"/>
  <c r="AD23" i="26"/>
  <c r="AD25" i="26"/>
  <c r="AD25" i="20"/>
  <c r="AD25" i="7"/>
  <c r="AD27" i="1"/>
  <c r="AD13" i="21"/>
  <c r="AC489" i="3" s="1"/>
  <c r="AL5" i="32"/>
  <c r="AL14" i="1"/>
  <c r="AK83" i="3" s="1"/>
  <c r="AD32" i="30"/>
  <c r="AD19" i="17"/>
  <c r="AC109" i="3" s="1"/>
  <c r="AD37" i="2"/>
  <c r="AD9" i="1"/>
  <c r="AC80" i="3" s="1"/>
  <c r="AD5" i="6"/>
  <c r="AD32" i="20"/>
  <c r="AD16" i="22"/>
  <c r="AC466" i="3" s="1"/>
  <c r="AL19" i="22"/>
  <c r="AK462" i="3" s="1"/>
  <c r="AL17" i="21"/>
  <c r="AK487" i="3" s="1"/>
  <c r="AD15" i="16"/>
  <c r="AK15" i="16"/>
  <c r="AD6" i="17"/>
  <c r="AD9" i="17" s="1"/>
  <c r="AD14" i="26"/>
  <c r="AC512" i="3" s="1"/>
  <c r="AD11" i="26"/>
  <c r="AL14" i="20"/>
  <c r="AK163" i="3" s="1"/>
  <c r="AJ23" i="26"/>
  <c r="AJ25" i="26"/>
  <c r="AD12" i="22"/>
  <c r="AC463" i="3" s="1"/>
  <c r="AD12" i="21"/>
  <c r="AC488" i="3" s="1"/>
  <c r="AL9" i="18"/>
  <c r="AL12" i="17"/>
  <c r="AD19" i="21"/>
  <c r="AL7" i="17"/>
  <c r="AL6" i="18"/>
  <c r="AL15" i="20"/>
  <c r="AK165" i="3" s="1"/>
  <c r="AD27" i="10"/>
  <c r="AD37" i="1"/>
  <c r="AD18" i="13"/>
  <c r="AC382" i="3" s="1"/>
  <c r="AD14" i="10"/>
  <c r="AL12" i="18"/>
  <c r="AD20" i="6"/>
  <c r="AJ15" i="1"/>
  <c r="AJ5" i="30"/>
  <c r="AL19" i="21"/>
  <c r="AD5" i="16"/>
  <c r="AD16" i="2"/>
  <c r="AD6" i="20"/>
  <c r="AI14" i="21"/>
  <c r="AH490" i="3" s="1"/>
  <c r="AL11" i="22"/>
  <c r="AE22" i="18"/>
  <c r="AD16" i="31"/>
  <c r="AD30" i="1"/>
  <c r="AJ30" i="15"/>
  <c r="AJ32" i="1"/>
  <c r="AJ22" i="30"/>
  <c r="AL24" i="26"/>
  <c r="AL23" i="26"/>
  <c r="AD6" i="22"/>
  <c r="AD6" i="21"/>
  <c r="AD23" i="20"/>
  <c r="AD30" i="15"/>
  <c r="AJ33" i="32"/>
  <c r="AJ15" i="26"/>
  <c r="AD18" i="17"/>
  <c r="AL14" i="10"/>
  <c r="AL25" i="17"/>
  <c r="AL22" i="18"/>
  <c r="AD10" i="1"/>
  <c r="AD5" i="7"/>
  <c r="AJ25" i="1"/>
  <c r="AD12" i="26"/>
  <c r="AC511" i="3" s="1"/>
  <c r="AD6" i="26"/>
  <c r="AG15" i="7"/>
  <c r="AE5" i="35"/>
  <c r="AD541" i="3" s="1"/>
  <c r="AE14" i="10"/>
  <c r="AD8" i="2"/>
  <c r="AG31" i="18"/>
  <c r="AD15" i="7"/>
  <c r="AJ24" i="26"/>
  <c r="AD8" i="21"/>
  <c r="AC491" i="3" s="1"/>
  <c r="AL49" i="17"/>
  <c r="AJ32" i="15"/>
  <c r="AJ36" i="15" s="1"/>
  <c r="AD11" i="22"/>
  <c r="AD10" i="2"/>
  <c r="AD36" i="2" s="1"/>
  <c r="AD5" i="35"/>
  <c r="AL34" i="17"/>
  <c r="AL31" i="18"/>
  <c r="AD21" i="10"/>
  <c r="AD24" i="26"/>
  <c r="AD20" i="22"/>
  <c r="AD18" i="21"/>
  <c r="AD11" i="20"/>
  <c r="AL27" i="1"/>
  <c r="AL25" i="7"/>
  <c r="AL11" i="17"/>
  <c r="AK108" i="3" s="1"/>
  <c r="AL10" i="17"/>
  <c r="AD17" i="22"/>
  <c r="AC468" i="3" s="1"/>
  <c r="AD14" i="21"/>
  <c r="AC490" i="3" s="1"/>
  <c r="AD5" i="12"/>
  <c r="AL36" i="17"/>
  <c r="AD7" i="20"/>
  <c r="AC168" i="3" s="1"/>
  <c r="AL48" i="17"/>
  <c r="AD22" i="2"/>
  <c r="AD7" i="36"/>
  <c r="AD32" i="15"/>
  <c r="AD36" i="15" s="1"/>
  <c r="AL5" i="21"/>
  <c r="AG21" i="30"/>
  <c r="AE20" i="6"/>
  <c r="AL14" i="26"/>
  <c r="AK512" i="3" s="1"/>
  <c r="AD30" i="20"/>
  <c r="AL20" i="18"/>
  <c r="AK139" i="3" s="1"/>
  <c r="AD21" i="20"/>
  <c r="AC167" i="3" s="1"/>
  <c r="AD19" i="20"/>
  <c r="AL35" i="17"/>
  <c r="AL32" i="18"/>
  <c r="AD20" i="26"/>
  <c r="AL9" i="1"/>
  <c r="AL5" i="6"/>
  <c r="AJ23" i="32"/>
  <c r="AJ31" i="1"/>
  <c r="AL7" i="35"/>
  <c r="AL9" i="35" s="1"/>
  <c r="AL23" i="2"/>
  <c r="AL26" i="2" s="1"/>
  <c r="AD5" i="32"/>
  <c r="AD14" i="1"/>
  <c r="AD7" i="16"/>
  <c r="AD29" i="2"/>
  <c r="AL5" i="10"/>
  <c r="AL11" i="1"/>
  <c r="AL45" i="1" s="1"/>
  <c r="AD5" i="31"/>
  <c r="AD13" i="1"/>
  <c r="AL20" i="17"/>
  <c r="AK110" i="3" s="1"/>
  <c r="AL17" i="18"/>
  <c r="AK136" i="3" s="1"/>
  <c r="AL43" i="17"/>
  <c r="AL39" i="18"/>
  <c r="AD38" i="2"/>
  <c r="AD23" i="32"/>
  <c r="AD31" i="1"/>
  <c r="AD26" i="15"/>
  <c r="AL18" i="21"/>
  <c r="AD17" i="17"/>
  <c r="AI14" i="9"/>
  <c r="AH20" i="6"/>
  <c r="AF12" i="22"/>
  <c r="AE463" i="3" s="1"/>
  <c r="AI20" i="6"/>
  <c r="AD6" i="18"/>
  <c r="AH24" i="31"/>
  <c r="AE32" i="9"/>
  <c r="AD10" i="20"/>
  <c r="AC164" i="3" s="1"/>
  <c r="AD9" i="20"/>
  <c r="AD14" i="13"/>
  <c r="AD13" i="20"/>
  <c r="AL38" i="18"/>
  <c r="AK138" i="3" s="1"/>
  <c r="AD14" i="20"/>
  <c r="AC163" i="3" s="1"/>
  <c r="AD19" i="22"/>
  <c r="AC462" i="3" s="1"/>
  <c r="AD17" i="21"/>
  <c r="AC487" i="3" s="1"/>
  <c r="AD17" i="12"/>
  <c r="AJ26" i="15"/>
  <c r="AD13" i="26"/>
  <c r="AL21" i="18"/>
  <c r="AL29" i="17"/>
  <c r="AL26" i="18"/>
  <c r="AD12" i="6"/>
  <c r="AL8" i="2"/>
  <c r="AD42" i="7"/>
  <c r="AL22" i="32"/>
  <c r="AD27" i="26"/>
  <c r="AG12" i="22"/>
  <c r="AF463" i="3" s="1"/>
  <c r="AE32" i="30"/>
  <c r="AG38" i="2"/>
  <c r="AI40" i="18"/>
  <c r="AI24" i="31"/>
  <c r="AE39" i="18"/>
  <c r="AG30" i="15"/>
  <c r="AE21" i="30"/>
  <c r="AF32" i="18"/>
  <c r="AH9" i="31"/>
  <c r="AG18" i="17"/>
  <c r="AE10" i="22"/>
  <c r="AH32" i="30"/>
  <c r="AJ24" i="31"/>
  <c r="AI9" i="18"/>
  <c r="AE26" i="15"/>
  <c r="AG21" i="13"/>
  <c r="AE12" i="20"/>
  <c r="AD169" i="3" s="1"/>
  <c r="AE8" i="18"/>
  <c r="AD134" i="3" s="1"/>
  <c r="AI34" i="18"/>
  <c r="AI12" i="6"/>
  <c r="AI26" i="15"/>
  <c r="AG21" i="10"/>
  <c r="AE19" i="26"/>
  <c r="AD515" i="3" s="1"/>
  <c r="AK33" i="30"/>
  <c r="AE20" i="22"/>
  <c r="AE18" i="21"/>
  <c r="AG12" i="26"/>
  <c r="AF511" i="3" s="1"/>
  <c r="AE11" i="26"/>
  <c r="AE19" i="35"/>
  <c r="AD552" i="3" s="1"/>
  <c r="AG7" i="22"/>
  <c r="AG9" i="22" s="1"/>
  <c r="AG20" i="2"/>
  <c r="AE38" i="2"/>
  <c r="AG22" i="10"/>
  <c r="AF242" i="3" s="1"/>
  <c r="AG28" i="1"/>
  <c r="AF24" i="12"/>
  <c r="AF10" i="12"/>
  <c r="AE410" i="3" s="1"/>
  <c r="AF21" i="12"/>
  <c r="AG22" i="32"/>
  <c r="AG21" i="2"/>
  <c r="AG5" i="12"/>
  <c r="AK6" i="12"/>
  <c r="AK20" i="12"/>
  <c r="AK21" i="12"/>
  <c r="AK11" i="13"/>
  <c r="AG41" i="17"/>
  <c r="AG40" i="17"/>
  <c r="AE11" i="20"/>
  <c r="AG38" i="18"/>
  <c r="AF138" i="3" s="1"/>
  <c r="AG12" i="21"/>
  <c r="AF488" i="3" s="1"/>
  <c r="AG24" i="20"/>
  <c r="AE25" i="1"/>
  <c r="AE14" i="21"/>
  <c r="AD490" i="3" s="1"/>
  <c r="AG18" i="13"/>
  <c r="AF382" i="3" s="1"/>
  <c r="AG37" i="1"/>
  <c r="AG6" i="18"/>
  <c r="AG13" i="22"/>
  <c r="AF464" i="3" s="1"/>
  <c r="AE24" i="9"/>
  <c r="AG12" i="6"/>
  <c r="AG14" i="10"/>
  <c r="AG18" i="18"/>
  <c r="AF137" i="3" s="1"/>
  <c r="AE18" i="18"/>
  <c r="AD137" i="3" s="1"/>
  <c r="AE12" i="18"/>
  <c r="AG14" i="21"/>
  <c r="AF490" i="3" s="1"/>
  <c r="AE37" i="1"/>
  <c r="AE18" i="13"/>
  <c r="AD382" i="3" s="1"/>
  <c r="AE32" i="1"/>
  <c r="AE22" i="30"/>
  <c r="AK30" i="30"/>
  <c r="AK29" i="30"/>
  <c r="AG17" i="26"/>
  <c r="AG8" i="2"/>
  <c r="AE27" i="20"/>
  <c r="AG11" i="20"/>
  <c r="AG24" i="26"/>
  <c r="AG23" i="26"/>
  <c r="AE31" i="17"/>
  <c r="AE29" i="18"/>
  <c r="AE26" i="6"/>
  <c r="AE26" i="1"/>
  <c r="AE32" i="15"/>
  <c r="AE36" i="15" s="1"/>
  <c r="AG5" i="13"/>
  <c r="AG20" i="1"/>
  <c r="AF84" i="3" s="1"/>
  <c r="AE16" i="26"/>
  <c r="AD513" i="3" s="1"/>
  <c r="AG7" i="36"/>
  <c r="AG22" i="2"/>
  <c r="AG7" i="26"/>
  <c r="AG24" i="31"/>
  <c r="AG23" i="18"/>
  <c r="AF6" i="12"/>
  <c r="AF15" i="12"/>
  <c r="AE409" i="3" s="1"/>
  <c r="AG10" i="22"/>
  <c r="AG6" i="20"/>
  <c r="AG8" i="20" s="1"/>
  <c r="AE8" i="2"/>
  <c r="AE9" i="31"/>
  <c r="AG16" i="20"/>
  <c r="AK24" i="12"/>
  <c r="AK15" i="13"/>
  <c r="AG27" i="26"/>
  <c r="AE36" i="2"/>
  <c r="AG8" i="26"/>
  <c r="AF516" i="3" s="1"/>
  <c r="AG19" i="18"/>
  <c r="AE8" i="26"/>
  <c r="AD516" i="3" s="1"/>
  <c r="AE7" i="26"/>
  <c r="AG6" i="17"/>
  <c r="AG9" i="17" s="1"/>
  <c r="AE46" i="17"/>
  <c r="AD113" i="3" s="1"/>
  <c r="AG14" i="9"/>
  <c r="AE11" i="1"/>
  <c r="AE5" i="10"/>
  <c r="AG26" i="15"/>
  <c r="AE17" i="18"/>
  <c r="AD136" i="3" s="1"/>
  <c r="AK13" i="32"/>
  <c r="AH25" i="6"/>
  <c r="AE23" i="32"/>
  <c r="AE31" i="1"/>
  <c r="AF405" i="3"/>
  <c r="AG22" i="12"/>
  <c r="AG13" i="20"/>
  <c r="AG10" i="21"/>
  <c r="AE6" i="17"/>
  <c r="AE9" i="17" s="1"/>
  <c r="AG9" i="20"/>
  <c r="AG40" i="18"/>
  <c r="AF18" i="12"/>
  <c r="AG5" i="16"/>
  <c r="AG16" i="2"/>
  <c r="AK13" i="12"/>
  <c r="AJ407" i="3" s="1"/>
  <c r="AK23" i="12"/>
  <c r="AK8" i="12"/>
  <c r="AJ406" i="3" s="1"/>
  <c r="AK7" i="12"/>
  <c r="AK10" i="13"/>
  <c r="AJ386" i="3" s="1"/>
  <c r="AK16" i="13"/>
  <c r="AE5" i="31"/>
  <c r="AE13" i="1"/>
  <c r="AE13" i="18"/>
  <c r="AE40" i="17"/>
  <c r="AE45" i="17" s="1"/>
  <c r="AG25" i="6"/>
  <c r="AE27" i="26"/>
  <c r="AG32" i="15"/>
  <c r="AG36" i="15" s="1"/>
  <c r="AE21" i="2"/>
  <c r="AG20" i="20"/>
  <c r="AF166" i="3" s="1"/>
  <c r="AG19" i="20"/>
  <c r="AG13" i="36"/>
  <c r="AG31" i="1"/>
  <c r="AG23" i="32"/>
  <c r="AE18" i="17"/>
  <c r="AF42" i="7"/>
  <c r="AJ15" i="16"/>
  <c r="AH21" i="15"/>
  <c r="AG36" i="20"/>
  <c r="AF162" i="3" s="1"/>
  <c r="AG35" i="20"/>
  <c r="AK13" i="30"/>
  <c r="AJ332" i="3" s="1"/>
  <c r="AK12" i="30"/>
  <c r="AK8" i="30"/>
  <c r="AK7" i="30"/>
  <c r="AG15" i="16"/>
  <c r="AE18" i="26"/>
  <c r="AD514" i="3" s="1"/>
  <c r="AG20" i="22"/>
  <c r="AE6" i="22"/>
  <c r="AE6" i="26"/>
  <c r="AE27" i="10"/>
  <c r="AG37" i="18"/>
  <c r="AE14" i="20"/>
  <c r="AD163" i="3" s="1"/>
  <c r="AE15" i="7"/>
  <c r="AG9" i="31"/>
  <c r="AG42" i="20"/>
  <c r="AE5" i="13"/>
  <c r="AE20" i="1"/>
  <c r="AD84" i="3" s="1"/>
  <c r="AF13" i="12"/>
  <c r="AE407" i="3" s="1"/>
  <c r="AF12" i="12"/>
  <c r="AF14" i="12"/>
  <c r="AE408" i="3" s="1"/>
  <c r="AE5" i="32"/>
  <c r="AE14" i="1"/>
  <c r="AG22" i="30"/>
  <c r="AG32" i="1"/>
  <c r="AG19" i="22"/>
  <c r="AF462" i="3" s="1"/>
  <c r="AK15" i="12"/>
  <c r="AJ409" i="3" s="1"/>
  <c r="AK16" i="12"/>
  <c r="AK12" i="13"/>
  <c r="AJ383" i="3" s="1"/>
  <c r="AK20" i="13"/>
  <c r="AJ385" i="3" s="1"/>
  <c r="AK19" i="13"/>
  <c r="AK32" i="20"/>
  <c r="AE15" i="31"/>
  <c r="AE30" i="15"/>
  <c r="AG7" i="16"/>
  <c r="AG29" i="2"/>
  <c r="AE10" i="1"/>
  <c r="AE5" i="7"/>
  <c r="AG19" i="17"/>
  <c r="AF109" i="3" s="1"/>
  <c r="AE9" i="18"/>
  <c r="AE6" i="18"/>
  <c r="AE33" i="20"/>
  <c r="AE25" i="9"/>
  <c r="AE29" i="1"/>
  <c r="AE52" i="1"/>
  <c r="AG11" i="26"/>
  <c r="AG29" i="1"/>
  <c r="AG25" i="9"/>
  <c r="AE33" i="32"/>
  <c r="AG11" i="22"/>
  <c r="AG18" i="22" s="1"/>
  <c r="AG9" i="1"/>
  <c r="AG5" i="6"/>
  <c r="AK12" i="22"/>
  <c r="AJ463" i="3" s="1"/>
  <c r="AL25" i="18"/>
  <c r="AK133" i="3" s="1"/>
  <c r="AK30" i="18"/>
  <c r="AG42" i="18"/>
  <c r="AG25" i="1"/>
  <c r="AD342" i="3"/>
  <c r="AD367" i="3" s="1"/>
  <c r="AE34" i="14"/>
  <c r="AK23" i="30"/>
  <c r="AG32" i="30"/>
  <c r="AE14" i="17"/>
  <c r="AE17" i="17" s="1"/>
  <c r="AE26" i="20"/>
  <c r="AE28" i="20" s="1"/>
  <c r="AG24" i="9"/>
  <c r="AG5" i="10"/>
  <c r="AG11" i="1"/>
  <c r="AG45" i="1" s="1"/>
  <c r="AG17" i="21"/>
  <c r="AF487" i="3" s="1"/>
  <c r="AG20" i="6"/>
  <c r="AE25" i="6"/>
  <c r="AE13" i="20"/>
  <c r="AF20" i="12"/>
  <c r="AF8" i="12"/>
  <c r="AE406" i="3" s="1"/>
  <c r="AF7" i="12"/>
  <c r="AG24" i="7"/>
  <c r="AE21" i="10"/>
  <c r="AE22" i="32"/>
  <c r="AG25" i="20"/>
  <c r="AK14" i="12"/>
  <c r="AJ408" i="3" s="1"/>
  <c r="AK18" i="12"/>
  <c r="AE42" i="18"/>
  <c r="AE24" i="26"/>
  <c r="AE23" i="26"/>
  <c r="AF39" i="20"/>
  <c r="AG25" i="7"/>
  <c r="AG27" i="1"/>
  <c r="AE16" i="31"/>
  <c r="AE30" i="1"/>
  <c r="AE20" i="18"/>
  <c r="AD139" i="3" s="1"/>
  <c r="AG13" i="18"/>
  <c r="AG10" i="1"/>
  <c r="AG5" i="7"/>
  <c r="AE13" i="21"/>
  <c r="AD489" i="3" s="1"/>
  <c r="AJ13" i="36"/>
  <c r="AK32" i="15"/>
  <c r="AK36" i="15" s="1"/>
  <c r="AI12" i="22"/>
  <c r="AH463" i="3" s="1"/>
  <c r="AF22" i="32"/>
  <c r="AK52" i="1"/>
  <c r="AG20" i="26"/>
  <c r="AG26" i="18"/>
  <c r="AE11" i="22"/>
  <c r="AE18" i="22" s="1"/>
  <c r="AE36" i="6"/>
  <c r="AG32" i="18"/>
  <c r="AG6" i="26"/>
  <c r="AG5" i="36"/>
  <c r="AG9" i="2"/>
  <c r="AG14" i="17"/>
  <c r="AG17" i="17" s="1"/>
  <c r="AE19" i="17"/>
  <c r="AD109" i="3" s="1"/>
  <c r="AE12" i="6"/>
  <c r="AG29" i="18"/>
  <c r="AE14" i="13"/>
  <c r="AF11" i="12"/>
  <c r="AE5" i="9"/>
  <c r="AE12" i="1"/>
  <c r="AE38" i="18"/>
  <c r="AD138" i="3" s="1"/>
  <c r="AG33" i="20"/>
  <c r="AG21" i="18"/>
  <c r="AK9" i="12"/>
  <c r="AK10" i="12"/>
  <c r="AJ410" i="3" s="1"/>
  <c r="AK8" i="13"/>
  <c r="AJ384" i="3" s="1"/>
  <c r="AK7" i="13"/>
  <c r="AG29" i="17"/>
  <c r="AG11" i="17"/>
  <c r="AF108" i="3" s="1"/>
  <c r="AG10" i="17"/>
  <c r="AE13" i="36"/>
  <c r="AG15" i="26"/>
  <c r="AG16" i="18"/>
  <c r="AF135" i="3" s="1"/>
  <c r="AE5" i="30"/>
  <c r="AE15" i="1"/>
  <c r="AE49" i="1" s="1"/>
  <c r="AG33" i="32"/>
  <c r="AE24" i="31"/>
  <c r="AG34" i="18"/>
  <c r="AG10" i="2"/>
  <c r="AG36" i="2" s="1"/>
  <c r="AG5" i="35"/>
  <c r="AE19" i="18"/>
  <c r="AF30" i="15"/>
  <c r="AH32" i="9"/>
  <c r="AI9" i="31"/>
  <c r="AI19" i="17"/>
  <c r="AH109" i="3" s="1"/>
  <c r="AH17" i="13"/>
  <c r="AK17" i="18"/>
  <c r="AJ136" i="3" s="1"/>
  <c r="AE41" i="20"/>
  <c r="AE13" i="26"/>
  <c r="AK6" i="30"/>
  <c r="AG15" i="1"/>
  <c r="AG49" i="1" s="1"/>
  <c r="AG5" i="30"/>
  <c r="AE21" i="13"/>
  <c r="AE7" i="20"/>
  <c r="AD168" i="3" s="1"/>
  <c r="AG46" i="17"/>
  <c r="AF113" i="3" s="1"/>
  <c r="AG10" i="26"/>
  <c r="AE9" i="1"/>
  <c r="AE5" i="6"/>
  <c r="AD174" i="3" s="1"/>
  <c r="AD195" i="3" s="1"/>
  <c r="AG32" i="20"/>
  <c r="AF19" i="12"/>
  <c r="AF23" i="12"/>
  <c r="AE24" i="7"/>
  <c r="AG42" i="7"/>
  <c r="AE34" i="17"/>
  <c r="AE31" i="18"/>
  <c r="AG7" i="21"/>
  <c r="AG9" i="21" s="1"/>
  <c r="AE6" i="21"/>
  <c r="AE10" i="26"/>
  <c r="AG26" i="20"/>
  <c r="AE12" i="26"/>
  <c r="AD511" i="3" s="1"/>
  <c r="AK11" i="12"/>
  <c r="AK22" i="13"/>
  <c r="AK6" i="13"/>
  <c r="AE17" i="21"/>
  <c r="AD487" i="3" s="1"/>
  <c r="AE19" i="22"/>
  <c r="AD462" i="3" s="1"/>
  <c r="AE25" i="26"/>
  <c r="AG10" i="18"/>
  <c r="AE27" i="1"/>
  <c r="AE25" i="7"/>
  <c r="AE7" i="16"/>
  <c r="AE29" i="2"/>
  <c r="AE7" i="36"/>
  <c r="AE22" i="2"/>
  <c r="AE34" i="18"/>
  <c r="AG15" i="35"/>
  <c r="AE42" i="7"/>
  <c r="AE40" i="18"/>
  <c r="AI42" i="7"/>
  <c r="AF13" i="21"/>
  <c r="AE489" i="3" s="1"/>
  <c r="AH10" i="18"/>
  <c r="AH26" i="15"/>
  <c r="AF31" i="18"/>
  <c r="AE22" i="10"/>
  <c r="AD242" i="3" s="1"/>
  <c r="AE28" i="1"/>
  <c r="AG17" i="12"/>
  <c r="AK11" i="30"/>
  <c r="AG6" i="22"/>
  <c r="AG6" i="21"/>
  <c r="AE20" i="26"/>
  <c r="AG25" i="26"/>
  <c r="AE29" i="17"/>
  <c r="AG15" i="20"/>
  <c r="AF165" i="3" s="1"/>
  <c r="AG23" i="20"/>
  <c r="AE14" i="9"/>
  <c r="AG8" i="18"/>
  <c r="AF134" i="3" s="1"/>
  <c r="AE14" i="26"/>
  <c r="AD512" i="3" s="1"/>
  <c r="AF16" i="12"/>
  <c r="AF9" i="12"/>
  <c r="AG5" i="9"/>
  <c r="AG12" i="1"/>
  <c r="AK19" i="12"/>
  <c r="AK12" i="12"/>
  <c r="AK33" i="20"/>
  <c r="AK13" i="13"/>
  <c r="AG36" i="6"/>
  <c r="AE16" i="18"/>
  <c r="AD135" i="3" s="1"/>
  <c r="AE11" i="17"/>
  <c r="AD108" i="3" s="1"/>
  <c r="AE10" i="17"/>
  <c r="AE5" i="16"/>
  <c r="AE16" i="2"/>
  <c r="AG26" i="6"/>
  <c r="AG26" i="1"/>
  <c r="AG30" i="18"/>
  <c r="AG5" i="32"/>
  <c r="AG14" i="1"/>
  <c r="AE7" i="21"/>
  <c r="AE9" i="21" s="1"/>
  <c r="AG13" i="32"/>
  <c r="AK26" i="18"/>
  <c r="AJ10" i="21"/>
  <c r="AH8" i="18"/>
  <c r="AG134" i="3" s="1"/>
  <c r="AK16" i="18"/>
  <c r="AJ135" i="3" s="1"/>
  <c r="AI10" i="21"/>
  <c r="AK17" i="21"/>
  <c r="AJ487" i="3" s="1"/>
  <c r="AK425" i="3"/>
  <c r="AK473" i="3"/>
  <c r="AJ5" i="20"/>
  <c r="AJ18" i="1"/>
  <c r="AF6" i="22"/>
  <c r="AJ13" i="17"/>
  <c r="AI114" i="3" s="1"/>
  <c r="AJ10" i="18"/>
  <c r="AH24" i="9"/>
  <c r="AH27" i="10"/>
  <c r="AI17" i="21"/>
  <c r="AH487" i="3" s="1"/>
  <c r="AJ42" i="7"/>
  <c r="AJ18" i="26"/>
  <c r="AI514" i="3" s="1"/>
  <c r="AC265" i="3"/>
  <c r="AD29" i="9"/>
  <c r="AH26" i="18"/>
  <c r="AD27" i="2"/>
  <c r="AD19" i="2" s="1"/>
  <c r="AD22" i="26"/>
  <c r="AC510" i="3" s="1"/>
  <c r="AH342" i="3"/>
  <c r="AH367" i="3" s="1"/>
  <c r="AI34" i="14"/>
  <c r="AK5" i="36"/>
  <c r="AK9" i="2"/>
  <c r="AI16" i="2"/>
  <c r="AH440" i="3" s="1"/>
  <c r="AI5" i="16"/>
  <c r="AH6" i="20"/>
  <c r="AH8" i="20" s="1"/>
  <c r="AK19" i="18"/>
  <c r="AD26" i="18"/>
  <c r="AD25" i="18"/>
  <c r="AJ44" i="17"/>
  <c r="AJ40" i="18"/>
  <c r="AK21" i="10"/>
  <c r="AH6" i="26"/>
  <c r="AI41" i="20"/>
  <c r="AJ12" i="20"/>
  <c r="AI169" i="3" s="1"/>
  <c r="AD521" i="3"/>
  <c r="AD537" i="3" s="1"/>
  <c r="AE17" i="36"/>
  <c r="AF27" i="26"/>
  <c r="AF26" i="6"/>
  <c r="AF26" i="1"/>
  <c r="AK5" i="16"/>
  <c r="AK16" i="2"/>
  <c r="AJ440" i="3" s="1"/>
  <c r="AI14" i="26"/>
  <c r="AH512" i="3" s="1"/>
  <c r="AH19" i="20"/>
  <c r="AJ37" i="17"/>
  <c r="AI15" i="7"/>
  <c r="AF42" i="18"/>
  <c r="AF25" i="1"/>
  <c r="AF5" i="7"/>
  <c r="AF10" i="1"/>
  <c r="AE81" i="3" s="1"/>
  <c r="AI6" i="22"/>
  <c r="AK9" i="18"/>
  <c r="AJ26" i="17"/>
  <c r="AJ23" i="18"/>
  <c r="AK521" i="3"/>
  <c r="AK537" i="3" s="1"/>
  <c r="AL17" i="36"/>
  <c r="AI24" i="26"/>
  <c r="AI23" i="26"/>
  <c r="AF13" i="20"/>
  <c r="AH6" i="22"/>
  <c r="AH21" i="30"/>
  <c r="AK11" i="26"/>
  <c r="AF27" i="1"/>
  <c r="AF25" i="7"/>
  <c r="AF7" i="35"/>
  <c r="AF9" i="35" s="1"/>
  <c r="AF23" i="2"/>
  <c r="AJ14" i="20"/>
  <c r="AI163" i="3" s="1"/>
  <c r="AJ7" i="36"/>
  <c r="AJ22" i="2"/>
  <c r="AJ8" i="2"/>
  <c r="AL27" i="17"/>
  <c r="AK20" i="22"/>
  <c r="AJ15" i="7"/>
  <c r="AJ25" i="17"/>
  <c r="AJ22" i="18"/>
  <c r="AJ21" i="10"/>
  <c r="AK36" i="6"/>
  <c r="AD391" i="3"/>
  <c r="AD411" i="3" s="1"/>
  <c r="AE25" i="12"/>
  <c r="AI18" i="21"/>
  <c r="AH31" i="1"/>
  <c r="AH23" i="32"/>
  <c r="AK7" i="35"/>
  <c r="AK9" i="35" s="1"/>
  <c r="AK23" i="2"/>
  <c r="AF13" i="26"/>
  <c r="AJ27" i="1"/>
  <c r="AJ25" i="7"/>
  <c r="AK38" i="18"/>
  <c r="AJ138" i="3" s="1"/>
  <c r="AK37" i="18"/>
  <c r="AI31" i="18"/>
  <c r="AI10" i="2"/>
  <c r="AI5" i="35"/>
  <c r="AI30" i="1"/>
  <c r="AI16" i="31"/>
  <c r="AF21" i="2"/>
  <c r="AI14" i="10"/>
  <c r="AH6" i="21"/>
  <c r="AK285" i="3"/>
  <c r="AL20" i="31"/>
  <c r="J37" i="2"/>
  <c r="J13" i="2"/>
  <c r="J39" i="2" s="1"/>
  <c r="AI15" i="26"/>
  <c r="AI12" i="26"/>
  <c r="AH511" i="3" s="1"/>
  <c r="AI25" i="6"/>
  <c r="AJ10" i="22"/>
  <c r="AH37" i="18"/>
  <c r="AI42" i="18"/>
  <c r="AK14" i="26"/>
  <c r="AJ512" i="3" s="1"/>
  <c r="AK26" i="6"/>
  <c r="AK26" i="1"/>
  <c r="AF7" i="26"/>
  <c r="AI5" i="20"/>
  <c r="AI18" i="1"/>
  <c r="AI21" i="1" s="1"/>
  <c r="AH85" i="3" s="1"/>
  <c r="AJ15" i="17"/>
  <c r="AJ12" i="18"/>
  <c r="AJ12" i="21"/>
  <c r="AI488" i="3" s="1"/>
  <c r="AI10" i="22"/>
  <c r="AH7" i="16"/>
  <c r="AH29" i="2"/>
  <c r="AF19" i="22"/>
  <c r="AE462" i="3" s="1"/>
  <c r="AJ38" i="17"/>
  <c r="AJ34" i="18"/>
  <c r="AJ32" i="17"/>
  <c r="AJ30" i="18"/>
  <c r="AJ42" i="17"/>
  <c r="AI112" i="3" s="1"/>
  <c r="AJ38" i="18"/>
  <c r="AI138" i="3" s="1"/>
  <c r="AK22" i="32"/>
  <c r="AK10" i="21"/>
  <c r="AD34" i="2"/>
  <c r="AD26" i="2"/>
  <c r="AJ14" i="22"/>
  <c r="AI465" i="3" s="1"/>
  <c r="AJ21" i="20"/>
  <c r="AI167" i="3" s="1"/>
  <c r="AK440" i="3"/>
  <c r="AL42" i="2"/>
  <c r="AI11" i="22"/>
  <c r="AK19" i="26"/>
  <c r="AJ515" i="3" s="1"/>
  <c r="AH5" i="12"/>
  <c r="AH11" i="20"/>
  <c r="AK42" i="18"/>
  <c r="AJ19" i="17"/>
  <c r="AI109" i="3" s="1"/>
  <c r="AJ16" i="18"/>
  <c r="AI135" i="3" s="1"/>
  <c r="AJ18" i="17"/>
  <c r="AH29" i="1"/>
  <c r="AH25" i="9"/>
  <c r="AJ20" i="22"/>
  <c r="AF32" i="15"/>
  <c r="AF36" i="15" s="1"/>
  <c r="AF19" i="18"/>
  <c r="AH38" i="20"/>
  <c r="AI15" i="16"/>
  <c r="AF16" i="26"/>
  <c r="AE513" i="3" s="1"/>
  <c r="AI23" i="18"/>
  <c r="AF5" i="31"/>
  <c r="AF13" i="1"/>
  <c r="AH6" i="17"/>
  <c r="AH9" i="17" s="1"/>
  <c r="AJ31" i="17"/>
  <c r="AJ29" i="18"/>
  <c r="AI5" i="9"/>
  <c r="AI12" i="1"/>
  <c r="AH82" i="3" s="1"/>
  <c r="AK253" i="3"/>
  <c r="AL34" i="9"/>
  <c r="AF29" i="17"/>
  <c r="AI26" i="1"/>
  <c r="AI26" i="6"/>
  <c r="AF5" i="10"/>
  <c r="AF11" i="1"/>
  <c r="AK7" i="36"/>
  <c r="AK22" i="2"/>
  <c r="AI28" i="20"/>
  <c r="AK15" i="31"/>
  <c r="AH11" i="22"/>
  <c r="AH18" i="22" s="1"/>
  <c r="AF20" i="6"/>
  <c r="AF19" i="17"/>
  <c r="AE109" i="3" s="1"/>
  <c r="AK31" i="18"/>
  <c r="AF13" i="32"/>
  <c r="AJ11" i="17"/>
  <c r="AI108" i="3" s="1"/>
  <c r="AJ10" i="17"/>
  <c r="AJ20" i="6"/>
  <c r="AI14" i="17"/>
  <c r="AI17" i="17" s="1"/>
  <c r="AF5" i="13"/>
  <c r="AF20" i="1"/>
  <c r="AE84" i="3" s="1"/>
  <c r="AK21" i="15"/>
  <c r="AH40" i="18"/>
  <c r="AJ8" i="21"/>
  <c r="AI491" i="3" s="1"/>
  <c r="AF22" i="10"/>
  <c r="AE242" i="3" s="1"/>
  <c r="AF28" i="1"/>
  <c r="AK17" i="26"/>
  <c r="AF10" i="20"/>
  <c r="AE164" i="3" s="1"/>
  <c r="AF9" i="20"/>
  <c r="AH18" i="13"/>
  <c r="AG382" i="3" s="1"/>
  <c r="AH37" i="1"/>
  <c r="AI38" i="18"/>
  <c r="AH138" i="3" s="1"/>
  <c r="AI7" i="35"/>
  <c r="AI9" i="35" s="1"/>
  <c r="AI23" i="2"/>
  <c r="AK41" i="17"/>
  <c r="AK40" i="17"/>
  <c r="AH16" i="18"/>
  <c r="AG135" i="3" s="1"/>
  <c r="AJ23" i="20"/>
  <c r="AI16" i="26"/>
  <c r="AH513" i="3" s="1"/>
  <c r="AK18" i="21"/>
  <c r="AJ7" i="35"/>
  <c r="AJ9" i="35" s="1"/>
  <c r="AJ23" i="2"/>
  <c r="AK6" i="26"/>
  <c r="AJ11" i="20"/>
  <c r="AF6" i="18"/>
  <c r="AD45" i="17"/>
  <c r="AF5" i="16"/>
  <c r="AF16" i="2"/>
  <c r="AE440" i="3" s="1"/>
  <c r="AJ15" i="20"/>
  <c r="AI165" i="3" s="1"/>
  <c r="AK8" i="18"/>
  <c r="AJ134" i="3" s="1"/>
  <c r="AF5" i="9"/>
  <c r="AF12" i="1"/>
  <c r="AE82" i="3" s="1"/>
  <c r="AK14" i="17"/>
  <c r="AK17" i="17" s="1"/>
  <c r="AJ22" i="20"/>
  <c r="AF37" i="18"/>
  <c r="AF18" i="26"/>
  <c r="AE514" i="3" s="1"/>
  <c r="AJ14" i="21"/>
  <c r="AI490" i="3" s="1"/>
  <c r="AD5" i="26"/>
  <c r="AD14" i="2"/>
  <c r="AH9" i="1"/>
  <c r="AG80" i="3" s="1"/>
  <c r="AH5" i="6"/>
  <c r="AJ36" i="17"/>
  <c r="AI11" i="17"/>
  <c r="AH108" i="3" s="1"/>
  <c r="AI10" i="17"/>
  <c r="AK21" i="2"/>
  <c r="AH22" i="2"/>
  <c r="AH7" i="36"/>
  <c r="AK561" i="3"/>
  <c r="AL19" i="16"/>
  <c r="AK573" i="3" s="1"/>
  <c r="AH42" i="7"/>
  <c r="AJ18" i="21"/>
  <c r="AI13" i="36"/>
  <c r="AL46" i="1"/>
  <c r="AJ41" i="17"/>
  <c r="AJ40" i="17"/>
  <c r="AF273" i="3"/>
  <c r="AG26" i="31"/>
  <c r="AL5" i="22"/>
  <c r="AL7" i="2"/>
  <c r="AE35" i="1"/>
  <c r="AE29" i="20"/>
  <c r="AF17" i="26"/>
  <c r="AI52" i="1"/>
  <c r="AH14" i="26"/>
  <c r="AG512" i="3" s="1"/>
  <c r="AJ31" i="20"/>
  <c r="AF7" i="22"/>
  <c r="AF9" i="22" s="1"/>
  <c r="AF20" i="2"/>
  <c r="AJ12" i="17"/>
  <c r="AJ9" i="18"/>
  <c r="AK9" i="31"/>
  <c r="AI25" i="26"/>
  <c r="AH10" i="2"/>
  <c r="AH5" i="35"/>
  <c r="AI21" i="10"/>
  <c r="AI27" i="26"/>
  <c r="AI8" i="26"/>
  <c r="AH516" i="3" s="1"/>
  <c r="AJ38" i="20"/>
  <c r="AK22" i="18"/>
  <c r="AJ16" i="20"/>
  <c r="AH13" i="36"/>
  <c r="AK6" i="17"/>
  <c r="AK9" i="17" s="1"/>
  <c r="AH31" i="18"/>
  <c r="AJ17" i="12"/>
  <c r="AF18" i="18"/>
  <c r="AE137" i="3" s="1"/>
  <c r="AF14" i="17"/>
  <c r="AF17" i="17" s="1"/>
  <c r="AJ38" i="2"/>
  <c r="AF12" i="20"/>
  <c r="AE169" i="3" s="1"/>
  <c r="AH31" i="20"/>
  <c r="AK42" i="2"/>
  <c r="AJ9" i="1"/>
  <c r="AJ5" i="6"/>
  <c r="AK14" i="21"/>
  <c r="AJ490" i="3" s="1"/>
  <c r="AF14" i="13"/>
  <c r="AF29" i="18"/>
  <c r="AH15" i="7"/>
  <c r="AJ13" i="26"/>
  <c r="AI8" i="21"/>
  <c r="AH491" i="3" s="1"/>
  <c r="AJ5" i="31"/>
  <c r="AJ13" i="1"/>
  <c r="AH23" i="20"/>
  <c r="AH21" i="13"/>
  <c r="AI8" i="2"/>
  <c r="AI5" i="7"/>
  <c r="AI10" i="1"/>
  <c r="AH81" i="3" s="1"/>
  <c r="AI265" i="3"/>
  <c r="AJ29" i="9"/>
  <c r="AI21" i="15"/>
  <c r="AF21" i="13"/>
  <c r="AH22" i="30"/>
  <c r="AH32" i="1"/>
  <c r="AH12" i="18"/>
  <c r="AH13" i="26"/>
  <c r="AJ13" i="20"/>
  <c r="AL11" i="18"/>
  <c r="AL14" i="18" s="1"/>
  <c r="AH30" i="1"/>
  <c r="AH16" i="31"/>
  <c r="AH12" i="21"/>
  <c r="AG488" i="3" s="1"/>
  <c r="AH29" i="18"/>
  <c r="AH52" i="1"/>
  <c r="AI20" i="26"/>
  <c r="AF25" i="9"/>
  <c r="AF29" i="1"/>
  <c r="AK5" i="7"/>
  <c r="AK10" i="1"/>
  <c r="AJ81" i="3" s="1"/>
  <c r="AI22" i="18"/>
  <c r="AJ23" i="17"/>
  <c r="AJ20" i="18"/>
  <c r="AI139" i="3" s="1"/>
  <c r="AJ11" i="1"/>
  <c r="AJ5" i="10"/>
  <c r="AH20" i="22"/>
  <c r="AH9" i="2"/>
  <c r="AH5" i="36"/>
  <c r="AH24" i="26"/>
  <c r="AH23" i="26"/>
  <c r="AF20" i="18"/>
  <c r="AE139" i="3" s="1"/>
  <c r="AF11" i="26"/>
  <c r="AK371" i="3"/>
  <c r="AK387" i="3" s="1"/>
  <c r="AL23" i="13"/>
  <c r="AK6" i="22"/>
  <c r="AH9" i="20"/>
  <c r="AJ21" i="17"/>
  <c r="AI111" i="3" s="1"/>
  <c r="AJ18" i="18"/>
  <c r="AI137" i="3" s="1"/>
  <c r="AI41" i="17"/>
  <c r="AI40" i="17"/>
  <c r="AK19" i="22"/>
  <c r="AJ462" i="3" s="1"/>
  <c r="AK8" i="2"/>
  <c r="AF18" i="21"/>
  <c r="AH20" i="2"/>
  <c r="AH7" i="22"/>
  <c r="AH9" i="22" s="1"/>
  <c r="AK9" i="1"/>
  <c r="AJ80" i="3" s="1"/>
  <c r="AK5" i="6"/>
  <c r="AJ25" i="20"/>
  <c r="AF19" i="21"/>
  <c r="AK27" i="26"/>
  <c r="AF24" i="7"/>
  <c r="AJ6" i="20"/>
  <c r="AJ8" i="20" s="1"/>
  <c r="AF25" i="26"/>
  <c r="AF7" i="36"/>
  <c r="AF22" i="2"/>
  <c r="AH12" i="6"/>
  <c r="AJ29" i="17"/>
  <c r="AH25" i="26"/>
  <c r="AH21" i="20"/>
  <c r="AG167" i="3" s="1"/>
  <c r="AH19" i="26"/>
  <c r="AG515" i="3" s="1"/>
  <c r="AI32" i="30"/>
  <c r="AK11" i="17"/>
  <c r="AJ108" i="3" s="1"/>
  <c r="AK10" i="17"/>
  <c r="AL17" i="2"/>
  <c r="AK18" i="26"/>
  <c r="AJ514" i="3" s="1"/>
  <c r="AF24" i="9"/>
  <c r="AH14" i="13"/>
  <c r="AK27" i="1"/>
  <c r="AK44" i="1" s="1"/>
  <c r="AK25" i="7"/>
  <c r="AC331" i="3"/>
  <c r="AD28" i="30"/>
  <c r="AJ29" i="2"/>
  <c r="AJ7" i="16"/>
  <c r="AH21" i="10"/>
  <c r="AH12" i="26"/>
  <c r="AG511" i="3" s="1"/>
  <c r="AJ32" i="20"/>
  <c r="AK14" i="9"/>
  <c r="AI5" i="10"/>
  <c r="AI11" i="1"/>
  <c r="AI27" i="10"/>
  <c r="AF36" i="6"/>
  <c r="AH18" i="21"/>
  <c r="AI32" i="15"/>
  <c r="AI36" i="15" s="1"/>
  <c r="AF38" i="2"/>
  <c r="AI6" i="18"/>
  <c r="AJ20" i="17"/>
  <c r="AI110" i="3" s="1"/>
  <c r="AJ17" i="18"/>
  <c r="AI136" i="3" s="1"/>
  <c r="AK11" i="1"/>
  <c r="AK5" i="10"/>
  <c r="AJ12" i="22"/>
  <c r="AI463" i="3" s="1"/>
  <c r="AH18" i="18"/>
  <c r="AG137" i="3" s="1"/>
  <c r="AJ26" i="20"/>
  <c r="AH5" i="7"/>
  <c r="AH10" i="1"/>
  <c r="AK29" i="18"/>
  <c r="AJ13" i="21"/>
  <c r="AI489" i="3" s="1"/>
  <c r="AJ42" i="20"/>
  <c r="AJ8" i="17"/>
  <c r="AI11" i="26"/>
  <c r="AL17" i="17"/>
  <c r="AK39" i="18"/>
  <c r="AI21" i="2"/>
  <c r="AK273" i="3"/>
  <c r="AK289" i="3" s="1"/>
  <c r="AL26" i="31"/>
  <c r="AL35" i="1"/>
  <c r="AL29" i="20"/>
  <c r="AK15" i="7"/>
  <c r="AH19" i="17"/>
  <c r="AG109" i="3" s="1"/>
  <c r="AK37" i="2"/>
  <c r="AI46" i="17"/>
  <c r="AH113" i="3" s="1"/>
  <c r="AJ14" i="10"/>
  <c r="AL11" i="21"/>
  <c r="AL16" i="21" s="1"/>
  <c r="AH10" i="22"/>
  <c r="AH30" i="15"/>
  <c r="AF22" i="18"/>
  <c r="AF21" i="15"/>
  <c r="AF21" i="10"/>
  <c r="AD15" i="18"/>
  <c r="AD24" i="18" s="1"/>
  <c r="AH41" i="17"/>
  <c r="AH40" i="17"/>
  <c r="AK12" i="21"/>
  <c r="AJ488" i="3" s="1"/>
  <c r="AJ24" i="20"/>
  <c r="AF8" i="26"/>
  <c r="AE516" i="3" s="1"/>
  <c r="AI19" i="21"/>
  <c r="AF16" i="31"/>
  <c r="AF30" i="1"/>
  <c r="AJ7" i="17"/>
  <c r="AH28" i="1"/>
  <c r="AH22" i="10"/>
  <c r="AG242" i="3" s="1"/>
  <c r="AI31" i="1"/>
  <c r="AI23" i="32"/>
  <c r="AH22" i="18"/>
  <c r="AF9" i="18"/>
  <c r="AF18" i="17"/>
  <c r="AK265" i="3"/>
  <c r="AL29" i="9"/>
  <c r="AH30" i="20"/>
  <c r="AJ10" i="20"/>
  <c r="AI164" i="3" s="1"/>
  <c r="AJ9" i="20"/>
  <c r="AL7" i="22"/>
  <c r="AL9" i="22" s="1"/>
  <c r="AL20" i="2"/>
  <c r="AF19" i="26"/>
  <c r="AE515" i="3" s="1"/>
  <c r="AF5" i="36"/>
  <c r="AF9" i="2"/>
  <c r="AJ16" i="17"/>
  <c r="AJ13" i="18"/>
  <c r="J19" i="22"/>
  <c r="I450" i="3" s="1"/>
  <c r="AK13" i="21"/>
  <c r="AJ489" i="3" s="1"/>
  <c r="AK16" i="31"/>
  <c r="AK30" i="1"/>
  <c r="AF24" i="26"/>
  <c r="AF23" i="26"/>
  <c r="AJ12" i="6"/>
  <c r="AJ27" i="20"/>
  <c r="AF27" i="10"/>
  <c r="AH27" i="26"/>
  <c r="AF24" i="31"/>
  <c r="AJ34" i="17"/>
  <c r="AJ31" i="18"/>
  <c r="AJ11" i="22"/>
  <c r="AF9" i="1"/>
  <c r="AF5" i="6"/>
  <c r="AH24" i="7"/>
  <c r="AL18" i="1"/>
  <c r="AL5" i="20"/>
  <c r="AJ26" i="6"/>
  <c r="AJ26" i="1"/>
  <c r="AJ24" i="17"/>
  <c r="AJ21" i="18"/>
  <c r="AI9" i="1"/>
  <c r="AI5" i="6"/>
  <c r="AI24" i="7"/>
  <c r="AI5" i="31"/>
  <c r="AI13" i="1"/>
  <c r="AF12" i="21"/>
  <c r="AE488" i="3" s="1"/>
  <c r="AI22" i="32"/>
  <c r="AI15" i="1"/>
  <c r="AI5" i="30"/>
  <c r="AF46" i="17"/>
  <c r="AE113" i="3" s="1"/>
  <c r="AH21" i="2"/>
  <c r="AJ21" i="2"/>
  <c r="AH15" i="16"/>
  <c r="AK13" i="26"/>
  <c r="AH13" i="20"/>
  <c r="AK34" i="18"/>
  <c r="AI18" i="18"/>
  <c r="AH137" i="3" s="1"/>
  <c r="AH11" i="17"/>
  <c r="AG108" i="3" s="1"/>
  <c r="AH10" i="17"/>
  <c r="AJ7" i="26"/>
  <c r="AJ9" i="26" s="1"/>
  <c r="AK5" i="31"/>
  <c r="AK13" i="1"/>
  <c r="AH15" i="26"/>
  <c r="AH11" i="26"/>
  <c r="AK5" i="9"/>
  <c r="AK12" i="1"/>
  <c r="AJ82" i="3" s="1"/>
  <c r="AF41" i="17"/>
  <c r="AF40" i="17"/>
  <c r="AD8" i="1"/>
  <c r="AF8" i="18"/>
  <c r="AE134" i="3" s="1"/>
  <c r="AI12" i="21"/>
  <c r="AH488" i="3" s="1"/>
  <c r="AI7" i="36"/>
  <c r="AI22" i="2"/>
  <c r="AK25" i="1"/>
  <c r="AJ14" i="17"/>
  <c r="AJ22" i="10"/>
  <c r="AI242" i="3" s="1"/>
  <c r="AJ28" i="1"/>
  <c r="AK6" i="21"/>
  <c r="AH6" i="18"/>
  <c r="AJ10" i="2"/>
  <c r="AJ36" i="2" s="1"/>
  <c r="AJ5" i="35"/>
  <c r="AI8" i="20"/>
  <c r="AJ36" i="20"/>
  <c r="AI162" i="3" s="1"/>
  <c r="AJ35" i="20"/>
  <c r="AF11" i="17"/>
  <c r="AE108" i="3" s="1"/>
  <c r="AF10" i="17"/>
  <c r="AF20" i="22"/>
  <c r="AH17" i="26"/>
  <c r="AJ15" i="31"/>
  <c r="AK13" i="18"/>
  <c r="AI17" i="18"/>
  <c r="AH136" i="3" s="1"/>
  <c r="AJ35" i="17"/>
  <c r="AJ32" i="18"/>
  <c r="AH7" i="26"/>
  <c r="AK26" i="15"/>
  <c r="AF15" i="7"/>
  <c r="AJ33" i="20"/>
  <c r="AL7" i="1"/>
  <c r="AL5" i="17"/>
  <c r="AI84" i="3"/>
  <c r="AJ53" i="1"/>
  <c r="AH5" i="16"/>
  <c r="AH16" i="2"/>
  <c r="AF7" i="20"/>
  <c r="AE168" i="3" s="1"/>
  <c r="AF6" i="20"/>
  <c r="AI19" i="18"/>
  <c r="AJ20" i="26"/>
  <c r="AI27" i="1"/>
  <c r="AI44" i="1" s="1"/>
  <c r="AI25" i="7"/>
  <c r="AH14" i="9"/>
  <c r="AL18" i="22"/>
  <c r="AC253" i="3"/>
  <c r="AC269" i="3" s="1"/>
  <c r="AD34" i="9"/>
  <c r="AH14" i="21"/>
  <c r="AG490" i="3" s="1"/>
  <c r="AH36" i="6"/>
  <c r="AI7" i="16"/>
  <c r="AI29" i="2"/>
  <c r="AJ43" i="17"/>
  <c r="AJ39" i="18"/>
  <c r="AI371" i="3"/>
  <c r="AI387" i="3" s="1"/>
  <c r="AJ23" i="13"/>
  <c r="AH22" i="32"/>
  <c r="AH8" i="26"/>
  <c r="AG516" i="3" s="1"/>
  <c r="AK10" i="22"/>
  <c r="AF7" i="16"/>
  <c r="AF29" i="2"/>
  <c r="AF32" i="9"/>
  <c r="AH26" i="1"/>
  <c r="AH26" i="6"/>
  <c r="AJ48" i="17"/>
  <c r="AH12" i="1"/>
  <c r="AG82" i="3" s="1"/>
  <c r="AH5" i="9"/>
  <c r="AK30" i="15"/>
  <c r="AH5" i="31"/>
  <c r="AH13" i="1"/>
  <c r="AH47" i="1" s="1"/>
  <c r="AF23" i="18"/>
  <c r="AL28" i="20"/>
  <c r="AI19" i="26"/>
  <c r="AH515" i="3" s="1"/>
  <c r="AJ46" i="17"/>
  <c r="AI113" i="3" s="1"/>
  <c r="AJ6" i="22"/>
  <c r="AJ6" i="21"/>
  <c r="AK25" i="26"/>
  <c r="AJ30" i="17"/>
  <c r="AF6" i="17"/>
  <c r="AF9" i="17" s="1"/>
  <c r="AI29" i="1"/>
  <c r="AI25" i="9"/>
  <c r="AC317" i="3"/>
  <c r="AC338" i="3" s="1"/>
  <c r="AD34" i="30"/>
  <c r="AJ49" i="17"/>
  <c r="AH10" i="26"/>
  <c r="AH10" i="21"/>
  <c r="AF12" i="26"/>
  <c r="AE511" i="3" s="1"/>
  <c r="AH5" i="10"/>
  <c r="AH11" i="1"/>
  <c r="AI10" i="26"/>
  <c r="AK10" i="26"/>
  <c r="AJ33" i="17"/>
  <c r="AI19" i="22"/>
  <c r="AH462" i="3" s="1"/>
  <c r="AK12" i="26"/>
  <c r="AJ511" i="3" s="1"/>
  <c r="AH17" i="12"/>
  <c r="AF11" i="22"/>
  <c r="AF18" i="22" s="1"/>
  <c r="AI17" i="26"/>
  <c r="AK29" i="17"/>
  <c r="AH7" i="35"/>
  <c r="AH9" i="35" s="1"/>
  <c r="AH23" i="2"/>
  <c r="AH42" i="18"/>
  <c r="AK12" i="18"/>
  <c r="AJ6" i="17"/>
  <c r="AF16" i="18"/>
  <c r="AE135" i="3" s="1"/>
  <c r="AI29" i="20"/>
  <c r="AI35" i="1"/>
  <c r="AH36" i="20"/>
  <c r="AG162" i="3" s="1"/>
  <c r="AH35" i="20"/>
  <c r="AF15" i="26"/>
  <c r="AF9" i="31"/>
  <c r="AJ12" i="26"/>
  <c r="AI511" i="3" s="1"/>
  <c r="AJ11" i="26"/>
  <c r="AK5" i="32"/>
  <c r="AK14" i="1"/>
  <c r="AJ83" i="3" s="1"/>
  <c r="AH27" i="1"/>
  <c r="AH25" i="7"/>
  <c r="AF37" i="1"/>
  <c r="AF18" i="13"/>
  <c r="AE382" i="3" s="1"/>
  <c r="AL41" i="20"/>
  <c r="AF14" i="20"/>
  <c r="AE163" i="3" s="1"/>
  <c r="AF15" i="16"/>
  <c r="AK42" i="7"/>
  <c r="AJ5" i="16"/>
  <c r="AJ16" i="2"/>
  <c r="AI440" i="3" s="1"/>
  <c r="AK14" i="10"/>
  <c r="AI18" i="17"/>
  <c r="AI27" i="17" s="1"/>
  <c r="AI6" i="17"/>
  <c r="AI9" i="17" s="1"/>
  <c r="AI5" i="32"/>
  <c r="AI14" i="1"/>
  <c r="AH18" i="17"/>
  <c r="AH27" i="17" s="1"/>
  <c r="AH7" i="21"/>
  <c r="AH9" i="21" s="1"/>
  <c r="AK13" i="36"/>
  <c r="AH33" i="20"/>
  <c r="AK8" i="21"/>
  <c r="AJ491" i="3" s="1"/>
  <c r="AE342" i="3"/>
  <c r="AE367" i="3" s="1"/>
  <c r="AF34" i="14"/>
  <c r="AL18" i="20"/>
  <c r="AF10" i="2"/>
  <c r="AF36" i="2" s="1"/>
  <c r="AF5" i="35"/>
  <c r="AF40" i="18"/>
  <c r="AD49" i="1"/>
  <c r="AF20" i="26"/>
  <c r="AH32" i="15"/>
  <c r="AH36" i="15" s="1"/>
  <c r="AJ342" i="3"/>
  <c r="AJ367" i="3" s="1"/>
  <c r="AK34" i="14"/>
  <c r="AH15" i="20"/>
  <c r="AG165" i="3" s="1"/>
  <c r="AK16" i="26"/>
  <c r="AJ513" i="3" s="1"/>
  <c r="AF23" i="32"/>
  <c r="AF31" i="1"/>
  <c r="AJ22" i="17"/>
  <c r="AJ19" i="18"/>
  <c r="AH14" i="10"/>
  <c r="AK32" i="18"/>
  <c r="AK22" i="10"/>
  <c r="AJ242" i="3" s="1"/>
  <c r="AK28" i="1"/>
  <c r="AJ15" i="35"/>
  <c r="AK15" i="26"/>
  <c r="AE18" i="20"/>
  <c r="AK24" i="9"/>
  <c r="AI25" i="1"/>
  <c r="AK46" i="17"/>
  <c r="AJ113" i="3" s="1"/>
  <c r="AH33" i="32"/>
  <c r="AK8" i="26"/>
  <c r="AJ516" i="3" s="1"/>
  <c r="AH29" i="17"/>
  <c r="AK38" i="2"/>
  <c r="AI82" i="3"/>
  <c r="AJ46" i="1"/>
  <c r="AK24" i="26"/>
  <c r="AK23" i="26"/>
  <c r="AI13" i="32"/>
  <c r="AF15" i="35"/>
  <c r="AH30" i="18"/>
  <c r="AH21" i="18"/>
  <c r="AJ5" i="12"/>
  <c r="AH20" i="18"/>
  <c r="AG139" i="3" s="1"/>
  <c r="AL8" i="21"/>
  <c r="AK491" i="3" s="1"/>
  <c r="AL7" i="21"/>
  <c r="AK19" i="17"/>
  <c r="AJ109" i="3" s="1"/>
  <c r="AK18" i="17"/>
  <c r="AH5" i="13"/>
  <c r="AH20" i="1"/>
  <c r="AJ16" i="26"/>
  <c r="AI513" i="3" s="1"/>
  <c r="AK12" i="6"/>
  <c r="AK20" i="26"/>
  <c r="AK24" i="7"/>
  <c r="AF5" i="32"/>
  <c r="AF14" i="1"/>
  <c r="AF13" i="36"/>
  <c r="AH14" i="17"/>
  <c r="AH17" i="17" s="1"/>
  <c r="AI36" i="6"/>
  <c r="AK25" i="6"/>
  <c r="AH9" i="18"/>
  <c r="AK25" i="9"/>
  <c r="AK29" i="1"/>
  <c r="AK46" i="1" s="1"/>
  <c r="AI18" i="20"/>
  <c r="AI6" i="21"/>
  <c r="AL27" i="2"/>
  <c r="AL22" i="26"/>
  <c r="AK510" i="3" s="1"/>
  <c r="AJ36" i="6"/>
  <c r="AJ25" i="6"/>
  <c r="AI6" i="26"/>
  <c r="AH19" i="22"/>
  <c r="AG462" i="3" s="1"/>
  <c r="AH25" i="1"/>
  <c r="AF6" i="26"/>
  <c r="AF12" i="6"/>
  <c r="AI11" i="18"/>
  <c r="AI14" i="18" s="1"/>
  <c r="AJ27" i="26"/>
  <c r="AJ20" i="20"/>
  <c r="AI166" i="3" s="1"/>
  <c r="AJ19" i="20"/>
  <c r="AF8" i="2"/>
  <c r="AJ5" i="36"/>
  <c r="AJ9" i="2"/>
  <c r="AD442" i="3"/>
  <c r="AE35" i="2"/>
  <c r="AF34" i="18"/>
  <c r="AK18" i="18"/>
  <c r="AJ137" i="3" s="1"/>
  <c r="AI29" i="17"/>
  <c r="AI342" i="3"/>
  <c r="AI367" i="3" s="1"/>
  <c r="AJ34" i="14"/>
  <c r="AG342" i="3"/>
  <c r="AG367" i="3" s="1"/>
  <c r="AH34" i="14"/>
  <c r="AK11" i="22"/>
  <c r="AK18" i="22" s="1"/>
  <c r="AH24" i="20"/>
  <c r="AG405" i="3"/>
  <c r="AH22" i="12"/>
  <c r="AH46" i="17"/>
  <c r="AG113" i="3" s="1"/>
  <c r="AK27" i="10"/>
  <c r="AD28" i="17"/>
  <c r="AD24" i="1"/>
  <c r="AF10" i="21"/>
  <c r="AH15" i="1"/>
  <c r="AH5" i="30"/>
  <c r="AJ19" i="22"/>
  <c r="AI462" i="3" s="1"/>
  <c r="AJ17" i="21"/>
  <c r="AI487" i="3" s="1"/>
  <c r="AI405" i="3"/>
  <c r="AJ22" i="12"/>
  <c r="AF13" i="18"/>
  <c r="AH8" i="2"/>
  <c r="AI13" i="26"/>
  <c r="AI5" i="36"/>
  <c r="AI9" i="2"/>
  <c r="AF14" i="26"/>
  <c r="AE512" i="3" s="1"/>
  <c r="AI16" i="18"/>
  <c r="AH135" i="3" s="1"/>
  <c r="AK442" i="3"/>
  <c r="AL35" i="2"/>
  <c r="AJ27" i="10"/>
  <c r="AI30" i="15"/>
  <c r="AF17" i="21"/>
  <c r="AE487" i="3" s="1"/>
  <c r="AI28" i="1"/>
  <c r="AI22" i="10"/>
  <c r="AH242" i="3" s="1"/>
  <c r="AK24" i="31"/>
  <c r="AH5" i="32"/>
  <c r="AH14" i="1"/>
  <c r="AG83" i="3" s="1"/>
  <c r="AL15" i="18"/>
  <c r="AL24" i="18" s="1"/>
  <c r="AK10" i="2"/>
  <c r="AK36" i="2" s="1"/>
  <c r="AK5" i="35"/>
  <c r="AJ5" i="7"/>
  <c r="AJ10" i="1"/>
  <c r="AI81" i="3" s="1"/>
  <c r="AD36" i="18"/>
  <c r="AD41" i="18" s="1"/>
  <c r="AI7" i="26"/>
  <c r="AI9" i="26" s="1"/>
  <c r="AF11" i="21"/>
  <c r="AH38" i="18"/>
  <c r="AG138" i="3" s="1"/>
  <c r="AJ30" i="20"/>
  <c r="AJ24" i="7"/>
  <c r="AJ30" i="1"/>
  <c r="AJ16" i="31"/>
  <c r="AF14" i="10"/>
  <c r="AK31" i="1"/>
  <c r="AK48" i="1" s="1"/>
  <c r="AK23" i="32"/>
  <c r="AF7" i="21"/>
  <c r="AF9" i="21" s="1"/>
  <c r="AI253" i="3"/>
  <c r="AJ34" i="9"/>
  <c r="AK7" i="26"/>
  <c r="AH39" i="18"/>
  <c r="AI32" i="1"/>
  <c r="AI22" i="30"/>
  <c r="AF10" i="26"/>
  <c r="AH17" i="21"/>
  <c r="AG487" i="3" s="1"/>
  <c r="AI13" i="21"/>
  <c r="AH489" i="3" s="1"/>
  <c r="AF285" i="3"/>
  <c r="AG20" i="31"/>
  <c r="I40" i="1"/>
  <c r="C128" i="3"/>
  <c r="F128" i="3"/>
  <c r="H128" i="3"/>
  <c r="B51" i="3"/>
  <c r="B119" i="3"/>
  <c r="B128" i="3" s="1"/>
  <c r="B44" i="3"/>
  <c r="C43" i="18"/>
  <c r="I62" i="3"/>
  <c r="I70" i="3" s="1"/>
  <c r="J40" i="1"/>
  <c r="E62" i="3"/>
  <c r="E70" i="3" s="1"/>
  <c r="F40" i="1"/>
  <c r="J51" i="3"/>
  <c r="J44" i="3"/>
  <c r="K43" i="18"/>
  <c r="J119" i="3"/>
  <c r="J128" i="3" s="1"/>
  <c r="D119" i="3"/>
  <c r="D128" i="3" s="1"/>
  <c r="D44" i="3"/>
  <c r="D51" i="3"/>
  <c r="E43" i="18"/>
  <c r="H40" i="1"/>
  <c r="G62" i="3"/>
  <c r="G70" i="3" s="1"/>
  <c r="E16" i="1"/>
  <c r="E50" i="1" s="1"/>
  <c r="E42" i="1"/>
  <c r="E6" i="1"/>
  <c r="G42" i="1"/>
  <c r="G16" i="1"/>
  <c r="G50" i="1" s="1"/>
  <c r="G6" i="1"/>
  <c r="J62" i="3"/>
  <c r="J70" i="3" s="1"/>
  <c r="K40" i="1"/>
  <c r="C16" i="1"/>
  <c r="C50" i="1" s="1"/>
  <c r="C42" i="1"/>
  <c r="C6" i="1"/>
  <c r="E51" i="3"/>
  <c r="E119" i="3"/>
  <c r="E128" i="3" s="1"/>
  <c r="E44" i="3"/>
  <c r="F43" i="18"/>
  <c r="G44" i="3"/>
  <c r="G51" i="3"/>
  <c r="H43" i="18"/>
  <c r="G119" i="3"/>
  <c r="G128" i="3" s="1"/>
  <c r="D6" i="1"/>
  <c r="D42" i="1"/>
  <c r="D16" i="1"/>
  <c r="D50" i="1" s="1"/>
  <c r="Y21" i="38"/>
  <c r="X62" i="3"/>
  <c r="Y40" i="1"/>
  <c r="X70" i="3" l="1"/>
  <c r="BQ70" i="3" s="1"/>
  <c r="BQ64" i="3"/>
  <c r="BQ65" i="3"/>
  <c r="BQ67" i="3"/>
  <c r="BQ66" i="3"/>
  <c r="BQ68" i="3"/>
  <c r="BQ69" i="3"/>
  <c r="AI269" i="3"/>
  <c r="AD47" i="1"/>
  <c r="AF27" i="17"/>
  <c r="AI47" i="1"/>
  <c r="AH45" i="1"/>
  <c r="AL9" i="26"/>
  <c r="AL21" i="26"/>
  <c r="AF16" i="21"/>
  <c r="AD27" i="17"/>
  <c r="AL26" i="26"/>
  <c r="AL9" i="17"/>
  <c r="AH43" i="1"/>
  <c r="AI18" i="22"/>
  <c r="AG45" i="17"/>
  <c r="AI42" i="2"/>
  <c r="AG41" i="20"/>
  <c r="AG26" i="2"/>
  <c r="AJ17" i="17"/>
  <c r="AK21" i="13"/>
  <c r="AK17" i="12"/>
  <c r="AL35" i="18"/>
  <c r="AK9" i="26"/>
  <c r="AK6" i="18"/>
  <c r="AJ11" i="21"/>
  <c r="AJ16" i="21" s="1"/>
  <c r="AG36" i="18"/>
  <c r="AG41" i="18" s="1"/>
  <c r="AK17" i="13"/>
  <c r="AK7" i="18"/>
  <c r="AI46" i="1"/>
  <c r="AL28" i="17"/>
  <c r="AL24" i="1"/>
  <c r="AD7" i="21"/>
  <c r="AD9" i="21" s="1"/>
  <c r="AD8" i="20"/>
  <c r="AL20" i="21"/>
  <c r="AL41" i="1"/>
  <c r="AI307" i="3"/>
  <c r="AJ30" i="32"/>
  <c r="AD28" i="20"/>
  <c r="AD19" i="35"/>
  <c r="AC552" i="3" s="1"/>
  <c r="AC541" i="3"/>
  <c r="AD21" i="26"/>
  <c r="AC521" i="3"/>
  <c r="AC537" i="3" s="1"/>
  <c r="AD17" i="36"/>
  <c r="AK81" i="3"/>
  <c r="AL44" i="1"/>
  <c r="AD10" i="21"/>
  <c r="AD5" i="21"/>
  <c r="AD30" i="6"/>
  <c r="AC188" i="3"/>
  <c r="AC371" i="3"/>
  <c r="AC387" i="3" s="1"/>
  <c r="AD23" i="13"/>
  <c r="AC83" i="3"/>
  <c r="AD48" i="1"/>
  <c r="AD25" i="12"/>
  <c r="AC391" i="3"/>
  <c r="AC411" i="3" s="1"/>
  <c r="AL8" i="18"/>
  <c r="AK134" i="3" s="1"/>
  <c r="AL7" i="18"/>
  <c r="AC199" i="3"/>
  <c r="AD44" i="7"/>
  <c r="AD47" i="7" s="1"/>
  <c r="AI331" i="3"/>
  <c r="AJ28" i="30"/>
  <c r="AK541" i="3"/>
  <c r="AL19" i="35"/>
  <c r="AK552" i="3" s="1"/>
  <c r="AD7" i="2"/>
  <c r="AD5" i="22"/>
  <c r="AD43" i="1"/>
  <c r="AD45" i="1"/>
  <c r="AL37" i="18"/>
  <c r="AL36" i="18"/>
  <c r="AD18" i="1"/>
  <c r="AD5" i="20"/>
  <c r="AC293" i="3"/>
  <c r="AD35" i="32"/>
  <c r="AL38" i="6"/>
  <c r="AK174" i="3"/>
  <c r="AK195" i="3" s="1"/>
  <c r="AD11" i="21"/>
  <c r="AD16" i="21" s="1"/>
  <c r="AD13" i="2"/>
  <c r="AC81" i="3"/>
  <c r="AD44" i="1"/>
  <c r="AC285" i="3"/>
  <c r="AD20" i="31"/>
  <c r="AC440" i="3"/>
  <c r="AD42" i="2"/>
  <c r="AJ34" i="30"/>
  <c r="AI317" i="3"/>
  <c r="AL36" i="2"/>
  <c r="AL48" i="1"/>
  <c r="AC228" i="3"/>
  <c r="AC249" i="3" s="1"/>
  <c r="AD29" i="10"/>
  <c r="AK47" i="1"/>
  <c r="AL6" i="2"/>
  <c r="AK430" i="3" s="1"/>
  <c r="AL34" i="2"/>
  <c r="AL13" i="2"/>
  <c r="AL39" i="2" s="1"/>
  <c r="AD18" i="20"/>
  <c r="AK228" i="3"/>
  <c r="AK249" i="3" s="1"/>
  <c r="AL29" i="10"/>
  <c r="AK80" i="3"/>
  <c r="AL43" i="1"/>
  <c r="AD18" i="22"/>
  <c r="AJ8" i="1"/>
  <c r="AJ42" i="1" s="1"/>
  <c r="AC561" i="3"/>
  <c r="AD19" i="16"/>
  <c r="AC573" i="3" s="1"/>
  <c r="AJ49" i="1"/>
  <c r="AD35" i="1"/>
  <c r="AD29" i="20"/>
  <c r="AL30" i="32"/>
  <c r="AK307" i="3"/>
  <c r="AL42" i="18"/>
  <c r="AL45" i="17"/>
  <c r="AF45" i="17"/>
  <c r="AH26" i="26"/>
  <c r="AL37" i="7"/>
  <c r="AK216" i="3"/>
  <c r="AJ26" i="26"/>
  <c r="AK293" i="3"/>
  <c r="AL35" i="32"/>
  <c r="AD8" i="18"/>
  <c r="AC134" i="3" s="1"/>
  <c r="AD7" i="18"/>
  <c r="AL8" i="1"/>
  <c r="AC307" i="3"/>
  <c r="AD30" i="32"/>
  <c r="AD7" i="22"/>
  <c r="AD9" i="22" s="1"/>
  <c r="AD20" i="2"/>
  <c r="AC174" i="3"/>
  <c r="AC195" i="3" s="1"/>
  <c r="AD38" i="6"/>
  <c r="AD26" i="26"/>
  <c r="AD7" i="1"/>
  <c r="AD41" i="1" s="1"/>
  <c r="AD5" i="17"/>
  <c r="AD47" i="17" s="1"/>
  <c r="AD50" i="17" s="1"/>
  <c r="AI293" i="3"/>
  <c r="AI313" i="3" s="1"/>
  <c r="AJ35" i="32"/>
  <c r="AD39" i="2"/>
  <c r="AI83" i="3"/>
  <c r="AJ48" i="1"/>
  <c r="AC273" i="3"/>
  <c r="AD26" i="31"/>
  <c r="AC216" i="3"/>
  <c r="AD37" i="7"/>
  <c r="AC442" i="3"/>
  <c r="AD35" i="2"/>
  <c r="AL44" i="7"/>
  <c r="AL47" i="7" s="1"/>
  <c r="AK199" i="3"/>
  <c r="AK188" i="3"/>
  <c r="AL30" i="6"/>
  <c r="AD42" i="18"/>
  <c r="AK391" i="3"/>
  <c r="AK411" i="3" s="1"/>
  <c r="AL25" i="12"/>
  <c r="AC84" i="3"/>
  <c r="AD53" i="1"/>
  <c r="AJ6" i="18"/>
  <c r="AJ18" i="20"/>
  <c r="AL33" i="2"/>
  <c r="AH45" i="17"/>
  <c r="AG5" i="18"/>
  <c r="AK32" i="30"/>
  <c r="AF7" i="18"/>
  <c r="AE11" i="21"/>
  <c r="AE16" i="21" s="1"/>
  <c r="AK7" i="21"/>
  <c r="AK9" i="21" s="1"/>
  <c r="AE14" i="2"/>
  <c r="AE5" i="26"/>
  <c r="AF293" i="3"/>
  <c r="AG35" i="32"/>
  <c r="AF521" i="3"/>
  <c r="AF537" i="3" s="1"/>
  <c r="AG17" i="36"/>
  <c r="AD285" i="3"/>
  <c r="AE20" i="31"/>
  <c r="AF24" i="20"/>
  <c r="AE15" i="18"/>
  <c r="AE24" i="18" s="1"/>
  <c r="AD293" i="3"/>
  <c r="AE35" i="32"/>
  <c r="AE26" i="2"/>
  <c r="AK21" i="20"/>
  <c r="AJ167" i="3" s="1"/>
  <c r="AF561" i="3"/>
  <c r="AG19" i="16"/>
  <c r="AF573" i="3" s="1"/>
  <c r="AF22" i="20"/>
  <c r="AE34" i="2"/>
  <c r="AE13" i="2"/>
  <c r="AE6" i="2"/>
  <c r="AF371" i="3"/>
  <c r="AF387" i="3" s="1"/>
  <c r="AG23" i="13"/>
  <c r="AK6" i="20"/>
  <c r="AH11" i="21"/>
  <c r="AH16" i="21" s="1"/>
  <c r="AK5" i="21"/>
  <c r="AI45" i="17"/>
  <c r="AE26" i="18"/>
  <c r="AE25" i="18"/>
  <c r="AK15" i="20"/>
  <c r="AJ165" i="3" s="1"/>
  <c r="AF27" i="20"/>
  <c r="AF36" i="20"/>
  <c r="AE162" i="3" s="1"/>
  <c r="AF35" i="20"/>
  <c r="AK11" i="20"/>
  <c r="AG5" i="17"/>
  <c r="AG7" i="1"/>
  <c r="AF32" i="20"/>
  <c r="AF33" i="20"/>
  <c r="AF174" i="3"/>
  <c r="AF195" i="3" s="1"/>
  <c r="AG38" i="6"/>
  <c r="AF265" i="3"/>
  <c r="AG29" i="9"/>
  <c r="AD265" i="3"/>
  <c r="AE29" i="9"/>
  <c r="AK21" i="30"/>
  <c r="AK36" i="20"/>
  <c r="AJ162" i="3" s="1"/>
  <c r="AK35" i="20"/>
  <c r="AE10" i="21"/>
  <c r="AE5" i="21"/>
  <c r="AG53" i="1"/>
  <c r="AE33" i="1"/>
  <c r="AK5" i="13"/>
  <c r="AK20" i="1"/>
  <c r="AF391" i="3"/>
  <c r="AF411" i="3" s="1"/>
  <c r="AG25" i="12"/>
  <c r="AG27" i="17"/>
  <c r="AE11" i="18"/>
  <c r="AE14" i="18" s="1"/>
  <c r="AK19" i="20"/>
  <c r="AE8" i="1"/>
  <c r="AF26" i="20"/>
  <c r="AD82" i="3"/>
  <c r="AE46" i="1"/>
  <c r="AG25" i="18"/>
  <c r="AF199" i="3"/>
  <c r="AG44" i="7"/>
  <c r="AG47" i="7" s="1"/>
  <c r="AF216" i="3"/>
  <c r="AG37" i="7"/>
  <c r="AK32" i="1"/>
  <c r="AK33" i="1" s="1"/>
  <c r="AK22" i="30"/>
  <c r="AG43" i="1"/>
  <c r="AF80" i="3"/>
  <c r="AK14" i="20"/>
  <c r="AJ163" i="3" s="1"/>
  <c r="AE27" i="17"/>
  <c r="AK25" i="20"/>
  <c r="AE28" i="30"/>
  <c r="AD331" i="3"/>
  <c r="AE5" i="22"/>
  <c r="AE7" i="2"/>
  <c r="AK13" i="20"/>
  <c r="AK26" i="26"/>
  <c r="AH9" i="26"/>
  <c r="AI5" i="21"/>
  <c r="AF46" i="1"/>
  <c r="AH25" i="18"/>
  <c r="AH35" i="18" s="1"/>
  <c r="AF188" i="3"/>
  <c r="AG30" i="6"/>
  <c r="AF11" i="20"/>
  <c r="AG7" i="2"/>
  <c r="AG33" i="2" s="1"/>
  <c r="AG5" i="22"/>
  <c r="AF31" i="20"/>
  <c r="AE38" i="6"/>
  <c r="AK7" i="20"/>
  <c r="AJ168" i="3" s="1"/>
  <c r="AF5" i="12"/>
  <c r="AD80" i="3"/>
  <c r="AE43" i="1"/>
  <c r="AD253" i="3"/>
  <c r="AD269" i="3" s="1"/>
  <c r="AE34" i="9"/>
  <c r="AE8" i="20"/>
  <c r="AF81" i="3"/>
  <c r="AG44" i="1"/>
  <c r="AD199" i="3"/>
  <c r="AE44" i="7"/>
  <c r="AE47" i="7" s="1"/>
  <c r="AD371" i="3"/>
  <c r="AD387" i="3" s="1"/>
  <c r="AE23" i="13"/>
  <c r="AG28" i="20"/>
  <c r="AK12" i="20"/>
  <c r="AJ169" i="3" s="1"/>
  <c r="AE7" i="1"/>
  <c r="AE5" i="17"/>
  <c r="AD188" i="3"/>
  <c r="AE30" i="6"/>
  <c r="AG11" i="21"/>
  <c r="AG16" i="21" s="1"/>
  <c r="AK14" i="13"/>
  <c r="AK24" i="20"/>
  <c r="AD557" i="3"/>
  <c r="AE37" i="18"/>
  <c r="AE36" i="18"/>
  <c r="AE7" i="18"/>
  <c r="AE7" i="22"/>
  <c r="AE9" i="22" s="1"/>
  <c r="AE20" i="2"/>
  <c r="AK5" i="12"/>
  <c r="AG28" i="17"/>
  <c r="AG24" i="1"/>
  <c r="AG18" i="21"/>
  <c r="AG5" i="21"/>
  <c r="AE5" i="20"/>
  <c r="AE18" i="1"/>
  <c r="AF228" i="3"/>
  <c r="AF249" i="3" s="1"/>
  <c r="AG29" i="10"/>
  <c r="AG22" i="26"/>
  <c r="AF510" i="3" s="1"/>
  <c r="AG27" i="2"/>
  <c r="AG21" i="26"/>
  <c r="AD81" i="3"/>
  <c r="AE44" i="1"/>
  <c r="AK22" i="20"/>
  <c r="AF19" i="20"/>
  <c r="AF20" i="20"/>
  <c r="AE166" i="3" s="1"/>
  <c r="AE27" i="2"/>
  <c r="AE22" i="26"/>
  <c r="AD510" i="3" s="1"/>
  <c r="AG14" i="2"/>
  <c r="AG5" i="26"/>
  <c r="AG9" i="26"/>
  <c r="AK30" i="20"/>
  <c r="AE21" i="26"/>
  <c r="AH18" i="20"/>
  <c r="AI21" i="26"/>
  <c r="AF21" i="26"/>
  <c r="AJ45" i="1"/>
  <c r="AK269" i="3"/>
  <c r="AF42" i="20"/>
  <c r="AD440" i="3"/>
  <c r="AE42" i="2"/>
  <c r="AF82" i="3"/>
  <c r="AG46" i="1"/>
  <c r="AK42" i="20"/>
  <c r="AF15" i="20"/>
  <c r="AE165" i="3" s="1"/>
  <c r="AF30" i="20"/>
  <c r="AF317" i="3"/>
  <c r="AG34" i="30"/>
  <c r="AG19" i="35"/>
  <c r="AF552" i="3" s="1"/>
  <c r="AF541" i="3"/>
  <c r="AK27" i="20"/>
  <c r="AG8" i="1"/>
  <c r="AF331" i="3"/>
  <c r="AG28" i="30"/>
  <c r="AF17" i="12"/>
  <c r="AF307" i="3"/>
  <c r="AG30" i="32"/>
  <c r="AD228" i="3"/>
  <c r="AD249" i="3" s="1"/>
  <c r="AE29" i="10"/>
  <c r="AG29" i="20"/>
  <c r="AG35" i="1"/>
  <c r="AG38" i="1" s="1"/>
  <c r="AK37" i="1"/>
  <c r="AK18" i="13"/>
  <c r="AJ382" i="3" s="1"/>
  <c r="AE53" i="1"/>
  <c r="AK27" i="17"/>
  <c r="AD561" i="3"/>
  <c r="AE19" i="16"/>
  <c r="AD573" i="3" s="1"/>
  <c r="AF25" i="20"/>
  <c r="AG7" i="18"/>
  <c r="AE28" i="17"/>
  <c r="AE24" i="1"/>
  <c r="AD216" i="3"/>
  <c r="AE37" i="7"/>
  <c r="AK26" i="20"/>
  <c r="AK22" i="12"/>
  <c r="AJ405" i="3"/>
  <c r="AG33" i="1"/>
  <c r="AE47" i="1"/>
  <c r="AE405" i="3"/>
  <c r="AF22" i="12"/>
  <c r="AG18" i="20"/>
  <c r="AE30" i="32"/>
  <c r="AD307" i="3"/>
  <c r="AE45" i="1"/>
  <c r="AF23" i="20"/>
  <c r="AG15" i="18"/>
  <c r="AG24" i="18" s="1"/>
  <c r="AG11" i="18"/>
  <c r="AG14" i="18" s="1"/>
  <c r="AJ42" i="2"/>
  <c r="AF44" i="1"/>
  <c r="AF83" i="3"/>
  <c r="AG48" i="1"/>
  <c r="AF253" i="3"/>
  <c r="AF269" i="3" s="1"/>
  <c r="AG34" i="9"/>
  <c r="AF38" i="20"/>
  <c r="AD317" i="3"/>
  <c r="AE34" i="30"/>
  <c r="AK9" i="20"/>
  <c r="AK10" i="20"/>
  <c r="AJ164" i="3" s="1"/>
  <c r="AK31" i="20"/>
  <c r="AG35" i="2"/>
  <c r="AF442" i="3"/>
  <c r="AE26" i="26"/>
  <c r="AK38" i="20"/>
  <c r="AK23" i="20"/>
  <c r="AD83" i="3"/>
  <c r="AE48" i="1"/>
  <c r="AD273" i="3"/>
  <c r="AE26" i="31"/>
  <c r="AF440" i="3"/>
  <c r="AG42" i="2"/>
  <c r="AG18" i="1"/>
  <c r="AG5" i="20"/>
  <c r="AE9" i="26"/>
  <c r="AK20" i="20"/>
  <c r="AJ166" i="3" s="1"/>
  <c r="AG26" i="26"/>
  <c r="AG13" i="2"/>
  <c r="AG39" i="2" s="1"/>
  <c r="AG34" i="2"/>
  <c r="AK15" i="1"/>
  <c r="AK49" i="1" s="1"/>
  <c r="AK5" i="30"/>
  <c r="AI5" i="18"/>
  <c r="AJ188" i="3"/>
  <c r="AK30" i="6"/>
  <c r="AI216" i="3"/>
  <c r="AJ37" i="7"/>
  <c r="AH29" i="20"/>
  <c r="AH35" i="1"/>
  <c r="AH38" i="1" s="1"/>
  <c r="AG293" i="3"/>
  <c r="AH35" i="32"/>
  <c r="AH11" i="18"/>
  <c r="AH14" i="18" s="1"/>
  <c r="AF34" i="2"/>
  <c r="AF13" i="2"/>
  <c r="AH5" i="17"/>
  <c r="AH7" i="1"/>
  <c r="AH28" i="17"/>
  <c r="AH24" i="1"/>
  <c r="AJ42" i="18"/>
  <c r="AG273" i="3"/>
  <c r="AH26" i="31"/>
  <c r="AG188" i="3"/>
  <c r="AH30" i="6"/>
  <c r="AF8" i="20"/>
  <c r="AI541" i="3"/>
  <c r="AJ19" i="35"/>
  <c r="AI552" i="3" s="1"/>
  <c r="AJ7" i="1"/>
  <c r="AJ5" i="17"/>
  <c r="AD16" i="1"/>
  <c r="AD50" i="1" s="1"/>
  <c r="AD6" i="1"/>
  <c r="AD42" i="1"/>
  <c r="AH5" i="20"/>
  <c r="AH18" i="1"/>
  <c r="AI49" i="1"/>
  <c r="AH273" i="3"/>
  <c r="AI26" i="31"/>
  <c r="AE80" i="3"/>
  <c r="AF43" i="1"/>
  <c r="AJ18" i="22"/>
  <c r="J5" i="22"/>
  <c r="J7" i="2"/>
  <c r="J33" i="2" s="1"/>
  <c r="AG199" i="3"/>
  <c r="AH44" i="7"/>
  <c r="AH47" i="7" s="1"/>
  <c r="AI20" i="2"/>
  <c r="AI7" i="22"/>
  <c r="AI9" i="22" s="1"/>
  <c r="AG331" i="3"/>
  <c r="AH28" i="30"/>
  <c r="AH36" i="2"/>
  <c r="AK424" i="3"/>
  <c r="AK448" i="3"/>
  <c r="AK469" i="3" s="1"/>
  <c r="AL22" i="22"/>
  <c r="AK34" i="2"/>
  <c r="AK26" i="2"/>
  <c r="AF19" i="16"/>
  <c r="AE573" i="3" s="1"/>
  <c r="AE561" i="3"/>
  <c r="AE371" i="3"/>
  <c r="AE387" i="3" s="1"/>
  <c r="AF23" i="13"/>
  <c r="AF26" i="18"/>
  <c r="AF25" i="18"/>
  <c r="AF45" i="1"/>
  <c r="AJ27" i="17"/>
  <c r="AH58" i="3"/>
  <c r="AH426" i="3"/>
  <c r="AH144" i="3"/>
  <c r="AI43" i="20"/>
  <c r="AJ44" i="1"/>
  <c r="AE216" i="3"/>
  <c r="AF37" i="7"/>
  <c r="AC133" i="3"/>
  <c r="AD35" i="18"/>
  <c r="AJ14" i="2"/>
  <c r="AJ6" i="2" s="1"/>
  <c r="AJ5" i="26"/>
  <c r="AI7" i="21"/>
  <c r="AI9" i="21" s="1"/>
  <c r="AJ425" i="3"/>
  <c r="AJ473" i="3"/>
  <c r="AJ492" i="3" s="1"/>
  <c r="AG81" i="3"/>
  <c r="AH44" i="1"/>
  <c r="AI13" i="2"/>
  <c r="AI34" i="2"/>
  <c r="AK15" i="18"/>
  <c r="AK24" i="18" s="1"/>
  <c r="AI199" i="3"/>
  <c r="AJ44" i="7"/>
  <c r="AJ47" i="7" s="1"/>
  <c r="AH34" i="2"/>
  <c r="AH13" i="2"/>
  <c r="AG317" i="3"/>
  <c r="AH34" i="30"/>
  <c r="AK5" i="22"/>
  <c r="AK7" i="2"/>
  <c r="AF27" i="2"/>
  <c r="AF19" i="2" s="1"/>
  <c r="AF22" i="26"/>
  <c r="AE510" i="3" s="1"/>
  <c r="AG84" i="3"/>
  <c r="AH53" i="1"/>
  <c r="AI5" i="17"/>
  <c r="AI7" i="1"/>
  <c r="AF53" i="1"/>
  <c r="AJ293" i="3"/>
  <c r="AK35" i="32"/>
  <c r="AG228" i="3"/>
  <c r="AG249" i="3" s="1"/>
  <c r="AH29" i="10"/>
  <c r="AH5" i="21"/>
  <c r="AL28" i="26"/>
  <c r="AL32" i="26" s="1"/>
  <c r="AJ22" i="26"/>
  <c r="AI510" i="3" s="1"/>
  <c r="AJ27" i="2"/>
  <c r="AJ30" i="2" s="1"/>
  <c r="J17" i="21"/>
  <c r="I475" i="3" s="1"/>
  <c r="J5" i="21"/>
  <c r="AI26" i="2"/>
  <c r="AL5" i="18"/>
  <c r="AG174" i="3"/>
  <c r="AG195" i="3" s="1"/>
  <c r="AH38" i="6"/>
  <c r="AE228" i="3"/>
  <c r="AE249" i="3" s="1"/>
  <c r="AF29" i="10"/>
  <c r="AG391" i="3"/>
  <c r="AG411" i="3" s="1"/>
  <c r="AH25" i="12"/>
  <c r="AF26" i="2"/>
  <c r="AK7" i="22"/>
  <c r="AK9" i="22" s="1"/>
  <c r="AK20" i="2"/>
  <c r="AE188" i="3"/>
  <c r="AF30" i="6"/>
  <c r="AK11" i="18"/>
  <c r="AK14" i="18" s="1"/>
  <c r="AH161" i="3"/>
  <c r="AI34" i="20"/>
  <c r="AG285" i="3"/>
  <c r="AH20" i="31"/>
  <c r="AK11" i="21"/>
  <c r="AK16" i="21" s="1"/>
  <c r="AH331" i="3"/>
  <c r="AI28" i="30"/>
  <c r="AI285" i="3"/>
  <c r="AJ20" i="31"/>
  <c r="AH49" i="1"/>
  <c r="AF14" i="2"/>
  <c r="AF17" i="2" s="1"/>
  <c r="AF5" i="26"/>
  <c r="AG371" i="3"/>
  <c r="AG387" i="3" s="1"/>
  <c r="AH23" i="13"/>
  <c r="AI391" i="3"/>
  <c r="AI411" i="3" s="1"/>
  <c r="AJ25" i="12"/>
  <c r="AJ21" i="26"/>
  <c r="AK56" i="3"/>
  <c r="AK90" i="3"/>
  <c r="AL47" i="17"/>
  <c r="AL50" i="17" s="1"/>
  <c r="AI22" i="26"/>
  <c r="AH510" i="3" s="1"/>
  <c r="AI27" i="2"/>
  <c r="AI30" i="2" s="1"/>
  <c r="AJ41" i="20"/>
  <c r="AH21" i="26"/>
  <c r="AJ273" i="3"/>
  <c r="AK26" i="31"/>
  <c r="AK517" i="3"/>
  <c r="AJ228" i="3"/>
  <c r="AJ249" i="3" s="1"/>
  <c r="AK29" i="10"/>
  <c r="AJ28" i="17"/>
  <c r="AJ24" i="1"/>
  <c r="AG521" i="3"/>
  <c r="AG537" i="3" s="1"/>
  <c r="AH17" i="36"/>
  <c r="AH199" i="3"/>
  <c r="AI44" i="7"/>
  <c r="AI47" i="7" s="1"/>
  <c r="AJ47" i="1"/>
  <c r="AD161" i="3"/>
  <c r="AE34" i="20"/>
  <c r="AK7" i="1"/>
  <c r="AK5" i="17"/>
  <c r="AF28" i="17"/>
  <c r="AF24" i="1"/>
  <c r="AF47" i="1"/>
  <c r="AH36" i="18"/>
  <c r="AH41" i="18" s="1"/>
  <c r="AF35" i="1"/>
  <c r="AF23" i="1" s="1"/>
  <c r="AF29" i="20"/>
  <c r="AH285" i="3"/>
  <c r="AI20" i="31"/>
  <c r="AG307" i="3"/>
  <c r="AH30" i="32"/>
  <c r="AK21" i="26"/>
  <c r="AF18" i="20"/>
  <c r="AH561" i="3"/>
  <c r="AI19" i="16"/>
  <c r="AH573" i="3" s="1"/>
  <c r="AK492" i="3"/>
  <c r="AF15" i="18"/>
  <c r="AF24" i="18" s="1"/>
  <c r="AI37" i="18"/>
  <c r="AI36" i="18"/>
  <c r="AH425" i="3"/>
  <c r="AH473" i="3"/>
  <c r="AH492" i="3" s="1"/>
  <c r="AJ199" i="3"/>
  <c r="AK44" i="7"/>
  <c r="AK47" i="7" s="1"/>
  <c r="AG541" i="3"/>
  <c r="AH19" i="35"/>
  <c r="AG552" i="3" s="1"/>
  <c r="AJ541" i="3"/>
  <c r="AK19" i="35"/>
  <c r="AJ552" i="3" s="1"/>
  <c r="AJ5" i="21"/>
  <c r="AH442" i="3"/>
  <c r="AI35" i="2"/>
  <c r="AI28" i="17"/>
  <c r="AI24" i="1"/>
  <c r="AL40" i="2"/>
  <c r="AL30" i="2"/>
  <c r="AL43" i="2" s="1"/>
  <c r="AL19" i="2"/>
  <c r="AL32" i="2" s="1"/>
  <c r="AG216" i="3"/>
  <c r="AH37" i="7"/>
  <c r="AK28" i="17"/>
  <c r="AK24" i="1"/>
  <c r="AF7" i="1"/>
  <c r="AF5" i="17"/>
  <c r="AH216" i="3"/>
  <c r="AI37" i="7"/>
  <c r="AG440" i="3"/>
  <c r="AH42" i="2"/>
  <c r="AH22" i="26"/>
  <c r="AG510" i="3" s="1"/>
  <c r="AH27" i="2"/>
  <c r="AH30" i="2" s="1"/>
  <c r="AH26" i="2"/>
  <c r="AH174" i="3"/>
  <c r="AH195" i="3" s="1"/>
  <c r="AI38" i="6"/>
  <c r="AE285" i="3"/>
  <c r="AF20" i="31"/>
  <c r="AH7" i="2"/>
  <c r="AH33" i="2" s="1"/>
  <c r="AH5" i="22"/>
  <c r="AK45" i="1"/>
  <c r="AJ26" i="18"/>
  <c r="AJ25" i="18"/>
  <c r="AG442" i="3"/>
  <c r="AH35" i="2"/>
  <c r="AK8" i="1"/>
  <c r="AE265" i="3"/>
  <c r="AF29" i="9"/>
  <c r="AI273" i="3"/>
  <c r="AI289" i="3" s="1"/>
  <c r="AJ26" i="31"/>
  <c r="AI174" i="3"/>
  <c r="AI195" i="3" s="1"/>
  <c r="AJ38" i="6"/>
  <c r="AJ29" i="20"/>
  <c r="AJ43" i="20" s="1"/>
  <c r="AJ35" i="1"/>
  <c r="AE38" i="1"/>
  <c r="AE23" i="1"/>
  <c r="AF289" i="3"/>
  <c r="AD17" i="2"/>
  <c r="AC441" i="3" s="1"/>
  <c r="AD6" i="2"/>
  <c r="AC430" i="3" s="1"/>
  <c r="AE273" i="3"/>
  <c r="AF26" i="31"/>
  <c r="AK36" i="18"/>
  <c r="AK41" i="18" s="1"/>
  <c r="AH48" i="1"/>
  <c r="AF5" i="20"/>
  <c r="AF18" i="1"/>
  <c r="AF21" i="1" s="1"/>
  <c r="AH8" i="1"/>
  <c r="AH42" i="1" s="1"/>
  <c r="AF5" i="22"/>
  <c r="AF7" i="2"/>
  <c r="AF33" i="2" s="1"/>
  <c r="AL51" i="1"/>
  <c r="AL21" i="1"/>
  <c r="AJ15" i="18"/>
  <c r="AJ24" i="18" s="1"/>
  <c r="AJ307" i="3"/>
  <c r="AK30" i="32"/>
  <c r="AJ7" i="22"/>
  <c r="AJ9" i="22" s="1"/>
  <c r="AJ20" i="2"/>
  <c r="AH521" i="3"/>
  <c r="AH537" i="3" s="1"/>
  <c r="AI17" i="36"/>
  <c r="AI442" i="3"/>
  <c r="AJ35" i="2"/>
  <c r="AE83" i="3"/>
  <c r="AF48" i="1"/>
  <c r="AI33" i="1"/>
  <c r="AI23" i="1"/>
  <c r="AE307" i="3"/>
  <c r="AF30" i="32"/>
  <c r="AE541" i="3"/>
  <c r="AF19" i="35"/>
  <c r="AE552" i="3" s="1"/>
  <c r="AH83" i="3"/>
  <c r="AI48" i="1"/>
  <c r="AF6" i="21"/>
  <c r="AF5" i="21"/>
  <c r="AH41" i="20"/>
  <c r="AG253" i="3"/>
  <c r="AH34" i="9"/>
  <c r="AF42" i="2"/>
  <c r="AG561" i="3"/>
  <c r="AH19" i="16"/>
  <c r="AG573" i="3" s="1"/>
  <c r="AH80" i="3"/>
  <c r="AI43" i="1"/>
  <c r="AF26" i="26"/>
  <c r="AJ285" i="3"/>
  <c r="AK20" i="31"/>
  <c r="AK161" i="3"/>
  <c r="AL34" i="20"/>
  <c r="AI45" i="1"/>
  <c r="AJ216" i="3"/>
  <c r="AK37" i="7"/>
  <c r="AK441" i="3"/>
  <c r="AK443" i="3" s="1"/>
  <c r="AI80" i="3"/>
  <c r="AJ43" i="1"/>
  <c r="AJ16" i="1"/>
  <c r="AK577" i="3"/>
  <c r="AC496" i="3"/>
  <c r="AC517" i="3" s="1"/>
  <c r="AD28" i="26"/>
  <c r="AD32" i="26" s="1"/>
  <c r="AF36" i="18"/>
  <c r="AF41" i="18" s="1"/>
  <c r="AK45" i="17"/>
  <c r="AH15" i="18"/>
  <c r="AH24" i="18" s="1"/>
  <c r="AH188" i="3"/>
  <c r="AI30" i="6"/>
  <c r="AH253" i="3"/>
  <c r="AI34" i="9"/>
  <c r="AJ5" i="22"/>
  <c r="AJ7" i="2"/>
  <c r="AH541" i="3"/>
  <c r="AI19" i="35"/>
  <c r="AH552" i="3" s="1"/>
  <c r="AI5" i="22"/>
  <c r="AI7" i="2"/>
  <c r="AE199" i="3"/>
  <c r="AE224" i="3" s="1"/>
  <c r="AF44" i="7"/>
  <c r="AF47" i="7" s="1"/>
  <c r="AF33" i="1"/>
  <c r="AJ442" i="3"/>
  <c r="AK35" i="2"/>
  <c r="AI11" i="21"/>
  <c r="AI16" i="21" s="1"/>
  <c r="AK22" i="26"/>
  <c r="AJ510" i="3" s="1"/>
  <c r="AK27" i="2"/>
  <c r="AK30" i="2" s="1"/>
  <c r="AJ11" i="18"/>
  <c r="AJ14" i="18" s="1"/>
  <c r="AJ253" i="3"/>
  <c r="AK34" i="9"/>
  <c r="AJ26" i="2"/>
  <c r="AE174" i="3"/>
  <c r="AE195" i="3" s="1"/>
  <c r="AF38" i="6"/>
  <c r="AI26" i="18"/>
  <c r="AI25" i="18"/>
  <c r="AH5" i="26"/>
  <c r="AH14" i="2"/>
  <c r="AC107" i="3"/>
  <c r="AD39" i="17"/>
  <c r="AI521" i="3"/>
  <c r="AI537" i="3" s="1"/>
  <c r="AJ17" i="36"/>
  <c r="AH33" i="1"/>
  <c r="AE293" i="3"/>
  <c r="AF35" i="32"/>
  <c r="AH293" i="3"/>
  <c r="AI35" i="32"/>
  <c r="AI561" i="3"/>
  <c r="AJ19" i="16"/>
  <c r="AI573" i="3" s="1"/>
  <c r="AF11" i="18"/>
  <c r="AF14" i="18" s="1"/>
  <c r="AI8" i="18"/>
  <c r="AH134" i="3" s="1"/>
  <c r="AI7" i="18"/>
  <c r="AJ33" i="1"/>
  <c r="AE442" i="3"/>
  <c r="AF35" i="2"/>
  <c r="AL38" i="1"/>
  <c r="AL23" i="1"/>
  <c r="AH228" i="3"/>
  <c r="AH249" i="3" s="1"/>
  <c r="AI29" i="10"/>
  <c r="AJ174" i="3"/>
  <c r="AJ195" i="3" s="1"/>
  <c r="AK38" i="6"/>
  <c r="AK13" i="2"/>
  <c r="AI14" i="2"/>
  <c r="AI6" i="2" s="1"/>
  <c r="AI5" i="26"/>
  <c r="AK5" i="26"/>
  <c r="AK14" i="2"/>
  <c r="AE253" i="3"/>
  <c r="AF34" i="9"/>
  <c r="AJ7" i="21"/>
  <c r="AJ9" i="21" s="1"/>
  <c r="AG265" i="3"/>
  <c r="AH29" i="9"/>
  <c r="AF9" i="26"/>
  <c r="AI36" i="2"/>
  <c r="AJ34" i="2"/>
  <c r="AJ13" i="2"/>
  <c r="AI26" i="26"/>
  <c r="AH28" i="20"/>
  <c r="AJ561" i="3"/>
  <c r="AK19" i="16"/>
  <c r="AJ573" i="3" s="1"/>
  <c r="AJ521" i="3"/>
  <c r="AJ537" i="3" s="1"/>
  <c r="AK17" i="36"/>
  <c r="AD40" i="2"/>
  <c r="AD30" i="2"/>
  <c r="AI8" i="1"/>
  <c r="AK25" i="18"/>
  <c r="AJ265" i="3"/>
  <c r="AK29" i="9"/>
  <c r="AH317" i="3"/>
  <c r="AI34" i="30"/>
  <c r="AH307" i="3"/>
  <c r="AI30" i="32"/>
  <c r="AJ37" i="18"/>
  <c r="AJ36" i="18"/>
  <c r="AI426" i="3"/>
  <c r="AI144" i="3"/>
  <c r="AI58" i="3"/>
  <c r="AJ28" i="20"/>
  <c r="AL9" i="21"/>
  <c r="AI51" i="1"/>
  <c r="AI38" i="1"/>
  <c r="AI54" i="1" s="1"/>
  <c r="AJ9" i="17"/>
  <c r="AH265" i="3"/>
  <c r="AI29" i="9"/>
  <c r="AI188" i="3"/>
  <c r="AJ30" i="6"/>
  <c r="AK426" i="3"/>
  <c r="AK58" i="3"/>
  <c r="AK144" i="3"/>
  <c r="AL43" i="20"/>
  <c r="AE521" i="3"/>
  <c r="AE537" i="3" s="1"/>
  <c r="AF17" i="36"/>
  <c r="AI228" i="3"/>
  <c r="AI249" i="3" s="1"/>
  <c r="AJ29" i="10"/>
  <c r="AD5" i="18"/>
  <c r="AJ45" i="17"/>
  <c r="AF8" i="1"/>
  <c r="AJ8" i="18"/>
  <c r="AI134" i="3" s="1"/>
  <c r="AJ7" i="18"/>
  <c r="AH46" i="1"/>
  <c r="AK43" i="1"/>
  <c r="AI15" i="18"/>
  <c r="AI24" i="18" s="1"/>
  <c r="AJ21" i="1"/>
  <c r="AJ6" i="1"/>
  <c r="AH7" i="18"/>
  <c r="C40" i="1"/>
  <c r="B62" i="3"/>
  <c r="B70" i="3" s="1"/>
  <c r="C62" i="3"/>
  <c r="C70" i="3" s="1"/>
  <c r="D40" i="1"/>
  <c r="D62" i="3"/>
  <c r="D70" i="3" s="1"/>
  <c r="E40" i="1"/>
  <c r="F62" i="3"/>
  <c r="F70" i="3" s="1"/>
  <c r="G40" i="1"/>
  <c r="AK170" i="3" l="1"/>
  <c r="AH23" i="1"/>
  <c r="AD338" i="3"/>
  <c r="AI557" i="3"/>
  <c r="AG23" i="1"/>
  <c r="AG133" i="3"/>
  <c r="AK224" i="3"/>
  <c r="AD289" i="3"/>
  <c r="AF577" i="3"/>
  <c r="AI338" i="3"/>
  <c r="AC557" i="3"/>
  <c r="AJ19" i="2"/>
  <c r="AC577" i="3"/>
  <c r="AK557" i="3"/>
  <c r="AL41" i="18"/>
  <c r="AD43" i="2"/>
  <c r="AE313" i="3"/>
  <c r="AL39" i="17"/>
  <c r="AK107" i="3"/>
  <c r="AK115" i="3" s="1"/>
  <c r="AE41" i="18"/>
  <c r="AC313" i="3"/>
  <c r="AC56" i="3"/>
  <c r="AC90" i="3"/>
  <c r="AC115" i="3" s="1"/>
  <c r="AD38" i="1"/>
  <c r="AD23" i="1"/>
  <c r="AJ41" i="18"/>
  <c r="AD577" i="3"/>
  <c r="AF557" i="3"/>
  <c r="AK18" i="20"/>
  <c r="AC224" i="3"/>
  <c r="AL42" i="1"/>
  <c r="AL16" i="1"/>
  <c r="AL50" i="1" s="1"/>
  <c r="AL6" i="1"/>
  <c r="AE269" i="3"/>
  <c r="AC144" i="3"/>
  <c r="AC426" i="3"/>
  <c r="AD43" i="20"/>
  <c r="AC58" i="3"/>
  <c r="AD22" i="22"/>
  <c r="AC424" i="3"/>
  <c r="AC448" i="3"/>
  <c r="AC469" i="3" s="1"/>
  <c r="AC425" i="3"/>
  <c r="AC473" i="3"/>
  <c r="AC492" i="3" s="1"/>
  <c r="AD20" i="21"/>
  <c r="AC289" i="3"/>
  <c r="AK313" i="3"/>
  <c r="AD51" i="1"/>
  <c r="AD21" i="1"/>
  <c r="AD33" i="2"/>
  <c r="AJ557" i="3"/>
  <c r="AI224" i="3"/>
  <c r="AC161" i="3"/>
  <c r="AD34" i="20"/>
  <c r="AG43" i="18"/>
  <c r="AF57" i="3"/>
  <c r="AF119" i="3"/>
  <c r="AI41" i="18"/>
  <c r="AD32" i="2"/>
  <c r="AH557" i="3"/>
  <c r="AH338" i="3"/>
  <c r="AH313" i="3"/>
  <c r="AG21" i="1"/>
  <c r="AF85" i="3" s="1"/>
  <c r="AG51" i="1"/>
  <c r="AF338" i="3"/>
  <c r="AF28" i="20"/>
  <c r="AK18" i="1"/>
  <c r="AK5" i="20"/>
  <c r="AK28" i="20"/>
  <c r="AK23" i="13"/>
  <c r="AJ371" i="3"/>
  <c r="AJ387" i="3" s="1"/>
  <c r="AD430" i="3"/>
  <c r="AK35" i="1"/>
  <c r="AK29" i="20"/>
  <c r="AG30" i="2"/>
  <c r="AG19" i="2"/>
  <c r="AJ391" i="3"/>
  <c r="AJ411" i="3" s="1"/>
  <c r="AK25" i="12"/>
  <c r="AD425" i="3"/>
  <c r="AE20" i="21"/>
  <c r="AD473" i="3"/>
  <c r="AD492" i="3" s="1"/>
  <c r="AG41" i="1"/>
  <c r="AE39" i="2"/>
  <c r="AK34" i="30"/>
  <c r="AJ317" i="3"/>
  <c r="AG42" i="1"/>
  <c r="AG16" i="1"/>
  <c r="AG50" i="1" s="1"/>
  <c r="AG6" i="1"/>
  <c r="AG47" i="17"/>
  <c r="AG50" i="17" s="1"/>
  <c r="AF56" i="3"/>
  <c r="AF90" i="3"/>
  <c r="AK8" i="20"/>
  <c r="AJ39" i="2"/>
  <c r="AE5" i="18"/>
  <c r="AE391" i="3"/>
  <c r="AE411" i="3" s="1"/>
  <c r="AF25" i="12"/>
  <c r="AF424" i="3"/>
  <c r="AG22" i="22"/>
  <c r="AF448" i="3"/>
  <c r="AF469" i="3" s="1"/>
  <c r="AE33" i="2"/>
  <c r="AF313" i="3"/>
  <c r="AH19" i="2"/>
  <c r="AE30" i="2"/>
  <c r="AE19" i="2"/>
  <c r="AE32" i="2" s="1"/>
  <c r="AD424" i="3"/>
  <c r="AE22" i="22"/>
  <c r="AD448" i="3"/>
  <c r="AD469" i="3" s="1"/>
  <c r="AJ331" i="3"/>
  <c r="AK28" i="30"/>
  <c r="AD496" i="3"/>
  <c r="AD517" i="3" s="1"/>
  <c r="AE28" i="26"/>
  <c r="AE32" i="26" s="1"/>
  <c r="AJ269" i="3"/>
  <c r="AF496" i="3"/>
  <c r="AF517" i="3" s="1"/>
  <c r="AG28" i="26"/>
  <c r="AG32" i="26" s="1"/>
  <c r="AE21" i="1"/>
  <c r="AD85" i="3" s="1"/>
  <c r="AE51" i="1"/>
  <c r="AD56" i="3"/>
  <c r="AE47" i="17"/>
  <c r="AE50" i="17" s="1"/>
  <c r="AD90" i="3"/>
  <c r="AF224" i="3"/>
  <c r="AD133" i="3"/>
  <c r="AE35" i="18"/>
  <c r="AE17" i="2"/>
  <c r="AD441" i="3" s="1"/>
  <c r="AE40" i="2"/>
  <c r="AJ33" i="2"/>
  <c r="AD107" i="3"/>
  <c r="AE39" i="17"/>
  <c r="AG17" i="2"/>
  <c r="AG6" i="2"/>
  <c r="AG40" i="2"/>
  <c r="AE43" i="20"/>
  <c r="AD58" i="3"/>
  <c r="AD144" i="3"/>
  <c r="AD170" i="3" s="1"/>
  <c r="AD426" i="3"/>
  <c r="AF107" i="3"/>
  <c r="AG39" i="17"/>
  <c r="AE41" i="1"/>
  <c r="AD224" i="3"/>
  <c r="AF58" i="3"/>
  <c r="AF426" i="3"/>
  <c r="AF144" i="3"/>
  <c r="AG43" i="20"/>
  <c r="AF161" i="3"/>
  <c r="AG34" i="20"/>
  <c r="AF425" i="3"/>
  <c r="AF473" i="3"/>
  <c r="AF492" i="3" s="1"/>
  <c r="AG20" i="21"/>
  <c r="AF133" i="3"/>
  <c r="AF140" i="3" s="1"/>
  <c r="AG35" i="18"/>
  <c r="AE42" i="1"/>
  <c r="AE16" i="1"/>
  <c r="AE50" i="1" s="1"/>
  <c r="AE6" i="1"/>
  <c r="AD62" i="3" s="1"/>
  <c r="AJ84" i="3"/>
  <c r="AK53" i="1"/>
  <c r="AK41" i="20"/>
  <c r="AF41" i="20"/>
  <c r="AD313" i="3"/>
  <c r="AH430" i="3"/>
  <c r="AI496" i="3"/>
  <c r="AI517" i="3" s="1"/>
  <c r="AJ28" i="26"/>
  <c r="AJ32" i="26" s="1"/>
  <c r="AH51" i="1"/>
  <c r="AH21" i="1"/>
  <c r="AC57" i="3"/>
  <c r="AC119" i="3"/>
  <c r="AC140" i="3" s="1"/>
  <c r="AD43" i="18"/>
  <c r="AI577" i="3"/>
  <c r="AG577" i="3"/>
  <c r="AE557" i="3"/>
  <c r="AK85" i="3"/>
  <c r="AL54" i="1"/>
  <c r="AJ107" i="3"/>
  <c r="AK39" i="17"/>
  <c r="AH577" i="3"/>
  <c r="AE161" i="3"/>
  <c r="AF34" i="20"/>
  <c r="AE107" i="3"/>
  <c r="AF39" i="17"/>
  <c r="AI19" i="2"/>
  <c r="AI32" i="2" s="1"/>
  <c r="AJ17" i="2"/>
  <c r="AJ40" i="2"/>
  <c r="AG426" i="3"/>
  <c r="AH43" i="20"/>
  <c r="AG58" i="3"/>
  <c r="AG144" i="3"/>
  <c r="AJ41" i="1"/>
  <c r="AG313" i="3"/>
  <c r="AJ224" i="3"/>
  <c r="AJ51" i="1"/>
  <c r="AJ38" i="1"/>
  <c r="AJ54" i="1" s="1"/>
  <c r="AJ23" i="1"/>
  <c r="AJ40" i="1" s="1"/>
  <c r="AF51" i="1"/>
  <c r="AF38" i="1"/>
  <c r="AF54" i="1" s="1"/>
  <c r="AG338" i="3"/>
  <c r="AK39" i="2"/>
  <c r="AG224" i="3"/>
  <c r="AJ43" i="3"/>
  <c r="I448" i="3"/>
  <c r="I457" i="3" s="1"/>
  <c r="I418" i="3"/>
  <c r="J22" i="22"/>
  <c r="AH41" i="1"/>
  <c r="AI430" i="3"/>
  <c r="AJ32" i="2"/>
  <c r="AI16" i="1"/>
  <c r="AI50" i="1" s="1"/>
  <c r="AI6" i="1"/>
  <c r="AJ577" i="3"/>
  <c r="AK40" i="2"/>
  <c r="AK17" i="2"/>
  <c r="AH133" i="3"/>
  <c r="AI35" i="18"/>
  <c r="AH6" i="1"/>
  <c r="AG62" i="3" s="1"/>
  <c r="AH16" i="1"/>
  <c r="AH50" i="1" s="1"/>
  <c r="AI161" i="3"/>
  <c r="AI170" i="3" s="1"/>
  <c r="AJ34" i="20"/>
  <c r="AK6" i="1"/>
  <c r="AK42" i="1"/>
  <c r="AK16" i="1"/>
  <c r="AK50" i="1" s="1"/>
  <c r="AH107" i="3"/>
  <c r="AI39" i="17"/>
  <c r="AE496" i="3"/>
  <c r="AE517" i="3" s="1"/>
  <c r="AF28" i="26"/>
  <c r="AF32" i="26" s="1"/>
  <c r="AK57" i="3"/>
  <c r="AK119" i="3"/>
  <c r="AK140" i="3" s="1"/>
  <c r="AL43" i="18"/>
  <c r="AJ313" i="3"/>
  <c r="AF40" i="2"/>
  <c r="AF30" i="2"/>
  <c r="AF43" i="2" s="1"/>
  <c r="AH39" i="2"/>
  <c r="AK19" i="2"/>
  <c r="AC62" i="3"/>
  <c r="AD40" i="1"/>
  <c r="AH47" i="17"/>
  <c r="AH50" i="17" s="1"/>
  <c r="AG90" i="3"/>
  <c r="AG56" i="3"/>
  <c r="AH424" i="3"/>
  <c r="AH448" i="3"/>
  <c r="AH469" i="3" s="1"/>
  <c r="AI22" i="22"/>
  <c r="AH5" i="18"/>
  <c r="AJ496" i="3"/>
  <c r="AJ517" i="3" s="1"/>
  <c r="AK28" i="26"/>
  <c r="AK32" i="26" s="1"/>
  <c r="AJ5" i="18"/>
  <c r="AE473" i="3"/>
  <c r="AE492" i="3" s="1"/>
  <c r="AF20" i="21"/>
  <c r="AE425" i="3"/>
  <c r="AI20" i="21"/>
  <c r="AK47" i="17"/>
  <c r="AK50" i="17" s="1"/>
  <c r="AJ56" i="3"/>
  <c r="AJ90" i="3"/>
  <c r="AE441" i="3"/>
  <c r="AJ44" i="3"/>
  <c r="I419" i="3"/>
  <c r="I473" i="3"/>
  <c r="I480" i="3" s="1"/>
  <c r="J20" i="21"/>
  <c r="AE133" i="3"/>
  <c r="AF35" i="18"/>
  <c r="AE577" i="3"/>
  <c r="AH289" i="3"/>
  <c r="AI56" i="3"/>
  <c r="AJ47" i="17"/>
  <c r="AJ50" i="17" s="1"/>
  <c r="AI90" i="3"/>
  <c r="AI62" i="3"/>
  <c r="AH496" i="3"/>
  <c r="AH517" i="3" s="1"/>
  <c r="AI28" i="26"/>
  <c r="AI32" i="26" s="1"/>
  <c r="AH17" i="2"/>
  <c r="AH40" i="2"/>
  <c r="AE85" i="3"/>
  <c r="AC443" i="3"/>
  <c r="AG448" i="3"/>
  <c r="AG469" i="3" s="1"/>
  <c r="AH22" i="22"/>
  <c r="AG424" i="3"/>
  <c r="AF47" i="17"/>
  <c r="AF50" i="17" s="1"/>
  <c r="AE56" i="3"/>
  <c r="AE90" i="3"/>
  <c r="AE115" i="3" s="1"/>
  <c r="AG557" i="3"/>
  <c r="AK41" i="1"/>
  <c r="AH224" i="3"/>
  <c r="AI107" i="3"/>
  <c r="AJ39" i="17"/>
  <c r="AJ289" i="3"/>
  <c r="AH6" i="2"/>
  <c r="AG430" i="3" s="1"/>
  <c r="AK20" i="21"/>
  <c r="AH170" i="3"/>
  <c r="AF6" i="2"/>
  <c r="AE430" i="3" s="1"/>
  <c r="AJ133" i="3"/>
  <c r="AK35" i="18"/>
  <c r="AF5" i="18"/>
  <c r="AI85" i="3"/>
  <c r="AI40" i="2"/>
  <c r="AI17" i="2"/>
  <c r="AG496" i="3"/>
  <c r="AG517" i="3" s="1"/>
  <c r="AH28" i="26"/>
  <c r="AH32" i="26" s="1"/>
  <c r="AH269" i="3"/>
  <c r="AG269" i="3"/>
  <c r="AE448" i="3"/>
  <c r="AE469" i="3" s="1"/>
  <c r="AF22" i="22"/>
  <c r="AE424" i="3"/>
  <c r="AE58" i="3"/>
  <c r="AE426" i="3"/>
  <c r="AE144" i="3"/>
  <c r="AF43" i="20"/>
  <c r="AE289" i="3"/>
  <c r="AI133" i="3"/>
  <c r="AJ35" i="18"/>
  <c r="AF41" i="1"/>
  <c r="AI41" i="1"/>
  <c r="AK5" i="18"/>
  <c r="AG107" i="3"/>
  <c r="AH39" i="17"/>
  <c r="AF39" i="2"/>
  <c r="AJ424" i="3"/>
  <c r="AJ448" i="3"/>
  <c r="AJ469" i="3" s="1"/>
  <c r="AK22" i="22"/>
  <c r="AF16" i="1"/>
  <c r="AF50" i="1" s="1"/>
  <c r="AF6" i="1"/>
  <c r="AE62" i="3" s="1"/>
  <c r="AF42" i="1"/>
  <c r="AK6" i="2"/>
  <c r="AI33" i="2"/>
  <c r="AI424" i="3"/>
  <c r="AI448" i="3"/>
  <c r="AI469" i="3" s="1"/>
  <c r="AJ22" i="22"/>
  <c r="AJ50" i="1"/>
  <c r="AI42" i="1"/>
  <c r="AI425" i="3"/>
  <c r="AI473" i="3"/>
  <c r="AI492" i="3" s="1"/>
  <c r="AJ20" i="21"/>
  <c r="AG425" i="3"/>
  <c r="AG473" i="3"/>
  <c r="AG492" i="3" s="1"/>
  <c r="AH20" i="21"/>
  <c r="AH56" i="3"/>
  <c r="AI47" i="17"/>
  <c r="AI50" i="17" s="1"/>
  <c r="AH90" i="3"/>
  <c r="AK33" i="2"/>
  <c r="AI39" i="2"/>
  <c r="AG289" i="3"/>
  <c r="AG161" i="3"/>
  <c r="AH34" i="20"/>
  <c r="AH57" i="3"/>
  <c r="AH119" i="3"/>
  <c r="AI43" i="18"/>
  <c r="AH32" i="2" l="1"/>
  <c r="AJ115" i="3"/>
  <c r="AD86" i="3"/>
  <c r="AC170" i="3"/>
  <c r="AG54" i="1"/>
  <c r="AC85" i="3"/>
  <c r="AC86" i="3" s="1"/>
  <c r="AD54" i="1"/>
  <c r="AK62" i="3"/>
  <c r="AK86" i="3" s="1"/>
  <c r="AL40" i="1"/>
  <c r="AH40" i="1"/>
  <c r="AH115" i="3"/>
  <c r="AH140" i="3"/>
  <c r="AF170" i="3"/>
  <c r="AI115" i="3"/>
  <c r="AF115" i="3"/>
  <c r="AJ161" i="3"/>
  <c r="AK34" i="20"/>
  <c r="AD115" i="3"/>
  <c r="AK23" i="1"/>
  <c r="AK40" i="1" s="1"/>
  <c r="AK38" i="1"/>
  <c r="AE54" i="1"/>
  <c r="AJ58" i="3"/>
  <c r="AJ144" i="3"/>
  <c r="AJ426" i="3"/>
  <c r="AK43" i="20"/>
  <c r="AE43" i="2"/>
  <c r="AJ338" i="3"/>
  <c r="AD443" i="3"/>
  <c r="AK21" i="1"/>
  <c r="AK51" i="1"/>
  <c r="AE86" i="3"/>
  <c r="AD119" i="3"/>
  <c r="AD140" i="3" s="1"/>
  <c r="AE43" i="18"/>
  <c r="AD57" i="3"/>
  <c r="AF430" i="3"/>
  <c r="AG32" i="2"/>
  <c r="AF62" i="3"/>
  <c r="AF86" i="3" s="1"/>
  <c r="AG40" i="1"/>
  <c r="AE40" i="1"/>
  <c r="AF441" i="3"/>
  <c r="AG43" i="2"/>
  <c r="AE170" i="3"/>
  <c r="AE57" i="3"/>
  <c r="AE119" i="3"/>
  <c r="AE140" i="3" s="1"/>
  <c r="AF43" i="18"/>
  <c r="AI57" i="3"/>
  <c r="AI119" i="3"/>
  <c r="AI140" i="3" s="1"/>
  <c r="AJ43" i="18"/>
  <c r="AG115" i="3"/>
  <c r="AH441" i="3"/>
  <c r="AH443" i="3" s="1"/>
  <c r="AI43" i="2"/>
  <c r="AE443" i="3"/>
  <c r="AJ62" i="3"/>
  <c r="AJ441" i="3"/>
  <c r="AK43" i="2"/>
  <c r="AG85" i="3"/>
  <c r="AG86" i="3" s="1"/>
  <c r="AH54" i="1"/>
  <c r="AK43" i="18"/>
  <c r="AJ57" i="3"/>
  <c r="AJ119" i="3"/>
  <c r="AJ140" i="3" s="1"/>
  <c r="AK32" i="2"/>
  <c r="AJ430" i="3"/>
  <c r="AG441" i="3"/>
  <c r="AG443" i="3" s="1"/>
  <c r="AH43" i="2"/>
  <c r="AG57" i="3"/>
  <c r="AG119" i="3"/>
  <c r="AG140" i="3" s="1"/>
  <c r="AH43" i="18"/>
  <c r="AF40" i="1"/>
  <c r="AI441" i="3"/>
  <c r="AI443" i="3" s="1"/>
  <c r="AJ43" i="2"/>
  <c r="AF32" i="2"/>
  <c r="AI86" i="3"/>
  <c r="AH62" i="3"/>
  <c r="AH86" i="3" s="1"/>
  <c r="AI40" i="1"/>
  <c r="AG170" i="3"/>
  <c r="AJ443" i="3" l="1"/>
  <c r="AJ170" i="3"/>
  <c r="AF443" i="3"/>
  <c r="AJ85" i="3"/>
  <c r="AJ86" i="3" s="1"/>
  <c r="AK54" i="1"/>
  <c r="AY17" i="26" l="1"/>
  <c r="AY11" i="15"/>
  <c r="AY21" i="15" s="1"/>
  <c r="AY5" i="15"/>
  <c r="AY20" i="26"/>
  <c r="AY13" i="26"/>
  <c r="AY7" i="15"/>
  <c r="AY9" i="15" s="1"/>
  <c r="AY27" i="15"/>
  <c r="AY30" i="15" s="1"/>
  <c r="AY24" i="26"/>
  <c r="AY25" i="26"/>
  <c r="AY31" i="26"/>
  <c r="AY27" i="26"/>
  <c r="AY15" i="26"/>
  <c r="AY8" i="26"/>
  <c r="AX516" i="3" s="1"/>
  <c r="AY25" i="2"/>
  <c r="AY6" i="35"/>
  <c r="AY10" i="35"/>
  <c r="AY6" i="36"/>
  <c r="AY13" i="22"/>
  <c r="AX464" i="3" s="1"/>
  <c r="AY16" i="22"/>
  <c r="AX466" i="3" s="1"/>
  <c r="AY21" i="2"/>
  <c r="AY23" i="26"/>
  <c r="AY24" i="2"/>
  <c r="AY9" i="16"/>
  <c r="AY15" i="16" s="1"/>
  <c r="AY34" i="15"/>
  <c r="AY15" i="36"/>
  <c r="AY14" i="36"/>
  <c r="AY9" i="36"/>
  <c r="AY13" i="36" s="1"/>
  <c r="AY8" i="36"/>
  <c r="AY11" i="35"/>
  <c r="AY15" i="35" s="1"/>
  <c r="AY16" i="35"/>
  <c r="AY17" i="35"/>
  <c r="AY8" i="22"/>
  <c r="AY11" i="2"/>
  <c r="AY10" i="22"/>
  <c r="AY6" i="22"/>
  <c r="AY12" i="2"/>
  <c r="AY15" i="21"/>
  <c r="AY8" i="21"/>
  <c r="AX491" i="3" s="1"/>
  <c r="AY37" i="2" l="1"/>
  <c r="AY26" i="26"/>
  <c r="AY38" i="2"/>
  <c r="AY18" i="26"/>
  <c r="AX514" i="3" s="1"/>
  <c r="AY16" i="2"/>
  <c r="AY5" i="16"/>
  <c r="AY12" i="21"/>
  <c r="AX488" i="3" s="1"/>
  <c r="AY12" i="22"/>
  <c r="AX463" i="3" s="1"/>
  <c r="AY7" i="36"/>
  <c r="AY22" i="2"/>
  <c r="AY26" i="2" s="1"/>
  <c r="AY14" i="26"/>
  <c r="AX512" i="3" s="1"/>
  <c r="AY7" i="35"/>
  <c r="AY9" i="35" s="1"/>
  <c r="AY23" i="2"/>
  <c r="AY10" i="2"/>
  <c r="AY36" i="2" s="1"/>
  <c r="AY5" i="35"/>
  <c r="AY5" i="36"/>
  <c r="AY9" i="2"/>
  <c r="AY29" i="26"/>
  <c r="AY29" i="2"/>
  <c r="AY7" i="16"/>
  <c r="AY16" i="26"/>
  <c r="AX513" i="3" s="1"/>
  <c r="AY7" i="26"/>
  <c r="AY9" i="26" s="1"/>
  <c r="AY10" i="15"/>
  <c r="AY12" i="26"/>
  <c r="AX511" i="3" s="1"/>
  <c r="AY22" i="15"/>
  <c r="AY26" i="15" s="1"/>
  <c r="AY6" i="15"/>
  <c r="AY32" i="15" s="1"/>
  <c r="AY36" i="15" s="1"/>
  <c r="AY10" i="26"/>
  <c r="AY30" i="26"/>
  <c r="AY6" i="26"/>
  <c r="AY6" i="21"/>
  <c r="AY20" i="22"/>
  <c r="AY18" i="21"/>
  <c r="AY10" i="21"/>
  <c r="AY14" i="22"/>
  <c r="AX465" i="3" s="1"/>
  <c r="AY19" i="21" l="1"/>
  <c r="AY21" i="22"/>
  <c r="AY22" i="26"/>
  <c r="AX510" i="3" s="1"/>
  <c r="AY27" i="2"/>
  <c r="AY14" i="21"/>
  <c r="AX490" i="3" s="1"/>
  <c r="AY17" i="22"/>
  <c r="AX468" i="3" s="1"/>
  <c r="AY13" i="21"/>
  <c r="AX489" i="3" s="1"/>
  <c r="AY15" i="22"/>
  <c r="AX467" i="3" s="1"/>
  <c r="AX521" i="3"/>
  <c r="AY17" i="36"/>
  <c r="AX561" i="3"/>
  <c r="AY19" i="16"/>
  <c r="AX573" i="3" s="1"/>
  <c r="BP573" i="3" s="1"/>
  <c r="AX440" i="3"/>
  <c r="AY42" i="2"/>
  <c r="AY19" i="26"/>
  <c r="AX515" i="3" s="1"/>
  <c r="AX541" i="3"/>
  <c r="AY19" i="35"/>
  <c r="AX552" i="3" s="1"/>
  <c r="BP552" i="3" s="1"/>
  <c r="AY35" i="2"/>
  <c r="AX442" i="3"/>
  <c r="AY11" i="26"/>
  <c r="AY21" i="26" s="1"/>
  <c r="AY19" i="22"/>
  <c r="AX462" i="3" s="1"/>
  <c r="AY17" i="21"/>
  <c r="AX487" i="3" s="1"/>
  <c r="AY7" i="21"/>
  <c r="AY9" i="21" s="1"/>
  <c r="AY11" i="22"/>
  <c r="AY8" i="2"/>
  <c r="AX537" i="3" l="1"/>
  <c r="BP537" i="3" s="1"/>
  <c r="BP533" i="3"/>
  <c r="BP535" i="3"/>
  <c r="BP534" i="3"/>
  <c r="BP536" i="3"/>
  <c r="BP553" i="3"/>
  <c r="BP556" i="3"/>
  <c r="BP555" i="3"/>
  <c r="BP554" i="3"/>
  <c r="BP576" i="3"/>
  <c r="BP575" i="3"/>
  <c r="BP574" i="3"/>
  <c r="AY11" i="21"/>
  <c r="AY16" i="21" s="1"/>
  <c r="AY34" i="2"/>
  <c r="AY13" i="2"/>
  <c r="AY39" i="2" s="1"/>
  <c r="AY30" i="2"/>
  <c r="AY19" i="2"/>
  <c r="AY5" i="22"/>
  <c r="AY7" i="2"/>
  <c r="AX577" i="3"/>
  <c r="BP577" i="3" s="1"/>
  <c r="AX557" i="3"/>
  <c r="BP557" i="3" s="1"/>
  <c r="AY5" i="21"/>
  <c r="AY5" i="26"/>
  <c r="AY14" i="2"/>
  <c r="AY18" i="22"/>
  <c r="AY7" i="22"/>
  <c r="AY9" i="22" s="1"/>
  <c r="AY20" i="2"/>
  <c r="AY33" i="2" s="1"/>
  <c r="AY22" i="22" l="1"/>
  <c r="AX448" i="3"/>
  <c r="AX424" i="3"/>
  <c r="AY40" i="2"/>
  <c r="AY17" i="2"/>
  <c r="AY20" i="21"/>
  <c r="AX425" i="3"/>
  <c r="AX473" i="3"/>
  <c r="AY28" i="26"/>
  <c r="AY32" i="26" s="1"/>
  <c r="AX496" i="3"/>
  <c r="AY6" i="2"/>
  <c r="AX430" i="3" s="1"/>
  <c r="AX517" i="3" l="1"/>
  <c r="BP517" i="3" s="1"/>
  <c r="BP516" i="3"/>
  <c r="BP514" i="3"/>
  <c r="BP512" i="3"/>
  <c r="BP511" i="3"/>
  <c r="BP513" i="3"/>
  <c r="BP515" i="3"/>
  <c r="BP510" i="3"/>
  <c r="AX469" i="3"/>
  <c r="BP469" i="3" s="1"/>
  <c r="BP466" i="3"/>
  <c r="BP464" i="3"/>
  <c r="BP465" i="3"/>
  <c r="BP463" i="3"/>
  <c r="BP467" i="3"/>
  <c r="BP462" i="3"/>
  <c r="BP468" i="3"/>
  <c r="AX492" i="3"/>
  <c r="BP492" i="3" s="1"/>
  <c r="BP491" i="3"/>
  <c r="BP488" i="3"/>
  <c r="BP489" i="3"/>
  <c r="BP490" i="3"/>
  <c r="BP487" i="3"/>
  <c r="BP425" i="3"/>
  <c r="BP424" i="3"/>
  <c r="BP426" i="3"/>
  <c r="BP442" i="3"/>
  <c r="BP440" i="3"/>
  <c r="AY43" i="2"/>
  <c r="AX441" i="3"/>
  <c r="AY32" i="2"/>
  <c r="AA27" i="30"/>
  <c r="AX443" i="3" l="1"/>
  <c r="BP443" i="3" s="1"/>
  <c r="BP441" i="3"/>
  <c r="AA18" i="15"/>
  <c r="AA8" i="15"/>
  <c r="AA33" i="15"/>
  <c r="AA17" i="16"/>
  <c r="AA16" i="30"/>
  <c r="AA11" i="30"/>
  <c r="AA20" i="30"/>
  <c r="Z325" i="3" s="1"/>
  <c r="AA14" i="15"/>
  <c r="AA23" i="15"/>
  <c r="AA35" i="15"/>
  <c r="AA17" i="15"/>
  <c r="AA20" i="15"/>
  <c r="AA15" i="15"/>
  <c r="AA25" i="15"/>
  <c r="AA19" i="15"/>
  <c r="AA13" i="15"/>
  <c r="AA17" i="30"/>
  <c r="AA10" i="30"/>
  <c r="AA31" i="30"/>
  <c r="AA25" i="30"/>
  <c r="AA24" i="30"/>
  <c r="AA6" i="30"/>
  <c r="AA13" i="30"/>
  <c r="Z320" i="3" s="1"/>
  <c r="AA19" i="30"/>
  <c r="Z324" i="3" s="1"/>
  <c r="AA15" i="30"/>
  <c r="Z322" i="3" s="1"/>
  <c r="AA14" i="30"/>
  <c r="Z321" i="3" s="1"/>
  <c r="AA26" i="30"/>
  <c r="AA9" i="30"/>
  <c r="AA10" i="16"/>
  <c r="Z564" i="3" s="1"/>
  <c r="AA14" i="16"/>
  <c r="AA12" i="16"/>
  <c r="Z565" i="3" s="1"/>
  <c r="AA30" i="30" l="1"/>
  <c r="AA29" i="30"/>
  <c r="AA16" i="15"/>
  <c r="AA16" i="36"/>
  <c r="AA33" i="30"/>
  <c r="AA34" i="15"/>
  <c r="AA8" i="30"/>
  <c r="AA7" i="30"/>
  <c r="AA12" i="15"/>
  <c r="AA6" i="15"/>
  <c r="AA7" i="15"/>
  <c r="AA9" i="15" s="1"/>
  <c r="AA13" i="16"/>
  <c r="Z566" i="3" s="1"/>
  <c r="AA29" i="15"/>
  <c r="AA10" i="15"/>
  <c r="AA24" i="26"/>
  <c r="AA12" i="30"/>
  <c r="AA31" i="15"/>
  <c r="AA27" i="15"/>
  <c r="AA28" i="15"/>
  <c r="AA17" i="26"/>
  <c r="AA11" i="16"/>
  <c r="AA9" i="16"/>
  <c r="AA15" i="16" s="1"/>
  <c r="AA23" i="30"/>
  <c r="AA16" i="16"/>
  <c r="AA5" i="15"/>
  <c r="AA10" i="26"/>
  <c r="AA18" i="30"/>
  <c r="Z323" i="3" s="1"/>
  <c r="AA32" i="30"/>
  <c r="AA24" i="15"/>
  <c r="AA22" i="15"/>
  <c r="AA26" i="15" s="1"/>
  <c r="AA29" i="26"/>
  <c r="AA11" i="15"/>
  <c r="AA21" i="15" s="1"/>
  <c r="AA23" i="26"/>
  <c r="AA6" i="36"/>
  <c r="AA16" i="2" l="1"/>
  <c r="AA5" i="16"/>
  <c r="AA30" i="15"/>
  <c r="AA26" i="26"/>
  <c r="AA29" i="2"/>
  <c r="AA7" i="16"/>
  <c r="AA18" i="26"/>
  <c r="Z502" i="3" s="1"/>
  <c r="AA32" i="1"/>
  <c r="AA22" i="30"/>
  <c r="AA14" i="26"/>
  <c r="Z500" i="3" s="1"/>
  <c r="AA20" i="26"/>
  <c r="AA31" i="26"/>
  <c r="AA15" i="26"/>
  <c r="AA15" i="1"/>
  <c r="AA49" i="1" s="1"/>
  <c r="AA5" i="30"/>
  <c r="AA13" i="26"/>
  <c r="AA27" i="26"/>
  <c r="AA21" i="30"/>
  <c r="AA25" i="26"/>
  <c r="AA30" i="26"/>
  <c r="AA32" i="15"/>
  <c r="AA36" i="15" s="1"/>
  <c r="AA6" i="26"/>
  <c r="BB16" i="36"/>
  <c r="BB6" i="35"/>
  <c r="BB18" i="35"/>
  <c r="BB8" i="2" l="1"/>
  <c r="Z561" i="3"/>
  <c r="AA19" i="16"/>
  <c r="Z563" i="3" s="1"/>
  <c r="Z567" i="3" s="1"/>
  <c r="BB18" i="21"/>
  <c r="BB6" i="36"/>
  <c r="Z319" i="3"/>
  <c r="AA28" i="30"/>
  <c r="Z432" i="3"/>
  <c r="AA42" i="2"/>
  <c r="Z317" i="3"/>
  <c r="Z326" i="3" s="1"/>
  <c r="AA34" i="30"/>
  <c r="AA18" i="35"/>
  <c r="BB17" i="35"/>
  <c r="AA28" i="2"/>
  <c r="BB8" i="36"/>
  <c r="AA8" i="35"/>
  <c r="Z547" i="3" s="1"/>
  <c r="AA8" i="36"/>
  <c r="AA10" i="22"/>
  <c r="AA10" i="21"/>
  <c r="AA17" i="35"/>
  <c r="AA6" i="35"/>
  <c r="AA15" i="36"/>
  <c r="AA10" i="35"/>
  <c r="AA24" i="2"/>
  <c r="AA14" i="35"/>
  <c r="Z546" i="3" s="1"/>
  <c r="BB15" i="21"/>
  <c r="BB12" i="35"/>
  <c r="BA553" i="3" s="1"/>
  <c r="BB24" i="2"/>
  <c r="BB16" i="35"/>
  <c r="BB14" i="35"/>
  <c r="BA555" i="3" s="1"/>
  <c r="AA12" i="36"/>
  <c r="Z526" i="3" s="1"/>
  <c r="BB13" i="22" l="1"/>
  <c r="BA464" i="3" s="1"/>
  <c r="BB6" i="2"/>
  <c r="BB7" i="35"/>
  <c r="BB23" i="2"/>
  <c r="BB10" i="35"/>
  <c r="BB12" i="2"/>
  <c r="BB38" i="2" s="1"/>
  <c r="AA19" i="21"/>
  <c r="AA21" i="22"/>
  <c r="AA14" i="22"/>
  <c r="Z453" i="3" s="1"/>
  <c r="BB10" i="36"/>
  <c r="BA534" i="3" s="1"/>
  <c r="BB11" i="35"/>
  <c r="BB7" i="36"/>
  <c r="BB22" i="2"/>
  <c r="BB9" i="36"/>
  <c r="AA13" i="22"/>
  <c r="Z452" i="3" s="1"/>
  <c r="AA15" i="2"/>
  <c r="AA41" i="2" s="1"/>
  <c r="BB19" i="21"/>
  <c r="BB21" i="22"/>
  <c r="BB8" i="35"/>
  <c r="BA556" i="3" s="1"/>
  <c r="AA8" i="26"/>
  <c r="Z504" i="3" s="1"/>
  <c r="AA7" i="26"/>
  <c r="AA9" i="26" s="1"/>
  <c r="BB20" i="22"/>
  <c r="AA16" i="26"/>
  <c r="Z501" i="3" s="1"/>
  <c r="BB15" i="36"/>
  <c r="BB11" i="2"/>
  <c r="BB37" i="2" s="1"/>
  <c r="BB14" i="22"/>
  <c r="BA465" i="3" s="1"/>
  <c r="BB25" i="2"/>
  <c r="AA22" i="2"/>
  <c r="AA7" i="36"/>
  <c r="BB17" i="21"/>
  <c r="BA487" i="3" s="1"/>
  <c r="AA19" i="26"/>
  <c r="Z503" i="3" s="1"/>
  <c r="BB12" i="36"/>
  <c r="BA536" i="3" s="1"/>
  <c r="AA23" i="2"/>
  <c r="AA7" i="35"/>
  <c r="AA9" i="35" s="1"/>
  <c r="BB21" i="2"/>
  <c r="BB14" i="36"/>
  <c r="AA15" i="21"/>
  <c r="AA14" i="36"/>
  <c r="AA12" i="2"/>
  <c r="AA21" i="2"/>
  <c r="AA20" i="22"/>
  <c r="AA16" i="35"/>
  <c r="AA6" i="21"/>
  <c r="AA6" i="22"/>
  <c r="AA8" i="2"/>
  <c r="AA25" i="2"/>
  <c r="AA10" i="36"/>
  <c r="Z524" i="3" s="1"/>
  <c r="AA14" i="21" l="1"/>
  <c r="Z478" i="3" s="1"/>
  <c r="AA17" i="22"/>
  <c r="Z456" i="3" s="1"/>
  <c r="AA26" i="2"/>
  <c r="BB19" i="2"/>
  <c r="BB26" i="2"/>
  <c r="AA12" i="26"/>
  <c r="Z499" i="3" s="1"/>
  <c r="AA11" i="26"/>
  <c r="BB16" i="22"/>
  <c r="BA466" i="3" s="1"/>
  <c r="AA11" i="35"/>
  <c r="AA15" i="35" s="1"/>
  <c r="AA12" i="35"/>
  <c r="Z544" i="3" s="1"/>
  <c r="AA16" i="22"/>
  <c r="Z454" i="3" s="1"/>
  <c r="BB12" i="22"/>
  <c r="BA463" i="3" s="1"/>
  <c r="AA11" i="36"/>
  <c r="Z525" i="3" s="1"/>
  <c r="AA8" i="21"/>
  <c r="Z479" i="3" s="1"/>
  <c r="AA8" i="22"/>
  <c r="BB8" i="21"/>
  <c r="BA491" i="3" s="1"/>
  <c r="BB8" i="22"/>
  <c r="BB10" i="21"/>
  <c r="BB10" i="22"/>
  <c r="AA19" i="22"/>
  <c r="Z450" i="3" s="1"/>
  <c r="AA13" i="35"/>
  <c r="Z545" i="3" s="1"/>
  <c r="AA27" i="16"/>
  <c r="AA27" i="22"/>
  <c r="AA29" i="21"/>
  <c r="AA22" i="26"/>
  <c r="Z498" i="3" s="1"/>
  <c r="AA30" i="35"/>
  <c r="AA27" i="36"/>
  <c r="AA27" i="2"/>
  <c r="AA30" i="2" s="1"/>
  <c r="BB11" i="36"/>
  <c r="BA535" i="3" s="1"/>
  <c r="BB13" i="35"/>
  <c r="BA554" i="3" s="1"/>
  <c r="BA430" i="3"/>
  <c r="BB32" i="2"/>
  <c r="BB6" i="22"/>
  <c r="BB34" i="2"/>
  <c r="AA34" i="2"/>
  <c r="BB14" i="21"/>
  <c r="BA490" i="3" s="1"/>
  <c r="BB17" i="22"/>
  <c r="BA468" i="3" s="1"/>
  <c r="BB6" i="21"/>
  <c r="BB9" i="35"/>
  <c r="BB7" i="21"/>
  <c r="BB9" i="21" s="1"/>
  <c r="BB11" i="22"/>
  <c r="AA7" i="21"/>
  <c r="AA9" i="21" s="1"/>
  <c r="AA38" i="2"/>
  <c r="BB5" i="36"/>
  <c r="BB9" i="2"/>
  <c r="BB13" i="36"/>
  <c r="BB15" i="35"/>
  <c r="AA20" i="2"/>
  <c r="AA7" i="22"/>
  <c r="AA9" i="22" s="1"/>
  <c r="BB19" i="22"/>
  <c r="BA462" i="3" s="1"/>
  <c r="AA9" i="36"/>
  <c r="AA13" i="36" s="1"/>
  <c r="AA11" i="2"/>
  <c r="AA37" i="2" s="1"/>
  <c r="AA17" i="21"/>
  <c r="Z475" i="3" s="1"/>
  <c r="AA18" i="21"/>
  <c r="BB5" i="35" l="1"/>
  <c r="BB10" i="2"/>
  <c r="BB36" i="2" s="1"/>
  <c r="BB12" i="21"/>
  <c r="BA488" i="3" s="1"/>
  <c r="AA12" i="22"/>
  <c r="Z451" i="3" s="1"/>
  <c r="AA13" i="21"/>
  <c r="Z477" i="3" s="1"/>
  <c r="AA15" i="22"/>
  <c r="Z455" i="3" s="1"/>
  <c r="AA9" i="2"/>
  <c r="AA5" i="36"/>
  <c r="AA10" i="2"/>
  <c r="AA36" i="2" s="1"/>
  <c r="AA5" i="35"/>
  <c r="BA442" i="3"/>
  <c r="BA443" i="3" s="1"/>
  <c r="BB35" i="2"/>
  <c r="BB13" i="2"/>
  <c r="BB39" i="2" s="1"/>
  <c r="BB13" i="21"/>
  <c r="BA489" i="3" s="1"/>
  <c r="BB15" i="22"/>
  <c r="BA467" i="3" s="1"/>
  <c r="AA19" i="2"/>
  <c r="BA521" i="3"/>
  <c r="BA537" i="3" s="1"/>
  <c r="BB17" i="36"/>
  <c r="AA5" i="26"/>
  <c r="AA14" i="2"/>
  <c r="BB20" i="2"/>
  <c r="BB7" i="22"/>
  <c r="BB9" i="22" s="1"/>
  <c r="AA21" i="26"/>
  <c r="AA5" i="21"/>
  <c r="AA11" i="22"/>
  <c r="AA16" i="13"/>
  <c r="AA26" i="10" l="1"/>
  <c r="AA40" i="2"/>
  <c r="AA17" i="2"/>
  <c r="AA6" i="2"/>
  <c r="AA35" i="2"/>
  <c r="Z434" i="3"/>
  <c r="AA13" i="2"/>
  <c r="AA39" i="2" s="1"/>
  <c r="BB11" i="21"/>
  <c r="BB16" i="21" s="1"/>
  <c r="AA17" i="36"/>
  <c r="Z521" i="3"/>
  <c r="Z527" i="3" s="1"/>
  <c r="BA45" i="3"/>
  <c r="Z496" i="3"/>
  <c r="Z505" i="3" s="1"/>
  <c r="AA28" i="26"/>
  <c r="AA32" i="26" s="1"/>
  <c r="BB5" i="21"/>
  <c r="AA7" i="2"/>
  <c r="AA33" i="2" s="1"/>
  <c r="AA5" i="22"/>
  <c r="AA18" i="22"/>
  <c r="Z541" i="3"/>
  <c r="AA19" i="35"/>
  <c r="Z543" i="3" s="1"/>
  <c r="Z419" i="3"/>
  <c r="AA20" i="21"/>
  <c r="Z473" i="3"/>
  <c r="BA44" i="3"/>
  <c r="BA541" i="3"/>
  <c r="BB19" i="35"/>
  <c r="BA552" i="3" s="1"/>
  <c r="BA557" i="3" s="1"/>
  <c r="BB7" i="2"/>
  <c r="BB33" i="2" s="1"/>
  <c r="BB5" i="22"/>
  <c r="AA11" i="21"/>
  <c r="AA12" i="21"/>
  <c r="Z476" i="3" s="1"/>
  <c r="BB18" i="22"/>
  <c r="AA16" i="12"/>
  <c r="AA15" i="12"/>
  <c r="Z397" i="3" s="1"/>
  <c r="AA19" i="12"/>
  <c r="AA21" i="12"/>
  <c r="AA10" i="12"/>
  <c r="Z398" i="3" s="1"/>
  <c r="AA14" i="12"/>
  <c r="Z396" i="3" s="1"/>
  <c r="AA20" i="12"/>
  <c r="AA12" i="12"/>
  <c r="AA6" i="13"/>
  <c r="AA10" i="13"/>
  <c r="Z377" i="3" s="1"/>
  <c r="AA13" i="13"/>
  <c r="AA8" i="6" l="1"/>
  <c r="AA9" i="7"/>
  <c r="AA9" i="9"/>
  <c r="BB10" i="6"/>
  <c r="AA9" i="10"/>
  <c r="AA13" i="10"/>
  <c r="Z231" i="3" s="1"/>
  <c r="AA10" i="6"/>
  <c r="AA15" i="13"/>
  <c r="AA17" i="13" s="1"/>
  <c r="AA6" i="12"/>
  <c r="Z480" i="3"/>
  <c r="BA43" i="3"/>
  <c r="Z418" i="3"/>
  <c r="Z448" i="3"/>
  <c r="Z457" i="3" s="1"/>
  <c r="AA22" i="22"/>
  <c r="AA25" i="20"/>
  <c r="BA473" i="3"/>
  <c r="BA492" i="3" s="1"/>
  <c r="BB20" i="21"/>
  <c r="BA425" i="3"/>
  <c r="AA33" i="20"/>
  <c r="AA8" i="12"/>
  <c r="Z394" i="3" s="1"/>
  <c r="AA7" i="12"/>
  <c r="AA16" i="21"/>
  <c r="AA30" i="20"/>
  <c r="AA17" i="20"/>
  <c r="AA18" i="12"/>
  <c r="AA23" i="12"/>
  <c r="BA424" i="3"/>
  <c r="BA448" i="3"/>
  <c r="BA469" i="3" s="1"/>
  <c r="BB22" i="22"/>
  <c r="AA33" i="14"/>
  <c r="AA8" i="38"/>
  <c r="AA24" i="12"/>
  <c r="AA9" i="12"/>
  <c r="Z548" i="3"/>
  <c r="AA32" i="2"/>
  <c r="Z430" i="3"/>
  <c r="AA20" i="38"/>
  <c r="AA12" i="13"/>
  <c r="Z374" i="3" s="1"/>
  <c r="AA11" i="13"/>
  <c r="AA14" i="13" s="1"/>
  <c r="AA13" i="12"/>
  <c r="Z395" i="3" s="1"/>
  <c r="Z433" i="3"/>
  <c r="AA43" i="2"/>
  <c r="AA22" i="14"/>
  <c r="AA8" i="13"/>
  <c r="Z375" i="3" s="1"/>
  <c r="AA7" i="13"/>
  <c r="AA20" i="13"/>
  <c r="Z376" i="3" s="1"/>
  <c r="AA19" i="13"/>
  <c r="AA21" i="13" s="1"/>
  <c r="AA11" i="12"/>
  <c r="AA25" i="10"/>
  <c r="Z234" i="3" s="1"/>
  <c r="AA14" i="38"/>
  <c r="AA23" i="14"/>
  <c r="BB28" i="10" l="1"/>
  <c r="BA247" i="3" s="1"/>
  <c r="BB26" i="10"/>
  <c r="BB13" i="10"/>
  <c r="BA243" i="3" s="1"/>
  <c r="AA37" i="6"/>
  <c r="Z181" i="3" s="1"/>
  <c r="BB8" i="6"/>
  <c r="AA28" i="10"/>
  <c r="Z235" i="3" s="1"/>
  <c r="BB9" i="7"/>
  <c r="AA10" i="14"/>
  <c r="AA29" i="14"/>
  <c r="Z435" i="3"/>
  <c r="AA5" i="12"/>
  <c r="AA17" i="12"/>
  <c r="AA22" i="20"/>
  <c r="AA24" i="20"/>
  <c r="AA20" i="1"/>
  <c r="AA5" i="13"/>
  <c r="AA11" i="20"/>
  <c r="AA42" i="20"/>
  <c r="AA23" i="20"/>
  <c r="AA15" i="14"/>
  <c r="Z347" i="3" s="1"/>
  <c r="AA40" i="7"/>
  <c r="Z393" i="3"/>
  <c r="AA22" i="12"/>
  <c r="AA33" i="6"/>
  <c r="Z179" i="3" s="1"/>
  <c r="AA28" i="14"/>
  <c r="Z345" i="3" s="1"/>
  <c r="AA27" i="14"/>
  <c r="AA14" i="14"/>
  <c r="Z346" i="3" s="1"/>
  <c r="AA13" i="14"/>
  <c r="AA37" i="1"/>
  <c r="AA18" i="13"/>
  <c r="Z373" i="3" s="1"/>
  <c r="AA21" i="14"/>
  <c r="AA7" i="14"/>
  <c r="Z349" i="3" s="1"/>
  <c r="AA6" i="14"/>
  <c r="AA8" i="14" s="1"/>
  <c r="AA6" i="38"/>
  <c r="AA41" i="7"/>
  <c r="AA9" i="32"/>
  <c r="BB9" i="9" l="1"/>
  <c r="BB9" i="10"/>
  <c r="BB37" i="6"/>
  <c r="BA193" i="3" s="1"/>
  <c r="AA17" i="1"/>
  <c r="AA5" i="38"/>
  <c r="AA24" i="14"/>
  <c r="Z351" i="3" s="1"/>
  <c r="AA11" i="38"/>
  <c r="Z371" i="3"/>
  <c r="Z378" i="3" s="1"/>
  <c r="AA23" i="13"/>
  <c r="AA18" i="6"/>
  <c r="AA30" i="7"/>
  <c r="AA7" i="6"/>
  <c r="AA30" i="14"/>
  <c r="AA32" i="14" s="1"/>
  <c r="AA7" i="20"/>
  <c r="Z153" i="3" s="1"/>
  <c r="AA14" i="20"/>
  <c r="Z148" i="3" s="1"/>
  <c r="AA22" i="31"/>
  <c r="Z68" i="3"/>
  <c r="AA53" i="1"/>
  <c r="BB14" i="7"/>
  <c r="AA19" i="6"/>
  <c r="AA34" i="1"/>
  <c r="AA16" i="38"/>
  <c r="AA12" i="9"/>
  <c r="AA32" i="32"/>
  <c r="Z299" i="3" s="1"/>
  <c r="AA14" i="7"/>
  <c r="BB19" i="6"/>
  <c r="BB34" i="7"/>
  <c r="AA19" i="32"/>
  <c r="BB7" i="17"/>
  <c r="AA13" i="38"/>
  <c r="AA12" i="38"/>
  <c r="AA15" i="38" s="1"/>
  <c r="AA21" i="20"/>
  <c r="Z152" i="3" s="1"/>
  <c r="AA15" i="20"/>
  <c r="Z150" i="3" s="1"/>
  <c r="Z391" i="3"/>
  <c r="Z399" i="3" s="1"/>
  <c r="AA25" i="12"/>
  <c r="AA6" i="20"/>
  <c r="AA8" i="20" s="1"/>
  <c r="BB33" i="9"/>
  <c r="BB46" i="7"/>
  <c r="BB9" i="32"/>
  <c r="AA23" i="31"/>
  <c r="Z278" i="3" s="1"/>
  <c r="AA13" i="7"/>
  <c r="Z203" i="3" s="1"/>
  <c r="AA35" i="7"/>
  <c r="BB12" i="10"/>
  <c r="BB41" i="7"/>
  <c r="AA27" i="6"/>
  <c r="BB27" i="6"/>
  <c r="AA10" i="38"/>
  <c r="AA7" i="38"/>
  <c r="BB22" i="31"/>
  <c r="AA46" i="7"/>
  <c r="AA28" i="18"/>
  <c r="AA34" i="7"/>
  <c r="AA18" i="10"/>
  <c r="Z233" i="3" s="1"/>
  <c r="AA28" i="7"/>
  <c r="BB33" i="6"/>
  <c r="BA191" i="3" s="1"/>
  <c r="BB12" i="9"/>
  <c r="AA12" i="14"/>
  <c r="Z350" i="3" s="1"/>
  <c r="AA36" i="20"/>
  <c r="Z147" i="3" s="1"/>
  <c r="AA35" i="20"/>
  <c r="AA26" i="20"/>
  <c r="AA20" i="14"/>
  <c r="Z348" i="3" s="1"/>
  <c r="AA19" i="14"/>
  <c r="AA25" i="14" s="1"/>
  <c r="AA10" i="20"/>
  <c r="Z149" i="3" s="1"/>
  <c r="AA28" i="6"/>
  <c r="AA29" i="32"/>
  <c r="AA18" i="38"/>
  <c r="AA17" i="38"/>
  <c r="AA32" i="20"/>
  <c r="AA16" i="14"/>
  <c r="AA18" i="14" s="1"/>
  <c r="AA13" i="20"/>
  <c r="AA37" i="20"/>
  <c r="AA9" i="14"/>
  <c r="AA31" i="20"/>
  <c r="AA10" i="7"/>
  <c r="Z208" i="3" s="1"/>
  <c r="BB18" i="31"/>
  <c r="AA20" i="10"/>
  <c r="AA45" i="7"/>
  <c r="BB7" i="6"/>
  <c r="AA36" i="7"/>
  <c r="AA23" i="9"/>
  <c r="AA27" i="9"/>
  <c r="AA13" i="31"/>
  <c r="Z277" i="3" s="1"/>
  <c r="AA28" i="9"/>
  <c r="AA19" i="10"/>
  <c r="AA20" i="7"/>
  <c r="AA21" i="9"/>
  <c r="AA10" i="10"/>
  <c r="Z236" i="3" s="1"/>
  <c r="AA18" i="9"/>
  <c r="Z258" i="3" s="1"/>
  <c r="AA23" i="7"/>
  <c r="AA22" i="7"/>
  <c r="AA31" i="7"/>
  <c r="AA19" i="9"/>
  <c r="AA21" i="7"/>
  <c r="AA10" i="32"/>
  <c r="AA12" i="7"/>
  <c r="AA17" i="32"/>
  <c r="AA22" i="9"/>
  <c r="AA28" i="32"/>
  <c r="AA25" i="32"/>
  <c r="AA10" i="9"/>
  <c r="AA19" i="7"/>
  <c r="Z206" i="3" s="1"/>
  <c r="AA13" i="9"/>
  <c r="AA27" i="7"/>
  <c r="AA12" i="10"/>
  <c r="AA18" i="7"/>
  <c r="Z205" i="3" s="1"/>
  <c r="AA20" i="9"/>
  <c r="AA29" i="7"/>
  <c r="AA32" i="7"/>
  <c r="AA12" i="32"/>
  <c r="BB21" i="32"/>
  <c r="BB25" i="32"/>
  <c r="BB11" i="9"/>
  <c r="BB29" i="32"/>
  <c r="BB28" i="32"/>
  <c r="BB15" i="17"/>
  <c r="BB32" i="32"/>
  <c r="BA311" i="3" s="1"/>
  <c r="BB30" i="17" l="1"/>
  <c r="AA21" i="6"/>
  <c r="AA26" i="32"/>
  <c r="AA20" i="32"/>
  <c r="BB28" i="18"/>
  <c r="BB24" i="17"/>
  <c r="AA6" i="9"/>
  <c r="BB13" i="31"/>
  <c r="BA287" i="3" s="1"/>
  <c r="AA27" i="32"/>
  <c r="BB10" i="1"/>
  <c r="BB5" i="7"/>
  <c r="AA49" i="17"/>
  <c r="AA33" i="17"/>
  <c r="BB42" i="17"/>
  <c r="BA112" i="3" s="1"/>
  <c r="AA37" i="17"/>
  <c r="BB20" i="18"/>
  <c r="BA139" i="3" s="1"/>
  <c r="BB23" i="17"/>
  <c r="AA29" i="6"/>
  <c r="AA20" i="20"/>
  <c r="Z151" i="3" s="1"/>
  <c r="AA19" i="20"/>
  <c r="AA12" i="20"/>
  <c r="Z154" i="3" s="1"/>
  <c r="AA19" i="1"/>
  <c r="AA5" i="14"/>
  <c r="BB19" i="10"/>
  <c r="BB14" i="6"/>
  <c r="BA189" i="3" s="1"/>
  <c r="BB13" i="6"/>
  <c r="BB28" i="6"/>
  <c r="BB16" i="10"/>
  <c r="BA244" i="3" s="1"/>
  <c r="BB15" i="10"/>
  <c r="BB16" i="32"/>
  <c r="BA310" i="3" s="1"/>
  <c r="BB8" i="7"/>
  <c r="BA217" i="3" s="1"/>
  <c r="BB7" i="7"/>
  <c r="BB36" i="7"/>
  <c r="BB28" i="9"/>
  <c r="AA17" i="6"/>
  <c r="AA20" i="6" s="1"/>
  <c r="AA33" i="7"/>
  <c r="AA14" i="6"/>
  <c r="Z177" i="3" s="1"/>
  <c r="AA13" i="6"/>
  <c r="AA27" i="18"/>
  <c r="BB31" i="32"/>
  <c r="BB33" i="32" s="1"/>
  <c r="AA33" i="9"/>
  <c r="BB6" i="9"/>
  <c r="BB10" i="10"/>
  <c r="BA248" i="3" s="1"/>
  <c r="AA29" i="20"/>
  <c r="AA35" i="1"/>
  <c r="AA8" i="31"/>
  <c r="Z276" i="3" s="1"/>
  <c r="BB8" i="9"/>
  <c r="BB7" i="9"/>
  <c r="AA16" i="10"/>
  <c r="Z232" i="3" s="1"/>
  <c r="AA15" i="10"/>
  <c r="AA34" i="18"/>
  <c r="AA38" i="17"/>
  <c r="BB23" i="31"/>
  <c r="BA288" i="3" s="1"/>
  <c r="BB25" i="10"/>
  <c r="BA246" i="3" s="1"/>
  <c r="BB33" i="7"/>
  <c r="BB45" i="7"/>
  <c r="BB29" i="7"/>
  <c r="BB10" i="9"/>
  <c r="BB27" i="7"/>
  <c r="BB11" i="6"/>
  <c r="AA39" i="7"/>
  <c r="AA38" i="7"/>
  <c r="BB20" i="10"/>
  <c r="AA18" i="31"/>
  <c r="AA26" i="7"/>
  <c r="AA16" i="6"/>
  <c r="Z182" i="3" s="1"/>
  <c r="AA22" i="6"/>
  <c r="BB24" i="32"/>
  <c r="AA33" i="18"/>
  <c r="BB19" i="32"/>
  <c r="BB18" i="32"/>
  <c r="BA312" i="3" s="1"/>
  <c r="AA18" i="32"/>
  <c r="Z300" i="3" s="1"/>
  <c r="AA6" i="10"/>
  <c r="BB17" i="6"/>
  <c r="AA34" i="6"/>
  <c r="Z180" i="3" s="1"/>
  <c r="BB16" i="6"/>
  <c r="BA194" i="3" s="1"/>
  <c r="BB19" i="7"/>
  <c r="BA221" i="3" s="1"/>
  <c r="BB33" i="18"/>
  <c r="BB20" i="7"/>
  <c r="BB29" i="17"/>
  <c r="BB13" i="9"/>
  <c r="BB14" i="9" s="1"/>
  <c r="BB30" i="9"/>
  <c r="BB32" i="7"/>
  <c r="BB17" i="10"/>
  <c r="BB30" i="7"/>
  <c r="AA15" i="6"/>
  <c r="BB6" i="6"/>
  <c r="BB12" i="6" s="1"/>
  <c r="AA36" i="1"/>
  <c r="AA26" i="14"/>
  <c r="Z344" i="3" s="1"/>
  <c r="BB21" i="31"/>
  <c r="BB24" i="31" s="1"/>
  <c r="BB6" i="10"/>
  <c r="BB6" i="7"/>
  <c r="AA7" i="17"/>
  <c r="AA6" i="6"/>
  <c r="BB18" i="6"/>
  <c r="BB24" i="10"/>
  <c r="BB23" i="10"/>
  <c r="BB21" i="7"/>
  <c r="BB10" i="32"/>
  <c r="AA17" i="7"/>
  <c r="Z204" i="3" s="1"/>
  <c r="AA16" i="7"/>
  <c r="BB34" i="6"/>
  <c r="BA192" i="3" s="1"/>
  <c r="BB39" i="7"/>
  <c r="BB38" i="7"/>
  <c r="BB27" i="18"/>
  <c r="BB12" i="7"/>
  <c r="BB35" i="7"/>
  <c r="BB24" i="6"/>
  <c r="BA190" i="3" s="1"/>
  <c r="BB15" i="6"/>
  <c r="BB22" i="9"/>
  <c r="BB20" i="32"/>
  <c r="AA30" i="9"/>
  <c r="AA11" i="10"/>
  <c r="AA14" i="10" s="1"/>
  <c r="BB10" i="7"/>
  <c r="BA223" i="3" s="1"/>
  <c r="AA24" i="10"/>
  <c r="AA23" i="10"/>
  <c r="AA17" i="10"/>
  <c r="AA11" i="6"/>
  <c r="AA31" i="9"/>
  <c r="AA9" i="20"/>
  <c r="AA43" i="7"/>
  <c r="Z207" i="3" s="1"/>
  <c r="AA32" i="6"/>
  <c r="AA31" i="6"/>
  <c r="BB25" i="31"/>
  <c r="BB32" i="18"/>
  <c r="BB35" i="17"/>
  <c r="BB18" i="7"/>
  <c r="BA220" i="3" s="1"/>
  <c r="BB23" i="6"/>
  <c r="BB11" i="7"/>
  <c r="BB20" i="9"/>
  <c r="BB17" i="9"/>
  <c r="BA267" i="3" s="1"/>
  <c r="BB17" i="7"/>
  <c r="BA219" i="3" s="1"/>
  <c r="BB16" i="7"/>
  <c r="BB23" i="9"/>
  <c r="BB29" i="6"/>
  <c r="BB26" i="7"/>
  <c r="BB18" i="10"/>
  <c r="BA245" i="3" s="1"/>
  <c r="BB19" i="9"/>
  <c r="AA24" i="6"/>
  <c r="Z178" i="3" s="1"/>
  <c r="BB26" i="32"/>
  <c r="AA17" i="9"/>
  <c r="Z257" i="3" s="1"/>
  <c r="BB18" i="9"/>
  <c r="BA268" i="3" s="1"/>
  <c r="BB31" i="9"/>
  <c r="AA25" i="1"/>
  <c r="AA21" i="32"/>
  <c r="BB25" i="1"/>
  <c r="AA8" i="1"/>
  <c r="AA11" i="32"/>
  <c r="AA13" i="32" s="1"/>
  <c r="AA27" i="20"/>
  <c r="AA21" i="38"/>
  <c r="BB27" i="32"/>
  <c r="BB8" i="10"/>
  <c r="BB7" i="10"/>
  <c r="BB23" i="7"/>
  <c r="BB43" i="7"/>
  <c r="BA222" i="3" s="1"/>
  <c r="BB28" i="7"/>
  <c r="BB21" i="9"/>
  <c r="BB16" i="9"/>
  <c r="BA266" i="3" s="1"/>
  <c r="BB15" i="9"/>
  <c r="BB11" i="10"/>
  <c r="BB14" i="10" s="1"/>
  <c r="BB40" i="7"/>
  <c r="AA16" i="32"/>
  <c r="Z298" i="3" s="1"/>
  <c r="AA16" i="9"/>
  <c r="Z256" i="3" s="1"/>
  <c r="AA15" i="9"/>
  <c r="AA26" i="9"/>
  <c r="BB31" i="7"/>
  <c r="AA8" i="9"/>
  <c r="AA7" i="9"/>
  <c r="AA8" i="10"/>
  <c r="AA7" i="10"/>
  <c r="AA48" i="17"/>
  <c r="AA16" i="20"/>
  <c r="AA18" i="20" s="1"/>
  <c r="BB21" i="18"/>
  <c r="BB19" i="31"/>
  <c r="AA21" i="31"/>
  <c r="AA24" i="31" s="1"/>
  <c r="BB13" i="7"/>
  <c r="BA218" i="3" s="1"/>
  <c r="BB32" i="6"/>
  <c r="BB31" i="6"/>
  <c r="BB27" i="9"/>
  <c r="BB17" i="32"/>
  <c r="BB22" i="6"/>
  <c r="BB26" i="9"/>
  <c r="BB22" i="7"/>
  <c r="AA23" i="6"/>
  <c r="AA6" i="32"/>
  <c r="AA8" i="7"/>
  <c r="Z202" i="3" s="1"/>
  <c r="AA7" i="7"/>
  <c r="AA19" i="38"/>
  <c r="AA11" i="7"/>
  <c r="AA15" i="7" s="1"/>
  <c r="BB12" i="18"/>
  <c r="AA31" i="32"/>
  <c r="AA33" i="32" s="1"/>
  <c r="AA11" i="9"/>
  <c r="AA14" i="9" s="1"/>
  <c r="AA6" i="7"/>
  <c r="AA38" i="20"/>
  <c r="AA41" i="20" s="1"/>
  <c r="AA25" i="6" l="1"/>
  <c r="BB6" i="32"/>
  <c r="AA24" i="7"/>
  <c r="AA18" i="17"/>
  <c r="BB11" i="31"/>
  <c r="BB14" i="1"/>
  <c r="AA32" i="9"/>
  <c r="AA16" i="17"/>
  <c r="AA13" i="18"/>
  <c r="AA42" i="7"/>
  <c r="BB33" i="17"/>
  <c r="AA52" i="1"/>
  <c r="Z67" i="3"/>
  <c r="BB38" i="18"/>
  <c r="BA138" i="3" s="1"/>
  <c r="AA22" i="17"/>
  <c r="AA19" i="18"/>
  <c r="BB14" i="31"/>
  <c r="AA14" i="31"/>
  <c r="BB19" i="18"/>
  <c r="BB22" i="17"/>
  <c r="BB25" i="7"/>
  <c r="BB44" i="7" s="1"/>
  <c r="BB47" i="7" s="1"/>
  <c r="BB27" i="1"/>
  <c r="BB24" i="7"/>
  <c r="BB14" i="17"/>
  <c r="BB26" i="18"/>
  <c r="AA42" i="17"/>
  <c r="Z97" i="3" s="1"/>
  <c r="AA38" i="18"/>
  <c r="Z126" i="3" s="1"/>
  <c r="BB31" i="17"/>
  <c r="BB29" i="18"/>
  <c r="BB39" i="18"/>
  <c r="BB43" i="17"/>
  <c r="AA12" i="6"/>
  <c r="BB49" i="17"/>
  <c r="AA17" i="31"/>
  <c r="AA43" i="17"/>
  <c r="AA39" i="18"/>
  <c r="BB20" i="6"/>
  <c r="AA19" i="17"/>
  <c r="Z94" i="3" s="1"/>
  <c r="AA25" i="31"/>
  <c r="AA23" i="17"/>
  <c r="AA20" i="18"/>
  <c r="Z127" i="3" s="1"/>
  <c r="BA81" i="3"/>
  <c r="BB44" i="1"/>
  <c r="AA18" i="1"/>
  <c r="AA5" i="20"/>
  <c r="BA199" i="3"/>
  <c r="BB28" i="1"/>
  <c r="BB22" i="10"/>
  <c r="BA242" i="3" s="1"/>
  <c r="BB5" i="6"/>
  <c r="BB9" i="1"/>
  <c r="BB34" i="32"/>
  <c r="AA14" i="17"/>
  <c r="BB15" i="7"/>
  <c r="AA46" i="17"/>
  <c r="Z98" i="3" s="1"/>
  <c r="BB18" i="18"/>
  <c r="BA137" i="3" s="1"/>
  <c r="BB21" i="17"/>
  <c r="BA111" i="3" s="1"/>
  <c r="AA24" i="17"/>
  <c r="AA21" i="18"/>
  <c r="BB6" i="17"/>
  <c r="BB48" i="17"/>
  <c r="BB25" i="17"/>
  <c r="BB22" i="18"/>
  <c r="BB8" i="31"/>
  <c r="BA286" i="3" s="1"/>
  <c r="BB7" i="31"/>
  <c r="AA28" i="20"/>
  <c r="AA34" i="17"/>
  <c r="AA31" i="18"/>
  <c r="AA5" i="17"/>
  <c r="AA7" i="1"/>
  <c r="Z146" i="3"/>
  <c r="AA34" i="20"/>
  <c r="AA12" i="18"/>
  <c r="AA15" i="17"/>
  <c r="AA20" i="17"/>
  <c r="Z95" i="3" s="1"/>
  <c r="AA17" i="18"/>
  <c r="Z124" i="3" s="1"/>
  <c r="AA32" i="17"/>
  <c r="AA30" i="18"/>
  <c r="BB32" i="17"/>
  <c r="BB30" i="18"/>
  <c r="BB36" i="6"/>
  <c r="AA24" i="9"/>
  <c r="AA42" i="1"/>
  <c r="AA6" i="1"/>
  <c r="BB12" i="31"/>
  <c r="AA11" i="1"/>
  <c r="AA5" i="10"/>
  <c r="BB27" i="10"/>
  <c r="BB13" i="18"/>
  <c r="BB16" i="17"/>
  <c r="AA28" i="1"/>
  <c r="AA22" i="10"/>
  <c r="Z230" i="3" s="1"/>
  <c r="BB36" i="17"/>
  <c r="BB14" i="32"/>
  <c r="BB22" i="32" s="1"/>
  <c r="BB15" i="32"/>
  <c r="BA309" i="3" s="1"/>
  <c r="AA7" i="31"/>
  <c r="AA9" i="31" s="1"/>
  <c r="AA13" i="17"/>
  <c r="Z99" i="3" s="1"/>
  <c r="AA10" i="18"/>
  <c r="AA19" i="31"/>
  <c r="BB41" i="17"/>
  <c r="BB40" i="17"/>
  <c r="BB37" i="18"/>
  <c r="AA10" i="1"/>
  <c r="AA5" i="7"/>
  <c r="AA23" i="1"/>
  <c r="AA18" i="18"/>
  <c r="Z125" i="3" s="1"/>
  <c r="AA21" i="17"/>
  <c r="Z96" i="3" s="1"/>
  <c r="BB17" i="31"/>
  <c r="BB17" i="18"/>
  <c r="BA136" i="3" s="1"/>
  <c r="BB20" i="17"/>
  <c r="BA110" i="3" s="1"/>
  <c r="AA9" i="1"/>
  <c r="AA5" i="6"/>
  <c r="BB11" i="32"/>
  <c r="BB12" i="32"/>
  <c r="BB5" i="9"/>
  <c r="BB12" i="1"/>
  <c r="BB10" i="18"/>
  <c r="BB13" i="17"/>
  <c r="BA114" i="3" s="1"/>
  <c r="BB8" i="1"/>
  <c r="BB21" i="6"/>
  <c r="BB25" i="6" s="1"/>
  <c r="AA11" i="17"/>
  <c r="Z93" i="3" s="1"/>
  <c r="AA10" i="17"/>
  <c r="AA36" i="17"/>
  <c r="AA31" i="17"/>
  <c r="AA29" i="18"/>
  <c r="BB7" i="32"/>
  <c r="BB8" i="32"/>
  <c r="BA308" i="3" s="1"/>
  <c r="BB11" i="17"/>
  <c r="BA108" i="3" s="1"/>
  <c r="BB10" i="17"/>
  <c r="BB29" i="1"/>
  <c r="BB25" i="9"/>
  <c r="AA6" i="18"/>
  <c r="AA24" i="32"/>
  <c r="BB24" i="9"/>
  <c r="AA26" i="17"/>
  <c r="AA23" i="18"/>
  <c r="BB31" i="18"/>
  <c r="BB34" i="17"/>
  <c r="AA10" i="31"/>
  <c r="AA8" i="17"/>
  <c r="AA7" i="32"/>
  <c r="AA8" i="32"/>
  <c r="Z296" i="3" s="1"/>
  <c r="AA11" i="31"/>
  <c r="AA12" i="1"/>
  <c r="AA5" i="9"/>
  <c r="BB26" i="6"/>
  <c r="BB26" i="1"/>
  <c r="BB23" i="18"/>
  <c r="BB26" i="17"/>
  <c r="AA9" i="18"/>
  <c r="AA12" i="17"/>
  <c r="BB18" i="17"/>
  <c r="BB34" i="18"/>
  <c r="BB38" i="17"/>
  <c r="BB21" i="10"/>
  <c r="AA6" i="17"/>
  <c r="AA9" i="17" s="1"/>
  <c r="AA34" i="32"/>
  <c r="AA25" i="17"/>
  <c r="AA22" i="18"/>
  <c r="BB10" i="31"/>
  <c r="BB5" i="10"/>
  <c r="BB11" i="1"/>
  <c r="BB45" i="1" s="1"/>
  <c r="BB46" i="17"/>
  <c r="BA113" i="3" s="1"/>
  <c r="AA41" i="17"/>
  <c r="AA40" i="17"/>
  <c r="AA26" i="1"/>
  <c r="AA26" i="6"/>
  <c r="AA6" i="31"/>
  <c r="BB32" i="9"/>
  <c r="BB8" i="17"/>
  <c r="BB6" i="18"/>
  <c r="AA21" i="10"/>
  <c r="BB6" i="31"/>
  <c r="AA15" i="32"/>
  <c r="Z297" i="3" s="1"/>
  <c r="AA14" i="32"/>
  <c r="BB19" i="17"/>
  <c r="BA109" i="3" s="1"/>
  <c r="BB16" i="18"/>
  <c r="BA135" i="3" s="1"/>
  <c r="BB37" i="17"/>
  <c r="AA29" i="1"/>
  <c r="AA25" i="9"/>
  <c r="BB23" i="1"/>
  <c r="AA36" i="6"/>
  <c r="AA27" i="10"/>
  <c r="AA29" i="17"/>
  <c r="BB12" i="17"/>
  <c r="BB9" i="18"/>
  <c r="BB42" i="7"/>
  <c r="AA32" i="18"/>
  <c r="AA35" i="17"/>
  <c r="AA27" i="1"/>
  <c r="AA25" i="7"/>
  <c r="AA30" i="17"/>
  <c r="AA38" i="1"/>
  <c r="Z342" i="3"/>
  <c r="Z352" i="3" s="1"/>
  <c r="AA34" i="14"/>
  <c r="BB15" i="31" l="1"/>
  <c r="BB25" i="18"/>
  <c r="BA133" i="3" s="1"/>
  <c r="AA12" i="31"/>
  <c r="BB45" i="17"/>
  <c r="BB27" i="17"/>
  <c r="AA15" i="31"/>
  <c r="BB5" i="32"/>
  <c r="BB13" i="32"/>
  <c r="Z90" i="3"/>
  <c r="Z43" i="3"/>
  <c r="Z50" i="3"/>
  <c r="BA174" i="3"/>
  <c r="BA195" i="3" s="1"/>
  <c r="BB38" i="6"/>
  <c r="BB5" i="17"/>
  <c r="BB7" i="1"/>
  <c r="BB42" i="18"/>
  <c r="BB8" i="18"/>
  <c r="BA134" i="3" s="1"/>
  <c r="BB7" i="18"/>
  <c r="BB30" i="1"/>
  <c r="BB16" i="31"/>
  <c r="Z420" i="3"/>
  <c r="AA43" i="20"/>
  <c r="Z144" i="3"/>
  <c r="Z155" i="3" s="1"/>
  <c r="Z45" i="3"/>
  <c r="Z52" i="3"/>
  <c r="BB28" i="17"/>
  <c r="BB24" i="1"/>
  <c r="BB36" i="18"/>
  <c r="BB41" i="18" s="1"/>
  <c r="AA37" i="18"/>
  <c r="AA36" i="18"/>
  <c r="BB5" i="31"/>
  <c r="BB13" i="1"/>
  <c r="Z253" i="3"/>
  <c r="AA34" i="9"/>
  <c r="AA8" i="18"/>
  <c r="Z122" i="3" s="1"/>
  <c r="AA7" i="18"/>
  <c r="BB42" i="1"/>
  <c r="BB16" i="1"/>
  <c r="BB6" i="1"/>
  <c r="Z199" i="3"/>
  <c r="AA44" i="7"/>
  <c r="AA47" i="7" s="1"/>
  <c r="AA51" i="1"/>
  <c r="AA21" i="1"/>
  <c r="BB17" i="17"/>
  <c r="AA27" i="17"/>
  <c r="AA22" i="32"/>
  <c r="Z176" i="3"/>
  <c r="AA30" i="6"/>
  <c r="Z66" i="3"/>
  <c r="AA46" i="1"/>
  <c r="Z174" i="3"/>
  <c r="AA38" i="6"/>
  <c r="Z65" i="3"/>
  <c r="AA44" i="1"/>
  <c r="AA11" i="18"/>
  <c r="AA14" i="18" s="1"/>
  <c r="AA16" i="18"/>
  <c r="Z123" i="3" s="1"/>
  <c r="AA15" i="18"/>
  <c r="AA24" i="18" s="1"/>
  <c r="AA16" i="31"/>
  <c r="AA30" i="1"/>
  <c r="BB11" i="18"/>
  <c r="BB14" i="18" s="1"/>
  <c r="BA188" i="3"/>
  <c r="BB30" i="6"/>
  <c r="BB15" i="18"/>
  <c r="BB24" i="18" s="1"/>
  <c r="AA23" i="32"/>
  <c r="AA31" i="1"/>
  <c r="Z64" i="3"/>
  <c r="AA43" i="1"/>
  <c r="BB9" i="31"/>
  <c r="AA17" i="17"/>
  <c r="Z255" i="3"/>
  <c r="AA29" i="9"/>
  <c r="AA14" i="1"/>
  <c r="AA48" i="1" s="1"/>
  <c r="AA5" i="32"/>
  <c r="Z228" i="3"/>
  <c r="Z237" i="3" s="1"/>
  <c r="AA29" i="10"/>
  <c r="Z62" i="3"/>
  <c r="AA40" i="1"/>
  <c r="BB9" i="17"/>
  <c r="BB23" i="32"/>
  <c r="BB35" i="32" s="1"/>
  <c r="BB31" i="1"/>
  <c r="BB48" i="1" s="1"/>
  <c r="Z201" i="3"/>
  <c r="AA37" i="7"/>
  <c r="AA26" i="18"/>
  <c r="AA25" i="18"/>
  <c r="AA45" i="17"/>
  <c r="BA228" i="3"/>
  <c r="BA249" i="3" s="1"/>
  <c r="BB29" i="10"/>
  <c r="BA265" i="3"/>
  <c r="BB29" i="9"/>
  <c r="BA82" i="3"/>
  <c r="BB46" i="1"/>
  <c r="AA45" i="1"/>
  <c r="AA42" i="18"/>
  <c r="BA216" i="3"/>
  <c r="BA224" i="3" s="1"/>
  <c r="BB37" i="7"/>
  <c r="BA293" i="3"/>
  <c r="AA24" i="1"/>
  <c r="AA28" i="17"/>
  <c r="AA47" i="17" s="1"/>
  <c r="AA50" i="17" s="1"/>
  <c r="BA253" i="3"/>
  <c r="BA269" i="3" s="1"/>
  <c r="BB34" i="9"/>
  <c r="AA41" i="1"/>
  <c r="BA80" i="3"/>
  <c r="BB43" i="1"/>
  <c r="BA83" i="3"/>
  <c r="AA33" i="1" l="1"/>
  <c r="BB35" i="18"/>
  <c r="Z259" i="3"/>
  <c r="Z209" i="3"/>
  <c r="BB47" i="1"/>
  <c r="Z183" i="3"/>
  <c r="AA41" i="18"/>
  <c r="BB41" i="1"/>
  <c r="Z275" i="3"/>
  <c r="AA20" i="31"/>
  <c r="BA62" i="3"/>
  <c r="BA86" i="3" s="1"/>
  <c r="BB40" i="1"/>
  <c r="Z295" i="3"/>
  <c r="AA30" i="32"/>
  <c r="AA5" i="31"/>
  <c r="AA13" i="1"/>
  <c r="BA273" i="3"/>
  <c r="BB26" i="31"/>
  <c r="Z69" i="3"/>
  <c r="Z70" i="3" s="1"/>
  <c r="AA54" i="1"/>
  <c r="AA5" i="18"/>
  <c r="BA56" i="3"/>
  <c r="BA90" i="3"/>
  <c r="BB47" i="17"/>
  <c r="BB50" i="17" s="1"/>
  <c r="Z293" i="3"/>
  <c r="Z301" i="3" s="1"/>
  <c r="AA35" i="32"/>
  <c r="BA285" i="3"/>
  <c r="BB20" i="31"/>
  <c r="Z92" i="3"/>
  <c r="Z100" i="3" s="1"/>
  <c r="AA39" i="17"/>
  <c r="BA307" i="3"/>
  <c r="BA313" i="3" s="1"/>
  <c r="BB30" i="32"/>
  <c r="Z121" i="3"/>
  <c r="AA35" i="18"/>
  <c r="BB5" i="18"/>
  <c r="BB33" i="1"/>
  <c r="BB50" i="1" s="1"/>
  <c r="BA107" i="3"/>
  <c r="BB39" i="17"/>
  <c r="BA289" i="3" l="1"/>
  <c r="Z273" i="3"/>
  <c r="Z279" i="3" s="1"/>
  <c r="AA26" i="31"/>
  <c r="AA47" i="1"/>
  <c r="AA16" i="1"/>
  <c r="AA50" i="1" s="1"/>
  <c r="BA115" i="3"/>
  <c r="BA57" i="3"/>
  <c r="BA119" i="3"/>
  <c r="BA140" i="3" s="1"/>
  <c r="BB43" i="18"/>
  <c r="Z44" i="3"/>
  <c r="AA43" i="18"/>
  <c r="Z119" i="3"/>
  <c r="Z128" i="3" s="1"/>
  <c r="Z51" i="3"/>
</calcChain>
</file>

<file path=xl/sharedStrings.xml><?xml version="1.0" encoding="utf-8"?>
<sst xmlns="http://schemas.openxmlformats.org/spreadsheetml/2006/main" count="1059" uniqueCount="208">
  <si>
    <t>Logs</t>
  </si>
  <si>
    <t>Sawn wood</t>
  </si>
  <si>
    <t>Veneer</t>
  </si>
  <si>
    <t>Plywood</t>
  </si>
  <si>
    <t>Other wood</t>
  </si>
  <si>
    <t>Paper</t>
  </si>
  <si>
    <t>Wood-based pulp</t>
  </si>
  <si>
    <t>Total</t>
  </si>
  <si>
    <t>Pulpwood</t>
  </si>
  <si>
    <t>Paper sector:</t>
  </si>
  <si>
    <t>Timber sector:</t>
  </si>
  <si>
    <t>(million cubic metres)</t>
  </si>
  <si>
    <t>Import value</t>
  </si>
  <si>
    <t>Imports from all countries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</si>
  <si>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</si>
  <si>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</si>
  <si>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</si>
  <si>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</si>
  <si>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</si>
  <si>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</si>
  <si>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Pulpwood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</si>
  <si>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</si>
  <si>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</si>
  <si>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</si>
  <si>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</si>
  <si>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</si>
  <si>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</si>
  <si>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>Export value</t>
  </si>
  <si>
    <t xml:space="preserve">Furniture </t>
  </si>
  <si>
    <t>Malaysia</t>
  </si>
  <si>
    <t>Papua New Guinea</t>
  </si>
  <si>
    <t xml:space="preserve">Papua New Guinea </t>
  </si>
  <si>
    <t xml:space="preserve">Solomon Islands </t>
  </si>
  <si>
    <t xml:space="preserve">Gabon </t>
  </si>
  <si>
    <t xml:space="preserve">Others </t>
  </si>
  <si>
    <t xml:space="preserve">Malaysia </t>
  </si>
  <si>
    <t xml:space="preserve"> Oceania: </t>
  </si>
  <si>
    <t xml:space="preserve"> Africa: </t>
  </si>
  <si>
    <t xml:space="preserve">Cameroon </t>
  </si>
  <si>
    <t xml:space="preserve">Equatorial Guinea </t>
  </si>
  <si>
    <t xml:space="preserve">Guyana </t>
  </si>
  <si>
    <t>Volume</t>
  </si>
  <si>
    <t xml:space="preserve">Indonesia </t>
  </si>
  <si>
    <t xml:space="preserve">USA </t>
  </si>
  <si>
    <t xml:space="preserve">Australia </t>
  </si>
  <si>
    <t xml:space="preserve">New Zealand </t>
  </si>
  <si>
    <t xml:space="preserve">Thailand </t>
  </si>
  <si>
    <t xml:space="preserve">Vietnam </t>
  </si>
  <si>
    <t xml:space="preserve"> Russia </t>
  </si>
  <si>
    <t xml:space="preserve">Brazil </t>
  </si>
  <si>
    <t xml:space="preserve">Taiwan </t>
  </si>
  <si>
    <t xml:space="preserve">Philippines </t>
  </si>
  <si>
    <t xml:space="preserve">Chile </t>
  </si>
  <si>
    <t xml:space="preserve">Canada </t>
  </si>
  <si>
    <t>Indonesia</t>
  </si>
  <si>
    <t>Others</t>
  </si>
  <si>
    <t xml:space="preserve">Singapore </t>
  </si>
  <si>
    <t xml:space="preserve">Mexico </t>
  </si>
  <si>
    <t xml:space="preserve"> North America: </t>
  </si>
  <si>
    <t xml:space="preserve">Belgium </t>
  </si>
  <si>
    <t xml:space="preserve">France </t>
  </si>
  <si>
    <t xml:space="preserve">Germany </t>
  </si>
  <si>
    <t xml:space="preserve"> East Asia:</t>
  </si>
  <si>
    <t xml:space="preserve">South Korea </t>
  </si>
  <si>
    <t xml:space="preserve">South Africa </t>
  </si>
  <si>
    <t xml:space="preserve">China </t>
  </si>
  <si>
    <t xml:space="preserve"> Source</t>
  </si>
  <si>
    <t xml:space="preserve"> Product group</t>
  </si>
  <si>
    <t>Weight</t>
  </si>
  <si>
    <t xml:space="preserve">Poland </t>
  </si>
  <si>
    <t xml:space="preserve">Italy </t>
  </si>
  <si>
    <t xml:space="preserve">Sweden </t>
  </si>
  <si>
    <t xml:space="preserve">Denmark </t>
  </si>
  <si>
    <t>Estimated RWE Volume</t>
  </si>
  <si>
    <t xml:space="preserve"> World</t>
  </si>
  <si>
    <t xml:space="preserve"> Others: </t>
  </si>
  <si>
    <t xml:space="preserve"> South America: </t>
  </si>
  <si>
    <t>Other Timber Sector</t>
  </si>
  <si>
    <t>Other Paper Sector</t>
  </si>
  <si>
    <t>VPA Core products</t>
  </si>
  <si>
    <t xml:space="preserve">Ecuador </t>
  </si>
  <si>
    <t>Russia</t>
  </si>
  <si>
    <t>VPA core products</t>
  </si>
  <si>
    <t xml:space="preserve">VPA core products </t>
  </si>
  <si>
    <t xml:space="preserve"> </t>
  </si>
  <si>
    <t>USA</t>
  </si>
  <si>
    <t>Taiwan</t>
  </si>
  <si>
    <t>Product groups</t>
  </si>
  <si>
    <t>It does so in total (by product group) and for selected product groups (by country and region), including on charts</t>
  </si>
  <si>
    <t>Presenting the data to more than two significant figures or to more than two decimal places would not be warranted.</t>
  </si>
  <si>
    <t>RWE volume for the main products groups traded has been estimated by multiplying</t>
  </si>
  <si>
    <t>The product groups specified correspond with the commodity codes designated in the UN's Harmonised System:</t>
  </si>
  <si>
    <t>4403 (logs),  4407 (sawn wood),  4408 (veneer),  4412 (plywood) which together are described herein as VPA core products;</t>
  </si>
  <si>
    <t>940161, 940169, 940330, 940340, 940350, 940360 (wooden furniture)</t>
  </si>
  <si>
    <t>440121, 440122, 440130 (wood chips and residues),  4701, 4702, 4703, 4704, 4705 (wood-based pulp),  48 (paper)</t>
  </si>
  <si>
    <t>Exports from all countries</t>
  </si>
  <si>
    <t xml:space="preserve">Congo (Brazzaville) </t>
  </si>
  <si>
    <t xml:space="preserve"> Africa</t>
  </si>
  <si>
    <t xml:space="preserve"> Others:</t>
  </si>
  <si>
    <t xml:space="preserve">Norway </t>
  </si>
  <si>
    <t xml:space="preserve">Austria </t>
  </si>
  <si>
    <t xml:space="preserve">Finland </t>
  </si>
  <si>
    <t xml:space="preserve">Estonia </t>
  </si>
  <si>
    <t xml:space="preserve">Latvia </t>
  </si>
  <si>
    <t xml:space="preserve">Czech Republic </t>
  </si>
  <si>
    <t xml:space="preserve">Romania </t>
  </si>
  <si>
    <t xml:space="preserve"> Oceania </t>
  </si>
  <si>
    <t xml:space="preserve"> Others </t>
  </si>
  <si>
    <t xml:space="preserve"> South America </t>
  </si>
  <si>
    <t xml:space="preserve"> North America </t>
  </si>
  <si>
    <t xml:space="preserve"> Africa </t>
  </si>
  <si>
    <t xml:space="preserve">"Malaysia" </t>
  </si>
  <si>
    <t xml:space="preserve">Uruguay </t>
  </si>
  <si>
    <t xml:space="preserve">Fiji </t>
  </si>
  <si>
    <t>Canada</t>
  </si>
  <si>
    <t>New Zealand</t>
  </si>
  <si>
    <t>China</t>
  </si>
  <si>
    <t>Chile</t>
  </si>
  <si>
    <t>(million tonnes)</t>
  </si>
  <si>
    <t xml:space="preserve">Other panels </t>
  </si>
  <si>
    <t xml:space="preserve">Mouldings &amp; Joinery </t>
  </si>
  <si>
    <t xml:space="preserve">Netherlands </t>
  </si>
  <si>
    <t xml:space="preserve"> Others</t>
  </si>
  <si>
    <t>Philippines</t>
  </si>
  <si>
    <t>Thailand</t>
  </si>
  <si>
    <t>South Africa</t>
  </si>
  <si>
    <t>Brazil</t>
  </si>
  <si>
    <t>Australia</t>
  </si>
  <si>
    <t>Vietnam</t>
  </si>
  <si>
    <t>S Korea</t>
  </si>
  <si>
    <t>Other Timber</t>
  </si>
  <si>
    <t>Imports</t>
  </si>
  <si>
    <t>Exports</t>
  </si>
  <si>
    <t>Japan's imports of wooden furniture</t>
  </si>
  <si>
    <t>Wood volume (million cubic metres)</t>
  </si>
  <si>
    <t>RWE volume (million cubic metres)</t>
  </si>
  <si>
    <t xml:space="preserve"> Weight (million tonne)</t>
  </si>
  <si>
    <t>Japan's imports of wood-based products</t>
  </si>
  <si>
    <r>
      <t xml:space="preserve">This workbook summarises the RWE volume and trade value for </t>
    </r>
    <r>
      <rPr>
        <b/>
        <sz val="10"/>
        <color indexed="10"/>
        <rFont val="Arial"/>
        <family val="2"/>
      </rPr>
      <t>Japan</t>
    </r>
    <r>
      <rPr>
        <sz val="10"/>
        <rFont val="Arial"/>
        <family val="2"/>
      </rPr>
      <t>'s imports and exports of wood-based products.</t>
    </r>
  </si>
  <si>
    <t>Source</t>
  </si>
  <si>
    <t xml:space="preserve">Japanese Yen amounts have been converted into USA dollars using exchange rates published by Eurostat: </t>
  </si>
  <si>
    <t>http://epp.eurostat.ec.europa.eu/newxtweb/   Click "EU27 Trade Since 1995 By CN8",    Click "New Query",    Click "Indicators",   Click "Dataset metadata",   Click "Exchange rate"</t>
  </si>
  <si>
    <t>(US$ billion, fob, nominal)</t>
  </si>
  <si>
    <t>Import value (US$ billion, cif, nominal)</t>
  </si>
  <si>
    <t>Export value (US$ billion, fob, nominal)</t>
  </si>
  <si>
    <t>Japan's exports of wood-based products - overview</t>
  </si>
  <si>
    <r>
      <t>Paper Sector products</t>
    </r>
    <r>
      <rPr>
        <sz val="10"/>
        <rFont val="Arial"/>
        <family val="2"/>
      </rPr>
      <t xml:space="preserve"> are here defined as wood chips, wood residues, wood-based pulp, and paper.  They exclude waste paper and pulp based on this.</t>
    </r>
  </si>
  <si>
    <t>NB Most countries do not classify pulp logs as a discrete commodity, despite there generally being a clear difference between pulp logs and saw and veneer logs.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</si>
  <si>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</si>
  <si>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  <family val="2"/>
      </rPr>
      <t xml:space="preserve"> are here defined as those which must as a minimum be covered by a VPA under the EC's FLEGT initiative, namely logs, sawn wood, veneer and plywood.</t>
    </r>
  </si>
  <si>
    <t>4410 (particleboard),  4411 (fibre board),  4414 (picture frames),  4409 (mouldings),  4418 (joinery),  4420 (ornaments),  44219099 (not elsewhere specified)</t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</si>
  <si>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</si>
  <si>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 xml:space="preserve"> Destination</t>
  </si>
  <si>
    <t>Japan's trade in wood-based products - overview</t>
  </si>
  <si>
    <t>Chips &amp; Residues</t>
  </si>
  <si>
    <r>
      <t xml:space="preserve">The source of trade statistics on which this analysis is made is:  "Trade Statistics of Japan" - </t>
    </r>
    <r>
      <rPr>
        <sz val="10"/>
        <color indexed="12"/>
        <rFont val="Arial"/>
        <family val="2"/>
      </rPr>
      <t>http://www.customs.go.jp/toukei/info/tsdl_e.htm</t>
    </r>
  </si>
  <si>
    <t xml:space="preserve">India </t>
  </si>
  <si>
    <t xml:space="preserve">New Zealand  </t>
  </si>
  <si>
    <t xml:space="preserve">Middle East </t>
  </si>
  <si>
    <t xml:space="preserve">Pakistan </t>
  </si>
  <si>
    <t xml:space="preserve">Netherlands  </t>
  </si>
  <si>
    <t xml:space="preserve">UK </t>
  </si>
  <si>
    <t>Japan's imports of wood chips and residues  (- by supplying country)</t>
  </si>
  <si>
    <t xml:space="preserve"> Vietnam </t>
  </si>
  <si>
    <t xml:space="preserve">volume by 1.4 (particleboard), 1.8 (sawn wood),  2.3 (plywood),  and - in units of cubic metres per tonne - </t>
  </si>
  <si>
    <t>weight by 1.6 (chips &amp; residues),  2.5 (fibre board),  2.7 (veneer, mouldings),  2.8 (wooden furniture, picture frames),  3.5 (paper, joinery, ornaments, "not elsewhere specified"),  4.5 (wood-based pulp)</t>
  </si>
  <si>
    <t>For some moulding products, volume has been determined by multiplying weight by 1.4 m3/tonne if volume is not reported by the source.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</si>
  <si>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fob, nominal)</t>
    </r>
  </si>
  <si>
    <t>Export value (US$ million, fob, nominal)</t>
  </si>
  <si>
    <t>Weight (million tonnes)</t>
  </si>
  <si>
    <r>
      <t>(US$</t>
    </r>
    <r>
      <rPr>
        <sz val="10"/>
        <color indexed="10"/>
        <rFont val="Arial"/>
        <family val="2"/>
      </rPr>
      <t xml:space="preserve"> million</t>
    </r>
    <r>
      <rPr>
        <sz val="10"/>
        <rFont val="Arial"/>
        <family val="2"/>
      </rPr>
      <t>, fob, nominal)</t>
    </r>
  </si>
  <si>
    <t>Volume (million cubic metres)</t>
  </si>
  <si>
    <t>Share of EU-28 in the above</t>
  </si>
  <si>
    <t>(US$ million, cif, nominal)</t>
  </si>
  <si>
    <t xml:space="preserve">Laos </t>
  </si>
  <si>
    <t xml:space="preserve"> Wood pellets: </t>
  </si>
  <si>
    <r>
      <t xml:space="preserve">Japan's imports of wood-based products - by product </t>
    </r>
    <r>
      <rPr>
        <sz val="10"/>
        <color theme="0"/>
        <rFont val="Arial"/>
        <family val="2"/>
      </rPr>
      <t xml:space="preserve"> </t>
    </r>
  </si>
  <si>
    <r>
      <t xml:space="preserve">Japan's imports of VPA core products  </t>
    </r>
    <r>
      <rPr>
        <sz val="10"/>
        <color theme="0"/>
        <rFont val="Arial"/>
        <family val="2"/>
      </rPr>
      <t>(- by supplying country)</t>
    </r>
  </si>
  <si>
    <r>
      <t>Japan's imports of other Timber Sector products</t>
    </r>
    <r>
      <rPr>
        <sz val="10"/>
        <color theme="0"/>
        <rFont val="Arial"/>
        <family val="2"/>
      </rPr>
      <t xml:space="preserve">  (- by supplying country)</t>
    </r>
  </si>
  <si>
    <r>
      <t xml:space="preserve">Japan's imports of Paper Sector products  </t>
    </r>
    <r>
      <rPr>
        <sz val="10"/>
        <color theme="0"/>
        <rFont val="Arial"/>
        <family val="2"/>
      </rPr>
      <t>(- by supplying country)</t>
    </r>
  </si>
  <si>
    <r>
      <t xml:space="preserve">Japan's imports of logs  </t>
    </r>
    <r>
      <rPr>
        <sz val="10"/>
        <color theme="0"/>
        <rFont val="Arial"/>
        <family val="2"/>
      </rPr>
      <t>(- by supplying country)</t>
    </r>
  </si>
  <si>
    <r>
      <t xml:space="preserve">Japan's imports of sawn wood  </t>
    </r>
    <r>
      <rPr>
        <sz val="10"/>
        <color theme="0"/>
        <rFont val="Arial"/>
        <family val="2"/>
      </rPr>
      <t>(- by supplying country)</t>
    </r>
  </si>
  <si>
    <r>
      <t xml:space="preserve">Japan's imports of veneer  </t>
    </r>
    <r>
      <rPr>
        <sz val="10"/>
        <color theme="0"/>
        <rFont val="Arial"/>
        <family val="2"/>
      </rPr>
      <t>(- by supplying country)</t>
    </r>
  </si>
  <si>
    <r>
      <t xml:space="preserve">Japan's imports of plywood  </t>
    </r>
    <r>
      <rPr>
        <sz val="10"/>
        <color theme="0"/>
        <rFont val="Arial"/>
        <family val="2"/>
      </rPr>
      <t>(- by supplying country)</t>
    </r>
  </si>
  <si>
    <r>
      <t xml:space="preserve">Japan's imports of other panels  </t>
    </r>
    <r>
      <rPr>
        <sz val="10"/>
        <color theme="0"/>
        <rFont val="Arial"/>
        <family val="2"/>
      </rPr>
      <t>(- by supplying country)</t>
    </r>
  </si>
  <si>
    <r>
      <t xml:space="preserve">Japan's imports of mouldings &amp; joinery  </t>
    </r>
    <r>
      <rPr>
        <sz val="10"/>
        <color theme="0"/>
        <rFont val="Arial"/>
        <family val="2"/>
      </rPr>
      <t>(- by supplying country)</t>
    </r>
  </si>
  <si>
    <r>
      <t xml:space="preserve">Japan's imports of wooden furniture  </t>
    </r>
    <r>
      <rPr>
        <sz val="10"/>
        <color theme="0"/>
        <rFont val="Arial"/>
        <family val="2"/>
      </rPr>
      <t>(- by supplying country)</t>
    </r>
  </si>
  <si>
    <r>
      <t xml:space="preserve">Japan's imports of pulp  </t>
    </r>
    <r>
      <rPr>
        <sz val="10"/>
        <color theme="0"/>
        <rFont val="Arial"/>
        <family val="2"/>
      </rPr>
      <t>(- by supplying country)</t>
    </r>
  </si>
  <si>
    <r>
      <t xml:space="preserve">Japan's imports of paper  </t>
    </r>
    <r>
      <rPr>
        <sz val="10"/>
        <color theme="0"/>
        <rFont val="Arial"/>
        <family val="2"/>
      </rPr>
      <t>(- by supplying country)</t>
    </r>
  </si>
  <si>
    <r>
      <t xml:space="preserve">Japan's exports of wood-based products - by product </t>
    </r>
    <r>
      <rPr>
        <sz val="10"/>
        <color theme="0"/>
        <rFont val="Arial"/>
        <family val="2"/>
      </rPr>
      <t xml:space="preserve"> </t>
    </r>
  </si>
  <si>
    <r>
      <t xml:space="preserve">Japan's exports of VPA core products </t>
    </r>
    <r>
      <rPr>
        <sz val="10"/>
        <color theme="0"/>
        <rFont val="Arial"/>
        <family val="2"/>
      </rPr>
      <t>(- by destination country)</t>
    </r>
  </si>
  <si>
    <r>
      <t xml:space="preserve">Japan's exports of other Timber Sector products </t>
    </r>
    <r>
      <rPr>
        <sz val="10"/>
        <color theme="0"/>
        <rFont val="Arial"/>
        <family val="2"/>
      </rPr>
      <t>(- by destination country)</t>
    </r>
  </si>
  <si>
    <r>
      <t xml:space="preserve">Japan's exports of Paper Sector products </t>
    </r>
    <r>
      <rPr>
        <sz val="10"/>
        <color theme="0"/>
        <rFont val="Arial"/>
        <family val="2"/>
      </rPr>
      <t>(- by destination country)</t>
    </r>
  </si>
  <si>
    <r>
      <t xml:space="preserve">Japan's exports of logs </t>
    </r>
    <r>
      <rPr>
        <sz val="10"/>
        <color theme="0"/>
        <rFont val="Arial"/>
        <family val="2"/>
      </rPr>
      <t>(- by destination country)</t>
    </r>
  </si>
  <si>
    <r>
      <t xml:space="preserve">Japan's exports of wood-based pulp </t>
    </r>
    <r>
      <rPr>
        <sz val="10"/>
        <color theme="0"/>
        <rFont val="Arial"/>
        <family val="2"/>
      </rPr>
      <t>(- by destination country)</t>
    </r>
  </si>
  <si>
    <t xml:space="preserve">Korea, South </t>
  </si>
  <si>
    <r>
      <t xml:space="preserve">Japan's exports of sawnwood </t>
    </r>
    <r>
      <rPr>
        <sz val="10"/>
        <color theme="0"/>
        <rFont val="Arial"/>
        <family val="2"/>
      </rPr>
      <t>(- by destination country)</t>
    </r>
  </si>
  <si>
    <t>NB  Data not available prior to 2012</t>
  </si>
  <si>
    <t>Imports from all 27 EU member states plus UK</t>
  </si>
  <si>
    <t>Exports from all 27 EU member states plus UK</t>
  </si>
  <si>
    <t xml:space="preserve"> EU-27 and UK:</t>
  </si>
  <si>
    <t xml:space="preserve"> EU-27 and UK: </t>
  </si>
  <si>
    <t xml:space="preserve"> EU-27 and UK </t>
  </si>
  <si>
    <t xml:space="preserve"> EU-27 and UK</t>
  </si>
  <si>
    <t xml:space="preserve">Viet Nam </t>
  </si>
  <si>
    <t xml:space="preserve">Ukraine </t>
  </si>
  <si>
    <t>Other products</t>
  </si>
  <si>
    <t>EU-27 plus UK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</si>
</sst>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17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b/>
      <sz val="10"/>
      <name val="Arial"/>
      <family val="2"/>
    </font>
    <font>
      <b/>
      <sz val="10"/>
      <color indexed="10"/>
      <name val="Arial"/>
      <family val="2"/>
    </font>
    <font>
      <b/>
      <sz val="11"/>
      <name val="Arial"/>
      <family val="2"/>
    </font>
    <font>
      <sz val="10"/>
      <color indexed="9"/>
      <name val="Arial"/>
      <family val="2"/>
    </font>
    <font>
      <sz val="10"/>
      <color indexed="12"/>
      <name val="Arial"/>
      <family val="2"/>
    </font>
    <font>
      <sz val="10"/>
      <color indexed="1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i/>
      <sz val="10"/>
      <color rgb="FFFFC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52"/>
        <bgColor indexed="64"/>
      </patternFill>
    </fill>
  </fills>
  <borders count="91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double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double">
        <color indexed="64"/>
      </right>
      <top style="dotted">
        <color indexed="64"/>
      </top>
      <bottom/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 style="double">
        <color indexed="64"/>
      </right>
      <top style="dotted">
        <color indexed="64"/>
      </top>
      <bottom/>
      <diagonal/>
    </border>
    <border>
      <left style="double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tted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37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3" xfId="0" applyBorder="1" applyAlignment="1">
      <alignment horizontal="right"/>
    </xf>
    <xf numFmtId="0" fontId="0" fillId="0" borderId="2" xfId="0" applyBorder="1" applyAlignment="1">
      <alignment horizontal="right"/>
    </xf>
    <xf numFmtId="0" fontId="0" fillId="0" borderId="4" xfId="0" applyBorder="1"/>
    <xf numFmtId="0" fontId="3" fillId="0" borderId="3" xfId="0" applyFont="1" applyBorder="1"/>
    <xf numFmtId="0" fontId="0" fillId="0" borderId="5" xfId="0" applyBorder="1" applyAlignment="1">
      <alignment horizontal="right"/>
    </xf>
    <xf numFmtId="9" fontId="4" fillId="0" borderId="6" xfId="0" applyNumberFormat="1" applyFont="1" applyBorder="1" applyAlignment="1">
      <alignment horizontal="center"/>
    </xf>
    <xf numFmtId="9" fontId="4" fillId="0" borderId="7" xfId="0" applyNumberFormat="1" applyFont="1" applyBorder="1" applyAlignment="1">
      <alignment horizontal="center"/>
    </xf>
    <xf numFmtId="9" fontId="4" fillId="0" borderId="8" xfId="0" applyNumberFormat="1" applyFont="1" applyBorder="1" applyAlignment="1">
      <alignment horizontal="center"/>
    </xf>
    <xf numFmtId="9" fontId="4" fillId="0" borderId="9" xfId="0" applyNumberFormat="1" applyFont="1" applyBorder="1" applyAlignment="1">
      <alignment horizontal="center"/>
    </xf>
    <xf numFmtId="9" fontId="4" fillId="0" borderId="10" xfId="0" applyNumberFormat="1" applyFont="1" applyBorder="1" applyAlignment="1">
      <alignment horizontal="center"/>
    </xf>
    <xf numFmtId="9" fontId="4" fillId="0" borderId="11" xfId="0" applyNumberFormat="1" applyFont="1" applyBorder="1" applyAlignment="1">
      <alignment horizontal="center"/>
    </xf>
    <xf numFmtId="165" fontId="0" fillId="0" borderId="12" xfId="0" applyNumberFormat="1" applyBorder="1" applyAlignment="1">
      <alignment horizontal="center"/>
    </xf>
    <xf numFmtId="165" fontId="0" fillId="0" borderId="8" xfId="0" applyNumberFormat="1" applyBorder="1" applyAlignment="1">
      <alignment horizontal="center"/>
    </xf>
    <xf numFmtId="165" fontId="0" fillId="0" borderId="9" xfId="0" applyNumberFormat="1" applyBorder="1" applyAlignment="1">
      <alignment horizontal="center"/>
    </xf>
    <xf numFmtId="0" fontId="5" fillId="0" borderId="3" xfId="0" applyFont="1" applyBorder="1" applyAlignment="1">
      <alignment vertical="center"/>
    </xf>
    <xf numFmtId="2" fontId="0" fillId="0" borderId="8" xfId="0" applyNumberForma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164" fontId="0" fillId="0" borderId="13" xfId="0" applyNumberFormat="1" applyBorder="1" applyAlignment="1">
      <alignment horizontal="center"/>
    </xf>
    <xf numFmtId="165" fontId="0" fillId="0" borderId="14" xfId="0" applyNumberFormat="1" applyBorder="1" applyAlignment="1">
      <alignment horizontal="center"/>
    </xf>
    <xf numFmtId="165" fontId="0" fillId="0" borderId="6" xfId="0" applyNumberFormat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6" xfId="0" applyNumberFormat="1" applyBorder="1" applyAlignment="1">
      <alignment horizontal="center"/>
    </xf>
    <xf numFmtId="0" fontId="1" fillId="0" borderId="3" xfId="0" applyFont="1" applyBorder="1" applyAlignment="1">
      <alignment horizontal="right"/>
    </xf>
    <xf numFmtId="0" fontId="1" fillId="0" borderId="5" xfId="0" applyFont="1" applyBorder="1" applyAlignment="1">
      <alignment horizontal="right"/>
    </xf>
    <xf numFmtId="0" fontId="3" fillId="0" borderId="15" xfId="0" applyFont="1" applyBorder="1" applyAlignment="1">
      <alignment horizontal="left"/>
    </xf>
    <xf numFmtId="4" fontId="0" fillId="0" borderId="9" xfId="0" applyNumberFormat="1" applyBorder="1" applyAlignment="1">
      <alignment horizontal="center"/>
    </xf>
    <xf numFmtId="4" fontId="0" fillId="0" borderId="13" xfId="0" applyNumberFormat="1" applyBorder="1" applyAlignment="1">
      <alignment horizontal="center"/>
    </xf>
    <xf numFmtId="4" fontId="0" fillId="0" borderId="8" xfId="0" applyNumberFormat="1" applyBorder="1" applyAlignment="1">
      <alignment horizontal="center"/>
    </xf>
    <xf numFmtId="4" fontId="0" fillId="0" borderId="12" xfId="0" applyNumberFormat="1" applyBorder="1" applyAlignment="1">
      <alignment horizontal="center"/>
    </xf>
    <xf numFmtId="4" fontId="4" fillId="0" borderId="6" xfId="0" applyNumberFormat="1" applyFont="1" applyBorder="1" applyAlignment="1">
      <alignment horizontal="center"/>
    </xf>
    <xf numFmtId="4" fontId="4" fillId="0" borderId="8" xfId="0" applyNumberFormat="1" applyFont="1" applyBorder="1" applyAlignment="1">
      <alignment horizontal="center"/>
    </xf>
    <xf numFmtId="4" fontId="4" fillId="0" borderId="3" xfId="0" applyNumberFormat="1" applyFont="1" applyBorder="1"/>
    <xf numFmtId="4" fontId="4" fillId="0" borderId="9" xfId="0" applyNumberFormat="1" applyFont="1" applyBorder="1" applyAlignment="1">
      <alignment horizontal="center"/>
    </xf>
    <xf numFmtId="164" fontId="4" fillId="0" borderId="6" xfId="0" applyNumberFormat="1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164" fontId="4" fillId="0" borderId="16" xfId="0" applyNumberFormat="1" applyFont="1" applyBorder="1" applyAlignment="1">
      <alignment horizontal="center"/>
    </xf>
    <xf numFmtId="164" fontId="4" fillId="0" borderId="9" xfId="0" applyNumberFormat="1" applyFont="1" applyBorder="1" applyAlignment="1">
      <alignment horizontal="center"/>
    </xf>
    <xf numFmtId="4" fontId="4" fillId="0" borderId="2" xfId="0" applyNumberFormat="1" applyFont="1" applyBorder="1"/>
    <xf numFmtId="164" fontId="4" fillId="0" borderId="3" xfId="0" applyNumberFormat="1" applyFont="1" applyBorder="1"/>
    <xf numFmtId="164" fontId="4" fillId="0" borderId="2" xfId="0" applyNumberFormat="1" applyFont="1" applyBorder="1"/>
    <xf numFmtId="4" fontId="0" fillId="0" borderId="6" xfId="0" applyNumberFormat="1" applyBorder="1" applyAlignment="1">
      <alignment horizontal="center"/>
    </xf>
    <xf numFmtId="164" fontId="0" fillId="0" borderId="8" xfId="0" applyNumberFormat="1" applyBorder="1" applyAlignment="1">
      <alignment horizontal="center"/>
    </xf>
    <xf numFmtId="2" fontId="0" fillId="0" borderId="9" xfId="0" applyNumberFormat="1" applyBorder="1" applyAlignment="1">
      <alignment horizontal="center"/>
    </xf>
    <xf numFmtId="4" fontId="0" fillId="0" borderId="14" xfId="0" applyNumberFormat="1" applyBorder="1" applyAlignment="1">
      <alignment horizontal="center"/>
    </xf>
    <xf numFmtId="164" fontId="0" fillId="0" borderId="12" xfId="0" applyNumberFormat="1" applyBorder="1" applyAlignment="1">
      <alignment horizontal="center"/>
    </xf>
    <xf numFmtId="3" fontId="0" fillId="0" borderId="12" xfId="0" applyNumberFormat="1" applyBorder="1" applyAlignment="1">
      <alignment horizontal="center"/>
    </xf>
    <xf numFmtId="164" fontId="4" fillId="0" borderId="14" xfId="0" applyNumberFormat="1" applyFont="1" applyBorder="1" applyAlignment="1">
      <alignment horizontal="center"/>
    </xf>
    <xf numFmtId="164" fontId="4" fillId="0" borderId="12" xfId="0" applyNumberFormat="1" applyFont="1" applyBorder="1" applyAlignment="1">
      <alignment horizontal="center"/>
    </xf>
    <xf numFmtId="164" fontId="4" fillId="0" borderId="13" xfId="0" applyNumberFormat="1" applyFont="1" applyBorder="1" applyAlignment="1">
      <alignment horizontal="center"/>
    </xf>
    <xf numFmtId="0" fontId="3" fillId="0" borderId="17" xfId="0" applyFont="1" applyBorder="1" applyAlignment="1">
      <alignment horizontal="left"/>
    </xf>
    <xf numFmtId="165" fontId="4" fillId="0" borderId="6" xfId="0" applyNumberFormat="1" applyFont="1" applyBorder="1" applyAlignment="1">
      <alignment horizontal="center"/>
    </xf>
    <xf numFmtId="165" fontId="4" fillId="0" borderId="8" xfId="0" applyNumberFormat="1" applyFont="1" applyBorder="1" applyAlignment="1">
      <alignment horizontal="center"/>
    </xf>
    <xf numFmtId="165" fontId="4" fillId="0" borderId="9" xfId="0" applyNumberFormat="1" applyFont="1" applyBorder="1" applyAlignment="1">
      <alignment horizontal="center"/>
    </xf>
    <xf numFmtId="2" fontId="4" fillId="0" borderId="14" xfId="0" applyNumberFormat="1" applyFont="1" applyBorder="1" applyAlignment="1">
      <alignment horizontal="center"/>
    </xf>
    <xf numFmtId="2" fontId="4" fillId="0" borderId="12" xfId="0" applyNumberFormat="1" applyFont="1" applyBorder="1" applyAlignment="1">
      <alignment horizontal="center"/>
    </xf>
    <xf numFmtId="2" fontId="4" fillId="0" borderId="13" xfId="0" applyNumberFormat="1" applyFont="1" applyBorder="1" applyAlignment="1">
      <alignment horizontal="center"/>
    </xf>
    <xf numFmtId="2" fontId="4" fillId="0" borderId="6" xfId="0" applyNumberFormat="1" applyFont="1" applyBorder="1" applyAlignment="1">
      <alignment horizontal="center"/>
    </xf>
    <xf numFmtId="2" fontId="4" fillId="0" borderId="8" xfId="0" applyNumberFormat="1" applyFont="1" applyBorder="1" applyAlignment="1">
      <alignment horizontal="center"/>
    </xf>
    <xf numFmtId="2" fontId="4" fillId="0" borderId="9" xfId="0" applyNumberFormat="1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3" fontId="4" fillId="0" borderId="3" xfId="0" applyNumberFormat="1" applyFont="1" applyBorder="1"/>
    <xf numFmtId="3" fontId="4" fillId="0" borderId="6" xfId="0" applyNumberFormat="1" applyFont="1" applyBorder="1" applyAlignment="1">
      <alignment horizontal="center"/>
    </xf>
    <xf numFmtId="3" fontId="4" fillId="0" borderId="16" xfId="0" applyNumberFormat="1" applyFont="1" applyBorder="1" applyAlignment="1">
      <alignment horizontal="center"/>
    </xf>
    <xf numFmtId="3" fontId="0" fillId="0" borderId="14" xfId="0" applyNumberFormat="1" applyBorder="1" applyAlignment="1">
      <alignment horizontal="center"/>
    </xf>
    <xf numFmtId="165" fontId="4" fillId="0" borderId="16" xfId="0" applyNumberFormat="1" applyFont="1" applyBorder="1" applyAlignment="1">
      <alignment horizontal="center"/>
    </xf>
    <xf numFmtId="165" fontId="5" fillId="0" borderId="3" xfId="0" applyNumberFormat="1" applyFont="1" applyBorder="1" applyAlignment="1">
      <alignment vertical="center"/>
    </xf>
    <xf numFmtId="165" fontId="4" fillId="0" borderId="3" xfId="0" applyNumberFormat="1" applyFont="1" applyBorder="1"/>
    <xf numFmtId="165" fontId="3" fillId="0" borderId="18" xfId="0" applyNumberFormat="1" applyFont="1" applyBorder="1" applyAlignment="1">
      <alignment horizontal="center"/>
    </xf>
    <xf numFmtId="3" fontId="0" fillId="0" borderId="6" xfId="0" applyNumberFormat="1" applyBorder="1" applyAlignment="1">
      <alignment horizontal="center"/>
    </xf>
    <xf numFmtId="3" fontId="0" fillId="0" borderId="8" xfId="0" applyNumberFormat="1" applyBorder="1" applyAlignment="1">
      <alignment horizontal="center"/>
    </xf>
    <xf numFmtId="165" fontId="3" fillId="0" borderId="19" xfId="0" applyNumberFormat="1" applyFont="1" applyBorder="1" applyAlignment="1">
      <alignment horizontal="center"/>
    </xf>
    <xf numFmtId="0" fontId="3" fillId="0" borderId="5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21" xfId="0" applyFont="1" applyBorder="1" applyAlignment="1">
      <alignment horizontal="left" vertical="center"/>
    </xf>
    <xf numFmtId="0" fontId="3" fillId="0" borderId="22" xfId="0" applyFont="1" applyBorder="1" applyAlignment="1">
      <alignment vertical="center"/>
    </xf>
    <xf numFmtId="3" fontId="3" fillId="0" borderId="23" xfId="0" applyNumberFormat="1" applyFont="1" applyBorder="1" applyAlignment="1">
      <alignment horizontal="center" vertical="center"/>
    </xf>
    <xf numFmtId="3" fontId="3" fillId="0" borderId="24" xfId="0" applyNumberFormat="1" applyFont="1" applyBorder="1" applyAlignment="1">
      <alignment horizontal="center" vertical="center"/>
    </xf>
    <xf numFmtId="1" fontId="3" fillId="0" borderId="23" xfId="0" applyNumberFormat="1" applyFont="1" applyBorder="1" applyAlignment="1">
      <alignment horizontal="center" vertical="center"/>
    </xf>
    <xf numFmtId="1" fontId="3" fillId="0" borderId="25" xfId="0" applyNumberFormat="1" applyFont="1" applyBorder="1" applyAlignment="1">
      <alignment horizontal="center" vertical="center"/>
    </xf>
    <xf numFmtId="165" fontId="3" fillId="0" borderId="26" xfId="0" applyNumberFormat="1" applyFont="1" applyBorder="1" applyAlignment="1">
      <alignment horizontal="center" vertical="center"/>
    </xf>
    <xf numFmtId="165" fontId="3" fillId="0" borderId="12" xfId="0" applyNumberFormat="1" applyFont="1" applyBorder="1" applyAlignment="1">
      <alignment horizontal="center" vertical="center"/>
    </xf>
    <xf numFmtId="164" fontId="3" fillId="0" borderId="27" xfId="0" applyNumberFormat="1" applyFont="1" applyBorder="1" applyAlignment="1">
      <alignment horizontal="center" vertical="center"/>
    </xf>
    <xf numFmtId="164" fontId="3" fillId="0" borderId="28" xfId="0" applyNumberFormat="1" applyFont="1" applyBorder="1" applyAlignment="1">
      <alignment horizontal="center" vertical="center"/>
    </xf>
    <xf numFmtId="164" fontId="3" fillId="0" borderId="29" xfId="0" applyNumberFormat="1" applyFont="1" applyBorder="1" applyAlignment="1">
      <alignment horizontal="center" vertical="center"/>
    </xf>
    <xf numFmtId="164" fontId="3" fillId="0" borderId="30" xfId="0" applyNumberFormat="1" applyFont="1" applyBorder="1" applyAlignment="1">
      <alignment horizontal="center" vertical="center"/>
    </xf>
    <xf numFmtId="164" fontId="3" fillId="0" borderId="31" xfId="0" applyNumberFormat="1" applyFont="1" applyBorder="1" applyAlignment="1">
      <alignment horizontal="center" vertical="center"/>
    </xf>
    <xf numFmtId="164" fontId="3" fillId="0" borderId="32" xfId="0" applyNumberFormat="1" applyFont="1" applyBorder="1" applyAlignment="1">
      <alignment horizontal="center" vertical="center"/>
    </xf>
    <xf numFmtId="164" fontId="3" fillId="0" borderId="33" xfId="0" applyNumberFormat="1" applyFont="1" applyBorder="1" applyAlignment="1">
      <alignment horizontal="center" vertical="center"/>
    </xf>
    <xf numFmtId="164" fontId="3" fillId="0" borderId="2" xfId="0" applyNumberFormat="1" applyFont="1" applyBorder="1" applyAlignment="1">
      <alignment vertical="center"/>
    </xf>
    <xf numFmtId="4" fontId="4" fillId="0" borderId="3" xfId="0" applyNumberFormat="1" applyFont="1" applyBorder="1" applyAlignment="1">
      <alignment vertical="center"/>
    </xf>
    <xf numFmtId="3" fontId="3" fillId="0" borderId="34" xfId="0" applyNumberFormat="1" applyFont="1" applyBorder="1" applyAlignment="1">
      <alignment horizontal="center" vertical="center"/>
    </xf>
    <xf numFmtId="3" fontId="3" fillId="0" borderId="35" xfId="0" applyNumberFormat="1" applyFont="1" applyBorder="1" applyAlignment="1">
      <alignment horizontal="center" vertical="center"/>
    </xf>
    <xf numFmtId="0" fontId="1" fillId="0" borderId="2" xfId="0" applyFont="1" applyBorder="1" applyAlignment="1">
      <alignment horizontal="right"/>
    </xf>
    <xf numFmtId="165" fontId="3" fillId="0" borderId="27" xfId="0" applyNumberFormat="1" applyFont="1" applyBorder="1" applyAlignment="1">
      <alignment horizontal="center" vertical="center"/>
    </xf>
    <xf numFmtId="165" fontId="3" fillId="0" borderId="29" xfId="0" applyNumberFormat="1" applyFont="1" applyBorder="1" applyAlignment="1">
      <alignment horizontal="center" vertical="center"/>
    </xf>
    <xf numFmtId="165" fontId="3" fillId="0" borderId="30" xfId="0" applyNumberFormat="1" applyFont="1" applyBorder="1" applyAlignment="1">
      <alignment horizontal="center" vertical="center"/>
    </xf>
    <xf numFmtId="164" fontId="4" fillId="0" borderId="3" xfId="0" applyNumberFormat="1" applyFont="1" applyBorder="1" applyAlignment="1">
      <alignment vertical="center"/>
    </xf>
    <xf numFmtId="165" fontId="3" fillId="0" borderId="23" xfId="0" applyNumberFormat="1" applyFont="1" applyBorder="1" applyAlignment="1">
      <alignment horizontal="center" vertical="center"/>
    </xf>
    <xf numFmtId="165" fontId="3" fillId="0" borderId="24" xfId="0" applyNumberFormat="1" applyFont="1" applyBorder="1" applyAlignment="1">
      <alignment horizontal="center" vertical="center"/>
    </xf>
    <xf numFmtId="165" fontId="3" fillId="0" borderId="25" xfId="0" applyNumberFormat="1" applyFont="1" applyBorder="1" applyAlignment="1">
      <alignment horizontal="center" vertical="center"/>
    </xf>
    <xf numFmtId="165" fontId="3" fillId="0" borderId="36" xfId="0" applyNumberFormat="1" applyFont="1" applyBorder="1" applyAlignment="1">
      <alignment horizontal="center" vertical="center"/>
    </xf>
    <xf numFmtId="164" fontId="3" fillId="0" borderId="23" xfId="0" applyNumberFormat="1" applyFont="1" applyBorder="1" applyAlignment="1">
      <alignment horizontal="center" vertical="center"/>
    </xf>
    <xf numFmtId="164" fontId="3" fillId="0" borderId="24" xfId="0" applyNumberFormat="1" applyFont="1" applyBorder="1" applyAlignment="1">
      <alignment horizontal="center" vertical="center"/>
    </xf>
    <xf numFmtId="164" fontId="0" fillId="0" borderId="14" xfId="0" applyNumberFormat="1" applyBorder="1" applyAlignment="1">
      <alignment horizontal="center"/>
    </xf>
    <xf numFmtId="4" fontId="3" fillId="0" borderId="23" xfId="0" applyNumberFormat="1" applyFont="1" applyBorder="1" applyAlignment="1">
      <alignment horizontal="center" vertical="center"/>
    </xf>
    <xf numFmtId="4" fontId="3" fillId="0" borderId="24" xfId="0" applyNumberFormat="1" applyFont="1" applyBorder="1" applyAlignment="1">
      <alignment horizontal="center" vertical="center"/>
    </xf>
    <xf numFmtId="4" fontId="3" fillId="0" borderId="25" xfId="0" applyNumberFormat="1" applyFont="1" applyBorder="1" applyAlignment="1">
      <alignment horizontal="center" vertical="center"/>
    </xf>
    <xf numFmtId="4" fontId="3" fillId="0" borderId="36" xfId="0" applyNumberFormat="1" applyFont="1" applyBorder="1" applyAlignment="1">
      <alignment horizontal="center" vertical="center"/>
    </xf>
    <xf numFmtId="4" fontId="3" fillId="0" borderId="37" xfId="0" applyNumberFormat="1" applyFont="1" applyBorder="1" applyAlignment="1">
      <alignment horizontal="center"/>
    </xf>
    <xf numFmtId="4" fontId="4" fillId="0" borderId="14" xfId="0" applyNumberFormat="1" applyFont="1" applyBorder="1" applyAlignment="1">
      <alignment horizontal="center"/>
    </xf>
    <xf numFmtId="4" fontId="4" fillId="0" borderId="12" xfId="0" applyNumberFormat="1" applyFont="1" applyBorder="1" applyAlignment="1">
      <alignment horizontal="center"/>
    </xf>
    <xf numFmtId="4" fontId="4" fillId="0" borderId="13" xfId="0" applyNumberFormat="1" applyFont="1" applyBorder="1" applyAlignment="1">
      <alignment horizontal="center"/>
    </xf>
    <xf numFmtId="4" fontId="3" fillId="0" borderId="34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horizontal="center" vertical="center"/>
    </xf>
    <xf numFmtId="4" fontId="3" fillId="0" borderId="27" xfId="0" applyNumberFormat="1" applyFont="1" applyBorder="1" applyAlignment="1">
      <alignment horizontal="center" vertical="center"/>
    </xf>
    <xf numFmtId="4" fontId="3" fillId="0" borderId="28" xfId="0" applyNumberFormat="1" applyFont="1" applyBorder="1" applyAlignment="1">
      <alignment horizontal="center" vertical="center"/>
    </xf>
    <xf numFmtId="4" fontId="3" fillId="0" borderId="29" xfId="0" applyNumberFormat="1" applyFont="1" applyBorder="1" applyAlignment="1">
      <alignment horizontal="center" vertical="center"/>
    </xf>
    <xf numFmtId="4" fontId="3" fillId="0" borderId="30" xfId="0" applyNumberFormat="1" applyFont="1" applyBorder="1" applyAlignment="1">
      <alignment horizontal="center" vertical="center"/>
    </xf>
    <xf numFmtId="4" fontId="3" fillId="0" borderId="31" xfId="0" applyNumberFormat="1" applyFont="1" applyBorder="1" applyAlignment="1">
      <alignment horizontal="center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4" fontId="3" fillId="0" borderId="7" xfId="0" applyNumberFormat="1" applyFont="1" applyBorder="1" applyAlignment="1">
      <alignment horizontal="center" vertical="center"/>
    </xf>
    <xf numFmtId="4" fontId="3" fillId="0" borderId="10" xfId="0" applyNumberFormat="1" applyFont="1" applyBorder="1" applyAlignment="1">
      <alignment horizontal="center" vertical="center"/>
    </xf>
    <xf numFmtId="4" fontId="4" fillId="0" borderId="2" xfId="0" applyNumberFormat="1" applyFont="1" applyBorder="1" applyAlignment="1">
      <alignment vertical="center"/>
    </xf>
    <xf numFmtId="165" fontId="3" fillId="0" borderId="14" xfId="0" applyNumberFormat="1" applyFont="1" applyBorder="1" applyAlignment="1">
      <alignment horizontal="center" vertical="center"/>
    </xf>
    <xf numFmtId="0" fontId="3" fillId="0" borderId="17" xfId="0" applyFont="1" applyBorder="1" applyAlignment="1">
      <alignment horizontal="left" vertical="center"/>
    </xf>
    <xf numFmtId="2" fontId="4" fillId="0" borderId="3" xfId="0" applyNumberFormat="1" applyFont="1" applyBorder="1"/>
    <xf numFmtId="2" fontId="3" fillId="0" borderId="27" xfId="0" applyNumberFormat="1" applyFont="1" applyBorder="1" applyAlignment="1">
      <alignment horizontal="center" vertical="center"/>
    </xf>
    <xf numFmtId="2" fontId="3" fillId="0" borderId="29" xfId="0" applyNumberFormat="1" applyFont="1" applyBorder="1" applyAlignment="1">
      <alignment horizontal="center" vertical="center"/>
    </xf>
    <xf numFmtId="2" fontId="3" fillId="0" borderId="30" xfId="0" applyNumberFormat="1" applyFont="1" applyBorder="1" applyAlignment="1">
      <alignment horizontal="center" vertical="center"/>
    </xf>
    <xf numFmtId="2" fontId="3" fillId="0" borderId="31" xfId="0" applyNumberFormat="1" applyFont="1" applyBorder="1" applyAlignment="1">
      <alignment horizontal="center" vertical="center"/>
    </xf>
    <xf numFmtId="2" fontId="3" fillId="0" borderId="32" xfId="0" applyNumberFormat="1" applyFont="1" applyBorder="1" applyAlignment="1">
      <alignment horizontal="center" vertical="center"/>
    </xf>
    <xf numFmtId="2" fontId="4" fillId="0" borderId="2" xfId="0" applyNumberFormat="1" applyFont="1" applyBorder="1" applyAlignment="1">
      <alignment vertical="center"/>
    </xf>
    <xf numFmtId="4" fontId="3" fillId="0" borderId="38" xfId="0" applyNumberFormat="1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4" fontId="3" fillId="0" borderId="13" xfId="0" applyNumberFormat="1" applyFont="1" applyBorder="1" applyAlignment="1">
      <alignment horizontal="center" vertical="center"/>
    </xf>
    <xf numFmtId="165" fontId="3" fillId="0" borderId="34" xfId="0" applyNumberFormat="1" applyFont="1" applyBorder="1" applyAlignment="1">
      <alignment horizontal="center" vertical="center"/>
    </xf>
    <xf numFmtId="165" fontId="3" fillId="0" borderId="35" xfId="0" applyNumberFormat="1" applyFont="1" applyBorder="1" applyAlignment="1">
      <alignment horizontal="center" vertical="center"/>
    </xf>
    <xf numFmtId="2" fontId="3" fillId="0" borderId="34" xfId="0" applyNumberFormat="1" applyFont="1" applyBorder="1" applyAlignment="1">
      <alignment horizontal="center" vertical="center"/>
    </xf>
    <xf numFmtId="2" fontId="3" fillId="0" borderId="35" xfId="0" applyNumberFormat="1" applyFont="1" applyBorder="1" applyAlignment="1">
      <alignment horizontal="center" vertical="center"/>
    </xf>
    <xf numFmtId="2" fontId="3" fillId="0" borderId="28" xfId="0" applyNumberFormat="1" applyFont="1" applyBorder="1" applyAlignment="1">
      <alignment horizontal="center" vertical="center"/>
    </xf>
    <xf numFmtId="2" fontId="3" fillId="0" borderId="38" xfId="0" applyNumberFormat="1" applyFont="1" applyBorder="1" applyAlignment="1">
      <alignment horizontal="center" vertical="center"/>
    </xf>
    <xf numFmtId="2" fontId="3" fillId="0" borderId="12" xfId="0" applyNumberFormat="1" applyFont="1" applyBorder="1" applyAlignment="1">
      <alignment horizontal="center" vertical="center"/>
    </xf>
    <xf numFmtId="2" fontId="3" fillId="0" borderId="13" xfId="0" applyNumberFormat="1" applyFont="1" applyBorder="1" applyAlignment="1">
      <alignment horizontal="center" vertical="center"/>
    </xf>
    <xf numFmtId="0" fontId="8" fillId="0" borderId="0" xfId="0" applyFont="1"/>
    <xf numFmtId="4" fontId="3" fillId="0" borderId="14" xfId="0" applyNumberFormat="1" applyFont="1" applyBorder="1" applyAlignment="1">
      <alignment horizontal="center" vertical="center"/>
    </xf>
    <xf numFmtId="4" fontId="3" fillId="0" borderId="2" xfId="0" applyNumberFormat="1" applyFont="1" applyBorder="1" applyAlignment="1">
      <alignment vertical="center"/>
    </xf>
    <xf numFmtId="164" fontId="5" fillId="0" borderId="3" xfId="0" applyNumberFormat="1" applyFont="1" applyBorder="1" applyAlignment="1">
      <alignment vertical="center"/>
    </xf>
    <xf numFmtId="165" fontId="0" fillId="0" borderId="0" xfId="0" applyNumberFormat="1"/>
    <xf numFmtId="165" fontId="3" fillId="0" borderId="39" xfId="0" applyNumberFormat="1" applyFont="1" applyBorder="1" applyAlignment="1">
      <alignment horizontal="center" vertical="center"/>
    </xf>
    <xf numFmtId="165" fontId="3" fillId="0" borderId="40" xfId="0" applyNumberFormat="1" applyFont="1" applyBorder="1" applyAlignment="1">
      <alignment horizontal="center" vertical="center"/>
    </xf>
    <xf numFmtId="164" fontId="3" fillId="0" borderId="26" xfId="0" applyNumberFormat="1" applyFont="1" applyBorder="1" applyAlignment="1">
      <alignment horizontal="center" vertical="center"/>
    </xf>
    <xf numFmtId="164" fontId="3" fillId="0" borderId="39" xfId="0" applyNumberFormat="1" applyFont="1" applyBorder="1" applyAlignment="1">
      <alignment horizontal="center" vertical="center"/>
    </xf>
    <xf numFmtId="164" fontId="3" fillId="0" borderId="40" xfId="0" applyNumberFormat="1" applyFont="1" applyBorder="1" applyAlignment="1">
      <alignment horizontal="center" vertical="center"/>
    </xf>
    <xf numFmtId="4" fontId="0" fillId="0" borderId="0" xfId="0" applyNumberFormat="1"/>
    <xf numFmtId="2" fontId="0" fillId="0" borderId="0" xfId="0" applyNumberFormat="1"/>
    <xf numFmtId="3" fontId="4" fillId="0" borderId="0" xfId="0" applyNumberFormat="1" applyFont="1" applyAlignment="1">
      <alignment horizontal="center"/>
    </xf>
    <xf numFmtId="165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164" fontId="0" fillId="0" borderId="41" xfId="0" applyNumberFormat="1" applyBorder="1" applyAlignment="1">
      <alignment horizontal="center"/>
    </xf>
    <xf numFmtId="165" fontId="0" fillId="0" borderId="41" xfId="0" applyNumberFormat="1" applyBorder="1" applyAlignment="1">
      <alignment horizontal="center"/>
    </xf>
    <xf numFmtId="3" fontId="0" fillId="0" borderId="41" xfId="0" applyNumberFormat="1" applyBorder="1" applyAlignment="1">
      <alignment horizontal="center"/>
    </xf>
    <xf numFmtId="9" fontId="4" fillId="0" borderId="42" xfId="0" applyNumberFormat="1" applyFont="1" applyBorder="1" applyAlignment="1">
      <alignment horizontal="center"/>
    </xf>
    <xf numFmtId="9" fontId="4" fillId="0" borderId="43" xfId="0" applyNumberFormat="1" applyFont="1" applyBorder="1" applyAlignment="1">
      <alignment horizontal="center"/>
    </xf>
    <xf numFmtId="165" fontId="4" fillId="0" borderId="42" xfId="0" applyNumberFormat="1" applyFont="1" applyBorder="1" applyAlignment="1">
      <alignment horizontal="center"/>
    </xf>
    <xf numFmtId="164" fontId="4" fillId="0" borderId="42" xfId="0" applyNumberFormat="1" applyFont="1" applyBorder="1" applyAlignment="1">
      <alignment horizontal="center"/>
    </xf>
    <xf numFmtId="165" fontId="0" fillId="0" borderId="42" xfId="0" applyNumberFormat="1" applyBorder="1" applyAlignment="1">
      <alignment horizontal="center"/>
    </xf>
    <xf numFmtId="3" fontId="0" fillId="0" borderId="10" xfId="0" applyNumberFormat="1" applyBorder="1" applyAlignment="1">
      <alignment horizontal="center"/>
    </xf>
    <xf numFmtId="3" fontId="0" fillId="0" borderId="43" xfId="0" applyNumberFormat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165" fontId="0" fillId="0" borderId="10" xfId="0" applyNumberFormat="1" applyBorder="1" applyAlignment="1">
      <alignment horizontal="center"/>
    </xf>
    <xf numFmtId="165" fontId="0" fillId="0" borderId="43" xfId="0" applyNumberFormat="1" applyBorder="1" applyAlignment="1">
      <alignment horizontal="center"/>
    </xf>
    <xf numFmtId="3" fontId="3" fillId="0" borderId="44" xfId="0" applyNumberFormat="1" applyFont="1" applyBorder="1" applyAlignment="1">
      <alignment horizontal="center" vertical="center"/>
    </xf>
    <xf numFmtId="165" fontId="3" fillId="0" borderId="45" xfId="0" applyNumberFormat="1" applyFont="1" applyBorder="1" applyAlignment="1">
      <alignment horizontal="center"/>
    </xf>
    <xf numFmtId="164" fontId="0" fillId="0" borderId="42" xfId="0" applyNumberFormat="1" applyBorder="1" applyAlignment="1">
      <alignment horizontal="center"/>
    </xf>
    <xf numFmtId="164" fontId="4" fillId="0" borderId="41" xfId="0" applyNumberFormat="1" applyFont="1" applyBorder="1" applyAlignment="1">
      <alignment horizontal="center"/>
    </xf>
    <xf numFmtId="3" fontId="0" fillId="0" borderId="42" xfId="0" applyNumberFormat="1" applyBorder="1" applyAlignment="1">
      <alignment horizontal="center"/>
    </xf>
    <xf numFmtId="165" fontId="4" fillId="0" borderId="41" xfId="0" applyNumberFormat="1" applyFont="1" applyBorder="1" applyAlignment="1">
      <alignment horizontal="center"/>
    </xf>
    <xf numFmtId="3" fontId="3" fillId="0" borderId="46" xfId="0" applyNumberFormat="1" applyFont="1" applyBorder="1" applyAlignment="1">
      <alignment horizontal="center" vertical="center"/>
    </xf>
    <xf numFmtId="165" fontId="3" fillId="0" borderId="47" xfId="0" applyNumberFormat="1" applyFont="1" applyBorder="1" applyAlignment="1">
      <alignment horizontal="center"/>
    </xf>
    <xf numFmtId="2" fontId="4" fillId="0" borderId="41" xfId="0" applyNumberFormat="1" applyFont="1" applyBorder="1" applyAlignment="1">
      <alignment horizontal="center"/>
    </xf>
    <xf numFmtId="165" fontId="3" fillId="0" borderId="41" xfId="0" applyNumberFormat="1" applyFont="1" applyBorder="1" applyAlignment="1">
      <alignment horizontal="center" vertical="center"/>
    </xf>
    <xf numFmtId="164" fontId="3" fillId="0" borderId="48" xfId="0" applyNumberFormat="1" applyFont="1" applyBorder="1" applyAlignment="1">
      <alignment horizontal="center" vertical="center"/>
    </xf>
    <xf numFmtId="164" fontId="3" fillId="0" borderId="49" xfId="0" applyNumberFormat="1" applyFont="1" applyBorder="1" applyAlignment="1">
      <alignment horizontal="center" vertical="center"/>
    </xf>
    <xf numFmtId="4" fontId="0" fillId="0" borderId="42" xfId="0" applyNumberFormat="1" applyBorder="1" applyAlignment="1">
      <alignment horizontal="center"/>
    </xf>
    <xf numFmtId="4" fontId="0" fillId="0" borderId="41" xfId="0" applyNumberFormat="1" applyBorder="1" applyAlignment="1">
      <alignment horizontal="center"/>
    </xf>
    <xf numFmtId="4" fontId="4" fillId="0" borderId="41" xfId="0" applyNumberFormat="1" applyFont="1" applyBorder="1" applyAlignment="1">
      <alignment horizontal="center"/>
    </xf>
    <xf numFmtId="4" fontId="4" fillId="0" borderId="42" xfId="0" applyNumberFormat="1" applyFont="1" applyBorder="1" applyAlignment="1">
      <alignment horizontal="center"/>
    </xf>
    <xf numFmtId="4" fontId="3" fillId="0" borderId="50" xfId="0" applyNumberFormat="1" applyFont="1" applyBorder="1" applyAlignment="1">
      <alignment horizontal="center" vertical="center"/>
    </xf>
    <xf numFmtId="4" fontId="3" fillId="0" borderId="49" xfId="0" applyNumberFormat="1" applyFont="1" applyBorder="1" applyAlignment="1">
      <alignment horizontal="center" vertical="center"/>
    </xf>
    <xf numFmtId="165" fontId="3" fillId="0" borderId="50" xfId="0" applyNumberFormat="1" applyFont="1" applyBorder="1" applyAlignment="1">
      <alignment horizontal="center" vertical="center"/>
    </xf>
    <xf numFmtId="1" fontId="0" fillId="0" borderId="42" xfId="0" applyNumberFormat="1" applyBorder="1" applyAlignment="1">
      <alignment horizontal="center"/>
    </xf>
    <xf numFmtId="2" fontId="0" fillId="0" borderId="42" xfId="0" applyNumberFormat="1" applyBorder="1" applyAlignment="1">
      <alignment horizontal="center"/>
    </xf>
    <xf numFmtId="1" fontId="0" fillId="0" borderId="41" xfId="0" applyNumberFormat="1" applyBorder="1" applyAlignment="1">
      <alignment horizontal="center"/>
    </xf>
    <xf numFmtId="165" fontId="3" fillId="0" borderId="49" xfId="0" applyNumberFormat="1" applyFont="1" applyBorder="1" applyAlignment="1">
      <alignment horizontal="center" vertical="center"/>
    </xf>
    <xf numFmtId="2" fontId="4" fillId="0" borderId="42" xfId="0" applyNumberFormat="1" applyFont="1" applyBorder="1" applyAlignment="1">
      <alignment horizontal="center"/>
    </xf>
    <xf numFmtId="165" fontId="3" fillId="0" borderId="48" xfId="0" applyNumberFormat="1" applyFont="1" applyBorder="1" applyAlignment="1">
      <alignment horizontal="center" vertical="center"/>
    </xf>
    <xf numFmtId="2" fontId="3" fillId="0" borderId="49" xfId="0" applyNumberFormat="1" applyFont="1" applyBorder="1" applyAlignment="1">
      <alignment horizontal="center" vertical="center"/>
    </xf>
    <xf numFmtId="165" fontId="3" fillId="0" borderId="46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165" fontId="3" fillId="0" borderId="52" xfId="0" applyNumberFormat="1" applyFont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0" fillId="0" borderId="41" xfId="0" applyNumberFormat="1" applyBorder="1" applyAlignment="1">
      <alignment horizontal="center"/>
    </xf>
    <xf numFmtId="2" fontId="3" fillId="0" borderId="48" xfId="0" applyNumberFormat="1" applyFont="1" applyBorder="1" applyAlignment="1">
      <alignment horizontal="center" vertical="center"/>
    </xf>
    <xf numFmtId="165" fontId="3" fillId="0" borderId="44" xfId="0" applyNumberFormat="1" applyFont="1" applyBorder="1" applyAlignment="1">
      <alignment horizontal="center" vertical="center"/>
    </xf>
    <xf numFmtId="2" fontId="3" fillId="0" borderId="46" xfId="0" applyNumberFormat="1" applyFont="1" applyBorder="1" applyAlignment="1">
      <alignment horizontal="center" vertical="center"/>
    </xf>
    <xf numFmtId="164" fontId="3" fillId="0" borderId="44" xfId="0" applyNumberFormat="1" applyFont="1" applyBorder="1" applyAlignment="1">
      <alignment horizontal="center" vertical="center"/>
    </xf>
    <xf numFmtId="4" fontId="3" fillId="0" borderId="46" xfId="0" applyNumberFormat="1" applyFont="1" applyBorder="1" applyAlignment="1">
      <alignment horizontal="center" vertical="center"/>
    </xf>
    <xf numFmtId="164" fontId="3" fillId="0" borderId="36" xfId="0" applyNumberFormat="1" applyFont="1" applyBorder="1" applyAlignment="1">
      <alignment horizontal="center" vertical="center"/>
    </xf>
    <xf numFmtId="4" fontId="3" fillId="0" borderId="48" xfId="0" applyNumberFormat="1" applyFont="1" applyBorder="1" applyAlignment="1">
      <alignment horizontal="center" vertical="center"/>
    </xf>
    <xf numFmtId="4" fontId="3" fillId="0" borderId="52" xfId="0" applyNumberFormat="1" applyFont="1" applyBorder="1" applyAlignment="1">
      <alignment horizontal="center" vertical="center"/>
    </xf>
    <xf numFmtId="4" fontId="3" fillId="0" borderId="43" xfId="0" applyNumberFormat="1" applyFont="1" applyBorder="1" applyAlignment="1">
      <alignment horizontal="center" vertical="center"/>
    </xf>
    <xf numFmtId="4" fontId="3" fillId="0" borderId="44" xfId="0" applyNumberFormat="1" applyFont="1" applyBorder="1" applyAlignment="1">
      <alignment horizontal="center" vertical="center"/>
    </xf>
    <xf numFmtId="4" fontId="3" fillId="0" borderId="53" xfId="0" applyNumberFormat="1" applyFont="1" applyBorder="1" applyAlignment="1">
      <alignment horizontal="center" vertical="center"/>
    </xf>
    <xf numFmtId="3" fontId="3" fillId="0" borderId="52" xfId="0" applyNumberFormat="1" applyFont="1" applyBorder="1" applyAlignment="1">
      <alignment horizontal="center" vertical="center"/>
    </xf>
    <xf numFmtId="164" fontId="3" fillId="0" borderId="52" xfId="0" applyNumberFormat="1" applyFont="1" applyBorder="1" applyAlignment="1">
      <alignment horizontal="center" vertical="center"/>
    </xf>
    <xf numFmtId="3" fontId="4" fillId="0" borderId="42" xfId="0" applyNumberFormat="1" applyFont="1" applyBorder="1" applyAlignment="1">
      <alignment horizontal="center"/>
    </xf>
    <xf numFmtId="0" fontId="10" fillId="0" borderId="54" xfId="0" applyFont="1" applyBorder="1" applyAlignment="1">
      <alignment horizontal="center"/>
    </xf>
    <xf numFmtId="0" fontId="10" fillId="0" borderId="10" xfId="0" applyFont="1" applyBorder="1" applyAlignment="1">
      <alignment horizontal="center"/>
    </xf>
    <xf numFmtId="0" fontId="10" fillId="0" borderId="43" xfId="0" applyFont="1" applyBorder="1" applyAlignment="1">
      <alignment horizontal="center"/>
    </xf>
    <xf numFmtId="0" fontId="10" fillId="0" borderId="52" xfId="0" applyFont="1" applyBorder="1" applyAlignment="1">
      <alignment horizontal="center"/>
    </xf>
    <xf numFmtId="0" fontId="10" fillId="0" borderId="36" xfId="0" applyFont="1" applyBorder="1" applyAlignment="1">
      <alignment horizontal="center"/>
    </xf>
    <xf numFmtId="3" fontId="3" fillId="0" borderId="55" xfId="0" applyNumberFormat="1" applyFont="1" applyBorder="1" applyAlignment="1">
      <alignment horizontal="center" vertical="center"/>
    </xf>
    <xf numFmtId="165" fontId="3" fillId="0" borderId="55" xfId="0" applyNumberFormat="1" applyFont="1" applyBorder="1" applyAlignment="1">
      <alignment horizontal="center" vertical="center"/>
    </xf>
    <xf numFmtId="2" fontId="3" fillId="0" borderId="55" xfId="0" applyNumberFormat="1" applyFont="1" applyBorder="1" applyAlignment="1">
      <alignment horizontal="center" vertical="center"/>
    </xf>
    <xf numFmtId="4" fontId="3" fillId="0" borderId="55" xfId="0" applyNumberFormat="1" applyFont="1" applyBorder="1" applyAlignment="1">
      <alignment horizontal="center" vertical="center"/>
    </xf>
    <xf numFmtId="2" fontId="4" fillId="0" borderId="11" xfId="0" applyNumberFormat="1" applyFont="1" applyBorder="1" applyAlignment="1">
      <alignment horizontal="center"/>
    </xf>
    <xf numFmtId="2" fontId="4" fillId="0" borderId="7" xfId="0" applyNumberFormat="1" applyFont="1" applyBorder="1" applyAlignment="1">
      <alignment horizontal="center"/>
    </xf>
    <xf numFmtId="2" fontId="4" fillId="0" borderId="10" xfId="0" applyNumberFormat="1" applyFont="1" applyBorder="1" applyAlignment="1">
      <alignment horizontal="center"/>
    </xf>
    <xf numFmtId="4" fontId="4" fillId="0" borderId="7" xfId="0" applyNumberFormat="1" applyFont="1" applyBorder="1" applyAlignment="1">
      <alignment horizontal="center"/>
    </xf>
    <xf numFmtId="4" fontId="4" fillId="0" borderId="10" xfId="0" applyNumberFormat="1" applyFont="1" applyBorder="1" applyAlignment="1">
      <alignment horizontal="center"/>
    </xf>
    <xf numFmtId="4" fontId="4" fillId="0" borderId="43" xfId="0" applyNumberFormat="1" applyFont="1" applyBorder="1" applyAlignment="1">
      <alignment horizontal="center"/>
    </xf>
    <xf numFmtId="2" fontId="3" fillId="0" borderId="50" xfId="0" applyNumberFormat="1" applyFont="1" applyBorder="1" applyAlignment="1">
      <alignment horizontal="center" vertical="center"/>
    </xf>
    <xf numFmtId="2" fontId="3" fillId="0" borderId="14" xfId="0" applyNumberFormat="1" applyFont="1" applyBorder="1" applyAlignment="1">
      <alignment horizontal="center" vertical="center"/>
    </xf>
    <xf numFmtId="2" fontId="3" fillId="0" borderId="53" xfId="0" applyNumberFormat="1" applyFont="1" applyBorder="1" applyAlignment="1">
      <alignment horizontal="center" vertical="center"/>
    </xf>
    <xf numFmtId="2" fontId="4" fillId="0" borderId="3" xfId="0" applyNumberFormat="1" applyFont="1" applyBorder="1" applyAlignment="1">
      <alignment vertical="center"/>
    </xf>
    <xf numFmtId="0" fontId="0" fillId="0" borderId="0" xfId="0" applyAlignment="1">
      <alignment horizontal="right"/>
    </xf>
    <xf numFmtId="2" fontId="3" fillId="0" borderId="23" xfId="0" applyNumberFormat="1" applyFont="1" applyBorder="1" applyAlignment="1">
      <alignment horizontal="center" vertical="center"/>
    </xf>
    <xf numFmtId="2" fontId="3" fillId="0" borderId="24" xfId="0" applyNumberFormat="1" applyFont="1" applyBorder="1" applyAlignment="1">
      <alignment horizontal="center" vertical="center"/>
    </xf>
    <xf numFmtId="2" fontId="3" fillId="0" borderId="44" xfId="0" applyNumberFormat="1" applyFont="1" applyBorder="1" applyAlignment="1">
      <alignment horizontal="center" vertical="center"/>
    </xf>
    <xf numFmtId="2" fontId="3" fillId="0" borderId="52" xfId="0" applyNumberFormat="1" applyFont="1" applyBorder="1" applyAlignment="1">
      <alignment horizontal="center" vertical="center"/>
    </xf>
    <xf numFmtId="2" fontId="3" fillId="0" borderId="25" xfId="0" applyNumberFormat="1" applyFont="1" applyBorder="1" applyAlignment="1">
      <alignment horizontal="center" vertical="center"/>
    </xf>
    <xf numFmtId="2" fontId="3" fillId="0" borderId="7" xfId="0" applyNumberFormat="1" applyFont="1" applyBorder="1" applyAlignment="1">
      <alignment horizontal="center" vertical="center"/>
    </xf>
    <xf numFmtId="2" fontId="3" fillId="0" borderId="10" xfId="0" applyNumberFormat="1" applyFont="1" applyBorder="1" applyAlignment="1">
      <alignment horizontal="center" vertical="center"/>
    </xf>
    <xf numFmtId="2" fontId="3" fillId="0" borderId="43" xfId="0" applyNumberFormat="1" applyFont="1" applyBorder="1" applyAlignment="1">
      <alignment horizontal="center" vertical="center"/>
    </xf>
    <xf numFmtId="2" fontId="3" fillId="0" borderId="2" xfId="0" applyNumberFormat="1" applyFont="1" applyBorder="1" applyAlignment="1">
      <alignment vertical="center"/>
    </xf>
    <xf numFmtId="4" fontId="0" fillId="0" borderId="3" xfId="0" applyNumberFormat="1" applyBorder="1" applyAlignment="1">
      <alignment horizontal="right"/>
    </xf>
    <xf numFmtId="164" fontId="3" fillId="0" borderId="57" xfId="0" applyNumberFormat="1" applyFont="1" applyBorder="1" applyAlignment="1">
      <alignment horizontal="center"/>
    </xf>
    <xf numFmtId="164" fontId="3" fillId="0" borderId="58" xfId="0" applyNumberFormat="1" applyFont="1" applyBorder="1" applyAlignment="1">
      <alignment horizontal="center"/>
    </xf>
    <xf numFmtId="164" fontId="3" fillId="0" borderId="59" xfId="0" applyNumberFormat="1" applyFont="1" applyBorder="1" applyAlignment="1">
      <alignment horizontal="center"/>
    </xf>
    <xf numFmtId="164" fontId="3" fillId="0" borderId="60" xfId="0" applyNumberFormat="1" applyFont="1" applyBorder="1" applyAlignment="1">
      <alignment horizontal="center"/>
    </xf>
    <xf numFmtId="164" fontId="3" fillId="0" borderId="61" xfId="0" applyNumberFormat="1" applyFont="1" applyBorder="1" applyAlignment="1">
      <alignment horizontal="center"/>
    </xf>
    <xf numFmtId="165" fontId="3" fillId="0" borderId="58" xfId="0" applyNumberFormat="1" applyFont="1" applyBorder="1" applyAlignment="1">
      <alignment horizontal="center"/>
    </xf>
    <xf numFmtId="165" fontId="3" fillId="0" borderId="62" xfId="0" applyNumberFormat="1" applyFont="1" applyBorder="1" applyAlignment="1">
      <alignment horizontal="center"/>
    </xf>
    <xf numFmtId="165" fontId="3" fillId="0" borderId="60" xfId="0" applyNumberFormat="1" applyFont="1" applyBorder="1" applyAlignment="1">
      <alignment horizontal="center"/>
    </xf>
    <xf numFmtId="165" fontId="3" fillId="0" borderId="61" xfId="0" applyNumberFormat="1" applyFont="1" applyBorder="1" applyAlignment="1">
      <alignment horizontal="center"/>
    </xf>
    <xf numFmtId="164" fontId="3" fillId="0" borderId="62" xfId="0" applyNumberFormat="1" applyFont="1" applyBorder="1" applyAlignment="1">
      <alignment horizontal="center"/>
    </xf>
    <xf numFmtId="2" fontId="3" fillId="0" borderId="57" xfId="0" applyNumberFormat="1" applyFont="1" applyBorder="1" applyAlignment="1">
      <alignment horizontal="center"/>
    </xf>
    <xf numFmtId="2" fontId="3" fillId="0" borderId="58" xfId="0" applyNumberFormat="1" applyFont="1" applyBorder="1" applyAlignment="1">
      <alignment horizontal="center"/>
    </xf>
    <xf numFmtId="2" fontId="3" fillId="0" borderId="59" xfId="0" applyNumberFormat="1" applyFont="1" applyBorder="1" applyAlignment="1">
      <alignment horizontal="center"/>
    </xf>
    <xf numFmtId="2" fontId="3" fillId="0" borderId="60" xfId="0" applyNumberFormat="1" applyFont="1" applyBorder="1" applyAlignment="1">
      <alignment horizontal="center"/>
    </xf>
    <xf numFmtId="2" fontId="3" fillId="0" borderId="61" xfId="0" applyNumberFormat="1" applyFont="1" applyBorder="1" applyAlignment="1">
      <alignment horizontal="center"/>
    </xf>
    <xf numFmtId="2" fontId="3" fillId="0" borderId="62" xfId="0" applyNumberFormat="1" applyFont="1" applyBorder="1" applyAlignment="1">
      <alignment horizontal="center"/>
    </xf>
    <xf numFmtId="4" fontId="3" fillId="0" borderId="57" xfId="0" applyNumberFormat="1" applyFont="1" applyBorder="1" applyAlignment="1">
      <alignment horizontal="center"/>
    </xf>
    <xf numFmtId="4" fontId="3" fillId="0" borderId="58" xfId="0" applyNumberFormat="1" applyFont="1" applyBorder="1" applyAlignment="1">
      <alignment horizontal="center"/>
    </xf>
    <xf numFmtId="4" fontId="3" fillId="0" borderId="59" xfId="0" applyNumberFormat="1" applyFont="1" applyBorder="1" applyAlignment="1">
      <alignment horizontal="center"/>
    </xf>
    <xf numFmtId="4" fontId="3" fillId="0" borderId="60" xfId="0" applyNumberFormat="1" applyFont="1" applyBorder="1" applyAlignment="1">
      <alignment horizontal="center"/>
    </xf>
    <xf numFmtId="4" fontId="3" fillId="0" borderId="61" xfId="0" applyNumberFormat="1" applyFont="1" applyBorder="1" applyAlignment="1">
      <alignment horizontal="center"/>
    </xf>
    <xf numFmtId="0" fontId="11" fillId="0" borderId="0" xfId="0" applyFont="1"/>
    <xf numFmtId="4" fontId="5" fillId="0" borderId="3" xfId="0" applyNumberFormat="1" applyFont="1" applyBorder="1" applyAlignment="1">
      <alignment vertical="center"/>
    </xf>
    <xf numFmtId="4" fontId="4" fillId="0" borderId="16" xfId="0" applyNumberFormat="1" applyFont="1" applyBorder="1" applyAlignment="1">
      <alignment horizontal="center"/>
    </xf>
    <xf numFmtId="4" fontId="4" fillId="0" borderId="0" xfId="0" applyNumberFormat="1" applyFont="1" applyAlignment="1">
      <alignment horizontal="center"/>
    </xf>
    <xf numFmtId="2" fontId="4" fillId="0" borderId="16" xfId="0" applyNumberFormat="1" applyFont="1" applyBorder="1" applyAlignment="1">
      <alignment horizontal="center"/>
    </xf>
    <xf numFmtId="2" fontId="4" fillId="0" borderId="0" xfId="0" applyNumberFormat="1" applyFont="1" applyAlignment="1">
      <alignment horizontal="center"/>
    </xf>
    <xf numFmtId="2" fontId="5" fillId="0" borderId="3" xfId="0" applyNumberFormat="1" applyFont="1" applyBorder="1" applyAlignment="1">
      <alignment vertical="center"/>
    </xf>
    <xf numFmtId="0" fontId="3" fillId="0" borderId="17" xfId="0" applyFont="1" applyBorder="1"/>
    <xf numFmtId="3" fontId="3" fillId="0" borderId="63" xfId="0" applyNumberFormat="1" applyFont="1" applyBorder="1" applyAlignment="1">
      <alignment horizontal="center"/>
    </xf>
    <xf numFmtId="3" fontId="3" fillId="0" borderId="64" xfId="0" applyNumberFormat="1" applyFont="1" applyBorder="1" applyAlignment="1">
      <alignment horizontal="center"/>
    </xf>
    <xf numFmtId="3" fontId="3" fillId="0" borderId="65" xfId="0" applyNumberFormat="1" applyFont="1" applyBorder="1" applyAlignment="1">
      <alignment horizontal="center"/>
    </xf>
    <xf numFmtId="1" fontId="3" fillId="0" borderId="63" xfId="0" applyNumberFormat="1" applyFont="1" applyBorder="1" applyAlignment="1">
      <alignment horizontal="center"/>
    </xf>
    <xf numFmtId="1" fontId="3" fillId="0" borderId="66" xfId="0" applyNumberFormat="1" applyFont="1" applyBorder="1" applyAlignment="1">
      <alignment horizontal="center"/>
    </xf>
    <xf numFmtId="1" fontId="3" fillId="0" borderId="65" xfId="0" applyNumberFormat="1" applyFont="1" applyBorder="1" applyAlignment="1">
      <alignment horizontal="center"/>
    </xf>
    <xf numFmtId="0" fontId="5" fillId="0" borderId="5" xfId="0" applyFont="1" applyBorder="1" applyAlignment="1">
      <alignment horizontal="right" vertical="center"/>
    </xf>
    <xf numFmtId="3" fontId="3" fillId="0" borderId="67" xfId="0" applyNumberFormat="1" applyFont="1" applyBorder="1" applyAlignment="1">
      <alignment horizontal="center"/>
    </xf>
    <xf numFmtId="3" fontId="3" fillId="0" borderId="66" xfId="0" applyNumberFormat="1" applyFont="1" applyBorder="1" applyAlignment="1">
      <alignment horizontal="center"/>
    </xf>
    <xf numFmtId="0" fontId="3" fillId="0" borderId="15" xfId="0" applyFont="1" applyBorder="1"/>
    <xf numFmtId="1" fontId="3" fillId="0" borderId="64" xfId="0" applyNumberFormat="1" applyFont="1" applyBorder="1" applyAlignment="1">
      <alignment horizontal="center"/>
    </xf>
    <xf numFmtId="1" fontId="3" fillId="0" borderId="67" xfId="0" applyNumberFormat="1" applyFont="1" applyBorder="1" applyAlignment="1">
      <alignment horizontal="center"/>
    </xf>
    <xf numFmtId="9" fontId="3" fillId="0" borderId="67" xfId="0" applyNumberFormat="1" applyFont="1" applyBorder="1" applyAlignment="1">
      <alignment horizontal="center"/>
    </xf>
    <xf numFmtId="9" fontId="3" fillId="0" borderId="66" xfId="0" applyNumberFormat="1" applyFont="1" applyBorder="1" applyAlignment="1">
      <alignment horizontal="center"/>
    </xf>
    <xf numFmtId="9" fontId="3" fillId="0" borderId="65" xfId="0" applyNumberFormat="1" applyFont="1" applyBorder="1" applyAlignment="1">
      <alignment horizontal="center"/>
    </xf>
    <xf numFmtId="9" fontId="3" fillId="0" borderId="68" xfId="0" applyNumberFormat="1" applyFont="1" applyBorder="1" applyAlignment="1">
      <alignment horizontal="center"/>
    </xf>
    <xf numFmtId="9" fontId="3" fillId="0" borderId="57" xfId="0" applyNumberFormat="1" applyFont="1" applyBorder="1" applyAlignment="1">
      <alignment horizontal="center"/>
    </xf>
    <xf numFmtId="9" fontId="3" fillId="0" borderId="62" xfId="0" applyNumberFormat="1" applyFont="1" applyBorder="1" applyAlignment="1">
      <alignment horizontal="center"/>
    </xf>
    <xf numFmtId="9" fontId="3" fillId="0" borderId="60" xfId="0" applyNumberFormat="1" applyFont="1" applyBorder="1" applyAlignment="1">
      <alignment horizontal="center"/>
    </xf>
    <xf numFmtId="9" fontId="3" fillId="0" borderId="61" xfId="0" applyNumberFormat="1" applyFont="1" applyBorder="1" applyAlignment="1">
      <alignment horizontal="center"/>
    </xf>
    <xf numFmtId="0" fontId="0" fillId="0" borderId="17" xfId="0" applyBorder="1"/>
    <xf numFmtId="9" fontId="4" fillId="0" borderId="14" xfId="0" applyNumberFormat="1" applyFont="1" applyBorder="1" applyAlignment="1">
      <alignment horizontal="center"/>
    </xf>
    <xf numFmtId="9" fontId="4" fillId="0" borderId="12" xfId="0" applyNumberFormat="1" applyFont="1" applyBorder="1" applyAlignment="1">
      <alignment horizontal="center"/>
    </xf>
    <xf numFmtId="9" fontId="4" fillId="0" borderId="41" xfId="0" applyNumberFormat="1" applyFont="1" applyBorder="1" applyAlignment="1">
      <alignment horizontal="center"/>
    </xf>
    <xf numFmtId="9" fontId="4" fillId="0" borderId="13" xfId="0" applyNumberFormat="1" applyFont="1" applyBorder="1" applyAlignment="1">
      <alignment horizontal="center"/>
    </xf>
    <xf numFmtId="164" fontId="3" fillId="0" borderId="67" xfId="0" applyNumberFormat="1" applyFont="1" applyBorder="1" applyAlignment="1">
      <alignment horizontal="center"/>
    </xf>
    <xf numFmtId="164" fontId="3" fillId="0" borderId="66" xfId="0" applyNumberFormat="1" applyFont="1" applyBorder="1" applyAlignment="1">
      <alignment horizontal="center"/>
    </xf>
    <xf numFmtId="164" fontId="3" fillId="0" borderId="65" xfId="0" applyNumberFormat="1" applyFont="1" applyBorder="1" applyAlignment="1">
      <alignment horizontal="center"/>
    </xf>
    <xf numFmtId="164" fontId="3" fillId="0" borderId="68" xfId="0" applyNumberFormat="1" applyFont="1" applyBorder="1" applyAlignment="1">
      <alignment horizontal="center"/>
    </xf>
    <xf numFmtId="165" fontId="3" fillId="0" borderId="63" xfId="0" applyNumberFormat="1" applyFont="1" applyBorder="1" applyAlignment="1">
      <alignment horizontal="center"/>
    </xf>
    <xf numFmtId="165" fontId="3" fillId="0" borderId="64" xfId="0" applyNumberFormat="1" applyFont="1" applyBorder="1" applyAlignment="1">
      <alignment horizontal="center"/>
    </xf>
    <xf numFmtId="165" fontId="3" fillId="0" borderId="65" xfId="0" applyNumberFormat="1" applyFont="1" applyBorder="1" applyAlignment="1">
      <alignment horizontal="center"/>
    </xf>
    <xf numFmtId="165" fontId="3" fillId="0" borderId="68" xfId="0" applyNumberFormat="1" applyFont="1" applyBorder="1" applyAlignment="1">
      <alignment horizontal="center"/>
    </xf>
    <xf numFmtId="165" fontId="3" fillId="0" borderId="66" xfId="0" applyNumberFormat="1" applyFont="1" applyBorder="1" applyAlignment="1">
      <alignment horizontal="center"/>
    </xf>
    <xf numFmtId="4" fontId="3" fillId="0" borderId="67" xfId="0" applyNumberFormat="1" applyFont="1" applyBorder="1" applyAlignment="1">
      <alignment horizontal="center"/>
    </xf>
    <xf numFmtId="4" fontId="3" fillId="0" borderId="63" xfId="0" applyNumberFormat="1" applyFont="1" applyBorder="1" applyAlignment="1">
      <alignment horizontal="center"/>
    </xf>
    <xf numFmtId="4" fontId="3" fillId="0" borderId="64" xfId="0" applyNumberFormat="1" applyFont="1" applyBorder="1" applyAlignment="1">
      <alignment horizontal="center"/>
    </xf>
    <xf numFmtId="4" fontId="3" fillId="0" borderId="65" xfId="0" applyNumberFormat="1" applyFont="1" applyBorder="1" applyAlignment="1">
      <alignment horizontal="center"/>
    </xf>
    <xf numFmtId="4" fontId="3" fillId="0" borderId="68" xfId="0" applyNumberFormat="1" applyFont="1" applyBorder="1" applyAlignment="1">
      <alignment horizontal="center"/>
    </xf>
    <xf numFmtId="4" fontId="3" fillId="0" borderId="66" xfId="0" applyNumberFormat="1" applyFont="1" applyBorder="1" applyAlignment="1">
      <alignment horizontal="center"/>
    </xf>
    <xf numFmtId="0" fontId="0" fillId="0" borderId="56" xfId="0" applyBorder="1"/>
    <xf numFmtId="3" fontId="3" fillId="0" borderId="57" xfId="0" applyNumberFormat="1" applyFont="1" applyBorder="1" applyAlignment="1">
      <alignment horizontal="center"/>
    </xf>
    <xf numFmtId="3" fontId="3" fillId="0" borderId="58" xfId="0" applyNumberFormat="1" applyFont="1" applyBorder="1" applyAlignment="1">
      <alignment horizontal="center"/>
    </xf>
    <xf numFmtId="1" fontId="3" fillId="0" borderId="59" xfId="0" applyNumberFormat="1" applyFont="1" applyBorder="1" applyAlignment="1">
      <alignment horizontal="center"/>
    </xf>
    <xf numFmtId="1" fontId="3" fillId="0" borderId="60" xfId="0" applyNumberFormat="1" applyFont="1" applyBorder="1" applyAlignment="1">
      <alignment horizontal="center"/>
    </xf>
    <xf numFmtId="3" fontId="3" fillId="0" borderId="59" xfId="0" applyNumberFormat="1" applyFont="1" applyBorder="1" applyAlignment="1">
      <alignment horizontal="center"/>
    </xf>
    <xf numFmtId="3" fontId="3" fillId="0" borderId="60" xfId="0" applyNumberFormat="1" applyFont="1" applyBorder="1" applyAlignment="1">
      <alignment horizontal="center"/>
    </xf>
    <xf numFmtId="165" fontId="3" fillId="0" borderId="57" xfId="0" applyNumberFormat="1" applyFont="1" applyBorder="1" applyAlignment="1">
      <alignment horizontal="center"/>
    </xf>
    <xf numFmtId="165" fontId="3" fillId="0" borderId="59" xfId="0" applyNumberFormat="1" applyFont="1" applyBorder="1" applyAlignment="1">
      <alignment horizontal="center"/>
    </xf>
    <xf numFmtId="0" fontId="10" fillId="0" borderId="25" xfId="0" applyFont="1" applyBorder="1" applyAlignment="1">
      <alignment horizontal="center"/>
    </xf>
    <xf numFmtId="0" fontId="3" fillId="0" borderId="15" xfId="0" applyFont="1" applyBorder="1" applyAlignment="1">
      <alignment horizontal="left" vertical="center"/>
    </xf>
    <xf numFmtId="4" fontId="3" fillId="0" borderId="62" xfId="0" applyNumberFormat="1" applyFont="1" applyBorder="1" applyAlignment="1">
      <alignment horizontal="center"/>
    </xf>
    <xf numFmtId="2" fontId="3" fillId="0" borderId="67" xfId="0" applyNumberFormat="1" applyFont="1" applyBorder="1" applyAlignment="1">
      <alignment horizontal="center" vertical="center"/>
    </xf>
    <xf numFmtId="2" fontId="3" fillId="0" borderId="66" xfId="0" applyNumberFormat="1" applyFont="1" applyBorder="1" applyAlignment="1">
      <alignment horizontal="center" vertical="center"/>
    </xf>
    <xf numFmtId="2" fontId="3" fillId="0" borderId="68" xfId="0" applyNumberFormat="1" applyFont="1" applyBorder="1" applyAlignment="1">
      <alignment horizontal="center" vertical="center"/>
    </xf>
    <xf numFmtId="2" fontId="3" fillId="0" borderId="17" xfId="0" applyNumberFormat="1" applyFont="1" applyBorder="1" applyAlignment="1">
      <alignment vertical="center"/>
    </xf>
    <xf numFmtId="2" fontId="4" fillId="0" borderId="2" xfId="0" applyNumberFormat="1" applyFont="1" applyBorder="1"/>
    <xf numFmtId="164" fontId="4" fillId="0" borderId="17" xfId="0" applyNumberFormat="1" applyFont="1" applyBorder="1"/>
    <xf numFmtId="4" fontId="3" fillId="0" borderId="70" xfId="0" applyNumberFormat="1" applyFont="1" applyBorder="1" applyAlignment="1">
      <alignment horizontal="center"/>
    </xf>
    <xf numFmtId="4" fontId="3" fillId="0" borderId="69" xfId="0" applyNumberFormat="1" applyFont="1" applyBorder="1" applyAlignment="1">
      <alignment horizontal="center"/>
    </xf>
    <xf numFmtId="3" fontId="3" fillId="0" borderId="62" xfId="0" applyNumberFormat="1" applyFont="1" applyBorder="1" applyAlignment="1">
      <alignment horizontal="center"/>
    </xf>
    <xf numFmtId="2" fontId="3" fillId="0" borderId="67" xfId="0" applyNumberFormat="1" applyFont="1" applyBorder="1" applyAlignment="1">
      <alignment horizontal="center"/>
    </xf>
    <xf numFmtId="2" fontId="3" fillId="0" borderId="66" xfId="0" applyNumberFormat="1" applyFont="1" applyBorder="1" applyAlignment="1">
      <alignment horizontal="center"/>
    </xf>
    <xf numFmtId="165" fontId="3" fillId="0" borderId="67" xfId="0" applyNumberFormat="1" applyFont="1" applyBorder="1" applyAlignment="1">
      <alignment horizontal="center"/>
    </xf>
    <xf numFmtId="4" fontId="3" fillId="0" borderId="67" xfId="0" applyNumberFormat="1" applyFont="1" applyBorder="1" applyAlignment="1">
      <alignment horizontal="center" vertical="center"/>
    </xf>
    <xf numFmtId="4" fontId="3" fillId="0" borderId="66" xfId="0" applyNumberFormat="1" applyFont="1" applyBorder="1" applyAlignment="1">
      <alignment horizontal="center" vertical="center"/>
    </xf>
    <xf numFmtId="4" fontId="3" fillId="0" borderId="65" xfId="0" applyNumberFormat="1" applyFont="1" applyBorder="1" applyAlignment="1">
      <alignment horizontal="center" vertical="center"/>
    </xf>
    <xf numFmtId="164" fontId="3" fillId="0" borderId="25" xfId="0" applyNumberFormat="1" applyFont="1" applyBorder="1" applyAlignment="1">
      <alignment horizontal="center" vertical="center"/>
    </xf>
    <xf numFmtId="3" fontId="3" fillId="0" borderId="25" xfId="0" applyNumberFormat="1" applyFont="1" applyBorder="1" applyAlignment="1">
      <alignment horizontal="center" vertical="center"/>
    </xf>
    <xf numFmtId="1" fontId="3" fillId="0" borderId="36" xfId="0" applyNumberFormat="1" applyFont="1" applyBorder="1" applyAlignment="1">
      <alignment horizontal="center" vertical="center"/>
    </xf>
    <xf numFmtId="3" fontId="4" fillId="0" borderId="8" xfId="0" applyNumberFormat="1" applyFont="1" applyBorder="1" applyAlignment="1">
      <alignment horizontal="center"/>
    </xf>
    <xf numFmtId="165" fontId="3" fillId="0" borderId="37" xfId="0" applyNumberFormat="1" applyFont="1" applyBorder="1" applyAlignment="1">
      <alignment horizontal="center"/>
    </xf>
    <xf numFmtId="3" fontId="3" fillId="0" borderId="71" xfId="0" applyNumberFormat="1" applyFont="1" applyBorder="1" applyAlignment="1">
      <alignment horizontal="center" vertical="center"/>
    </xf>
    <xf numFmtId="1" fontId="3" fillId="0" borderId="62" xfId="0" applyNumberFormat="1" applyFont="1" applyBorder="1" applyAlignment="1">
      <alignment horizontal="center"/>
    </xf>
    <xf numFmtId="165" fontId="3" fillId="0" borderId="71" xfId="0" applyNumberFormat="1" applyFont="1" applyBorder="1" applyAlignment="1">
      <alignment horizontal="center" vertical="center"/>
    </xf>
    <xf numFmtId="2" fontId="3" fillId="0" borderId="71" xfId="0" applyNumberFormat="1" applyFont="1" applyBorder="1" applyAlignment="1">
      <alignment horizontal="center" vertical="center"/>
    </xf>
    <xf numFmtId="4" fontId="3" fillId="0" borderId="71" xfId="0" applyNumberFormat="1" applyFont="1" applyBorder="1" applyAlignment="1">
      <alignment horizontal="center" vertical="center"/>
    </xf>
    <xf numFmtId="4" fontId="0" fillId="0" borderId="73" xfId="0" applyNumberFormat="1" applyBorder="1" applyAlignment="1">
      <alignment horizontal="center"/>
    </xf>
    <xf numFmtId="4" fontId="0" fillId="0" borderId="74" xfId="0" applyNumberFormat="1" applyBorder="1" applyAlignment="1">
      <alignment horizontal="center"/>
    </xf>
    <xf numFmtId="0" fontId="0" fillId="0" borderId="75" xfId="0" applyBorder="1"/>
    <xf numFmtId="0" fontId="0" fillId="0" borderId="0" xfId="0" applyAlignment="1">
      <alignment vertical="center"/>
    </xf>
    <xf numFmtId="0" fontId="0" fillId="0" borderId="75" xfId="0" applyBorder="1" applyAlignment="1">
      <alignment vertical="center"/>
    </xf>
    <xf numFmtId="3" fontId="5" fillId="0" borderId="16" xfId="0" applyNumberFormat="1" applyFont="1" applyBorder="1" applyAlignment="1">
      <alignment horizontal="center" vertical="center"/>
    </xf>
    <xf numFmtId="3" fontId="5" fillId="0" borderId="0" xfId="0" applyNumberFormat="1" applyFont="1" applyAlignment="1">
      <alignment horizontal="center" vertical="center"/>
    </xf>
    <xf numFmtId="3" fontId="5" fillId="0" borderId="42" xfId="0" applyNumberFormat="1" applyFont="1" applyBorder="1" applyAlignment="1">
      <alignment horizontal="center" vertical="center"/>
    </xf>
    <xf numFmtId="3" fontId="5" fillId="0" borderId="8" xfId="0" applyNumberFormat="1" applyFont="1" applyBorder="1" applyAlignment="1">
      <alignment horizontal="center" vertical="center"/>
    </xf>
    <xf numFmtId="1" fontId="5" fillId="0" borderId="8" xfId="0" applyNumberFormat="1" applyFont="1" applyBorder="1" applyAlignment="1">
      <alignment horizontal="center" vertical="center"/>
    </xf>
    <xf numFmtId="1" fontId="5" fillId="0" borderId="6" xfId="0" applyNumberFormat="1" applyFont="1" applyBorder="1" applyAlignment="1">
      <alignment horizontal="center" vertical="center"/>
    </xf>
    <xf numFmtId="2" fontId="3" fillId="0" borderId="68" xfId="0" applyNumberFormat="1" applyFont="1" applyBorder="1" applyAlignment="1">
      <alignment horizontal="center"/>
    </xf>
    <xf numFmtId="4" fontId="0" fillId="0" borderId="75" xfId="0" applyNumberFormat="1" applyBorder="1"/>
    <xf numFmtId="4" fontId="0" fillId="0" borderId="10" xfId="0" applyNumberFormat="1" applyBorder="1" applyAlignment="1">
      <alignment horizontal="center"/>
    </xf>
    <xf numFmtId="4" fontId="0" fillId="0" borderId="3" xfId="0" applyNumberFormat="1" applyBorder="1"/>
    <xf numFmtId="4" fontId="0" fillId="0" borderId="7" xfId="0" applyNumberFormat="1" applyBorder="1" applyAlignment="1">
      <alignment horizontal="center"/>
    </xf>
    <xf numFmtId="2" fontId="3" fillId="0" borderId="63" xfId="0" applyNumberFormat="1" applyFont="1" applyBorder="1" applyAlignment="1">
      <alignment horizontal="center"/>
    </xf>
    <xf numFmtId="0" fontId="11" fillId="0" borderId="0" xfId="0" applyFont="1" applyAlignment="1">
      <alignment horizontal="right"/>
    </xf>
    <xf numFmtId="0" fontId="0" fillId="0" borderId="76" xfId="0" applyBorder="1" applyAlignment="1">
      <alignment horizontal="right"/>
    </xf>
    <xf numFmtId="3" fontId="5" fillId="0" borderId="6" xfId="0" applyNumberFormat="1" applyFont="1" applyBorder="1" applyAlignment="1">
      <alignment horizontal="center" vertical="center"/>
    </xf>
    <xf numFmtId="4" fontId="3" fillId="0" borderId="19" xfId="0" applyNumberFormat="1" applyFont="1" applyBorder="1" applyAlignment="1">
      <alignment horizontal="center"/>
    </xf>
    <xf numFmtId="4" fontId="0" fillId="0" borderId="77" xfId="0" applyNumberFormat="1" applyBorder="1" applyAlignment="1">
      <alignment horizontal="center"/>
    </xf>
    <xf numFmtId="164" fontId="0" fillId="0" borderId="77" xfId="0" applyNumberFormat="1" applyBorder="1" applyAlignment="1">
      <alignment horizontal="center"/>
    </xf>
    <xf numFmtId="164" fontId="0" fillId="0" borderId="73" xfId="0" applyNumberFormat="1" applyBorder="1" applyAlignment="1">
      <alignment horizontal="center"/>
    </xf>
    <xf numFmtId="164" fontId="0" fillId="0" borderId="74" xfId="0" applyNumberFormat="1" applyBorder="1" applyAlignment="1">
      <alignment horizontal="center"/>
    </xf>
    <xf numFmtId="4" fontId="3" fillId="0" borderId="78" xfId="0" applyNumberFormat="1" applyFont="1" applyBorder="1" applyAlignment="1">
      <alignment horizontal="center"/>
    </xf>
    <xf numFmtId="2" fontId="3" fillId="0" borderId="33" xfId="0" applyNumberFormat="1" applyFont="1" applyBorder="1" applyAlignment="1">
      <alignment horizontal="center" vertical="center"/>
    </xf>
    <xf numFmtId="3" fontId="3" fillId="0" borderId="68" xfId="0" applyNumberFormat="1" applyFont="1" applyBorder="1" applyAlignment="1">
      <alignment horizontal="center"/>
    </xf>
    <xf numFmtId="1" fontId="5" fillId="0" borderId="9" xfId="0" applyNumberFormat="1" applyFont="1" applyBorder="1" applyAlignment="1">
      <alignment horizontal="center" vertical="center"/>
    </xf>
    <xf numFmtId="1" fontId="3" fillId="0" borderId="68" xfId="0" applyNumberFormat="1" applyFont="1" applyBorder="1" applyAlignment="1">
      <alignment horizontal="center"/>
    </xf>
    <xf numFmtId="1" fontId="5" fillId="0" borderId="77" xfId="0" applyNumberFormat="1" applyFont="1" applyBorder="1" applyAlignment="1">
      <alignment horizontal="center" vertical="center"/>
    </xf>
    <xf numFmtId="1" fontId="5" fillId="0" borderId="73" xfId="0" applyNumberFormat="1" applyFont="1" applyBorder="1" applyAlignment="1">
      <alignment horizontal="center" vertical="center"/>
    </xf>
    <xf numFmtId="1" fontId="5" fillId="0" borderId="74" xfId="0" applyNumberFormat="1" applyFont="1" applyBorder="1" applyAlignment="1">
      <alignment horizontal="center" vertical="center"/>
    </xf>
    <xf numFmtId="165" fontId="0" fillId="0" borderId="11" xfId="0" applyNumberFormat="1" applyBorder="1" applyAlignment="1">
      <alignment horizontal="center"/>
    </xf>
    <xf numFmtId="4" fontId="0" fillId="0" borderId="11" xfId="0" applyNumberFormat="1" applyBorder="1" applyAlignment="1">
      <alignment horizontal="center"/>
    </xf>
    <xf numFmtId="3" fontId="3" fillId="0" borderId="36" xfId="0" applyNumberFormat="1" applyFont="1" applyBorder="1" applyAlignment="1">
      <alignment horizontal="center" vertical="center"/>
    </xf>
    <xf numFmtId="3" fontId="0" fillId="0" borderId="75" xfId="0" applyNumberFormat="1" applyBorder="1"/>
    <xf numFmtId="3" fontId="3" fillId="0" borderId="14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/>
    </xf>
    <xf numFmtId="3" fontId="3" fillId="0" borderId="27" xfId="0" applyNumberFormat="1" applyFont="1" applyBorder="1" applyAlignment="1">
      <alignment horizontal="center" vertical="center"/>
    </xf>
    <xf numFmtId="3" fontId="3" fillId="0" borderId="29" xfId="0" applyNumberFormat="1" applyFont="1" applyBorder="1" applyAlignment="1">
      <alignment horizontal="center" vertical="center"/>
    </xf>
    <xf numFmtId="3" fontId="3" fillId="0" borderId="30" xfId="0" applyNumberFormat="1" applyFont="1" applyBorder="1" applyAlignment="1">
      <alignment horizontal="center" vertical="center"/>
    </xf>
    <xf numFmtId="3" fontId="3" fillId="0" borderId="61" xfId="0" applyNumberFormat="1" applyFont="1" applyBorder="1" applyAlignment="1">
      <alignment horizontal="center"/>
    </xf>
    <xf numFmtId="3" fontId="0" fillId="0" borderId="9" xfId="0" applyNumberFormat="1" applyBorder="1" applyAlignment="1">
      <alignment horizontal="center"/>
    </xf>
    <xf numFmtId="3" fontId="4" fillId="0" borderId="9" xfId="0" applyNumberFormat="1" applyFont="1" applyBorder="1" applyAlignment="1">
      <alignment horizontal="center"/>
    </xf>
    <xf numFmtId="3" fontId="3" fillId="0" borderId="31" xfId="0" applyNumberFormat="1" applyFont="1" applyBorder="1" applyAlignment="1">
      <alignment horizontal="center" vertical="center"/>
    </xf>
    <xf numFmtId="3" fontId="3" fillId="0" borderId="32" xfId="0" applyNumberFormat="1" applyFont="1" applyBorder="1" applyAlignment="1">
      <alignment horizontal="center" vertical="center"/>
    </xf>
    <xf numFmtId="3" fontId="3" fillId="0" borderId="33" xfId="0" applyNumberFormat="1" applyFont="1" applyBorder="1" applyAlignment="1">
      <alignment horizontal="center" vertical="center"/>
    </xf>
    <xf numFmtId="4" fontId="3" fillId="0" borderId="79" xfId="0" applyNumberFormat="1" applyFont="1" applyBorder="1" applyAlignment="1">
      <alignment horizontal="center" vertical="center"/>
    </xf>
    <xf numFmtId="4" fontId="4" fillId="0" borderId="8" xfId="0" applyNumberFormat="1" applyFont="1" applyBorder="1" applyAlignment="1">
      <alignment horizontal="center" vertical="center"/>
    </xf>
    <xf numFmtId="4" fontId="4" fillId="0" borderId="6" xfId="0" applyNumberFormat="1" applyFont="1" applyBorder="1" applyAlignment="1">
      <alignment horizontal="center" vertical="center"/>
    </xf>
    <xf numFmtId="164" fontId="0" fillId="0" borderId="75" xfId="0" applyNumberFormat="1" applyBorder="1" applyAlignment="1">
      <alignment horizontal="center"/>
    </xf>
    <xf numFmtId="164" fontId="3" fillId="0" borderId="2" xfId="0" applyNumberFormat="1" applyFont="1" applyBorder="1" applyAlignment="1">
      <alignment horizontal="center" vertical="center"/>
    </xf>
    <xf numFmtId="165" fontId="0" fillId="0" borderId="77" xfId="0" applyNumberFormat="1" applyBorder="1" applyAlignment="1">
      <alignment horizontal="center"/>
    </xf>
    <xf numFmtId="165" fontId="0" fillId="0" borderId="73" xfId="0" applyNumberFormat="1" applyBorder="1" applyAlignment="1">
      <alignment horizontal="center"/>
    </xf>
    <xf numFmtId="4" fontId="3" fillId="0" borderId="15" xfId="0" applyNumberFormat="1" applyFont="1" applyBorder="1" applyAlignment="1">
      <alignment horizontal="center"/>
    </xf>
    <xf numFmtId="164" fontId="0" fillId="0" borderId="3" xfId="0" applyNumberFormat="1" applyBorder="1" applyAlignment="1">
      <alignment horizontal="center"/>
    </xf>
    <xf numFmtId="3" fontId="0" fillId="0" borderId="0" xfId="0" applyNumberFormat="1"/>
    <xf numFmtId="3" fontId="3" fillId="0" borderId="6" xfId="0" applyNumberFormat="1" applyFont="1" applyBorder="1" applyAlignment="1">
      <alignment horizontal="center" vertical="center"/>
    </xf>
    <xf numFmtId="3" fontId="3" fillId="0" borderId="8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>
      <alignment horizontal="center" vertical="center"/>
    </xf>
    <xf numFmtId="3" fontId="3" fillId="0" borderId="7" xfId="0" applyNumberFormat="1" applyFont="1" applyBorder="1" applyAlignment="1">
      <alignment horizontal="center" vertical="center"/>
    </xf>
    <xf numFmtId="3" fontId="3" fillId="0" borderId="10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/>
    </xf>
    <xf numFmtId="3" fontId="4" fillId="0" borderId="14" xfId="0" applyNumberFormat="1" applyFont="1" applyBorder="1" applyAlignment="1">
      <alignment horizontal="center"/>
    </xf>
    <xf numFmtId="3" fontId="4" fillId="0" borderId="12" xfId="0" applyNumberFormat="1" applyFont="1" applyBorder="1" applyAlignment="1">
      <alignment horizontal="center"/>
    </xf>
    <xf numFmtId="3" fontId="4" fillId="0" borderId="13" xfId="0" applyNumberFormat="1" applyFont="1" applyBorder="1" applyAlignment="1">
      <alignment horizontal="center"/>
    </xf>
    <xf numFmtId="2" fontId="3" fillId="0" borderId="64" xfId="0" applyNumberFormat="1" applyFont="1" applyBorder="1" applyAlignment="1">
      <alignment horizontal="center"/>
    </xf>
    <xf numFmtId="2" fontId="3" fillId="0" borderId="65" xfId="0" applyNumberFormat="1" applyFont="1" applyBorder="1" applyAlignment="1">
      <alignment horizontal="center"/>
    </xf>
    <xf numFmtId="3" fontId="0" fillId="0" borderId="80" xfId="0" applyNumberFormat="1" applyBorder="1"/>
    <xf numFmtId="4" fontId="3" fillId="0" borderId="57" xfId="0" applyNumberFormat="1" applyFont="1" applyBorder="1" applyAlignment="1">
      <alignment horizontal="center" vertical="center"/>
    </xf>
    <xf numFmtId="4" fontId="3" fillId="0" borderId="58" xfId="0" applyNumberFormat="1" applyFont="1" applyBorder="1" applyAlignment="1">
      <alignment horizontal="center" vertical="center"/>
    </xf>
    <xf numFmtId="4" fontId="3" fillId="0" borderId="59" xfId="0" applyNumberFormat="1" applyFont="1" applyBorder="1" applyAlignment="1">
      <alignment horizontal="center" vertical="center"/>
    </xf>
    <xf numFmtId="4" fontId="3" fillId="0" borderId="60" xfId="0" applyNumberFormat="1" applyFont="1" applyBorder="1" applyAlignment="1">
      <alignment horizontal="center" vertical="center"/>
    </xf>
    <xf numFmtId="4" fontId="3" fillId="0" borderId="62" xfId="0" applyNumberFormat="1" applyFont="1" applyBorder="1" applyAlignment="1">
      <alignment horizontal="center" vertical="center"/>
    </xf>
    <xf numFmtId="3" fontId="3" fillId="0" borderId="57" xfId="0" applyNumberFormat="1" applyFont="1" applyBorder="1" applyAlignment="1">
      <alignment horizontal="center" vertical="center"/>
    </xf>
    <xf numFmtId="3" fontId="3" fillId="0" borderId="62" xfId="0" applyNumberFormat="1" applyFont="1" applyBorder="1" applyAlignment="1">
      <alignment horizontal="center" vertical="center"/>
    </xf>
    <xf numFmtId="3" fontId="3" fillId="0" borderId="61" xfId="0" applyNumberFormat="1" applyFont="1" applyBorder="1" applyAlignment="1">
      <alignment horizontal="center" vertical="center"/>
    </xf>
    <xf numFmtId="3" fontId="0" fillId="0" borderId="75" xfId="0" applyNumberFormat="1" applyBorder="1" applyAlignment="1">
      <alignment vertical="center"/>
    </xf>
    <xf numFmtId="4" fontId="5" fillId="0" borderId="16" xfId="0" applyNumberFormat="1" applyFont="1" applyBorder="1" applyAlignment="1">
      <alignment horizontal="center" vertical="center"/>
    </xf>
    <xf numFmtId="4" fontId="5" fillId="0" borderId="8" xfId="0" applyNumberFormat="1" applyFont="1" applyBorder="1" applyAlignment="1">
      <alignment horizontal="center" vertical="center"/>
    </xf>
    <xf numFmtId="4" fontId="5" fillId="0" borderId="6" xfId="0" applyNumberFormat="1" applyFont="1" applyBorder="1" applyAlignment="1">
      <alignment horizontal="center" vertical="center"/>
    </xf>
    <xf numFmtId="4" fontId="5" fillId="0" borderId="9" xfId="0" applyNumberFormat="1" applyFont="1" applyBorder="1" applyAlignment="1">
      <alignment horizontal="center" vertical="center"/>
    </xf>
    <xf numFmtId="164" fontId="5" fillId="0" borderId="16" xfId="0" applyNumberFormat="1" applyFont="1" applyBorder="1" applyAlignment="1">
      <alignment horizontal="center" vertical="center"/>
    </xf>
    <xf numFmtId="164" fontId="5" fillId="0" borderId="0" xfId="0" applyNumberFormat="1" applyFont="1" applyAlignment="1">
      <alignment horizontal="center" vertical="center"/>
    </xf>
    <xf numFmtId="164" fontId="5" fillId="0" borderId="42" xfId="0" applyNumberFormat="1" applyFont="1" applyBorder="1" applyAlignment="1">
      <alignment horizontal="center" vertical="center"/>
    </xf>
    <xf numFmtId="164" fontId="5" fillId="0" borderId="8" xfId="0" applyNumberFormat="1" applyFont="1" applyBorder="1" applyAlignment="1">
      <alignment horizontal="center" vertical="center"/>
    </xf>
    <xf numFmtId="164" fontId="3" fillId="0" borderId="63" xfId="0" applyNumberFormat="1" applyFont="1" applyBorder="1" applyAlignment="1">
      <alignment horizontal="center"/>
    </xf>
    <xf numFmtId="164" fontId="3" fillId="0" borderId="64" xfId="0" applyNumberFormat="1" applyFont="1" applyBorder="1" applyAlignment="1">
      <alignment horizontal="center"/>
    </xf>
    <xf numFmtId="164" fontId="4" fillId="0" borderId="6" xfId="0" applyNumberFormat="1" applyFont="1" applyBorder="1" applyAlignment="1">
      <alignment horizontal="center" vertical="center"/>
    </xf>
    <xf numFmtId="164" fontId="4" fillId="0" borderId="16" xfId="0" applyNumberFormat="1" applyFont="1" applyBorder="1" applyAlignment="1">
      <alignment horizontal="center" vertical="center"/>
    </xf>
    <xf numFmtId="164" fontId="4" fillId="0" borderId="0" xfId="0" applyNumberFormat="1" applyFont="1" applyAlignment="1">
      <alignment horizontal="center" vertical="center"/>
    </xf>
    <xf numFmtId="164" fontId="4" fillId="0" borderId="42" xfId="0" applyNumberFormat="1" applyFont="1" applyBorder="1" applyAlignment="1">
      <alignment horizontal="center" vertical="center"/>
    </xf>
    <xf numFmtId="164" fontId="4" fillId="0" borderId="8" xfId="0" applyNumberFormat="1" applyFont="1" applyBorder="1" applyAlignment="1">
      <alignment horizontal="center" vertical="center"/>
    </xf>
    <xf numFmtId="165" fontId="4" fillId="0" borderId="6" xfId="0" applyNumberFormat="1" applyFont="1" applyBorder="1" applyAlignment="1">
      <alignment horizontal="center" vertical="center"/>
    </xf>
    <xf numFmtId="165" fontId="4" fillId="0" borderId="8" xfId="0" applyNumberFormat="1" applyFont="1" applyBorder="1" applyAlignment="1">
      <alignment horizontal="center" vertical="center"/>
    </xf>
    <xf numFmtId="165" fontId="4" fillId="0" borderId="9" xfId="0" applyNumberFormat="1" applyFont="1" applyBorder="1" applyAlignment="1">
      <alignment horizontal="center" vertical="center"/>
    </xf>
    <xf numFmtId="0" fontId="14" fillId="0" borderId="0" xfId="0" applyFont="1"/>
    <xf numFmtId="0" fontId="15" fillId="0" borderId="0" xfId="0" applyFont="1"/>
    <xf numFmtId="3" fontId="15" fillId="0" borderId="0" xfId="0" applyNumberFormat="1" applyFont="1" applyAlignment="1">
      <alignment horizontal="left"/>
    </xf>
    <xf numFmtId="3" fontId="15" fillId="0" borderId="0" xfId="0" applyNumberFormat="1" applyFont="1"/>
    <xf numFmtId="9" fontId="15" fillId="0" borderId="0" xfId="0" applyNumberFormat="1" applyFont="1"/>
    <xf numFmtId="164" fontId="15" fillId="0" borderId="0" xfId="0" applyNumberFormat="1" applyFont="1"/>
    <xf numFmtId="165" fontId="15" fillId="0" borderId="0" xfId="0" applyNumberFormat="1" applyFont="1"/>
    <xf numFmtId="2" fontId="15" fillId="0" borderId="0" xfId="0" applyNumberFormat="1" applyFont="1"/>
    <xf numFmtId="1" fontId="15" fillId="0" borderId="0" xfId="0" applyNumberFormat="1" applyFont="1"/>
    <xf numFmtId="0" fontId="15" fillId="2" borderId="0" xfId="0" applyFont="1" applyFill="1"/>
    <xf numFmtId="165" fontId="15" fillId="2" borderId="0" xfId="0" applyNumberFormat="1" applyFont="1" applyFill="1"/>
    <xf numFmtId="4" fontId="15" fillId="0" borderId="0" xfId="0" applyNumberFormat="1" applyFont="1"/>
    <xf numFmtId="4" fontId="1" fillId="0" borderId="3" xfId="0" applyNumberFormat="1" applyFont="1" applyBorder="1" applyAlignment="1">
      <alignment horizontal="right"/>
    </xf>
    <xf numFmtId="1" fontId="3" fillId="0" borderId="57" xfId="0" applyNumberFormat="1" applyFont="1" applyBorder="1" applyAlignment="1">
      <alignment horizontal="center"/>
    </xf>
    <xf numFmtId="1" fontId="3" fillId="0" borderId="61" xfId="0" applyNumberFormat="1" applyFont="1" applyBorder="1" applyAlignment="1">
      <alignment horizontal="center"/>
    </xf>
    <xf numFmtId="1" fontId="0" fillId="0" borderId="75" xfId="0" applyNumberFormat="1" applyBorder="1"/>
    <xf numFmtId="1" fontId="0" fillId="0" borderId="6" xfId="0" applyNumberFormat="1" applyBorder="1" applyAlignment="1">
      <alignment horizontal="center"/>
    </xf>
    <xf numFmtId="1" fontId="0" fillId="0" borderId="8" xfId="0" applyNumberFormat="1" applyBorder="1" applyAlignment="1">
      <alignment horizontal="center"/>
    </xf>
    <xf numFmtId="1" fontId="0" fillId="0" borderId="9" xfId="0" applyNumberFormat="1" applyBorder="1" applyAlignment="1">
      <alignment horizontal="center"/>
    </xf>
    <xf numFmtId="1" fontId="4" fillId="0" borderId="14" xfId="0" applyNumberFormat="1" applyFont="1" applyBorder="1" applyAlignment="1">
      <alignment horizontal="center"/>
    </xf>
    <xf numFmtId="1" fontId="4" fillId="0" borderId="12" xfId="0" applyNumberFormat="1" applyFont="1" applyBorder="1" applyAlignment="1">
      <alignment horizontal="center"/>
    </xf>
    <xf numFmtId="0" fontId="1" fillId="0" borderId="0" xfId="0" applyFont="1"/>
    <xf numFmtId="0" fontId="16" fillId="0" borderId="0" xfId="0" applyFont="1" applyAlignment="1">
      <alignment horizontal="left" vertical="center"/>
    </xf>
    <xf numFmtId="1" fontId="0" fillId="0" borderId="10" xfId="0" applyNumberFormat="1" applyBorder="1" applyAlignment="1">
      <alignment horizontal="center"/>
    </xf>
    <xf numFmtId="1" fontId="5" fillId="0" borderId="3" xfId="0" applyNumberFormat="1" applyFont="1" applyBorder="1" applyAlignment="1">
      <alignment vertical="center"/>
    </xf>
    <xf numFmtId="164" fontId="0" fillId="0" borderId="75" xfId="0" applyNumberFormat="1" applyBorder="1"/>
    <xf numFmtId="164" fontId="0" fillId="0" borderId="7" xfId="0" applyNumberFormat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164" fontId="0" fillId="0" borderId="11" xfId="0" applyNumberFormat="1" applyBorder="1" applyAlignment="1">
      <alignment horizontal="center"/>
    </xf>
    <xf numFmtId="164" fontId="4" fillId="0" borderId="9" xfId="0" applyNumberFormat="1" applyFont="1" applyBorder="1" applyAlignment="1">
      <alignment horizontal="center" vertical="center"/>
    </xf>
    <xf numFmtId="164" fontId="0" fillId="0" borderId="75" xfId="0" applyNumberFormat="1" applyBorder="1" applyAlignment="1">
      <alignment vertical="center"/>
    </xf>
    <xf numFmtId="164" fontId="3" fillId="0" borderId="12" xfId="0" applyNumberFormat="1" applyFont="1" applyBorder="1" applyAlignment="1">
      <alignment horizontal="center" vertical="center"/>
    </xf>
    <xf numFmtId="164" fontId="3" fillId="0" borderId="13" xfId="0" applyNumberFormat="1" applyFont="1" applyBorder="1" applyAlignment="1">
      <alignment horizontal="center" vertical="center"/>
    </xf>
    <xf numFmtId="164" fontId="3" fillId="0" borderId="37" xfId="0" applyNumberFormat="1" applyFont="1" applyBorder="1" applyAlignment="1">
      <alignment horizontal="center"/>
    </xf>
    <xf numFmtId="164" fontId="3" fillId="0" borderId="72" xfId="0" applyNumberFormat="1" applyFont="1" applyBorder="1" applyAlignment="1">
      <alignment horizontal="center"/>
    </xf>
    <xf numFmtId="2" fontId="3" fillId="0" borderId="6" xfId="0" applyNumberFormat="1" applyFont="1" applyBorder="1" applyAlignment="1">
      <alignment horizontal="center" vertical="center"/>
    </xf>
    <xf numFmtId="2" fontId="3" fillId="0" borderId="16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2" fontId="3" fillId="0" borderId="42" xfId="0" applyNumberFormat="1" applyFont="1" applyBorder="1" applyAlignment="1">
      <alignment horizontal="center" vertical="center"/>
    </xf>
    <xf numFmtId="2" fontId="3" fillId="0" borderId="8" xfId="0" applyNumberFormat="1" applyFont="1" applyBorder="1" applyAlignment="1">
      <alignment horizontal="center" vertical="center"/>
    </xf>
    <xf numFmtId="3" fontId="4" fillId="0" borderId="8" xfId="0" applyNumberFormat="1" applyFont="1" applyBorder="1" applyAlignment="1">
      <alignment horizontal="center" vertical="center"/>
    </xf>
    <xf numFmtId="4" fontId="3" fillId="0" borderId="17" xfId="0" applyNumberFormat="1" applyFont="1" applyBorder="1" applyAlignment="1">
      <alignment horizontal="center"/>
    </xf>
    <xf numFmtId="0" fontId="0" fillId="0" borderId="0" xfId="0" applyAlignment="1">
      <alignment horizontal="left" wrapText="1"/>
    </xf>
    <xf numFmtId="0" fontId="3" fillId="0" borderId="1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7" fillId="0" borderId="81" xfId="0" applyFont="1" applyBorder="1" applyAlignment="1">
      <alignment horizontal="center"/>
    </xf>
    <xf numFmtId="0" fontId="7" fillId="0" borderId="56" xfId="0" applyFont="1" applyBorder="1" applyAlignment="1">
      <alignment horizontal="center"/>
    </xf>
    <xf numFmtId="0" fontId="7" fillId="0" borderId="82" xfId="0" applyFont="1" applyBorder="1" applyAlignment="1">
      <alignment horizontal="center"/>
    </xf>
    <xf numFmtId="0" fontId="4" fillId="0" borderId="83" xfId="0" applyFont="1" applyBorder="1" applyAlignment="1">
      <alignment horizontal="center"/>
    </xf>
    <xf numFmtId="0" fontId="4" fillId="0" borderId="84" xfId="0" applyFont="1" applyBorder="1" applyAlignment="1">
      <alignment horizontal="center"/>
    </xf>
    <xf numFmtId="0" fontId="4" fillId="0" borderId="85" xfId="0" applyFont="1" applyBorder="1" applyAlignment="1">
      <alignment horizontal="center"/>
    </xf>
    <xf numFmtId="0" fontId="6" fillId="0" borderId="81" xfId="0" applyFont="1" applyBorder="1" applyAlignment="1">
      <alignment horizontal="center"/>
    </xf>
    <xf numFmtId="0" fontId="6" fillId="0" borderId="56" xfId="0" applyFont="1" applyBorder="1" applyAlignment="1">
      <alignment horizontal="center"/>
    </xf>
    <xf numFmtId="0" fontId="6" fillId="0" borderId="82" xfId="0" applyFont="1" applyBorder="1" applyAlignment="1">
      <alignment horizontal="center"/>
    </xf>
    <xf numFmtId="0" fontId="0" fillId="0" borderId="83" xfId="0" applyBorder="1" applyAlignment="1">
      <alignment horizontal="center"/>
    </xf>
    <xf numFmtId="0" fontId="0" fillId="0" borderId="84" xfId="0" applyBorder="1" applyAlignment="1">
      <alignment horizontal="center"/>
    </xf>
    <xf numFmtId="0" fontId="0" fillId="0" borderId="85" xfId="0" applyBorder="1" applyAlignment="1">
      <alignment horizontal="center"/>
    </xf>
    <xf numFmtId="0" fontId="3" fillId="0" borderId="81" xfId="0" applyFont="1" applyBorder="1" applyAlignment="1">
      <alignment horizontal="center"/>
    </xf>
    <xf numFmtId="0" fontId="3" fillId="0" borderId="56" xfId="0" applyFont="1" applyBorder="1" applyAlignment="1">
      <alignment horizontal="center"/>
    </xf>
    <xf numFmtId="0" fontId="3" fillId="0" borderId="82" xfId="0" applyFont="1" applyBorder="1" applyAlignment="1">
      <alignment horizontal="center"/>
    </xf>
    <xf numFmtId="0" fontId="3" fillId="0" borderId="86" xfId="0" applyFont="1" applyBorder="1" applyAlignment="1">
      <alignment horizontal="center"/>
    </xf>
    <xf numFmtId="0" fontId="3" fillId="0" borderId="51" xfId="0" applyFont="1" applyBorder="1" applyAlignment="1">
      <alignment horizontal="center"/>
    </xf>
    <xf numFmtId="0" fontId="3" fillId="0" borderId="87" xfId="0" applyFont="1" applyBorder="1" applyAlignment="1">
      <alignment horizontal="center"/>
    </xf>
    <xf numFmtId="0" fontId="3" fillId="0" borderId="75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3" fillId="0" borderId="88" xfId="0" applyFont="1" applyBorder="1" applyAlignment="1">
      <alignment horizontal="center"/>
    </xf>
    <xf numFmtId="165" fontId="3" fillId="0" borderId="89" xfId="0" applyNumberFormat="1" applyFont="1" applyBorder="1" applyAlignment="1">
      <alignment horizontal="center"/>
    </xf>
    <xf numFmtId="165" fontId="3" fillId="0" borderId="53" xfId="0" applyNumberFormat="1" applyFont="1" applyBorder="1" applyAlignment="1">
      <alignment horizontal="center"/>
    </xf>
    <xf numFmtId="165" fontId="3" fillId="0" borderId="90" xfId="0" applyNumberFormat="1" applyFont="1" applyBorder="1" applyAlignment="1">
      <alignment horizontal="center"/>
    </xf>
    <xf numFmtId="165" fontId="3" fillId="0" borderId="86" xfId="0" applyNumberFormat="1" applyFont="1" applyBorder="1" applyAlignment="1">
      <alignment horizontal="center"/>
    </xf>
    <xf numFmtId="165" fontId="3" fillId="0" borderId="51" xfId="0" applyNumberFormat="1" applyFont="1" applyBorder="1" applyAlignment="1">
      <alignment horizontal="center"/>
    </xf>
    <xf numFmtId="165" fontId="3" fillId="0" borderId="87" xfId="0" applyNumberFormat="1" applyFont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15" fillId="0" borderId="0" xfId="0" applyFont="1" applyAlignment="1">
      <alignment horizontal="center"/>
    </xf>
    <xf numFmtId="3" fontId="5" fillId="0" borderId="3" xfId="0" applyNumberFormat="1" applyFont="1" applyBorder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800000"/>
      <color rgb="FF66FF33"/>
      <color rgb="FFFFFFCC"/>
      <color rgb="FF333399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externalLink" Target="externalLinks/externalLink1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083859579084146"/>
          <c:y val="7.1669017868882523E-2"/>
          <c:w val="0.7781489698521864"/>
          <c:h val="0.6366875540910028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'!$A$43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'!$B$42:$BB$42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'!$B$43:$BB$43</c:f>
              <c:numCache>
                <c:formatCode>#,##0</c:formatCode>
                <c:ptCount val="51"/>
                <c:pt idx="0">
                  <c:v>45.918517111200018</c:v>
                </c:pt>
                <c:pt idx="1">
                  <c:v>42.05235496217999</c:v>
                </c:pt>
                <c:pt idx="2">
                  <c:v>40.272804561160015</c:v>
                </c:pt>
                <c:pt idx="3">
                  <c:v>39.953280711800012</c:v>
                </c:pt>
                <c:pt idx="4">
                  <c:v>41.337984281700002</c:v>
                </c:pt>
                <c:pt idx="5">
                  <c:v>37.041115968459977</c:v>
                </c:pt>
                <c:pt idx="6">
                  <c:v>37.856467582520011</c:v>
                </c:pt>
                <c:pt idx="7">
                  <c:v>32.121300539800018</c:v>
                </c:pt>
                <c:pt idx="8">
                  <c:v>26.716991999460006</c:v>
                </c:pt>
                <c:pt idx="9">
                  <c:v>21.247005298859989</c:v>
                </c:pt>
                <c:pt idx="10">
                  <c:v>24.34205383114001</c:v>
                </c:pt>
                <c:pt idx="11">
                  <c:v>26.352652070260003</c:v>
                </c:pt>
                <c:pt idx="12">
                  <c:v>25.272041081559987</c:v>
                </c:pt>
                <c:pt idx="13">
                  <c:v>27.38377985736</c:v>
                </c:pt>
                <c:pt idx="14">
                  <c:v>24.362696040539998</c:v>
                </c:pt>
                <c:pt idx="15">
                  <c:v>21.69168779188001</c:v>
                </c:pt>
                <c:pt idx="16">
                  <c:v>22.361904950200003</c:v>
                </c:pt>
                <c:pt idx="17">
                  <c:v>22.378045053120001</c:v>
                </c:pt>
                <c:pt idx="18">
                  <c:v>21.85336899364</c:v>
                </c:pt>
                <c:pt idx="19">
                  <c:v>20.154894443339995</c:v>
                </c:pt>
                <c:pt idx="20">
                  <c:v>17.015998746760001</c:v>
                </c:pt>
                <c:pt idx="21">
                  <c:v>18.294890231380002</c:v>
                </c:pt>
                <c:pt idx="22">
                  <c:v>17.886537330900001</c:v>
                </c:pt>
                <c:pt idx="23">
                  <c:v>12.90433137088</c:v>
                </c:pt>
                <c:pt idx="24">
                  <c:v>14.151635597520002</c:v>
                </c:pt>
                <c:pt idx="26">
                  <c:v>3.5649244340000011E-2</c:v>
                </c:pt>
                <c:pt idx="27">
                  <c:v>5.4976351600000001E-2</c:v>
                </c:pt>
                <c:pt idx="28">
                  <c:v>7.5716377020000003E-2</c:v>
                </c:pt>
                <c:pt idx="29">
                  <c:v>7.0861776020000003E-2</c:v>
                </c:pt>
                <c:pt idx="30">
                  <c:v>6.3484506699999971E-2</c:v>
                </c:pt>
                <c:pt idx="31">
                  <c:v>8.6278981480000003E-2</c:v>
                </c:pt>
                <c:pt idx="32">
                  <c:v>9.467725162E-2</c:v>
                </c:pt>
                <c:pt idx="33">
                  <c:v>0.11052893434</c:v>
                </c:pt>
                <c:pt idx="34">
                  <c:v>0.15522408115999997</c:v>
                </c:pt>
                <c:pt idx="35">
                  <c:v>0.15940506961999998</c:v>
                </c:pt>
                <c:pt idx="36">
                  <c:v>0.21859855134000006</c:v>
                </c:pt>
                <c:pt idx="37">
                  <c:v>0.22901324952000002</c:v>
                </c:pt>
                <c:pt idx="38">
                  <c:v>0.25405967329999996</c:v>
                </c:pt>
                <c:pt idx="39">
                  <c:v>0.41627993550000003</c:v>
                </c:pt>
                <c:pt idx="40">
                  <c:v>0.70284715075999993</c:v>
                </c:pt>
                <c:pt idx="41">
                  <c:v>0.94247484308000007</c:v>
                </c:pt>
                <c:pt idx="42">
                  <c:v>1.0349015287200001</c:v>
                </c:pt>
                <c:pt idx="43">
                  <c:v>1.4796824824199997</c:v>
                </c:pt>
                <c:pt idx="44">
                  <c:v>1.7171518567400001</c:v>
                </c:pt>
                <c:pt idx="45">
                  <c:v>1.6661892093000006</c:v>
                </c:pt>
                <c:pt idx="46">
                  <c:v>1.9266328884000004</c:v>
                </c:pt>
                <c:pt idx="47">
                  <c:v>2.1408588924567917</c:v>
                </c:pt>
                <c:pt idx="48">
                  <c:v>1.9495828880399999</c:v>
                </c:pt>
                <c:pt idx="49">
                  <c:v>2.1000152225599993</c:v>
                </c:pt>
                <c:pt idx="50">
                  <c:v>2.3591685153800008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84-443E-8ECA-84416008CD69}"/>
            </c:ext>
          </c:extLst>
        </c:ser>
        <c:ser>
          <c:idx val="1"/>
          <c:order val="1"/>
          <c:tx>
            <c:strRef>
              <c:f>' '!$A$44</c:f>
              <c:strCache>
                <c:ptCount val="1"/>
                <c:pt idx="0">
                  <c:v>Other Timber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'!$B$42:$BB$42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'!$B$44:$BB$44</c:f>
              <c:numCache>
                <c:formatCode>#,##0</c:formatCode>
                <c:ptCount val="51"/>
                <c:pt idx="0">
                  <c:v>5.8612454469400008</c:v>
                </c:pt>
                <c:pt idx="1">
                  <c:v>6.4958211683399982</c:v>
                </c:pt>
                <c:pt idx="2">
                  <c:v>6.5925395023399949</c:v>
                </c:pt>
                <c:pt idx="3">
                  <c:v>7.2194325994200019</c:v>
                </c:pt>
                <c:pt idx="4">
                  <c:v>8.4589974946600037</c:v>
                </c:pt>
                <c:pt idx="5">
                  <c:v>8.6957303760945504</c:v>
                </c:pt>
                <c:pt idx="6">
                  <c:v>9.1106056468199945</c:v>
                </c:pt>
                <c:pt idx="7">
                  <c:v>8.8626799516133321</c:v>
                </c:pt>
                <c:pt idx="8">
                  <c:v>7.8446103255999953</c:v>
                </c:pt>
                <c:pt idx="9">
                  <c:v>7.4958612370399944</c:v>
                </c:pt>
                <c:pt idx="10">
                  <c:v>8.4910204068199953</c:v>
                </c:pt>
                <c:pt idx="11">
                  <c:v>9.4337338815799949</c:v>
                </c:pt>
                <c:pt idx="12">
                  <c:v>9.4734342943400041</c:v>
                </c:pt>
                <c:pt idx="13">
                  <c:v>10.010396806960008</c:v>
                </c:pt>
                <c:pt idx="14">
                  <c:v>9.8238093240200026</c:v>
                </c:pt>
                <c:pt idx="15">
                  <c:v>9.0848078760999975</c:v>
                </c:pt>
                <c:pt idx="16">
                  <c:v>9.2245054894399985</c:v>
                </c:pt>
                <c:pt idx="17">
                  <c:v>9.5956474246600028</c:v>
                </c:pt>
                <c:pt idx="18">
                  <c:v>9.5498127203999967</c:v>
                </c:pt>
                <c:pt idx="19">
                  <c:v>9.6903032685400028</c:v>
                </c:pt>
                <c:pt idx="20">
                  <c:v>9.209774250740006</c:v>
                </c:pt>
                <c:pt idx="21">
                  <c:v>9.4408672998799954</c:v>
                </c:pt>
                <c:pt idx="22">
                  <c:v>9.9425177501000039</c:v>
                </c:pt>
                <c:pt idx="23">
                  <c:v>8.1872210681199995</c:v>
                </c:pt>
                <c:pt idx="24">
                  <c:v>9.6135171824799954</c:v>
                </c:pt>
                <c:pt idx="26">
                  <c:v>4.6716891900000015E-2</c:v>
                </c:pt>
                <c:pt idx="27">
                  <c:v>4.6633223220000006E-2</c:v>
                </c:pt>
                <c:pt idx="28">
                  <c:v>5.5702555859999975E-2</c:v>
                </c:pt>
                <c:pt idx="29">
                  <c:v>0.11337818251999994</c:v>
                </c:pt>
                <c:pt idx="30">
                  <c:v>0.11835976546000006</c:v>
                </c:pt>
                <c:pt idx="31">
                  <c:v>0.10487731700000003</c:v>
                </c:pt>
                <c:pt idx="32">
                  <c:v>0.10024783401999995</c:v>
                </c:pt>
                <c:pt idx="33">
                  <c:v>0.1180144131999999</c:v>
                </c:pt>
                <c:pt idx="34">
                  <c:v>9.1185125700000022E-2</c:v>
                </c:pt>
                <c:pt idx="35">
                  <c:v>8.4754396719999972E-2</c:v>
                </c:pt>
                <c:pt idx="36">
                  <c:v>5.9772179960000012E-2</c:v>
                </c:pt>
                <c:pt idx="37">
                  <c:v>5.5414877240000063E-2</c:v>
                </c:pt>
                <c:pt idx="38">
                  <c:v>4.5195692420000037E-2</c:v>
                </c:pt>
                <c:pt idx="39">
                  <c:v>7.8023801599999831E-2</c:v>
                </c:pt>
                <c:pt idx="40">
                  <c:v>5.6600621120000014E-2</c:v>
                </c:pt>
                <c:pt idx="41">
                  <c:v>6.5910273480000392E-2</c:v>
                </c:pt>
                <c:pt idx="42">
                  <c:v>7.8480459800000152E-2</c:v>
                </c:pt>
                <c:pt idx="43">
                  <c:v>8.3359334499999924E-2</c:v>
                </c:pt>
                <c:pt idx="44">
                  <c:v>7.369488365999971E-2</c:v>
                </c:pt>
                <c:pt idx="45">
                  <c:v>7.8779055020000113E-2</c:v>
                </c:pt>
                <c:pt idx="46">
                  <c:v>9.0371950819999866E-2</c:v>
                </c:pt>
                <c:pt idx="47">
                  <c:v>0.10379150089994126</c:v>
                </c:pt>
                <c:pt idx="48">
                  <c:v>0.10681349155999954</c:v>
                </c:pt>
                <c:pt idx="49">
                  <c:v>0.10151860292000034</c:v>
                </c:pt>
                <c:pt idx="50">
                  <c:v>0.10912622756000018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84-443E-8ECA-84416008CD69}"/>
            </c:ext>
          </c:extLst>
        </c:ser>
        <c:ser>
          <c:idx val="2"/>
          <c:order val="2"/>
          <c:tx>
            <c:strRef>
              <c:f>' '!$A$45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'!$B$42:$BB$42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'!$B$45:$BB$45</c:f>
              <c:numCache>
                <c:formatCode>#,##0</c:formatCode>
                <c:ptCount val="51"/>
                <c:pt idx="0">
                  <c:v>43.838501204499998</c:v>
                </c:pt>
                <c:pt idx="1">
                  <c:v>41.187268697000007</c:v>
                </c:pt>
                <c:pt idx="2">
                  <c:v>40.204420073499989</c:v>
                </c:pt>
                <c:pt idx="3">
                  <c:v>40.953736079500025</c:v>
                </c:pt>
                <c:pt idx="4">
                  <c:v>42.630833705499995</c:v>
                </c:pt>
                <c:pt idx="5">
                  <c:v>41.27153528649999</c:v>
                </c:pt>
                <c:pt idx="6">
                  <c:v>40.462431221999985</c:v>
                </c:pt>
                <c:pt idx="7">
                  <c:v>39.162802305499987</c:v>
                </c:pt>
                <c:pt idx="8">
                  <c:v>39.145700348500007</c:v>
                </c:pt>
                <c:pt idx="9">
                  <c:v>32.753773072999984</c:v>
                </c:pt>
                <c:pt idx="10">
                  <c:v>36.18820896950001</c:v>
                </c:pt>
                <c:pt idx="11">
                  <c:v>37.293412126500002</c:v>
                </c:pt>
                <c:pt idx="12">
                  <c:v>36.269134631499988</c:v>
                </c:pt>
                <c:pt idx="13">
                  <c:v>34.568205569</c:v>
                </c:pt>
                <c:pt idx="14">
                  <c:v>35.231307725499995</c:v>
                </c:pt>
                <c:pt idx="15">
                  <c:v>34.657761403999999</c:v>
                </c:pt>
                <c:pt idx="16">
                  <c:v>35.964593462499998</c:v>
                </c:pt>
                <c:pt idx="17">
                  <c:v>34.888333785999997</c:v>
                </c:pt>
                <c:pt idx="18">
                  <c:v>33.010097021717399</c:v>
                </c:pt>
                <c:pt idx="19">
                  <c:v>33.22112286156522</c:v>
                </c:pt>
                <c:pt idx="20">
                  <c:v>28.182577776500001</c:v>
                </c:pt>
                <c:pt idx="21">
                  <c:v>30.369972142500007</c:v>
                </c:pt>
                <c:pt idx="22">
                  <c:v>30.91824723011247</c:v>
                </c:pt>
                <c:pt idx="23">
                  <c:v>28.844052530000006</c:v>
                </c:pt>
                <c:pt idx="24">
                  <c:v>28.321011043499993</c:v>
                </c:pt>
                <c:pt idx="26">
                  <c:v>6.6558640724999973</c:v>
                </c:pt>
                <c:pt idx="27">
                  <c:v>5.9258056955000011</c:v>
                </c:pt>
                <c:pt idx="28">
                  <c:v>7.015297397499995</c:v>
                </c:pt>
                <c:pt idx="29">
                  <c:v>6.3918383074999978</c:v>
                </c:pt>
                <c:pt idx="30">
                  <c:v>6.9585502630000029</c:v>
                </c:pt>
                <c:pt idx="31">
                  <c:v>6.231537262499999</c:v>
                </c:pt>
                <c:pt idx="32">
                  <c:v>6.6092021499999989</c:v>
                </c:pt>
                <c:pt idx="33">
                  <c:v>7.1988213600000011</c:v>
                </c:pt>
                <c:pt idx="34">
                  <c:v>7.2977699564999989</c:v>
                </c:pt>
                <c:pt idx="35">
                  <c:v>5.5204828084999988</c:v>
                </c:pt>
                <c:pt idx="36">
                  <c:v>8.3463991360000005</c:v>
                </c:pt>
                <c:pt idx="37">
                  <c:v>6.436399801999996</c:v>
                </c:pt>
                <c:pt idx="38">
                  <c:v>5.4062480769999999</c:v>
                </c:pt>
                <c:pt idx="39">
                  <c:v>6.828700083500002</c:v>
                </c:pt>
                <c:pt idx="40">
                  <c:v>7.0573930785000005</c:v>
                </c:pt>
                <c:pt idx="41">
                  <c:v>7.5912700300000031</c:v>
                </c:pt>
                <c:pt idx="42">
                  <c:v>7.9927569624999997</c:v>
                </c:pt>
                <c:pt idx="43">
                  <c:v>8.7315388669999958</c:v>
                </c:pt>
                <c:pt idx="44">
                  <c:v>9.6521701204999975</c:v>
                </c:pt>
                <c:pt idx="45">
                  <c:v>7.9585581780000005</c:v>
                </c:pt>
                <c:pt idx="46">
                  <c:v>8.7084966980000029</c:v>
                </c:pt>
                <c:pt idx="47">
                  <c:v>10.191194877382449</c:v>
                </c:pt>
                <c:pt idx="48">
                  <c:v>9.6947636540000062</c:v>
                </c:pt>
                <c:pt idx="49">
                  <c:v>8.4720798285000001</c:v>
                </c:pt>
                <c:pt idx="50">
                  <c:v>9.4729284000000042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84-443E-8ECA-84416008CD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62942464"/>
        <c:axId val="1"/>
      </c:barChart>
      <c:catAx>
        <c:axId val="2062942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812586638019951E-2"/>
              <c:y val="0.1633386918872206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2942464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9169105366487511E-2"/>
          <c:y val="0.89836280537971347"/>
          <c:w val="0.88336054408922904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91721858294191"/>
          <c:y val="7.6669181906246414E-2"/>
          <c:w val="0.6312694454222556"/>
          <c:h val="0.6300206687078510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'!$A$275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'!$B$274:$BB$274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'!$B$275:$BB$275</c:f>
              <c:numCache>
                <c:formatCode>0.0</c:formatCode>
                <c:ptCount val="51"/>
                <c:pt idx="0">
                  <c:v>0.19764960704000001</c:v>
                </c:pt>
                <c:pt idx="1">
                  <c:v>0.24669637928000002</c:v>
                </c:pt>
                <c:pt idx="2">
                  <c:v>0.28875091127999986</c:v>
                </c:pt>
                <c:pt idx="3">
                  <c:v>0.29282845984000005</c:v>
                </c:pt>
                <c:pt idx="4">
                  <c:v>0.38412934564000001</c:v>
                </c:pt>
                <c:pt idx="5">
                  <c:v>0.33040275767999994</c:v>
                </c:pt>
                <c:pt idx="6">
                  <c:v>0.38223765856000003</c:v>
                </c:pt>
                <c:pt idx="7">
                  <c:v>0.32579478119999999</c:v>
                </c:pt>
                <c:pt idx="8">
                  <c:v>0.24639999851999994</c:v>
                </c:pt>
                <c:pt idx="9">
                  <c:v>0.22380934816</c:v>
                </c:pt>
                <c:pt idx="10">
                  <c:v>0.25519349500000005</c:v>
                </c:pt>
                <c:pt idx="11">
                  <c:v>0.33154048843999995</c:v>
                </c:pt>
                <c:pt idx="12">
                  <c:v>0.33420283483999996</c:v>
                </c:pt>
                <c:pt idx="13">
                  <c:v>0.32949470232000005</c:v>
                </c:pt>
                <c:pt idx="14">
                  <c:v>0.32547017552000002</c:v>
                </c:pt>
                <c:pt idx="15">
                  <c:v>0.34442415728000003</c:v>
                </c:pt>
                <c:pt idx="16">
                  <c:v>0.36987383803999985</c:v>
                </c:pt>
                <c:pt idx="17">
                  <c:v>0.36413876632000003</c:v>
                </c:pt>
                <c:pt idx="18">
                  <c:v>0.32279651712000001</c:v>
                </c:pt>
                <c:pt idx="19">
                  <c:v>0.31094362319999991</c:v>
                </c:pt>
                <c:pt idx="20">
                  <c:v>0.30216050032000008</c:v>
                </c:pt>
                <c:pt idx="21">
                  <c:v>0.30770294772000001</c:v>
                </c:pt>
                <c:pt idx="22">
                  <c:v>0.33077567655999995</c:v>
                </c:pt>
                <c:pt idx="23">
                  <c:v>0.25698610056000004</c:v>
                </c:pt>
                <c:pt idx="24">
                  <c:v>0.25402121612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B6-4686-BFB2-9B0C36F3A4B3}"/>
            </c:ext>
          </c:extLst>
        </c:ser>
        <c:ser>
          <c:idx val="1"/>
          <c:order val="1"/>
          <c:tx>
            <c:strRef>
              <c:f>' '!$A$276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'!$B$274:$BB$274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'!$B$276:$BB$276</c:f>
              <c:numCache>
                <c:formatCode>0.0</c:formatCode>
                <c:ptCount val="51"/>
                <c:pt idx="0">
                  <c:v>0.24618606571999996</c:v>
                </c:pt>
                <c:pt idx="1">
                  <c:v>0.23433884151999998</c:v>
                </c:pt>
                <c:pt idx="2">
                  <c:v>0.19543802443999994</c:v>
                </c:pt>
                <c:pt idx="3">
                  <c:v>0.18011980503999997</c:v>
                </c:pt>
                <c:pt idx="4">
                  <c:v>0.13782054552</c:v>
                </c:pt>
                <c:pt idx="5">
                  <c:v>0.10170844935999999</c:v>
                </c:pt>
                <c:pt idx="6">
                  <c:v>0.15007866467999997</c:v>
                </c:pt>
                <c:pt idx="7">
                  <c:v>0.22610330035999998</c:v>
                </c:pt>
                <c:pt idx="8">
                  <c:v>0.23111948244</c:v>
                </c:pt>
                <c:pt idx="9">
                  <c:v>0.17476602275999994</c:v>
                </c:pt>
                <c:pt idx="10">
                  <c:v>0.23640075535999999</c:v>
                </c:pt>
                <c:pt idx="11">
                  <c:v>0.32516398852</c:v>
                </c:pt>
                <c:pt idx="12">
                  <c:v>0.2291711968</c:v>
                </c:pt>
                <c:pt idx="13">
                  <c:v>0.31386304880000004</c:v>
                </c:pt>
                <c:pt idx="14">
                  <c:v>0.31131915135999999</c:v>
                </c:pt>
                <c:pt idx="15">
                  <c:v>0.25256496775999998</c:v>
                </c:pt>
                <c:pt idx="16">
                  <c:v>0.25857580643999994</c:v>
                </c:pt>
                <c:pt idx="17">
                  <c:v>0.27222990563999999</c:v>
                </c:pt>
                <c:pt idx="18">
                  <c:v>0.29407191603999999</c:v>
                </c:pt>
                <c:pt idx="19">
                  <c:v>0.23447096679999999</c:v>
                </c:pt>
                <c:pt idx="20">
                  <c:v>0.18988249952</c:v>
                </c:pt>
                <c:pt idx="21">
                  <c:v>0.19232359439999999</c:v>
                </c:pt>
                <c:pt idx="22">
                  <c:v>0.20743064215999998</c:v>
                </c:pt>
                <c:pt idx="23">
                  <c:v>0.10255805951999999</c:v>
                </c:pt>
                <c:pt idx="24">
                  <c:v>0.13016406536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B6-4686-BFB2-9B0C36F3A4B3}"/>
            </c:ext>
          </c:extLst>
        </c:ser>
        <c:ser>
          <c:idx val="2"/>
          <c:order val="2"/>
          <c:tx>
            <c:strRef>
              <c:f>' '!$A$277</c:f>
              <c:strCache>
                <c:ptCount val="1"/>
                <c:pt idx="0">
                  <c:v>Malaysia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'!$B$274:$BB$274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'!$B$277:$BB$277</c:f>
              <c:numCache>
                <c:formatCode>0.0</c:formatCode>
                <c:ptCount val="51"/>
                <c:pt idx="0">
                  <c:v>0.24197826044000004</c:v>
                </c:pt>
                <c:pt idx="1">
                  <c:v>0.24983058939999997</c:v>
                </c:pt>
                <c:pt idx="2">
                  <c:v>0.21749746955999999</c:v>
                </c:pt>
                <c:pt idx="3">
                  <c:v>0.21669875576000003</c:v>
                </c:pt>
                <c:pt idx="4">
                  <c:v>0.23286947487999998</c:v>
                </c:pt>
                <c:pt idx="5">
                  <c:v>0.24588689608000003</c:v>
                </c:pt>
                <c:pt idx="6">
                  <c:v>0.26917632279999998</c:v>
                </c:pt>
                <c:pt idx="7">
                  <c:v>0.33281431092000002</c:v>
                </c:pt>
                <c:pt idx="8">
                  <c:v>0.30349606615999997</c:v>
                </c:pt>
                <c:pt idx="9">
                  <c:v>0.27270719671999999</c:v>
                </c:pt>
                <c:pt idx="10">
                  <c:v>0.31465520940000002</c:v>
                </c:pt>
                <c:pt idx="11">
                  <c:v>0.32054058707999994</c:v>
                </c:pt>
                <c:pt idx="12">
                  <c:v>0.36428450828000003</c:v>
                </c:pt>
                <c:pt idx="13">
                  <c:v>0.35081844420000002</c:v>
                </c:pt>
                <c:pt idx="14">
                  <c:v>0.29727272568000002</c:v>
                </c:pt>
                <c:pt idx="15">
                  <c:v>0.29997838136000005</c:v>
                </c:pt>
                <c:pt idx="16">
                  <c:v>0.28665739955999997</c:v>
                </c:pt>
                <c:pt idx="17">
                  <c:v>0.30654651440000003</c:v>
                </c:pt>
                <c:pt idx="18">
                  <c:v>0.30867691988000001</c:v>
                </c:pt>
                <c:pt idx="19">
                  <c:v>0.33880748635999991</c:v>
                </c:pt>
                <c:pt idx="20">
                  <c:v>0.29929167743999996</c:v>
                </c:pt>
                <c:pt idx="21">
                  <c:v>0.26698111776</c:v>
                </c:pt>
                <c:pt idx="22">
                  <c:v>0.33572099063999999</c:v>
                </c:pt>
                <c:pt idx="23">
                  <c:v>0.29667278423999999</c:v>
                </c:pt>
                <c:pt idx="24">
                  <c:v>0.28490096544000004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5B6-4686-BFB2-9B0C36F3A4B3}"/>
            </c:ext>
          </c:extLst>
        </c:ser>
        <c:ser>
          <c:idx val="3"/>
          <c:order val="3"/>
          <c:tx>
            <c:strRef>
              <c:f>' '!$A$278</c:f>
              <c:strCache>
                <c:ptCount val="1"/>
                <c:pt idx="0">
                  <c:v>New Zealand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339966" mc:Ignorable="a14" a14:legacySpreadsheetColorIndex="5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'!$B$274:$BB$274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'!$B$278:$BB$278</c:f>
              <c:numCache>
                <c:formatCode>0.0</c:formatCode>
                <c:ptCount val="51"/>
                <c:pt idx="0">
                  <c:v>0.45433707451999999</c:v>
                </c:pt>
                <c:pt idx="1">
                  <c:v>0.54938251059999998</c:v>
                </c:pt>
                <c:pt idx="2">
                  <c:v>0.51142805335999997</c:v>
                </c:pt>
                <c:pt idx="3">
                  <c:v>0.53351283691999984</c:v>
                </c:pt>
                <c:pt idx="4">
                  <c:v>0.59528358455999997</c:v>
                </c:pt>
                <c:pt idx="5">
                  <c:v>0.58279540480000003</c:v>
                </c:pt>
                <c:pt idx="6">
                  <c:v>0.58763344752000002</c:v>
                </c:pt>
                <c:pt idx="7">
                  <c:v>0.59896696971999996</c:v>
                </c:pt>
                <c:pt idx="8">
                  <c:v>0.43620458896000003</c:v>
                </c:pt>
                <c:pt idx="9">
                  <c:v>0.37511769624000008</c:v>
                </c:pt>
                <c:pt idx="10">
                  <c:v>0.43473039568000005</c:v>
                </c:pt>
                <c:pt idx="11">
                  <c:v>0.54072587015999996</c:v>
                </c:pt>
                <c:pt idx="12">
                  <c:v>0.64210069532000003</c:v>
                </c:pt>
                <c:pt idx="13">
                  <c:v>0.65202407704000009</c:v>
                </c:pt>
                <c:pt idx="14">
                  <c:v>0.65635176403999995</c:v>
                </c:pt>
                <c:pt idx="15">
                  <c:v>0.60126601583999995</c:v>
                </c:pt>
                <c:pt idx="16">
                  <c:v>0.59282599347999998</c:v>
                </c:pt>
                <c:pt idx="17">
                  <c:v>0.62799356536000006</c:v>
                </c:pt>
                <c:pt idx="18">
                  <c:v>0.65312132507999998</c:v>
                </c:pt>
                <c:pt idx="19">
                  <c:v>0.58723936403999988</c:v>
                </c:pt>
                <c:pt idx="20">
                  <c:v>0.46795235956000009</c:v>
                </c:pt>
                <c:pt idx="21">
                  <c:v>0.49471841495999996</c:v>
                </c:pt>
                <c:pt idx="22">
                  <c:v>0.57197172675999997</c:v>
                </c:pt>
                <c:pt idx="23">
                  <c:v>0.46728604859999995</c:v>
                </c:pt>
                <c:pt idx="24">
                  <c:v>0.45740194472000006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5B6-4686-BFB2-9B0C36F3A4B3}"/>
            </c:ext>
          </c:extLst>
        </c:ser>
        <c:ser>
          <c:idx val="4"/>
          <c:order val="4"/>
          <c:tx>
            <c:strRef>
              <c:f>' '!$A$279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'!$B$274:$BB$274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'!$B$279:$BB$279</c:f>
              <c:numCache>
                <c:formatCode>0.0</c:formatCode>
                <c:ptCount val="51"/>
                <c:pt idx="0">
                  <c:v>0.26477117779999992</c:v>
                </c:pt>
                <c:pt idx="1">
                  <c:v>0.28777402903999993</c:v>
                </c:pt>
                <c:pt idx="2">
                  <c:v>0.27016149424000013</c:v>
                </c:pt>
                <c:pt idx="3">
                  <c:v>0.25170460244000004</c:v>
                </c:pt>
                <c:pt idx="4">
                  <c:v>0.26468215807999962</c:v>
                </c:pt>
                <c:pt idx="5">
                  <c:v>0.25266160288000017</c:v>
                </c:pt>
                <c:pt idx="6">
                  <c:v>0.18693003771999983</c:v>
                </c:pt>
                <c:pt idx="7">
                  <c:v>0.23625753036000052</c:v>
                </c:pt>
                <c:pt idx="8">
                  <c:v>0.13293529232000001</c:v>
                </c:pt>
                <c:pt idx="9">
                  <c:v>0.11331121892000029</c:v>
                </c:pt>
                <c:pt idx="10">
                  <c:v>0.10252384832000017</c:v>
                </c:pt>
                <c:pt idx="11">
                  <c:v>0.13055982827999957</c:v>
                </c:pt>
                <c:pt idx="12">
                  <c:v>0.16944060028000019</c:v>
                </c:pt>
                <c:pt idx="13">
                  <c:v>0.16159767539999992</c:v>
                </c:pt>
                <c:pt idx="14">
                  <c:v>0.15203733748000015</c:v>
                </c:pt>
                <c:pt idx="15">
                  <c:v>0.11761902711999994</c:v>
                </c:pt>
                <c:pt idx="16">
                  <c:v>0.15451473967999996</c:v>
                </c:pt>
                <c:pt idx="17">
                  <c:v>0.18286209227999994</c:v>
                </c:pt>
                <c:pt idx="18">
                  <c:v>0.23304872220000017</c:v>
                </c:pt>
                <c:pt idx="19">
                  <c:v>0.31494736755999941</c:v>
                </c:pt>
                <c:pt idx="20">
                  <c:v>0.26419197811999995</c:v>
                </c:pt>
                <c:pt idx="21">
                  <c:v>0.26668299588000011</c:v>
                </c:pt>
                <c:pt idx="22">
                  <c:v>0.44895461015999993</c:v>
                </c:pt>
                <c:pt idx="23">
                  <c:v>0.31064483351999983</c:v>
                </c:pt>
                <c:pt idx="24">
                  <c:v>0.24989084931999983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5B6-4686-BFB2-9B0C36F3A4B3}"/>
            </c:ext>
          </c:extLst>
        </c:ser>
        <c:ser>
          <c:idx val="6"/>
          <c:order val="5"/>
          <c:tx>
            <c:strRef>
              <c:f>' '!$A$280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'!$B$274:$BB$274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'!$B$280:$BB$280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55B6-4686-BFB2-9B0C36F3A4B3}"/>
            </c:ext>
          </c:extLst>
        </c:ser>
        <c:ser>
          <c:idx val="7"/>
          <c:order val="6"/>
          <c:tx>
            <c:strRef>
              <c:f>' '!$A$281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'!$B$274:$BB$274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'!$B$281:$BB$281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55B6-4686-BFB2-9B0C36F3A4B3}"/>
            </c:ext>
          </c:extLst>
        </c:ser>
        <c:ser>
          <c:idx val="8"/>
          <c:order val="7"/>
          <c:tx>
            <c:strRef>
              <c:f>' '!$A$282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'!$B$274:$BB$274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'!$B$282:$BB$282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55B6-4686-BFB2-9B0C36F3A4B3}"/>
            </c:ext>
          </c:extLst>
        </c:ser>
        <c:ser>
          <c:idx val="9"/>
          <c:order val="8"/>
          <c:tx>
            <c:strRef>
              <c:f>' '!$A$283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'!$B$274:$BB$274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'!$B$283:$BB$283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55B6-4686-BFB2-9B0C36F3A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6897040"/>
        <c:axId val="1"/>
      </c:barChart>
      <c:barChart>
        <c:barDir val="col"/>
        <c:grouping val="stacked"/>
        <c:varyColors val="0"/>
        <c:ser>
          <c:idx val="10"/>
          <c:order val="9"/>
          <c:tx>
            <c:strRef>
              <c:f>' '!$A$284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'!$B$274:$BB$274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'!$B$284:$BB$284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55B6-4686-BFB2-9B0C36F3A4B3}"/>
            </c:ext>
          </c:extLst>
        </c:ser>
        <c:ser>
          <c:idx val="11"/>
          <c:order val="10"/>
          <c:tx>
            <c:strRef>
              <c:f>' '!$A$285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'!$B$274:$BB$274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'!$B$285:$BB$285</c:f>
              <c:numCache>
                <c:formatCode>#,##0</c:formatCode>
                <c:ptCount val="51"/>
                <c:pt idx="26" formatCode="0.0">
                  <c:v>4.3203300095722742E-2</c:v>
                </c:pt>
                <c:pt idx="27" formatCode="0.0">
                  <c:v>5.3402350268678678E-2</c:v>
                </c:pt>
                <c:pt idx="28" formatCode="0.0">
                  <c:v>5.8171732529222434E-2</c:v>
                </c:pt>
                <c:pt idx="29" formatCode="0.0">
                  <c:v>7.1915739861036915E-2</c:v>
                </c:pt>
                <c:pt idx="30" formatCode="0.0">
                  <c:v>0.1020203959639988</c:v>
                </c:pt>
                <c:pt idx="31" formatCode="0.0">
                  <c:v>8.4628927492875428E-2</c:v>
                </c:pt>
                <c:pt idx="32" formatCode="0.0">
                  <c:v>9.6554298583755666E-2</c:v>
                </c:pt>
                <c:pt idx="33" formatCode="0.0">
                  <c:v>9.4865160077519384E-2</c:v>
                </c:pt>
                <c:pt idx="34" formatCode="0.0">
                  <c:v>7.9318956024926196E-2</c:v>
                </c:pt>
                <c:pt idx="35" formatCode="0.0">
                  <c:v>6.2430248503912836E-2</c:v>
                </c:pt>
                <c:pt idx="36" formatCode="0.0">
                  <c:v>6.9199854395340168E-2</c:v>
                </c:pt>
                <c:pt idx="37" formatCode="0.0">
                  <c:v>8.9789453491355836E-2</c:v>
                </c:pt>
                <c:pt idx="38" formatCode="0.0">
                  <c:v>8.4806137551617353E-2</c:v>
                </c:pt>
                <c:pt idx="39" formatCode="0.0">
                  <c:v>9.9376252502773557E-2</c:v>
                </c:pt>
                <c:pt idx="40" formatCode="0.0">
                  <c:v>9.9064005210440134E-2</c:v>
                </c:pt>
                <c:pt idx="41" formatCode="0.0">
                  <c:v>8.5480705680247501E-2</c:v>
                </c:pt>
                <c:pt idx="42" formatCode="0.0">
                  <c:v>8.8000259942906181E-2</c:v>
                </c:pt>
                <c:pt idx="43" formatCode="0.0">
                  <c:v>8.9742685682449724E-2</c:v>
                </c:pt>
                <c:pt idx="44" formatCode="0.0">
                  <c:v>8.9322650885361413E-2</c:v>
                </c:pt>
                <c:pt idx="45" formatCode="0.0">
                  <c:v>8.2009780636384352E-2</c:v>
                </c:pt>
                <c:pt idx="46" formatCode="0.0">
                  <c:v>7.7733995458253644E-2</c:v>
                </c:pt>
                <c:pt idx="47" formatCode="0.0">
                  <c:v>9.3851858105747338E-2</c:v>
                </c:pt>
                <c:pt idx="48" formatCode="0.0">
                  <c:v>0.11892961710577178</c:v>
                </c:pt>
                <c:pt idx="49" formatCode="0.0">
                  <c:v>9.1021101893844727E-2</c:v>
                </c:pt>
                <c:pt idx="50" formatCode="0.0">
                  <c:v>9.0508925807715787E-2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5B6-4686-BFB2-9B0C36F3A4B3}"/>
            </c:ext>
          </c:extLst>
        </c:ser>
        <c:ser>
          <c:idx val="12"/>
          <c:order val="11"/>
          <c:tx>
            <c:strRef>
              <c:f>' '!$A$286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'!$B$274:$BB$274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'!$B$286:$BB$286</c:f>
              <c:numCache>
                <c:formatCode>General</c:formatCode>
                <c:ptCount val="51"/>
                <c:pt idx="26" formatCode="0.0">
                  <c:v>5.137230791298901E-2</c:v>
                </c:pt>
                <c:pt idx="27" formatCode="0.0">
                  <c:v>4.3093259197644458E-2</c:v>
                </c:pt>
                <c:pt idx="28" formatCode="0.0">
                  <c:v>3.2263485942740977E-2</c:v>
                </c:pt>
                <c:pt idx="29" formatCode="0.0">
                  <c:v>3.053995570283272E-2</c:v>
                </c:pt>
                <c:pt idx="30" formatCode="0.0">
                  <c:v>3.5750781490627791E-2</c:v>
                </c:pt>
                <c:pt idx="31" formatCode="0.0">
                  <c:v>2.6668485781512607E-2</c:v>
                </c:pt>
                <c:pt idx="32" formatCode="0.0">
                  <c:v>3.658772138337215E-2</c:v>
                </c:pt>
                <c:pt idx="33" formatCode="0.0">
                  <c:v>5.260658088062016E-2</c:v>
                </c:pt>
                <c:pt idx="34" formatCode="0.0">
                  <c:v>5.6695775155132841E-2</c:v>
                </c:pt>
                <c:pt idx="35" formatCode="0.0">
                  <c:v>3.8468111005063678E-2</c:v>
                </c:pt>
                <c:pt idx="36" formatCode="0.0">
                  <c:v>5.6646687459927854E-2</c:v>
                </c:pt>
                <c:pt idx="37" formatCode="0.0">
                  <c:v>7.6327956236940775E-2</c:v>
                </c:pt>
                <c:pt idx="38" formatCode="0.0">
                  <c:v>5.3897483109084661E-2</c:v>
                </c:pt>
                <c:pt idx="39" formatCode="0.0">
                  <c:v>8.0643224766603933E-2</c:v>
                </c:pt>
                <c:pt idx="40" formatCode="0.0">
                  <c:v>7.7946354718478023E-2</c:v>
                </c:pt>
                <c:pt idx="41" formatCode="0.0">
                  <c:v>5.9757320081316082E-2</c:v>
                </c:pt>
                <c:pt idx="42" formatCode="0.0">
                  <c:v>5.717013332930436E-2</c:v>
                </c:pt>
                <c:pt idx="43" formatCode="0.0">
                  <c:v>6.1185360294586884E-2</c:v>
                </c:pt>
                <c:pt idx="44" formatCode="0.0">
                  <c:v>7.147353457339771E-2</c:v>
                </c:pt>
                <c:pt idx="45" formatCode="0.0">
                  <c:v>5.8751145969106577E-2</c:v>
                </c:pt>
                <c:pt idx="46" formatCode="0.0">
                  <c:v>4.82589909893269E-2</c:v>
                </c:pt>
                <c:pt idx="47" formatCode="0.0">
                  <c:v>5.4065879193691477E-2</c:v>
                </c:pt>
                <c:pt idx="48" formatCode="0.0">
                  <c:v>7.6228119812791539E-2</c:v>
                </c:pt>
                <c:pt idx="49" formatCode="0.0">
                  <c:v>3.7995349372553541E-2</c:v>
                </c:pt>
                <c:pt idx="50" formatCode="0.0">
                  <c:v>4.508119232426154E-2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5B6-4686-BFB2-9B0C36F3A4B3}"/>
            </c:ext>
          </c:extLst>
        </c:ser>
        <c:ser>
          <c:idx val="13"/>
          <c:order val="12"/>
          <c:tx>
            <c:strRef>
              <c:f>' '!$A$287</c:f>
              <c:strCache>
                <c:ptCount val="1"/>
                <c:pt idx="0">
                  <c:v>Malaysia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'!$B$274:$BB$274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'!$B$287:$BB$287</c:f>
              <c:numCache>
                <c:formatCode>General</c:formatCode>
                <c:ptCount val="51"/>
                <c:pt idx="26" formatCode="0.0">
                  <c:v>4.4335110136798472E-2</c:v>
                </c:pt>
                <c:pt idx="27" formatCode="0.0">
                  <c:v>4.429936902465955E-2</c:v>
                </c:pt>
                <c:pt idx="28" formatCode="0.0">
                  <c:v>3.6793074938167032E-2</c:v>
                </c:pt>
                <c:pt idx="29" formatCode="0.0">
                  <c:v>4.0540922800641373E-2</c:v>
                </c:pt>
                <c:pt idx="30" formatCode="0.0">
                  <c:v>4.6852107862987213E-2</c:v>
                </c:pt>
                <c:pt idx="31" formatCode="0.0">
                  <c:v>4.9823309524296679E-2</c:v>
                </c:pt>
                <c:pt idx="32" formatCode="0.0">
                  <c:v>5.2884793707711278E-2</c:v>
                </c:pt>
                <c:pt idx="33" formatCode="0.0">
                  <c:v>6.7099025559689926E-2</c:v>
                </c:pt>
                <c:pt idx="34" formatCode="0.0">
                  <c:v>7.1455544999672022E-2</c:v>
                </c:pt>
                <c:pt idx="35" formatCode="0.0">
                  <c:v>6.8871401516034991E-2</c:v>
                </c:pt>
                <c:pt idx="36" formatCode="0.0">
                  <c:v>8.6708118965280356E-2</c:v>
                </c:pt>
                <c:pt idx="37" formatCode="0.0">
                  <c:v>9.3072184739316499E-2</c:v>
                </c:pt>
                <c:pt idx="38" formatCode="0.0">
                  <c:v>0.10104800402013078</c:v>
                </c:pt>
                <c:pt idx="39" formatCode="0.0">
                  <c:v>9.3513109027359792E-2</c:v>
                </c:pt>
                <c:pt idx="40" formatCode="0.0">
                  <c:v>7.8325252541819546E-2</c:v>
                </c:pt>
                <c:pt idx="41" formatCode="0.0">
                  <c:v>6.9775531162265522E-2</c:v>
                </c:pt>
                <c:pt idx="42" formatCode="0.0">
                  <c:v>7.3322425303170999E-2</c:v>
                </c:pt>
                <c:pt idx="43" formatCode="0.0">
                  <c:v>7.437219069967245E-2</c:v>
                </c:pt>
                <c:pt idx="44" formatCode="0.0">
                  <c:v>7.8176301548314078E-2</c:v>
                </c:pt>
                <c:pt idx="45" formatCode="0.0">
                  <c:v>9.2663732024454187E-2</c:v>
                </c:pt>
                <c:pt idx="46" formatCode="0.0">
                  <c:v>7.4777771728223141E-2</c:v>
                </c:pt>
                <c:pt idx="47" formatCode="0.0">
                  <c:v>7.3207644455180979E-2</c:v>
                </c:pt>
                <c:pt idx="48" formatCode="0.0">
                  <c:v>0.11030518730579444</c:v>
                </c:pt>
                <c:pt idx="49" formatCode="0.0">
                  <c:v>9.2778590633314284E-2</c:v>
                </c:pt>
                <c:pt idx="50" formatCode="0.0">
                  <c:v>9.153804803804573E-2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5B6-4686-BFB2-9B0C36F3A4B3}"/>
            </c:ext>
          </c:extLst>
        </c:ser>
        <c:ser>
          <c:idx val="14"/>
          <c:order val="13"/>
          <c:tx>
            <c:strRef>
              <c:f>' '!$A$288</c:f>
              <c:strCache>
                <c:ptCount val="1"/>
                <c:pt idx="0">
                  <c:v>New Zealand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339966" mc:Ignorable="a14" a14:legacySpreadsheetColorIndex="5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'!$B$274:$BB$274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'!$B$288:$BB$288</c:f>
              <c:numCache>
                <c:formatCode>General</c:formatCode>
                <c:ptCount val="51"/>
                <c:pt idx="26" formatCode="0.0">
                  <c:v>8.3187053820274054E-2</c:v>
                </c:pt>
                <c:pt idx="27" formatCode="0.0">
                  <c:v>8.9263367523003331E-2</c:v>
                </c:pt>
                <c:pt idx="28" formatCode="0.0">
                  <c:v>7.9791547755378611E-2</c:v>
                </c:pt>
                <c:pt idx="29" formatCode="0.0">
                  <c:v>9.2635891480491742E-2</c:v>
                </c:pt>
                <c:pt idx="30" formatCode="0.0">
                  <c:v>0.1134264611819399</c:v>
                </c:pt>
                <c:pt idx="31" formatCode="0.0">
                  <c:v>0.11332393717354769</c:v>
                </c:pt>
                <c:pt idx="32" formatCode="0.0">
                  <c:v>0.11024505933707711</c:v>
                </c:pt>
                <c:pt idx="33" formatCode="0.0">
                  <c:v>0.12520522533333334</c:v>
                </c:pt>
                <c:pt idx="34" formatCode="0.0">
                  <c:v>0.10333723097408987</c:v>
                </c:pt>
                <c:pt idx="35" formatCode="0.0">
                  <c:v>9.2177713343562992E-2</c:v>
                </c:pt>
                <c:pt idx="36" formatCode="0.0">
                  <c:v>0.10861509666370894</c:v>
                </c:pt>
                <c:pt idx="37" formatCode="0.0">
                  <c:v>0.13603635921773477</c:v>
                </c:pt>
                <c:pt idx="38" formatCode="0.0">
                  <c:v>0.16247563192102549</c:v>
                </c:pt>
                <c:pt idx="39" formatCode="0.0">
                  <c:v>0.16515809980331761</c:v>
                </c:pt>
                <c:pt idx="40" formatCode="0.0">
                  <c:v>0.16533353297660761</c:v>
                </c:pt>
                <c:pt idx="41" formatCode="0.0">
                  <c:v>0.1399287875058311</c:v>
                </c:pt>
                <c:pt idx="42" formatCode="0.0">
                  <c:v>0.15101841911700795</c:v>
                </c:pt>
                <c:pt idx="43" formatCode="0.0">
                  <c:v>0.15157612842642879</c:v>
                </c:pt>
                <c:pt idx="44" formatCode="0.0">
                  <c:v>0.16091804357438444</c:v>
                </c:pt>
                <c:pt idx="45" formatCode="0.0">
                  <c:v>0.14077740078567161</c:v>
                </c:pt>
                <c:pt idx="46" formatCode="0.0">
                  <c:v>0.11044011711209736</c:v>
                </c:pt>
                <c:pt idx="47" formatCode="0.0">
                  <c:v>0.12186565498010958</c:v>
                </c:pt>
                <c:pt idx="48" formatCode="0.0">
                  <c:v>0.15238637847234082</c:v>
                </c:pt>
                <c:pt idx="49" formatCode="0.0">
                  <c:v>0.12393072214227752</c:v>
                </c:pt>
                <c:pt idx="50" formatCode="0.0">
                  <c:v>0.11880909655129188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5B6-4686-BFB2-9B0C36F3A4B3}"/>
            </c:ext>
          </c:extLst>
        </c:ser>
        <c:ser>
          <c:idx val="5"/>
          <c:order val="14"/>
          <c:tx>
            <c:strRef>
              <c:f>' '!$A$289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'!$B$274:$BB$274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'!$B$289:$BB$289</c:f>
              <c:numCache>
                <c:formatCode>General</c:formatCode>
                <c:ptCount val="51"/>
                <c:pt idx="26" formatCode="0.0">
                  <c:v>5.2388483880892456E-2</c:v>
                </c:pt>
                <c:pt idx="27" formatCode="0.0">
                  <c:v>5.6503740220831766E-2</c:v>
                </c:pt>
                <c:pt idx="28" formatCode="0.0">
                  <c:v>5.8870656357784296E-2</c:v>
                </c:pt>
                <c:pt idx="29" formatCode="0.0">
                  <c:v>6.4755659305184399E-2</c:v>
                </c:pt>
                <c:pt idx="30" formatCode="0.0">
                  <c:v>7.19125292584053E-2</c:v>
                </c:pt>
                <c:pt idx="31" formatCode="0.0">
                  <c:v>6.7354428537084399E-2</c:v>
                </c:pt>
                <c:pt idx="32" formatCode="0.0">
                  <c:v>5.9153928322147664E-2</c:v>
                </c:pt>
                <c:pt idx="33" formatCode="0.0">
                  <c:v>7.0074553168992249E-2</c:v>
                </c:pt>
                <c:pt idx="34" formatCode="0.0">
                  <c:v>5.0567464333224121E-2</c:v>
                </c:pt>
                <c:pt idx="35" formatCode="0.0">
                  <c:v>4.8306287966855987E-2</c:v>
                </c:pt>
                <c:pt idx="36" formatCode="0.0">
                  <c:v>5.0027141678449683E-2</c:v>
                </c:pt>
                <c:pt idx="37" formatCode="0.0">
                  <c:v>5.2720767292054327E-2</c:v>
                </c:pt>
                <c:pt idx="38" formatCode="0.0">
                  <c:v>6.3830208244150144E-2</c:v>
                </c:pt>
                <c:pt idx="39" formatCode="0.0">
                  <c:v>6.1852326819411663E-2</c:v>
                </c:pt>
                <c:pt idx="40" formatCode="0.0">
                  <c:v>4.9891708076955588E-2</c:v>
                </c:pt>
                <c:pt idx="41" formatCode="0.0">
                  <c:v>3.6521883902551455E-2</c:v>
                </c:pt>
                <c:pt idx="42" formatCode="0.0">
                  <c:v>4.6425616101578304E-2</c:v>
                </c:pt>
                <c:pt idx="43" formatCode="0.0">
                  <c:v>5.2801530306626487E-2</c:v>
                </c:pt>
                <c:pt idx="44" formatCode="0.0">
                  <c:v>6.3843979295876874E-2</c:v>
                </c:pt>
                <c:pt idx="45" formatCode="0.0">
                  <c:v>8.7985899569398285E-2</c:v>
                </c:pt>
                <c:pt idx="46" formatCode="0.0">
                  <c:v>7.8099549250292166E-2</c:v>
                </c:pt>
                <c:pt idx="47" formatCode="0.0">
                  <c:v>8.1084808886073556E-2</c:v>
                </c:pt>
                <c:pt idx="48" formatCode="0.0">
                  <c:v>0.14272786654707503</c:v>
                </c:pt>
                <c:pt idx="49" formatCode="0.0">
                  <c:v>9.413834908293689E-2</c:v>
                </c:pt>
                <c:pt idx="50" formatCode="0.0">
                  <c:v>7.7305618648852104E-2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5B6-4686-BFB2-9B0C36F3A4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6897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4.0626251438065961E-2"/>
              <c:y val="0.1683388559245845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970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7606865280547364"/>
              <c:y val="0.1466714784293409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0.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5210034005576815E-2"/>
          <c:y val="0.89669608403392542"/>
          <c:w val="0.91044471171460628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563010201673045"/>
          <c:y val="7.0002296523094559E-2"/>
          <c:w val="0.66564550433138836"/>
          <c:h val="0.6133534552499713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'!$A$319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'!$B$319:$BB$319</c:f>
              <c:numCache>
                <c:formatCode>0.0</c:formatCode>
                <c:ptCount val="51"/>
                <c:pt idx="0">
                  <c:v>3.5613116000000007E-2</c:v>
                </c:pt>
                <c:pt idx="1">
                  <c:v>4.3887808999999986E-2</c:v>
                </c:pt>
                <c:pt idx="2">
                  <c:v>3.2456309000000003E-2</c:v>
                </c:pt>
                <c:pt idx="3">
                  <c:v>3.0545431000000012E-2</c:v>
                </c:pt>
                <c:pt idx="4">
                  <c:v>2.8636095999999996E-2</c:v>
                </c:pt>
                <c:pt idx="5">
                  <c:v>2.5507619999999995E-2</c:v>
                </c:pt>
                <c:pt idx="6">
                  <c:v>3.5645157999999996E-2</c:v>
                </c:pt>
                <c:pt idx="7">
                  <c:v>3.5169656999999993E-2</c:v>
                </c:pt>
                <c:pt idx="8">
                  <c:v>4.1076391000000004E-2</c:v>
                </c:pt>
                <c:pt idx="9">
                  <c:v>3.8910973000000008E-2</c:v>
                </c:pt>
                <c:pt idx="10">
                  <c:v>4.3220546999999998E-2</c:v>
                </c:pt>
                <c:pt idx="11">
                  <c:v>4.5365856999999996E-2</c:v>
                </c:pt>
                <c:pt idx="12">
                  <c:v>4.6872386000000002E-2</c:v>
                </c:pt>
                <c:pt idx="13">
                  <c:v>3.7869800999999995E-2</c:v>
                </c:pt>
                <c:pt idx="14">
                  <c:v>3.9166388000000003E-2</c:v>
                </c:pt>
                <c:pt idx="15">
                  <c:v>3.3456192999999995E-2</c:v>
                </c:pt>
                <c:pt idx="16">
                  <c:v>2.3470410000000001E-2</c:v>
                </c:pt>
                <c:pt idx="17">
                  <c:v>2.1171693000000002E-2</c:v>
                </c:pt>
                <c:pt idx="18">
                  <c:v>2.1443362000000001E-2</c:v>
                </c:pt>
                <c:pt idx="19">
                  <c:v>1.7759417E-2</c:v>
                </c:pt>
                <c:pt idx="20">
                  <c:v>1.4274182E-2</c:v>
                </c:pt>
                <c:pt idx="21">
                  <c:v>1.4610808999999999E-2</c:v>
                </c:pt>
                <c:pt idx="22">
                  <c:v>1.2975195E-2</c:v>
                </c:pt>
                <c:pt idx="23">
                  <c:v>8.7753369999999994E-3</c:v>
                </c:pt>
                <c:pt idx="24">
                  <c:v>9.0162660000000002E-3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B3-42CE-8894-AA0DD0B65148}"/>
            </c:ext>
          </c:extLst>
        </c:ser>
        <c:ser>
          <c:idx val="1"/>
          <c:order val="1"/>
          <c:tx>
            <c:strRef>
              <c:f>' '!$A$320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'!$B$320:$BB$320</c:f>
              <c:numCache>
                <c:formatCode>0.0</c:formatCode>
                <c:ptCount val="51"/>
                <c:pt idx="0">
                  <c:v>0.12741593000000001</c:v>
                </c:pt>
                <c:pt idx="1">
                  <c:v>0.18087810100000001</c:v>
                </c:pt>
                <c:pt idx="2">
                  <c:v>0.23506616099999997</c:v>
                </c:pt>
                <c:pt idx="3">
                  <c:v>0.293958626</c:v>
                </c:pt>
                <c:pt idx="4">
                  <c:v>0.33216952399999999</c:v>
                </c:pt>
                <c:pt idx="5">
                  <c:v>0.37664779399999998</c:v>
                </c:pt>
                <c:pt idx="6">
                  <c:v>0.383288199</c:v>
                </c:pt>
                <c:pt idx="7">
                  <c:v>0.40475103099999998</c:v>
                </c:pt>
                <c:pt idx="8">
                  <c:v>0.38267752900000002</c:v>
                </c:pt>
                <c:pt idx="9">
                  <c:v>0.363239062</c:v>
                </c:pt>
                <c:pt idx="10">
                  <c:v>0.40372657599999995</c:v>
                </c:pt>
                <c:pt idx="11">
                  <c:v>0.408488819</c:v>
                </c:pt>
                <c:pt idx="12">
                  <c:v>0.41394120899999998</c:v>
                </c:pt>
                <c:pt idx="13">
                  <c:v>0.39058386900000003</c:v>
                </c:pt>
                <c:pt idx="14">
                  <c:v>0.37656469100000001</c:v>
                </c:pt>
                <c:pt idx="15">
                  <c:v>0.33062695200000003</c:v>
                </c:pt>
                <c:pt idx="16">
                  <c:v>0.305420829</c:v>
                </c:pt>
                <c:pt idx="17">
                  <c:v>0.31889544899999994</c:v>
                </c:pt>
                <c:pt idx="18">
                  <c:v>0.31397974400000001</c:v>
                </c:pt>
                <c:pt idx="19">
                  <c:v>0.31870471299999997</c:v>
                </c:pt>
                <c:pt idx="20">
                  <c:v>0.353901513</c:v>
                </c:pt>
                <c:pt idx="21">
                  <c:v>0.37328449799999996</c:v>
                </c:pt>
                <c:pt idx="22">
                  <c:v>0.33950477699999998</c:v>
                </c:pt>
                <c:pt idx="23">
                  <c:v>0.31701422099999998</c:v>
                </c:pt>
                <c:pt idx="24">
                  <c:v>0.37566064000000005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B3-42CE-8894-AA0DD0B65148}"/>
            </c:ext>
          </c:extLst>
        </c:ser>
        <c:ser>
          <c:idx val="2"/>
          <c:order val="2"/>
          <c:tx>
            <c:strRef>
              <c:f>' '!$A$321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'!$B$321:$BB$321</c:f>
              <c:numCache>
                <c:formatCode>0.0</c:formatCode>
                <c:ptCount val="51"/>
                <c:pt idx="0">
                  <c:v>7.5387925999999994E-2</c:v>
                </c:pt>
                <c:pt idx="1">
                  <c:v>8.2953434999999992E-2</c:v>
                </c:pt>
                <c:pt idx="2">
                  <c:v>8.0623063999999994E-2</c:v>
                </c:pt>
                <c:pt idx="3">
                  <c:v>7.3762912E-2</c:v>
                </c:pt>
                <c:pt idx="4">
                  <c:v>7.2553690000000004E-2</c:v>
                </c:pt>
                <c:pt idx="5">
                  <c:v>7.0527824000000003E-2</c:v>
                </c:pt>
                <c:pt idx="6">
                  <c:v>7.2698201000000004E-2</c:v>
                </c:pt>
                <c:pt idx="7">
                  <c:v>7.5793846999999998E-2</c:v>
                </c:pt>
                <c:pt idx="8">
                  <c:v>8.3206633000000002E-2</c:v>
                </c:pt>
                <c:pt idx="9">
                  <c:v>8.2595189999999999E-2</c:v>
                </c:pt>
                <c:pt idx="10">
                  <c:v>8.8588570999999991E-2</c:v>
                </c:pt>
                <c:pt idx="11">
                  <c:v>8.7059818999999997E-2</c:v>
                </c:pt>
                <c:pt idx="12">
                  <c:v>8.7455679999999994E-2</c:v>
                </c:pt>
                <c:pt idx="13">
                  <c:v>8.1763104000000003E-2</c:v>
                </c:pt>
                <c:pt idx="14">
                  <c:v>7.7816877000000007E-2</c:v>
                </c:pt>
                <c:pt idx="15">
                  <c:v>6.1197189999999999E-2</c:v>
                </c:pt>
                <c:pt idx="16">
                  <c:v>4.2983177999999997E-2</c:v>
                </c:pt>
                <c:pt idx="17">
                  <c:v>4.1989060000000002E-2</c:v>
                </c:pt>
                <c:pt idx="18">
                  <c:v>3.5869853E-2</c:v>
                </c:pt>
                <c:pt idx="19">
                  <c:v>3.7273192000000004E-2</c:v>
                </c:pt>
                <c:pt idx="20">
                  <c:v>3.5922155999999997E-2</c:v>
                </c:pt>
                <c:pt idx="21">
                  <c:v>4.2831544999999999E-2</c:v>
                </c:pt>
                <c:pt idx="22">
                  <c:v>3.6383132999999998E-2</c:v>
                </c:pt>
                <c:pt idx="23">
                  <c:v>3.0249229999999998E-2</c:v>
                </c:pt>
                <c:pt idx="24">
                  <c:v>3.8955691000000001E-2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FB3-42CE-8894-AA0DD0B65148}"/>
            </c:ext>
          </c:extLst>
        </c:ser>
        <c:ser>
          <c:idx val="3"/>
          <c:order val="3"/>
          <c:tx>
            <c:strRef>
              <c:f>' '!$A$322</c:f>
              <c:strCache>
                <c:ptCount val="1"/>
                <c:pt idx="0">
                  <c:v>Malaysia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'!$B$322:$BB$322</c:f>
              <c:numCache>
                <c:formatCode>0.0</c:formatCode>
                <c:ptCount val="51"/>
                <c:pt idx="0">
                  <c:v>8.9012518999999998E-2</c:v>
                </c:pt>
                <c:pt idx="1">
                  <c:v>8.5145416999999987E-2</c:v>
                </c:pt>
                <c:pt idx="2">
                  <c:v>7.5231972000000008E-2</c:v>
                </c:pt>
                <c:pt idx="3">
                  <c:v>6.7566467000000005E-2</c:v>
                </c:pt>
                <c:pt idx="4">
                  <c:v>7.4610166999999991E-2</c:v>
                </c:pt>
                <c:pt idx="5">
                  <c:v>6.7627343999999992E-2</c:v>
                </c:pt>
                <c:pt idx="6">
                  <c:v>6.5589968999999998E-2</c:v>
                </c:pt>
                <c:pt idx="7">
                  <c:v>6.9582640000000001E-2</c:v>
                </c:pt>
                <c:pt idx="8">
                  <c:v>8.2831983999999997E-2</c:v>
                </c:pt>
                <c:pt idx="9">
                  <c:v>9.5272494999999999E-2</c:v>
                </c:pt>
                <c:pt idx="10">
                  <c:v>9.8018535999999989E-2</c:v>
                </c:pt>
                <c:pt idx="11">
                  <c:v>9.8373800999999997E-2</c:v>
                </c:pt>
                <c:pt idx="12">
                  <c:v>0.103592423</c:v>
                </c:pt>
                <c:pt idx="13">
                  <c:v>0.10415540099999999</c:v>
                </c:pt>
                <c:pt idx="14">
                  <c:v>0.101477202</c:v>
                </c:pt>
                <c:pt idx="15">
                  <c:v>9.7176441000000002E-2</c:v>
                </c:pt>
                <c:pt idx="16">
                  <c:v>9.0745631000000007E-2</c:v>
                </c:pt>
                <c:pt idx="17">
                  <c:v>8.9092273E-2</c:v>
                </c:pt>
                <c:pt idx="18">
                  <c:v>8.4492453999999995E-2</c:v>
                </c:pt>
                <c:pt idx="19">
                  <c:v>8.9922635000000001E-2</c:v>
                </c:pt>
                <c:pt idx="20">
                  <c:v>8.9495656999999992E-2</c:v>
                </c:pt>
                <c:pt idx="21">
                  <c:v>7.5707375999999993E-2</c:v>
                </c:pt>
                <c:pt idx="22">
                  <c:v>8.2528698999999997E-2</c:v>
                </c:pt>
                <c:pt idx="23">
                  <c:v>5.9274792999999992E-2</c:v>
                </c:pt>
                <c:pt idx="24">
                  <c:v>6.6323611000000005E-2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B3-42CE-8894-AA0DD0B65148}"/>
            </c:ext>
          </c:extLst>
        </c:ser>
        <c:ser>
          <c:idx val="5"/>
          <c:order val="4"/>
          <c:tx>
            <c:strRef>
              <c:f>' '!$A$323</c:f>
              <c:strCache>
                <c:ptCount val="1"/>
                <c:pt idx="0">
                  <c:v>Taiwan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99" mc:Ignorable="a14" a14:legacySpreadsheetColorIndex="4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'!$B$323:$BB$323</c:f>
              <c:numCache>
                <c:formatCode>0.0</c:formatCode>
                <c:ptCount val="51"/>
                <c:pt idx="0">
                  <c:v>6.1275041999999995E-2</c:v>
                </c:pt>
                <c:pt idx="1">
                  <c:v>5.2235951000000003E-2</c:v>
                </c:pt>
                <c:pt idx="2">
                  <c:v>4.4512071999999993E-2</c:v>
                </c:pt>
                <c:pt idx="3">
                  <c:v>3.7145670000000006E-2</c:v>
                </c:pt>
                <c:pt idx="4">
                  <c:v>3.2279978000000001E-2</c:v>
                </c:pt>
                <c:pt idx="5">
                  <c:v>2.8690689000000002E-2</c:v>
                </c:pt>
                <c:pt idx="6">
                  <c:v>2.3011792000000003E-2</c:v>
                </c:pt>
                <c:pt idx="7">
                  <c:v>2.1855266999999998E-2</c:v>
                </c:pt>
                <c:pt idx="8">
                  <c:v>2.2227131999999997E-2</c:v>
                </c:pt>
                <c:pt idx="9">
                  <c:v>1.7453715000000002E-2</c:v>
                </c:pt>
                <c:pt idx="10">
                  <c:v>1.8034446999999999E-2</c:v>
                </c:pt>
                <c:pt idx="11">
                  <c:v>1.7318943999999999E-2</c:v>
                </c:pt>
                <c:pt idx="12">
                  <c:v>1.6439657999999999E-2</c:v>
                </c:pt>
                <c:pt idx="13">
                  <c:v>1.8654469999999999E-2</c:v>
                </c:pt>
                <c:pt idx="14">
                  <c:v>1.8511597000000001E-2</c:v>
                </c:pt>
                <c:pt idx="15">
                  <c:v>1.6589337999999999E-2</c:v>
                </c:pt>
                <c:pt idx="16">
                  <c:v>1.4577188999999999E-2</c:v>
                </c:pt>
                <c:pt idx="17">
                  <c:v>1.4974161999999999E-2</c:v>
                </c:pt>
                <c:pt idx="18">
                  <c:v>1.3954180999999998E-2</c:v>
                </c:pt>
                <c:pt idx="19">
                  <c:v>1.4313882E-2</c:v>
                </c:pt>
                <c:pt idx="20">
                  <c:v>1.6627083000000001E-2</c:v>
                </c:pt>
                <c:pt idx="21">
                  <c:v>1.6383492999999999E-2</c:v>
                </c:pt>
                <c:pt idx="22">
                  <c:v>1.0252875999999999E-2</c:v>
                </c:pt>
                <c:pt idx="23">
                  <c:v>6.4773280000000001E-3</c:v>
                </c:pt>
                <c:pt idx="24">
                  <c:v>7.1907869999999988E-3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FB3-42CE-8894-AA0DD0B65148}"/>
            </c:ext>
          </c:extLst>
        </c:ser>
        <c:ser>
          <c:idx val="6"/>
          <c:order val="5"/>
          <c:tx>
            <c:strRef>
              <c:f>' '!$A$324</c:f>
              <c:strCache>
                <c:ptCount val="1"/>
                <c:pt idx="0">
                  <c:v>Thailand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FFFF" mc:Ignorable="a14" a14:legacySpreadsheetColorIndex="15"/>
              </a:fgClr>
              <a:bgClr>
                <a:srgbClr xmlns:mc="http://schemas.openxmlformats.org/markup-compatibility/2006" xmlns:a14="http://schemas.microsoft.com/office/drawing/2010/main" val="FF9900" mc:Ignorable="a14" a14:legacySpreadsheetColorIndex="5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'!$B$324:$BB$324</c:f>
              <c:numCache>
                <c:formatCode>0.0</c:formatCode>
                <c:ptCount val="51"/>
                <c:pt idx="0">
                  <c:v>0.112215406</c:v>
                </c:pt>
                <c:pt idx="1">
                  <c:v>0.12700239099999999</c:v>
                </c:pt>
                <c:pt idx="2">
                  <c:v>0.13619571500000002</c:v>
                </c:pt>
                <c:pt idx="3">
                  <c:v>0.133325315</c:v>
                </c:pt>
                <c:pt idx="4">
                  <c:v>0.129567135</c:v>
                </c:pt>
                <c:pt idx="5">
                  <c:v>0.13106145899999999</c:v>
                </c:pt>
                <c:pt idx="6">
                  <c:v>0.12867619799999999</c:v>
                </c:pt>
                <c:pt idx="7">
                  <c:v>0.11454635499999999</c:v>
                </c:pt>
                <c:pt idx="8">
                  <c:v>9.3382466999999997E-2</c:v>
                </c:pt>
                <c:pt idx="9">
                  <c:v>8.1893436999999999E-2</c:v>
                </c:pt>
                <c:pt idx="10">
                  <c:v>8.1420641999999988E-2</c:v>
                </c:pt>
                <c:pt idx="11">
                  <c:v>7.6852194999999998E-2</c:v>
                </c:pt>
                <c:pt idx="12">
                  <c:v>6.8014910999999997E-2</c:v>
                </c:pt>
                <c:pt idx="13">
                  <c:v>6.2022749000000002E-2</c:v>
                </c:pt>
                <c:pt idx="14">
                  <c:v>6.0713012999999996E-2</c:v>
                </c:pt>
                <c:pt idx="15">
                  <c:v>5.2534014999999996E-2</c:v>
                </c:pt>
                <c:pt idx="16">
                  <c:v>5.0445258E-2</c:v>
                </c:pt>
                <c:pt idx="17">
                  <c:v>4.9090739000000001E-2</c:v>
                </c:pt>
                <c:pt idx="18">
                  <c:v>4.8065873999999995E-2</c:v>
                </c:pt>
                <c:pt idx="19">
                  <c:v>4.5941373999999993E-2</c:v>
                </c:pt>
                <c:pt idx="20">
                  <c:v>4.4845016999999994E-2</c:v>
                </c:pt>
                <c:pt idx="21">
                  <c:v>4.4185972000000004E-2</c:v>
                </c:pt>
                <c:pt idx="22">
                  <c:v>3.5103297999999998E-2</c:v>
                </c:pt>
                <c:pt idx="23">
                  <c:v>2.2888399E-2</c:v>
                </c:pt>
                <c:pt idx="24">
                  <c:v>2.4516589999999998E-2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FB3-42CE-8894-AA0DD0B65148}"/>
            </c:ext>
          </c:extLst>
        </c:ser>
        <c:ser>
          <c:idx val="7"/>
          <c:order val="6"/>
          <c:tx>
            <c:strRef>
              <c:f>' '!$A$325</c:f>
              <c:strCache>
                <c:ptCount val="1"/>
                <c:pt idx="0">
                  <c:v>Vietnam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'!$B$325:$BB$325</c:f>
              <c:numCache>
                <c:formatCode>0.0</c:formatCode>
                <c:ptCount val="51"/>
                <c:pt idx="0">
                  <c:v>3.2749669000000002E-2</c:v>
                </c:pt>
                <c:pt idx="1">
                  <c:v>4.7568956999999995E-2</c:v>
                </c:pt>
                <c:pt idx="2">
                  <c:v>5.9204511999999987E-2</c:v>
                </c:pt>
                <c:pt idx="3">
                  <c:v>6.717957699999999E-2</c:v>
                </c:pt>
                <c:pt idx="4">
                  <c:v>7.9943223000000008E-2</c:v>
                </c:pt>
                <c:pt idx="5">
                  <c:v>8.9543455999999993E-2</c:v>
                </c:pt>
                <c:pt idx="6">
                  <c:v>9.8590291999999982E-2</c:v>
                </c:pt>
                <c:pt idx="7">
                  <c:v>0.106394919</c:v>
                </c:pt>
                <c:pt idx="8">
                  <c:v>0.11049449999999998</c:v>
                </c:pt>
                <c:pt idx="9">
                  <c:v>0.117844356</c:v>
                </c:pt>
                <c:pt idx="10">
                  <c:v>0.125058747</c:v>
                </c:pt>
                <c:pt idx="11">
                  <c:v>0.13649955999999999</c:v>
                </c:pt>
                <c:pt idx="12">
                  <c:v>0.14627726499999999</c:v>
                </c:pt>
                <c:pt idx="13">
                  <c:v>0.166427415</c:v>
                </c:pt>
                <c:pt idx="14">
                  <c:v>0.18636944</c:v>
                </c:pt>
                <c:pt idx="15">
                  <c:v>0.17227948700000001</c:v>
                </c:pt>
                <c:pt idx="16">
                  <c:v>0.175329701</c:v>
                </c:pt>
                <c:pt idx="17">
                  <c:v>0.181725578</c:v>
                </c:pt>
                <c:pt idx="18">
                  <c:v>0.19152622</c:v>
                </c:pt>
                <c:pt idx="19">
                  <c:v>0.205738175</c:v>
                </c:pt>
                <c:pt idx="20">
                  <c:v>0.210092258</c:v>
                </c:pt>
                <c:pt idx="21">
                  <c:v>0.18564887499999999</c:v>
                </c:pt>
                <c:pt idx="22">
                  <c:v>0.18269269299999999</c:v>
                </c:pt>
                <c:pt idx="23">
                  <c:v>0.143744923</c:v>
                </c:pt>
                <c:pt idx="24">
                  <c:v>0.143562246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FB3-42CE-8894-AA0DD0B65148}"/>
            </c:ext>
          </c:extLst>
        </c:ser>
        <c:ser>
          <c:idx val="8"/>
          <c:order val="7"/>
          <c:tx>
            <c:strRef>
              <c:f>' '!$A$326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'!$B$326:$BB$326</c:f>
              <c:numCache>
                <c:formatCode>0.0</c:formatCode>
                <c:ptCount val="51"/>
                <c:pt idx="0">
                  <c:v>5.783321599999991E-2</c:v>
                </c:pt>
                <c:pt idx="1">
                  <c:v>7.3296351999999954E-2</c:v>
                </c:pt>
                <c:pt idx="2">
                  <c:v>6.3717754000000348E-2</c:v>
                </c:pt>
                <c:pt idx="3">
                  <c:v>6.0405797999999788E-2</c:v>
                </c:pt>
                <c:pt idx="4">
                  <c:v>5.8418264999999914E-2</c:v>
                </c:pt>
                <c:pt idx="5">
                  <c:v>5.6805992090908752E-2</c:v>
                </c:pt>
                <c:pt idx="6">
                  <c:v>6.0262187000000078E-2</c:v>
                </c:pt>
                <c:pt idx="7">
                  <c:v>5.411532600000013E-2</c:v>
                </c:pt>
                <c:pt idx="8">
                  <c:v>5.816944799999979E-2</c:v>
                </c:pt>
                <c:pt idx="9">
                  <c:v>5.5700364000000002E-2</c:v>
                </c:pt>
                <c:pt idx="10">
                  <c:v>5.8015278999999809E-2</c:v>
                </c:pt>
                <c:pt idx="11">
                  <c:v>6.1236274000000201E-2</c:v>
                </c:pt>
                <c:pt idx="12">
                  <c:v>6.2986742999999623E-2</c:v>
                </c:pt>
                <c:pt idx="13">
                  <c:v>5.9126593999999977E-2</c:v>
                </c:pt>
                <c:pt idx="14">
                  <c:v>5.9479188999999599E-2</c:v>
                </c:pt>
                <c:pt idx="15">
                  <c:v>5.0682901999999919E-2</c:v>
                </c:pt>
                <c:pt idx="16">
                  <c:v>3.4712497000000009E-2</c:v>
                </c:pt>
                <c:pt idx="17">
                  <c:v>3.4610563999999955E-2</c:v>
                </c:pt>
                <c:pt idx="18">
                  <c:v>3.8624605999999506E-2</c:v>
                </c:pt>
                <c:pt idx="19">
                  <c:v>3.5438030999999981E-2</c:v>
                </c:pt>
                <c:pt idx="20">
                  <c:v>2.8869089999999931E-2</c:v>
                </c:pt>
                <c:pt idx="21">
                  <c:v>3.4648126999999862E-2</c:v>
                </c:pt>
                <c:pt idx="22">
                  <c:v>3.2751662999999875E-2</c:v>
                </c:pt>
                <c:pt idx="23">
                  <c:v>2.8559893000000169E-2</c:v>
                </c:pt>
                <c:pt idx="24">
                  <c:v>3.1477574000000064E-2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FB3-42CE-8894-AA0DD0B65148}"/>
            </c:ext>
          </c:extLst>
        </c:ser>
        <c:ser>
          <c:idx val="9"/>
          <c:order val="8"/>
          <c:tx>
            <c:strRef>
              <c:f>' '!$A$327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'!$B$327:$BB$327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7FB3-42CE-8894-AA0DD0B65148}"/>
            </c:ext>
          </c:extLst>
        </c:ser>
        <c:ser>
          <c:idx val="10"/>
          <c:order val="9"/>
          <c:tx>
            <c:strRef>
              <c:f>' '!$A$328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'!$B$328:$BB$328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7FB3-42CE-8894-AA0DD0B65148}"/>
            </c:ext>
          </c:extLst>
        </c:ser>
        <c:ser>
          <c:idx val="11"/>
          <c:order val="10"/>
          <c:tx>
            <c:strRef>
              <c:f>' '!$A$329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'!$B$329:$BB$329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7FB3-42CE-8894-AA0DD0B651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6890240"/>
        <c:axId val="1"/>
      </c:barChart>
      <c:barChart>
        <c:barDir val="col"/>
        <c:grouping val="stacked"/>
        <c:varyColors val="0"/>
        <c:ser>
          <c:idx val="13"/>
          <c:order val="11"/>
          <c:tx>
            <c:strRef>
              <c:f>' '!$A$330</c:f>
              <c:strCache>
                <c:ptCount val="1"/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'!$B$330:$BB$330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7FB3-42CE-8894-AA0DD0B65148}"/>
            </c:ext>
          </c:extLst>
        </c:ser>
        <c:ser>
          <c:idx val="14"/>
          <c:order val="12"/>
          <c:tx>
            <c:strRef>
              <c:f>' '!$A$331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'!$B$331:$BB$331</c:f>
              <c:numCache>
                <c:formatCode>General</c:formatCode>
                <c:ptCount val="51"/>
                <c:pt idx="26" formatCode="0.0">
                  <c:v>0.21940386202872481</c:v>
                </c:pt>
                <c:pt idx="27" formatCode="0.0">
                  <c:v>0.24801862007361059</c:v>
                </c:pt>
                <c:pt idx="28" formatCode="0.0">
                  <c:v>0.2140166884634932</c:v>
                </c:pt>
                <c:pt idx="29" formatCode="0.0">
                  <c:v>0.23471987146980233</c:v>
                </c:pt>
                <c:pt idx="30" formatCode="0.0">
                  <c:v>0.2458214813708717</c:v>
                </c:pt>
                <c:pt idx="31" formatCode="0.0">
                  <c:v>0.21716008683595178</c:v>
                </c:pt>
                <c:pt idx="32" formatCode="0.0">
                  <c:v>0.22475048246267634</c:v>
                </c:pt>
                <c:pt idx="33" formatCode="0.0">
                  <c:v>0.21208415681550391</c:v>
                </c:pt>
                <c:pt idx="34" formatCode="0.0">
                  <c:v>0.20671030320146053</c:v>
                </c:pt>
                <c:pt idx="35" formatCode="0.0">
                  <c:v>0.16381845229721489</c:v>
                </c:pt>
                <c:pt idx="36" formatCode="0.0">
                  <c:v>0.16702706781318102</c:v>
                </c:pt>
                <c:pt idx="37" formatCode="0.0">
                  <c:v>0.17331726563192315</c:v>
                </c:pt>
                <c:pt idx="38" formatCode="0.0">
                  <c:v>0.1822392368625258</c:v>
                </c:pt>
                <c:pt idx="39" formatCode="0.0">
                  <c:v>0.19759957676424855</c:v>
                </c:pt>
                <c:pt idx="40" formatCode="0.0">
                  <c:v>0.20458541501655153</c:v>
                </c:pt>
                <c:pt idx="41" formatCode="0.0">
                  <c:v>0.16961027295276818</c:v>
                </c:pt>
                <c:pt idx="42" formatCode="0.0">
                  <c:v>0.14982851376164694</c:v>
                </c:pt>
                <c:pt idx="43" formatCode="0.0">
                  <c:v>0.14095762443425008</c:v>
                </c:pt>
                <c:pt idx="44" formatCode="0.0">
                  <c:v>0.15478078375772433</c:v>
                </c:pt>
                <c:pt idx="45" formatCode="0.0">
                  <c:v>0.14230074878084184</c:v>
                </c:pt>
                <c:pt idx="46" formatCode="0.0">
                  <c:v>0.1244408788534045</c:v>
                </c:pt>
                <c:pt idx="47" formatCode="0.0">
                  <c:v>0.14540456266227603</c:v>
                </c:pt>
                <c:pt idx="48" formatCode="0.0">
                  <c:v>0.160480803477</c:v>
                </c:pt>
                <c:pt idx="49" formatCode="0.0">
                  <c:v>0.14544723667275752</c:v>
                </c:pt>
                <c:pt idx="50" formatCode="0.0">
                  <c:v>0.1554092039377582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FB3-42CE-8894-AA0DD0B65148}"/>
            </c:ext>
          </c:extLst>
        </c:ser>
        <c:ser>
          <c:idx val="15"/>
          <c:order val="13"/>
          <c:tx>
            <c:strRef>
              <c:f>' '!$A$332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'!$B$332:$BB$332</c:f>
              <c:numCache>
                <c:formatCode>General</c:formatCode>
                <c:ptCount val="51"/>
                <c:pt idx="26" formatCode="0.0">
                  <c:v>0.35681932223206281</c:v>
                </c:pt>
                <c:pt idx="27" formatCode="0.0">
                  <c:v>0.45217530431358111</c:v>
                </c:pt>
                <c:pt idx="28" formatCode="0.0">
                  <c:v>0.51850008870066067</c:v>
                </c:pt>
                <c:pt idx="29" formatCode="0.0">
                  <c:v>0.63028798768572958</c:v>
                </c:pt>
                <c:pt idx="30" formatCode="0.0">
                  <c:v>0.73732318688783094</c:v>
                </c:pt>
                <c:pt idx="31" formatCode="0.0">
                  <c:v>0.87981300171209353</c:v>
                </c:pt>
                <c:pt idx="32" formatCode="0.0">
                  <c:v>0.93223016023832339</c:v>
                </c:pt>
                <c:pt idx="33" formatCode="0.0">
                  <c:v>0.99894405522170537</c:v>
                </c:pt>
                <c:pt idx="34" formatCode="0.0">
                  <c:v>1.0436837578711509</c:v>
                </c:pt>
                <c:pt idx="35" formatCode="0.0">
                  <c:v>1.010469087506896</c:v>
                </c:pt>
                <c:pt idx="36" formatCode="0.0">
                  <c:v>1.1274828122978686</c:v>
                </c:pt>
                <c:pt idx="37" formatCode="0.0">
                  <c:v>1.1392258444407075</c:v>
                </c:pt>
                <c:pt idx="38" formatCode="0.0">
                  <c:v>1.2352275555996222</c:v>
                </c:pt>
                <c:pt idx="39" formatCode="0.0">
                  <c:v>1.3002132339739256</c:v>
                </c:pt>
                <c:pt idx="40" formatCode="0.0">
                  <c:v>1.292362813357613</c:v>
                </c:pt>
                <c:pt idx="41" formatCode="0.0">
                  <c:v>1.1204524863885099</c:v>
                </c:pt>
                <c:pt idx="42" formatCode="0.0">
                  <c:v>1.026748334974436</c:v>
                </c:pt>
                <c:pt idx="43" formatCode="0.0">
                  <c:v>1.0335504355109015</c:v>
                </c:pt>
                <c:pt idx="44" formatCode="0.0">
                  <c:v>1.0442184055198884</c:v>
                </c:pt>
                <c:pt idx="45" formatCode="0.0">
                  <c:v>1.0741427358560953</c:v>
                </c:pt>
                <c:pt idx="46" formatCode="0.0">
                  <c:v>1.0847347048762501</c:v>
                </c:pt>
                <c:pt idx="47" formatCode="0.0">
                  <c:v>1.1728362827728482</c:v>
                </c:pt>
                <c:pt idx="48" formatCode="0.0">
                  <c:v>1.1153993902820001</c:v>
                </c:pt>
                <c:pt idx="49" formatCode="0.0">
                  <c:v>0.99291746108478518</c:v>
                </c:pt>
                <c:pt idx="50" formatCode="0.0">
                  <c:v>1.1937996499822754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FB3-42CE-8894-AA0DD0B65148}"/>
            </c:ext>
          </c:extLst>
        </c:ser>
        <c:ser>
          <c:idx val="17"/>
          <c:order val="14"/>
          <c:tx>
            <c:strRef>
              <c:f>' '!$A$333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'!$B$333:$BB$333</c:f>
              <c:numCache>
                <c:formatCode>General</c:formatCode>
                <c:ptCount val="51"/>
                <c:pt idx="26" formatCode="0.0">
                  <c:v>0.1599262778127023</c:v>
                </c:pt>
                <c:pt idx="27" formatCode="0.0">
                  <c:v>0.1617745980272359</c:v>
                </c:pt>
                <c:pt idx="28" formatCode="0.0">
                  <c:v>0.14636568837540234</c:v>
                </c:pt>
                <c:pt idx="29" formatCode="0.0">
                  <c:v>0.14116926871191879</c:v>
                </c:pt>
                <c:pt idx="30" formatCode="0.0">
                  <c:v>0.13613538048646234</c:v>
                </c:pt>
                <c:pt idx="31" formatCode="0.0">
                  <c:v>0.13683792717720134</c:v>
                </c:pt>
                <c:pt idx="32" formatCode="0.0">
                  <c:v>0.1395250631776469</c:v>
                </c:pt>
                <c:pt idx="33" formatCode="0.0">
                  <c:v>0.14924371884031007</c:v>
                </c:pt>
                <c:pt idx="34" formatCode="0.0">
                  <c:v>0.17328433391016215</c:v>
                </c:pt>
                <c:pt idx="35" formatCode="0.0">
                  <c:v>0.17966145181320839</c:v>
                </c:pt>
                <c:pt idx="36" formatCode="0.0">
                  <c:v>0.19741795284755828</c:v>
                </c:pt>
                <c:pt idx="37" formatCode="0.0">
                  <c:v>0.19208560125711996</c:v>
                </c:pt>
                <c:pt idx="38" formatCode="0.0">
                  <c:v>0.20133383318392986</c:v>
                </c:pt>
                <c:pt idx="39" formatCode="0.0">
                  <c:v>0.19865414613183913</c:v>
                </c:pt>
                <c:pt idx="40" formatCode="0.0">
                  <c:v>0.18344784490375426</c:v>
                </c:pt>
                <c:pt idx="41" formatCode="0.0">
                  <c:v>0.14943008453497161</c:v>
                </c:pt>
                <c:pt idx="42" formatCode="0.0">
                  <c:v>0.11346336847989534</c:v>
                </c:pt>
                <c:pt idx="43" formatCode="0.0">
                  <c:v>0.11226579608937064</c:v>
                </c:pt>
                <c:pt idx="44" formatCode="0.0">
                  <c:v>9.839031126356873E-2</c:v>
                </c:pt>
                <c:pt idx="45" formatCode="0.0">
                  <c:v>0.10229191803321183</c:v>
                </c:pt>
                <c:pt idx="46" formatCode="0.0">
                  <c:v>9.7147650375453642E-2</c:v>
                </c:pt>
                <c:pt idx="47" formatCode="0.0">
                  <c:v>0.11171694577278146</c:v>
                </c:pt>
                <c:pt idx="48" formatCode="0.0">
                  <c:v>0.10818317609199998</c:v>
                </c:pt>
                <c:pt idx="49" formatCode="0.0">
                  <c:v>8.5303496703944173E-2</c:v>
                </c:pt>
                <c:pt idx="50" formatCode="0.0">
                  <c:v>0.10911166104409224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FB3-42CE-8894-AA0DD0B65148}"/>
            </c:ext>
          </c:extLst>
        </c:ser>
        <c:ser>
          <c:idx val="18"/>
          <c:order val="15"/>
          <c:tx>
            <c:strRef>
              <c:f>' '!$A$334</c:f>
              <c:strCache>
                <c:ptCount val="1"/>
                <c:pt idx="0">
                  <c:v>Malaysia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'!$B$334:$BB$334</c:f>
              <c:numCache>
                <c:formatCode>General</c:formatCode>
                <c:ptCount val="51"/>
                <c:pt idx="26" formatCode="0.0">
                  <c:v>0.20569619194511571</c:v>
                </c:pt>
                <c:pt idx="27" formatCode="0.0">
                  <c:v>0.17730177872285607</c:v>
                </c:pt>
                <c:pt idx="28" formatCode="0.0">
                  <c:v>0.14323328224970353</c:v>
                </c:pt>
                <c:pt idx="29" formatCode="0.0">
                  <c:v>0.12945015935863174</c:v>
                </c:pt>
                <c:pt idx="30" formatCode="0.0">
                  <c:v>0.13616180549687593</c:v>
                </c:pt>
                <c:pt idx="31" formatCode="0.0">
                  <c:v>0.13452721938326637</c:v>
                </c:pt>
                <c:pt idx="32" formatCode="0.0">
                  <c:v>0.13161005382550334</c:v>
                </c:pt>
                <c:pt idx="33" formatCode="0.0">
                  <c:v>0.12457248354418603</c:v>
                </c:pt>
                <c:pt idx="34" formatCode="0.0">
                  <c:v>0.14714455208638841</c:v>
                </c:pt>
                <c:pt idx="35" formatCode="0.0">
                  <c:v>0.16705363569439988</c:v>
                </c:pt>
                <c:pt idx="36" formatCode="0.0">
                  <c:v>0.16996565449275811</c:v>
                </c:pt>
                <c:pt idx="37" formatCode="0.0">
                  <c:v>0.15178071343661448</c:v>
                </c:pt>
                <c:pt idx="38" formatCode="0.0">
                  <c:v>0.19369910589900213</c:v>
                </c:pt>
                <c:pt idx="39" formatCode="0.0">
                  <c:v>0.19611654249975582</c:v>
                </c:pt>
                <c:pt idx="40" formatCode="0.0">
                  <c:v>0.18263098932862987</c:v>
                </c:pt>
                <c:pt idx="41" formatCode="0.0">
                  <c:v>0.16746152927223501</c:v>
                </c:pt>
                <c:pt idx="42" formatCode="0.0">
                  <c:v>0.15629709276828915</c:v>
                </c:pt>
                <c:pt idx="43" formatCode="0.0">
                  <c:v>0.14712022088356624</c:v>
                </c:pt>
                <c:pt idx="44" formatCode="0.0">
                  <c:v>0.13685184467387085</c:v>
                </c:pt>
                <c:pt idx="45" formatCode="0.0">
                  <c:v>0.14183270227867079</c:v>
                </c:pt>
                <c:pt idx="46" formatCode="0.0">
                  <c:v>0.13521488739255594</c:v>
                </c:pt>
                <c:pt idx="47" formatCode="0.0">
                  <c:v>0.11541526905768364</c:v>
                </c:pt>
                <c:pt idx="48" formatCode="0.0">
                  <c:v>0.13856755902999998</c:v>
                </c:pt>
                <c:pt idx="49" formatCode="0.0">
                  <c:v>0.1010930510351106</c:v>
                </c:pt>
                <c:pt idx="50" formatCode="0.0">
                  <c:v>0.11763573346045358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7FB3-42CE-8894-AA0DD0B65148}"/>
            </c:ext>
          </c:extLst>
        </c:ser>
        <c:ser>
          <c:idx val="19"/>
          <c:order val="16"/>
          <c:tx>
            <c:strRef>
              <c:f>' '!$A$335</c:f>
              <c:strCache>
                <c:ptCount val="1"/>
                <c:pt idx="0">
                  <c:v>Taiwan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99" mc:Ignorable="a14" a14:legacySpreadsheetColorIndex="4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'!$B$335:$BB$335</c:f>
              <c:numCache>
                <c:formatCode>General</c:formatCode>
                <c:ptCount val="51"/>
                <c:pt idx="26" formatCode="0.0">
                  <c:v>0.14352121595668452</c:v>
                </c:pt>
                <c:pt idx="27" formatCode="0.0">
                  <c:v>0.1139441686050791</c:v>
                </c:pt>
                <c:pt idx="28" formatCode="0.0">
                  <c:v>9.3374940376079962E-2</c:v>
                </c:pt>
                <c:pt idx="29" formatCode="0.0">
                  <c:v>7.6397803527525385E-2</c:v>
                </c:pt>
                <c:pt idx="30" formatCode="0.0">
                  <c:v>7.065619395938709E-2</c:v>
                </c:pt>
                <c:pt idx="31" formatCode="0.0">
                  <c:v>6.6059546347826084E-2</c:v>
                </c:pt>
                <c:pt idx="32" formatCode="0.0">
                  <c:v>5.5505611491576491E-2</c:v>
                </c:pt>
                <c:pt idx="33" formatCode="0.0">
                  <c:v>5.1923217708527127E-2</c:v>
                </c:pt>
                <c:pt idx="34" formatCode="0.0">
                  <c:v>5.4758504397302496E-2</c:v>
                </c:pt>
                <c:pt idx="35" formatCode="0.0">
                  <c:v>4.2427344698525153E-2</c:v>
                </c:pt>
                <c:pt idx="36" formatCode="0.0">
                  <c:v>4.4242977545819073E-2</c:v>
                </c:pt>
                <c:pt idx="37" formatCode="0.0">
                  <c:v>4.1507822225863696E-2</c:v>
                </c:pt>
                <c:pt idx="38" formatCode="0.0">
                  <c:v>4.4175314352202358E-2</c:v>
                </c:pt>
                <c:pt idx="39" formatCode="0.0">
                  <c:v>5.5168901269669536E-2</c:v>
                </c:pt>
                <c:pt idx="40" formatCode="0.0">
                  <c:v>5.4208834891625333E-2</c:v>
                </c:pt>
                <c:pt idx="41" formatCode="0.0">
                  <c:v>4.8492341589450261E-2</c:v>
                </c:pt>
                <c:pt idx="42" formatCode="0.0">
                  <c:v>4.4059274490982354E-2</c:v>
                </c:pt>
                <c:pt idx="43" formatCode="0.0">
                  <c:v>4.6725805377153359E-2</c:v>
                </c:pt>
                <c:pt idx="44" formatCode="0.0">
                  <c:v>4.4281440420712845E-2</c:v>
                </c:pt>
                <c:pt idx="45" formatCode="0.0">
                  <c:v>4.6091591561924911E-2</c:v>
                </c:pt>
                <c:pt idx="46" formatCode="0.0">
                  <c:v>5.365248972681038E-2</c:v>
                </c:pt>
                <c:pt idx="47" formatCode="0.0">
                  <c:v>5.792908757657398E-2</c:v>
                </c:pt>
                <c:pt idx="48" formatCode="0.0">
                  <c:v>3.8482991463999999E-2</c:v>
                </c:pt>
                <c:pt idx="49" formatCode="0.0">
                  <c:v>2.4726357802088029E-2</c:v>
                </c:pt>
                <c:pt idx="50" formatCode="0.0">
                  <c:v>2.8244012209139253E-2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7FB3-42CE-8894-AA0DD0B65148}"/>
            </c:ext>
          </c:extLst>
        </c:ser>
        <c:ser>
          <c:idx val="4"/>
          <c:order val="17"/>
          <c:tx>
            <c:strRef>
              <c:f>' '!$A$336</c:f>
              <c:strCache>
                <c:ptCount val="1"/>
                <c:pt idx="0">
                  <c:v>Thailand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FFFF" mc:Ignorable="a14" a14:legacySpreadsheetColorIndex="15"/>
              </a:fgClr>
              <a:bgClr>
                <a:srgbClr xmlns:mc="http://schemas.openxmlformats.org/markup-compatibility/2006" xmlns:a14="http://schemas.microsoft.com/office/drawing/2010/main" val="FF9900" mc:Ignorable="a14" a14:legacySpreadsheetColorIndex="5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'!$B$336:$BB$336</c:f>
              <c:numCache>
                <c:formatCode>General</c:formatCode>
                <c:ptCount val="51"/>
                <c:pt idx="26" formatCode="0.0">
                  <c:v>0.30443224037020428</c:v>
                </c:pt>
                <c:pt idx="27" formatCode="0.0">
                  <c:v>0.29510312545086487</c:v>
                </c:pt>
                <c:pt idx="28" formatCode="0.0">
                  <c:v>0.27884287875317637</c:v>
                </c:pt>
                <c:pt idx="29" formatCode="0.0">
                  <c:v>0.27219520513094603</c:v>
                </c:pt>
                <c:pt idx="30" formatCode="0.0">
                  <c:v>0.28051591936923531</c:v>
                </c:pt>
                <c:pt idx="31" formatCode="0.0">
                  <c:v>0.27415069418779686</c:v>
                </c:pt>
                <c:pt idx="32" formatCode="0.0">
                  <c:v>0.26312409320367075</c:v>
                </c:pt>
                <c:pt idx="33" formatCode="0.0">
                  <c:v>0.24743279825116279</c:v>
                </c:pt>
                <c:pt idx="34" formatCode="0.0">
                  <c:v>0.22586956768784797</c:v>
                </c:pt>
                <c:pt idx="35" formatCode="0.0">
                  <c:v>0.19654833494965657</c:v>
                </c:pt>
                <c:pt idx="36" formatCode="0.0">
                  <c:v>0.19105749557690188</c:v>
                </c:pt>
                <c:pt idx="37" formatCode="0.0">
                  <c:v>0.17974508747631449</c:v>
                </c:pt>
                <c:pt idx="38" formatCode="0.0">
                  <c:v>0.17450324589642124</c:v>
                </c:pt>
                <c:pt idx="39" formatCode="0.0">
                  <c:v>0.16676732185538529</c:v>
                </c:pt>
                <c:pt idx="40" formatCode="0.0">
                  <c:v>0.15442023481931919</c:v>
                </c:pt>
                <c:pt idx="41" formatCode="0.0">
                  <c:v>0.12287767991007725</c:v>
                </c:pt>
                <c:pt idx="42" formatCode="0.0">
                  <c:v>0.11343391114419321</c:v>
                </c:pt>
                <c:pt idx="43" formatCode="0.0">
                  <c:v>0.10865407310797075</c:v>
                </c:pt>
                <c:pt idx="44" formatCode="0.0">
                  <c:v>0.1070586222902052</c:v>
                </c:pt>
                <c:pt idx="45" formatCode="0.0">
                  <c:v>9.642620179098553E-2</c:v>
                </c:pt>
                <c:pt idx="46" formatCode="0.0">
                  <c:v>8.7574373900029243E-2</c:v>
                </c:pt>
                <c:pt idx="47" formatCode="0.0">
                  <c:v>8.6434542827732538E-2</c:v>
                </c:pt>
                <c:pt idx="48" formatCode="0.0">
                  <c:v>7.6462797124999995E-2</c:v>
                </c:pt>
                <c:pt idx="49" formatCode="0.0">
                  <c:v>5.0151842369282724E-2</c:v>
                </c:pt>
                <c:pt idx="50" formatCode="0.0">
                  <c:v>6.5198919362803726E-2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7FB3-42CE-8894-AA0DD0B65148}"/>
            </c:ext>
          </c:extLst>
        </c:ser>
        <c:ser>
          <c:idx val="12"/>
          <c:order val="18"/>
          <c:tx>
            <c:strRef>
              <c:f>' '!$A$337</c:f>
              <c:strCache>
                <c:ptCount val="1"/>
                <c:pt idx="0">
                  <c:v>Vietnam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'!$B$337:$BB$337</c:f>
              <c:numCache>
                <c:formatCode>General</c:formatCode>
                <c:ptCount val="51"/>
                <c:pt idx="26" formatCode="0.0">
                  <c:v>8.4406968223027332E-2</c:v>
                </c:pt>
                <c:pt idx="27" formatCode="0.0">
                  <c:v>0.10761785226720647</c:v>
                </c:pt>
                <c:pt idx="28" formatCode="0.0">
                  <c:v>0.12109289043537184</c:v>
                </c:pt>
                <c:pt idx="29" formatCode="0.0">
                  <c:v>0.13629714531266704</c:v>
                </c:pt>
                <c:pt idx="30" formatCode="0.0">
                  <c:v>0.16248651930229099</c:v>
                </c:pt>
                <c:pt idx="31" formatCode="0.0">
                  <c:v>0.19276988133869202</c:v>
                </c:pt>
                <c:pt idx="32" formatCode="0.0">
                  <c:v>0.20860019203122857</c:v>
                </c:pt>
                <c:pt idx="33" formatCode="0.0">
                  <c:v>0.23046652670387593</c:v>
                </c:pt>
                <c:pt idx="34" formatCode="0.0">
                  <c:v>0.25256107418315688</c:v>
                </c:pt>
                <c:pt idx="35" formatCode="0.0">
                  <c:v>0.27757049347659546</c:v>
                </c:pt>
                <c:pt idx="36" formatCode="0.0">
                  <c:v>0.29768087388895781</c:v>
                </c:pt>
                <c:pt idx="37" formatCode="0.0">
                  <c:v>0.31505073559177948</c:v>
                </c:pt>
                <c:pt idx="38" formatCode="0.0">
                  <c:v>0.36171308222900905</c:v>
                </c:pt>
                <c:pt idx="39" formatCode="0.0">
                  <c:v>0.43714862422031914</c:v>
                </c:pt>
                <c:pt idx="40" formatCode="0.0">
                  <c:v>0.49194999267500572</c:v>
                </c:pt>
                <c:pt idx="41" formatCode="0.0">
                  <c:v>0.46091245991431179</c:v>
                </c:pt>
                <c:pt idx="42" formatCode="0.0">
                  <c:v>0.46424779454403209</c:v>
                </c:pt>
                <c:pt idx="43" formatCode="0.0">
                  <c:v>0.48791367225502147</c:v>
                </c:pt>
                <c:pt idx="44" formatCode="0.0">
                  <c:v>0.50721844717029307</c:v>
                </c:pt>
                <c:pt idx="45" formatCode="0.0">
                  <c:v>0.54889094553190232</c:v>
                </c:pt>
                <c:pt idx="46" formatCode="0.0">
                  <c:v>0.55190702811924097</c:v>
                </c:pt>
                <c:pt idx="47" formatCode="0.0">
                  <c:v>0.50821212647457648</c:v>
                </c:pt>
                <c:pt idx="48" formatCode="0.0">
                  <c:v>0.55754571958499999</c:v>
                </c:pt>
                <c:pt idx="49" formatCode="0.0">
                  <c:v>0.41293937082771476</c:v>
                </c:pt>
                <c:pt idx="50" formatCode="0.0">
                  <c:v>0.4535331559388685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FB3-42CE-8894-AA0DD0B65148}"/>
            </c:ext>
          </c:extLst>
        </c:ser>
        <c:ser>
          <c:idx val="16"/>
          <c:order val="19"/>
          <c:tx>
            <c:strRef>
              <c:f>' '!$A$338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'!$B$318:$BB$318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'!$B$338:$BB$338</c:f>
              <c:numCache>
                <c:formatCode>General</c:formatCode>
                <c:ptCount val="51"/>
                <c:pt idx="26" formatCode="0.0">
                  <c:v>0.1029851595816933</c:v>
                </c:pt>
                <c:pt idx="27" formatCode="0.0">
                  <c:v>0.14665473073978608</c:v>
                </c:pt>
                <c:pt idx="28" formatCode="0.0">
                  <c:v>0.12590487791292548</c:v>
                </c:pt>
                <c:pt idx="29" formatCode="0.0">
                  <c:v>0.13259474334580501</c:v>
                </c:pt>
                <c:pt idx="30" formatCode="0.0">
                  <c:v>0.13187772470321346</c:v>
                </c:pt>
                <c:pt idx="31" formatCode="0.0">
                  <c:v>0.13588848387577634</c:v>
                </c:pt>
                <c:pt idx="32" formatCode="0.0">
                  <c:v>0.10689834619093319</c:v>
                </c:pt>
                <c:pt idx="33" formatCode="0.0">
                  <c:v>9.4534472238758216E-2</c:v>
                </c:pt>
                <c:pt idx="34" formatCode="0.0">
                  <c:v>9.2001476849514319E-2</c:v>
                </c:pt>
                <c:pt idx="35" formatCode="0.0">
                  <c:v>9.4868967413428429E-2</c:v>
                </c:pt>
                <c:pt idx="36" formatCode="0.0">
                  <c:v>0.10543657479992463</c:v>
                </c:pt>
                <c:pt idx="37" formatCode="0.0">
                  <c:v>0.11186916274494241</c:v>
                </c:pt>
                <c:pt idx="38" formatCode="0.0">
                  <c:v>0.11965675364504458</c:v>
                </c:pt>
                <c:pt idx="39" formatCode="0.0">
                  <c:v>0.14931729206136035</c:v>
                </c:pt>
                <c:pt idx="40" formatCode="0.0">
                  <c:v>0.14398041726538402</c:v>
                </c:pt>
                <c:pt idx="41" formatCode="0.0">
                  <c:v>0.11895469538319592</c:v>
                </c:pt>
                <c:pt idx="42" formatCode="0.0">
                  <c:v>8.8384869407458488E-2</c:v>
                </c:pt>
                <c:pt idx="43" formatCode="0.0">
                  <c:v>0.10755949731983483</c:v>
                </c:pt>
                <c:pt idx="44" formatCode="0.0">
                  <c:v>0.14059367862791339</c:v>
                </c:pt>
                <c:pt idx="45" formatCode="0.0">
                  <c:v>0.14955538701013671</c:v>
                </c:pt>
                <c:pt idx="46" formatCode="0.0">
                  <c:v>0.12207095527088674</c:v>
                </c:pt>
                <c:pt idx="47" formatCode="0.0">
                  <c:v>0.15209487503051733</c:v>
                </c:pt>
                <c:pt idx="48" formatCode="0.0">
                  <c:v>0.13475989316100012</c:v>
                </c:pt>
                <c:pt idx="49" formatCode="0.0">
                  <c:v>0.12677965712455941</c:v>
                </c:pt>
                <c:pt idx="50" formatCode="0.0">
                  <c:v>0.1332956774823626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7FB3-42CE-8894-AA0DD0B651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6890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5000770115732898E-2"/>
              <c:y val="0.2166737749524355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90240"/>
        <c:crosses val="autoZero"/>
        <c:crossBetween val="between"/>
        <c:majorUnit val="0.2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690262790191766"/>
              <c:y val="0.1250041009340974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6458840326190824"/>
          <c:y val="0.87336198519289399"/>
          <c:w val="0.64793662549941089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300" verticalDpi="300"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042160824261942"/>
          <c:y val="6.6668853831518618E-2"/>
          <c:w val="0.66981229935067721"/>
          <c:h val="0.618353619287335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'!$A$230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'!$B$230:$BB$230</c:f>
              <c:numCache>
                <c:formatCode>0.00</c:formatCode>
                <c:ptCount val="51"/>
                <c:pt idx="0">
                  <c:v>4.4185710000000013E-3</c:v>
                </c:pt>
                <c:pt idx="1">
                  <c:v>2.7911969999999996E-3</c:v>
                </c:pt>
                <c:pt idx="2">
                  <c:v>2.8269910000000005E-3</c:v>
                </c:pt>
                <c:pt idx="3">
                  <c:v>3.1380169999999999E-3</c:v>
                </c:pt>
                <c:pt idx="4">
                  <c:v>3.6766920000000001E-3</c:v>
                </c:pt>
                <c:pt idx="5">
                  <c:v>3.2356950000000002E-3</c:v>
                </c:pt>
                <c:pt idx="6">
                  <c:v>2.2440900000000002E-3</c:v>
                </c:pt>
                <c:pt idx="7">
                  <c:v>1.8658750000000003E-3</c:v>
                </c:pt>
                <c:pt idx="8">
                  <c:v>1.561834E-3</c:v>
                </c:pt>
                <c:pt idx="9">
                  <c:v>1.2571380000000001E-3</c:v>
                </c:pt>
                <c:pt idx="10">
                  <c:v>1.7612229999999999E-3</c:v>
                </c:pt>
                <c:pt idx="11">
                  <c:v>2.1168149999999998E-3</c:v>
                </c:pt>
                <c:pt idx="12">
                  <c:v>1.498758E-3</c:v>
                </c:pt>
                <c:pt idx="13">
                  <c:v>1.2795699999999998E-3</c:v>
                </c:pt>
                <c:pt idx="14">
                  <c:v>1.2634890000000002E-3</c:v>
                </c:pt>
                <c:pt idx="15">
                  <c:v>1.3482650000000002E-3</c:v>
                </c:pt>
                <c:pt idx="16">
                  <c:v>1.229848E-3</c:v>
                </c:pt>
                <c:pt idx="17">
                  <c:v>1.4920510000000003E-3</c:v>
                </c:pt>
                <c:pt idx="18">
                  <c:v>1.4557379999999998E-3</c:v>
                </c:pt>
                <c:pt idx="19">
                  <c:v>1.5498989999999998E-3</c:v>
                </c:pt>
                <c:pt idx="20">
                  <c:v>1.4439090000000002E-3</c:v>
                </c:pt>
                <c:pt idx="21">
                  <c:v>1.1463599999999999E-3</c:v>
                </c:pt>
                <c:pt idx="22">
                  <c:v>9.7165299999999995E-4</c:v>
                </c:pt>
                <c:pt idx="23">
                  <c:v>1.1039620000000002E-3</c:v>
                </c:pt>
                <c:pt idx="24">
                  <c:v>9.3456299999999991E-4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AA-454B-B56C-F8D02CBC39F6}"/>
            </c:ext>
          </c:extLst>
        </c:ser>
        <c:ser>
          <c:idx val="1"/>
          <c:order val="1"/>
          <c:tx>
            <c:strRef>
              <c:f>' '!$A$231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'!$B$231:$BB$231</c:f>
              <c:numCache>
                <c:formatCode>0.00</c:formatCode>
                <c:ptCount val="51"/>
                <c:pt idx="0">
                  <c:v>1.3005954999999998E-2</c:v>
                </c:pt>
                <c:pt idx="1">
                  <c:v>9.5196180000000023E-3</c:v>
                </c:pt>
                <c:pt idx="2">
                  <c:v>2.6320079999999999E-3</c:v>
                </c:pt>
                <c:pt idx="3">
                  <c:v>8.8312709999999999E-3</c:v>
                </c:pt>
                <c:pt idx="4">
                  <c:v>7.0152330000000001E-3</c:v>
                </c:pt>
                <c:pt idx="5">
                  <c:v>1.0898300000000002E-3</c:v>
                </c:pt>
                <c:pt idx="6">
                  <c:v>2.134478E-3</c:v>
                </c:pt>
                <c:pt idx="7">
                  <c:v>4.3783240000000003E-3</c:v>
                </c:pt>
                <c:pt idx="8">
                  <c:v>6.4244650000000007E-3</c:v>
                </c:pt>
                <c:pt idx="9">
                  <c:v>5.2688600000000006E-4</c:v>
                </c:pt>
                <c:pt idx="10">
                  <c:v>8.5441199999999992E-4</c:v>
                </c:pt>
                <c:pt idx="11">
                  <c:v>9.2784900000000001E-4</c:v>
                </c:pt>
                <c:pt idx="12">
                  <c:v>4.9450999999999998E-5</c:v>
                </c:pt>
                <c:pt idx="13">
                  <c:v>1.6481E-5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5.4388000000000002E-5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AA-454B-B56C-F8D02CBC39F6}"/>
            </c:ext>
          </c:extLst>
        </c:ser>
        <c:ser>
          <c:idx val="2"/>
          <c:order val="2"/>
          <c:tx>
            <c:strRef>
              <c:f>' '!$A$232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'!$B$232:$BB$232</c:f>
              <c:numCache>
                <c:formatCode>0.00</c:formatCode>
                <c:ptCount val="51"/>
                <c:pt idx="0">
                  <c:v>1.8340406000000004E-2</c:v>
                </c:pt>
                <c:pt idx="1">
                  <c:v>1.8042715000000001E-2</c:v>
                </c:pt>
                <c:pt idx="2">
                  <c:v>1.5216264000000004E-2</c:v>
                </c:pt>
                <c:pt idx="3">
                  <c:v>1.8557332999999999E-2</c:v>
                </c:pt>
                <c:pt idx="4">
                  <c:v>2.0099989999999998E-2</c:v>
                </c:pt>
                <c:pt idx="5">
                  <c:v>1.8176344000000001E-2</c:v>
                </c:pt>
                <c:pt idx="6">
                  <c:v>1.6291264E-2</c:v>
                </c:pt>
                <c:pt idx="7">
                  <c:v>1.4375581E-2</c:v>
                </c:pt>
                <c:pt idx="8">
                  <c:v>1.3341352000000001E-2</c:v>
                </c:pt>
                <c:pt idx="9">
                  <c:v>9.5214199999999992E-3</c:v>
                </c:pt>
                <c:pt idx="10">
                  <c:v>9.9852980000000001E-3</c:v>
                </c:pt>
                <c:pt idx="11">
                  <c:v>1.3315713999999999E-2</c:v>
                </c:pt>
                <c:pt idx="12">
                  <c:v>1.4251622000000002E-2</c:v>
                </c:pt>
                <c:pt idx="13">
                  <c:v>1.0785263000000002E-2</c:v>
                </c:pt>
                <c:pt idx="14">
                  <c:v>9.4850860000000019E-3</c:v>
                </c:pt>
                <c:pt idx="15">
                  <c:v>9.8280590000000001E-3</c:v>
                </c:pt>
                <c:pt idx="16">
                  <c:v>1.0294754000000001E-2</c:v>
                </c:pt>
                <c:pt idx="17">
                  <c:v>8.6376600000000001E-3</c:v>
                </c:pt>
                <c:pt idx="18">
                  <c:v>9.1042699999999976E-3</c:v>
                </c:pt>
                <c:pt idx="19">
                  <c:v>8.5098840000000005E-3</c:v>
                </c:pt>
                <c:pt idx="20">
                  <c:v>5.2607719999999995E-3</c:v>
                </c:pt>
                <c:pt idx="21">
                  <c:v>5.5583569999999999E-3</c:v>
                </c:pt>
                <c:pt idx="22">
                  <c:v>6.1314879999999992E-3</c:v>
                </c:pt>
                <c:pt idx="23">
                  <c:v>5.5722100000000002E-3</c:v>
                </c:pt>
                <c:pt idx="24">
                  <c:v>4.9949039999999997E-3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AA-454B-B56C-F8D02CBC39F6}"/>
            </c:ext>
          </c:extLst>
        </c:ser>
        <c:ser>
          <c:idx val="3"/>
          <c:order val="3"/>
          <c:tx>
            <c:strRef>
              <c:f>' '!$A$233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'!$B$233:$BB$233</c:f>
              <c:numCache>
                <c:formatCode>0.00</c:formatCode>
                <c:ptCount val="51"/>
                <c:pt idx="0">
                  <c:v>4.3824117000000003E-2</c:v>
                </c:pt>
                <c:pt idx="1">
                  <c:v>4.5551015E-2</c:v>
                </c:pt>
                <c:pt idx="2">
                  <c:v>3.5746795999999997E-2</c:v>
                </c:pt>
                <c:pt idx="3">
                  <c:v>3.6415323000000006E-2</c:v>
                </c:pt>
                <c:pt idx="4">
                  <c:v>2.8269310000000002E-2</c:v>
                </c:pt>
                <c:pt idx="5">
                  <c:v>2.0908698E-2</c:v>
                </c:pt>
                <c:pt idx="6">
                  <c:v>1.9140747000000003E-2</c:v>
                </c:pt>
                <c:pt idx="7">
                  <c:v>2.1261201E-2</c:v>
                </c:pt>
                <c:pt idx="8">
                  <c:v>1.6464222000000001E-2</c:v>
                </c:pt>
                <c:pt idx="9">
                  <c:v>1.1069361000000002E-2</c:v>
                </c:pt>
                <c:pt idx="10">
                  <c:v>1.134163E-2</c:v>
                </c:pt>
                <c:pt idx="11">
                  <c:v>1.1279550999999999E-2</c:v>
                </c:pt>
                <c:pt idx="12">
                  <c:v>9.9678370000000002E-3</c:v>
                </c:pt>
                <c:pt idx="13">
                  <c:v>7.6199129999999999E-3</c:v>
                </c:pt>
                <c:pt idx="14">
                  <c:v>9.805030000000001E-3</c:v>
                </c:pt>
                <c:pt idx="15">
                  <c:v>6.0371610000000001E-3</c:v>
                </c:pt>
                <c:pt idx="16">
                  <c:v>7.543279E-3</c:v>
                </c:pt>
                <c:pt idx="17">
                  <c:v>5.51426E-3</c:v>
                </c:pt>
                <c:pt idx="18">
                  <c:v>7.5312030000000011E-3</c:v>
                </c:pt>
                <c:pt idx="19">
                  <c:v>6.4888259999999996E-3</c:v>
                </c:pt>
                <c:pt idx="20">
                  <c:v>4.3192680000000002E-3</c:v>
                </c:pt>
                <c:pt idx="21">
                  <c:v>5.2934839999999993E-3</c:v>
                </c:pt>
                <c:pt idx="22">
                  <c:v>2.3715649999999995E-3</c:v>
                </c:pt>
                <c:pt idx="23">
                  <c:v>2.1132579999999998E-3</c:v>
                </c:pt>
                <c:pt idx="24">
                  <c:v>1.639351E-3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4AA-454B-B56C-F8D02CBC39F6}"/>
            </c:ext>
          </c:extLst>
        </c:ser>
        <c:ser>
          <c:idx val="4"/>
          <c:order val="4"/>
          <c:tx>
            <c:strRef>
              <c:f>' '!$A$234</c:f>
              <c:strCache>
                <c:ptCount val="1"/>
                <c:pt idx="0">
                  <c:v>New Zealand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339966" mc:Ignorable="a14" a14:legacySpreadsheetColorIndex="5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'!$B$234:$BB$234</c:f>
              <c:numCache>
                <c:formatCode>0.00</c:formatCode>
                <c:ptCount val="51"/>
                <c:pt idx="0">
                  <c:v>4.9261620000000004E-3</c:v>
                </c:pt>
                <c:pt idx="1">
                  <c:v>2.4863229999999999E-3</c:v>
                </c:pt>
                <c:pt idx="2">
                  <c:v>1.4049413E-2</c:v>
                </c:pt>
                <c:pt idx="3">
                  <c:v>2.3512533000000002E-2</c:v>
                </c:pt>
                <c:pt idx="4">
                  <c:v>3.4096003E-2</c:v>
                </c:pt>
                <c:pt idx="5">
                  <c:v>3.0557525999999998E-2</c:v>
                </c:pt>
                <c:pt idx="6">
                  <c:v>2.4399250000000001E-2</c:v>
                </c:pt>
                <c:pt idx="7">
                  <c:v>9.4624029999999994E-3</c:v>
                </c:pt>
                <c:pt idx="8">
                  <c:v>6.5732160000000006E-3</c:v>
                </c:pt>
                <c:pt idx="9">
                  <c:v>2.132199E-3</c:v>
                </c:pt>
                <c:pt idx="10">
                  <c:v>7.7029400000000004E-4</c:v>
                </c:pt>
                <c:pt idx="11">
                  <c:v>1.4691849999999998E-3</c:v>
                </c:pt>
                <c:pt idx="12">
                  <c:v>8.2367000000000009E-4</c:v>
                </c:pt>
                <c:pt idx="13">
                  <c:v>9.9454799999999983E-4</c:v>
                </c:pt>
                <c:pt idx="14">
                  <c:v>7.9863600000000003E-4</c:v>
                </c:pt>
                <c:pt idx="15">
                  <c:v>1.2954250000000002E-3</c:v>
                </c:pt>
                <c:pt idx="16">
                  <c:v>6.3946900000000004E-4</c:v>
                </c:pt>
                <c:pt idx="17">
                  <c:v>7.3282299999999996E-4</c:v>
                </c:pt>
                <c:pt idx="18">
                  <c:v>7.4440499999999996E-4</c:v>
                </c:pt>
                <c:pt idx="19">
                  <c:v>4.384329999999999E-4</c:v>
                </c:pt>
                <c:pt idx="20">
                  <c:v>4.1138000000000009E-4</c:v>
                </c:pt>
                <c:pt idx="21">
                  <c:v>4.7744399999999999E-4</c:v>
                </c:pt>
                <c:pt idx="22">
                  <c:v>8.1647999999999985E-4</c:v>
                </c:pt>
                <c:pt idx="23">
                  <c:v>1.0841430000000001E-3</c:v>
                </c:pt>
                <c:pt idx="24">
                  <c:v>2.9775030000000003E-3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F4AA-454B-B56C-F8D02CBC39F6}"/>
            </c:ext>
          </c:extLst>
        </c:ser>
        <c:ser>
          <c:idx val="5"/>
          <c:order val="5"/>
          <c:tx>
            <c:strRef>
              <c:f>' '!$A$235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'!$B$235:$BB$235</c:f>
              <c:numCache>
                <c:formatCode>0.00</c:formatCode>
                <c:ptCount val="51"/>
                <c:pt idx="0">
                  <c:v>1.08E-6</c:v>
                </c:pt>
                <c:pt idx="1">
                  <c:v>4.0919999999999994E-5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1.3828700000000001E-4</c:v>
                </c:pt>
                <c:pt idx="6">
                  <c:v>6.7082399999999999E-4</c:v>
                </c:pt>
                <c:pt idx="7">
                  <c:v>2.9713E-4</c:v>
                </c:pt>
                <c:pt idx="8">
                  <c:v>9.8145000000000017E-5</c:v>
                </c:pt>
                <c:pt idx="9">
                  <c:v>4.5520149000000003E-2</c:v>
                </c:pt>
                <c:pt idx="10">
                  <c:v>0.14832734400000003</c:v>
                </c:pt>
                <c:pt idx="11">
                  <c:v>0.15253220300000001</c:v>
                </c:pt>
                <c:pt idx="12">
                  <c:v>0.12954765300000001</c:v>
                </c:pt>
                <c:pt idx="13">
                  <c:v>0.17007493100000001</c:v>
                </c:pt>
                <c:pt idx="14">
                  <c:v>0.18526841800000002</c:v>
                </c:pt>
                <c:pt idx="15">
                  <c:v>0.13911733500000001</c:v>
                </c:pt>
                <c:pt idx="16">
                  <c:v>0.19184906300000004</c:v>
                </c:pt>
                <c:pt idx="17">
                  <c:v>0.22424106999999996</c:v>
                </c:pt>
                <c:pt idx="18">
                  <c:v>0.23915955599999997</c:v>
                </c:pt>
                <c:pt idx="19">
                  <c:v>0.20852898700000003</c:v>
                </c:pt>
                <c:pt idx="20">
                  <c:v>0.12730709800000001</c:v>
                </c:pt>
                <c:pt idx="21">
                  <c:v>0.17237154499999999</c:v>
                </c:pt>
                <c:pt idx="22">
                  <c:v>3.8284683E-2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F4AA-454B-B56C-F8D02CBC39F6}"/>
            </c:ext>
          </c:extLst>
        </c:ser>
        <c:ser>
          <c:idx val="6"/>
          <c:order val="6"/>
          <c:tx>
            <c:strRef>
              <c:f>' '!$A$236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'!$B$236:$BB$236</c:f>
              <c:numCache>
                <c:formatCode>0.00</c:formatCode>
                <c:ptCount val="51"/>
                <c:pt idx="0">
                  <c:v>6.9607380000000002E-3</c:v>
                </c:pt>
                <c:pt idx="1">
                  <c:v>4.3720619999999995E-3</c:v>
                </c:pt>
                <c:pt idx="2">
                  <c:v>1.9445470000000002E-3</c:v>
                </c:pt>
                <c:pt idx="3">
                  <c:v>1.345499E-3</c:v>
                </c:pt>
                <c:pt idx="4">
                  <c:v>7.1635200000000007E-4</c:v>
                </c:pt>
                <c:pt idx="5">
                  <c:v>4.1238700000000001E-4</c:v>
                </c:pt>
                <c:pt idx="6">
                  <c:v>3.3216000000000002E-4</c:v>
                </c:pt>
                <c:pt idx="7">
                  <c:v>3.6027600000000003E-4</c:v>
                </c:pt>
                <c:pt idx="8">
                  <c:v>3.6309799999999996E-4</c:v>
                </c:pt>
                <c:pt idx="9">
                  <c:v>2.6163900000000003E-4</c:v>
                </c:pt>
                <c:pt idx="10">
                  <c:v>2.5950799999999998E-4</c:v>
                </c:pt>
                <c:pt idx="11">
                  <c:v>3.0444899999999998E-4</c:v>
                </c:pt>
                <c:pt idx="12">
                  <c:v>8.80769E-4</c:v>
                </c:pt>
                <c:pt idx="13">
                  <c:v>3.8257700000000005E-4</c:v>
                </c:pt>
                <c:pt idx="14">
                  <c:v>2.7151400000000004E-4</c:v>
                </c:pt>
                <c:pt idx="15">
                  <c:v>2.9544800000000002E-4</c:v>
                </c:pt>
                <c:pt idx="16">
                  <c:v>2.8259299999999998E-4</c:v>
                </c:pt>
                <c:pt idx="17">
                  <c:v>2.0797099999999996E-4</c:v>
                </c:pt>
                <c:pt idx="18">
                  <c:v>3.66416E-4</c:v>
                </c:pt>
                <c:pt idx="19">
                  <c:v>4.7602899999999988E-4</c:v>
                </c:pt>
                <c:pt idx="20">
                  <c:v>4.8374200000000006E-4</c:v>
                </c:pt>
                <c:pt idx="21">
                  <c:v>2.8532299999999998E-4</c:v>
                </c:pt>
                <c:pt idx="22">
                  <c:v>2.8597300000000002E-4</c:v>
                </c:pt>
                <c:pt idx="23">
                  <c:v>2.3005199999999999E-4</c:v>
                </c:pt>
                <c:pt idx="24">
                  <c:v>2.7677400000000003E-4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F4AA-454B-B56C-F8D02CBC39F6}"/>
            </c:ext>
          </c:extLst>
        </c:ser>
        <c:ser>
          <c:idx val="8"/>
          <c:order val="7"/>
          <c:tx>
            <c:strRef>
              <c:f>' '!$A$237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'!$B$237:$BB$237</c:f>
              <c:numCache>
                <c:formatCode>0.00</c:formatCode>
                <c:ptCount val="51"/>
                <c:pt idx="0">
                  <c:v>1.4427291000000037E-2</c:v>
                </c:pt>
                <c:pt idx="1">
                  <c:v>9.5430230000000116E-3</c:v>
                </c:pt>
                <c:pt idx="2">
                  <c:v>7.6782069999999925E-3</c:v>
                </c:pt>
                <c:pt idx="3">
                  <c:v>7.2242540000000272E-3</c:v>
                </c:pt>
                <c:pt idx="4">
                  <c:v>7.4301650000000025E-3</c:v>
                </c:pt>
                <c:pt idx="5">
                  <c:v>9.3143639999999917E-3</c:v>
                </c:pt>
                <c:pt idx="6">
                  <c:v>6.0656090000000273E-3</c:v>
                </c:pt>
                <c:pt idx="7">
                  <c:v>4.7162399999999965E-3</c:v>
                </c:pt>
                <c:pt idx="8">
                  <c:v>4.7031490000000037E-3</c:v>
                </c:pt>
                <c:pt idx="9">
                  <c:v>4.7492789999999951E-3</c:v>
                </c:pt>
                <c:pt idx="10">
                  <c:v>3.7532200000000016E-3</c:v>
                </c:pt>
                <c:pt idx="11">
                  <c:v>3.6990949999999856E-3</c:v>
                </c:pt>
                <c:pt idx="12">
                  <c:v>3.5154060000000542E-3</c:v>
                </c:pt>
                <c:pt idx="13">
                  <c:v>3.8525129999999741E-3</c:v>
                </c:pt>
                <c:pt idx="14">
                  <c:v>3.6763460000000803E-3</c:v>
                </c:pt>
                <c:pt idx="15">
                  <c:v>4.299725000000032E-3</c:v>
                </c:pt>
                <c:pt idx="16">
                  <c:v>7.6384640000000947E-3</c:v>
                </c:pt>
                <c:pt idx="17">
                  <c:v>6.7319969999999896E-3</c:v>
                </c:pt>
                <c:pt idx="18">
                  <c:v>7.649966000000008E-3</c:v>
                </c:pt>
                <c:pt idx="19">
                  <c:v>8.7300410000000495E-3</c:v>
                </c:pt>
                <c:pt idx="20">
                  <c:v>5.8332169999999739E-3</c:v>
                </c:pt>
                <c:pt idx="21">
                  <c:v>6.6819800000000318E-3</c:v>
                </c:pt>
                <c:pt idx="22">
                  <c:v>1.0369134999999995E-2</c:v>
                </c:pt>
                <c:pt idx="23">
                  <c:v>6.957942999999996E-3</c:v>
                </c:pt>
                <c:pt idx="24">
                  <c:v>5.2380769999999972E-3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4AA-454B-B56C-F8D02CBC39F6}"/>
            </c:ext>
          </c:extLst>
        </c:ser>
        <c:ser>
          <c:idx val="9"/>
          <c:order val="8"/>
          <c:tx>
            <c:strRef>
              <c:f>' '!$A$238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'!$B$238:$BB$238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F4AA-454B-B56C-F8D02CBC39F6}"/>
            </c:ext>
          </c:extLst>
        </c:ser>
        <c:ser>
          <c:idx val="10"/>
          <c:order val="9"/>
          <c:tx>
            <c:strRef>
              <c:f>' '!$A$239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'!$B$239:$BB$239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F4AA-454B-B56C-F8D02CBC39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6891440"/>
        <c:axId val="1"/>
      </c:barChart>
      <c:barChart>
        <c:barDir val="col"/>
        <c:grouping val="stacked"/>
        <c:varyColors val="0"/>
        <c:ser>
          <c:idx val="11"/>
          <c:order val="10"/>
          <c:tx>
            <c:strRef>
              <c:f>' '!$A$240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'!$B$240:$BB$240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F4AA-454B-B56C-F8D02CBC39F6}"/>
            </c:ext>
          </c:extLst>
        </c:ser>
        <c:ser>
          <c:idx val="12"/>
          <c:order val="11"/>
          <c:tx>
            <c:strRef>
              <c:f>' '!$A$241</c:f>
              <c:strCache>
                <c:ptCount val="1"/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'!$B$241:$BB$241</c:f>
              <c:numCache>
                <c:formatCode>0.00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F4AA-454B-B56C-F8D02CBC39F6}"/>
            </c:ext>
          </c:extLst>
        </c:ser>
        <c:ser>
          <c:idx val="13"/>
          <c:order val="12"/>
          <c:tx>
            <c:strRef>
              <c:f>' '!$A$242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'!$B$242:$BB$242</c:f>
              <c:numCache>
                <c:formatCode>0.00</c:formatCode>
                <c:ptCount val="51"/>
                <c:pt idx="26">
                  <c:v>6.6042431566286138E-3</c:v>
                </c:pt>
                <c:pt idx="27">
                  <c:v>4.8977568752300313E-3</c:v>
                </c:pt>
                <c:pt idx="28">
                  <c:v>5.2797575199051323E-3</c:v>
                </c:pt>
                <c:pt idx="29">
                  <c:v>7.688186937466597E-3</c:v>
                </c:pt>
                <c:pt idx="30">
                  <c:v>8.5166439199642948E-3</c:v>
                </c:pt>
                <c:pt idx="31">
                  <c:v>8.6331358114724154E-3</c:v>
                </c:pt>
                <c:pt idx="32">
                  <c:v>7.4511114997945493E-3</c:v>
                </c:pt>
                <c:pt idx="33">
                  <c:v>6.4304114976744186E-3</c:v>
                </c:pt>
                <c:pt idx="34">
                  <c:v>6.0053887963266656E-3</c:v>
                </c:pt>
                <c:pt idx="35">
                  <c:v>4.0296386251342641E-3</c:v>
                </c:pt>
                <c:pt idx="36">
                  <c:v>4.5339270389558352E-3</c:v>
                </c:pt>
                <c:pt idx="37">
                  <c:v>5.2880624587113931E-3</c:v>
                </c:pt>
                <c:pt idx="38">
                  <c:v>4.3486130548864421E-3</c:v>
                </c:pt>
                <c:pt idx="39">
                  <c:v>4.2403193631269593E-3</c:v>
                </c:pt>
                <c:pt idx="40">
                  <c:v>3.8956317936199212E-3</c:v>
                </c:pt>
                <c:pt idx="41">
                  <c:v>3.5423922828917822E-3</c:v>
                </c:pt>
                <c:pt idx="42">
                  <c:v>3.6591729563392995E-3</c:v>
                </c:pt>
                <c:pt idx="43">
                  <c:v>5.4167221018020543E-3</c:v>
                </c:pt>
                <c:pt idx="44">
                  <c:v>6.588290631569539E-3</c:v>
                </c:pt>
                <c:pt idx="45">
                  <c:v>5.3147209586666671E-3</c:v>
                </c:pt>
                <c:pt idx="46">
                  <c:v>3.9142490529285321E-3</c:v>
                </c:pt>
                <c:pt idx="47">
                  <c:v>4.1005751517445305E-3</c:v>
                </c:pt>
                <c:pt idx="48">
                  <c:v>3.3694624316556389E-3</c:v>
                </c:pt>
                <c:pt idx="49">
                  <c:v>4.0973944500520294E-3</c:v>
                </c:pt>
                <c:pt idx="50">
                  <c:v>3.5350473202902149E-3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F4AA-454B-B56C-F8D02CBC39F6}"/>
            </c:ext>
          </c:extLst>
        </c:ser>
        <c:ser>
          <c:idx val="14"/>
          <c:order val="13"/>
          <c:tx>
            <c:strRef>
              <c:f>' '!$A$243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'!$B$243:$BB$243</c:f>
              <c:numCache>
                <c:formatCode>0.00</c:formatCode>
                <c:ptCount val="51"/>
                <c:pt idx="26">
                  <c:v>6.2714261217112271E-3</c:v>
                </c:pt>
                <c:pt idx="27">
                  <c:v>4.0870279131394911E-3</c:v>
                </c:pt>
                <c:pt idx="28">
                  <c:v>9.4889189903438935E-4</c:v>
                </c:pt>
                <c:pt idx="29">
                  <c:v>3.867681368252272E-3</c:v>
                </c:pt>
                <c:pt idx="30">
                  <c:v>3.547446618565903E-3</c:v>
                </c:pt>
                <c:pt idx="31">
                  <c:v>6.328864428206065E-4</c:v>
                </c:pt>
                <c:pt idx="32">
                  <c:v>9.8883874263799507E-4</c:v>
                </c:pt>
                <c:pt idx="33">
                  <c:v>1.9194734294573643E-3</c:v>
                </c:pt>
                <c:pt idx="34">
                  <c:v>3.6278639921285666E-3</c:v>
                </c:pt>
                <c:pt idx="35">
                  <c:v>3.0257764308731013E-4</c:v>
                </c:pt>
                <c:pt idx="36">
                  <c:v>5.8952718092566611E-4</c:v>
                </c:pt>
                <c:pt idx="37">
                  <c:v>5.6685481137476012E-4</c:v>
                </c:pt>
                <c:pt idx="38">
                  <c:v>5.1721003957329678E-5</c:v>
                </c:pt>
                <c:pt idx="39">
                  <c:v>1.7197183063175528E-5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4.598272527844833E-5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F4AA-454B-B56C-F8D02CBC39F6}"/>
            </c:ext>
          </c:extLst>
        </c:ser>
        <c:ser>
          <c:idx val="15"/>
          <c:order val="14"/>
          <c:tx>
            <c:strRef>
              <c:f>' '!$A$244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'!$B$244:$BB$244</c:f>
              <c:numCache>
                <c:formatCode>0.00</c:formatCode>
                <c:ptCount val="51"/>
                <c:pt idx="26">
                  <c:v>2.9002592841764943E-2</c:v>
                </c:pt>
                <c:pt idx="27">
                  <c:v>3.1013347394184754E-2</c:v>
                </c:pt>
                <c:pt idx="28">
                  <c:v>3.1875178017956973E-2</c:v>
                </c:pt>
                <c:pt idx="29">
                  <c:v>4.4019451330839128E-2</c:v>
                </c:pt>
                <c:pt idx="30">
                  <c:v>5.0426710435882177E-2</c:v>
                </c:pt>
                <c:pt idx="31">
                  <c:v>4.6344165919620026E-2</c:v>
                </c:pt>
                <c:pt idx="32">
                  <c:v>4.2769096419668542E-2</c:v>
                </c:pt>
                <c:pt idx="33">
                  <c:v>4.0596045832558138E-2</c:v>
                </c:pt>
                <c:pt idx="34">
                  <c:v>3.9233061785503454E-2</c:v>
                </c:pt>
                <c:pt idx="35">
                  <c:v>2.9265598572963021E-2</c:v>
                </c:pt>
                <c:pt idx="36">
                  <c:v>3.3300185192274671E-2</c:v>
                </c:pt>
                <c:pt idx="37">
                  <c:v>4.3276437948092279E-2</c:v>
                </c:pt>
                <c:pt idx="38">
                  <c:v>5.0611049543186529E-2</c:v>
                </c:pt>
                <c:pt idx="39">
                  <c:v>4.3662777183608524E-2</c:v>
                </c:pt>
                <c:pt idx="40">
                  <c:v>3.6895331391286798E-2</c:v>
                </c:pt>
                <c:pt idx="41">
                  <c:v>3.8144352199785528E-2</c:v>
                </c:pt>
                <c:pt idx="42">
                  <c:v>4.066421541813714E-2</c:v>
                </c:pt>
                <c:pt idx="43">
                  <c:v>3.4247289295109042E-2</c:v>
                </c:pt>
                <c:pt idx="44">
                  <c:v>3.6284082678548629E-2</c:v>
                </c:pt>
                <c:pt idx="45">
                  <c:v>3.285371637967012E-2</c:v>
                </c:pt>
                <c:pt idx="46">
                  <c:v>1.9490989186820969E-2</c:v>
                </c:pt>
                <c:pt idx="47">
                  <c:v>1.9952508777071169E-2</c:v>
                </c:pt>
                <c:pt idx="48">
                  <c:v>2.3079954957259396E-2</c:v>
                </c:pt>
                <c:pt idx="49">
                  <c:v>2.1500032911917474E-2</c:v>
                </c:pt>
                <c:pt idx="50">
                  <c:v>1.9892865077125784E-2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F4AA-454B-B56C-F8D02CBC39F6}"/>
            </c:ext>
          </c:extLst>
        </c:ser>
        <c:ser>
          <c:idx val="18"/>
          <c:order val="15"/>
          <c:tx>
            <c:strRef>
              <c:f>' '!$A$245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'!$B$245:$BB$245</c:f>
              <c:numCache>
                <c:formatCode>0.00</c:formatCode>
                <c:ptCount val="51"/>
                <c:pt idx="26">
                  <c:v>2.3019091291201388E-2</c:v>
                </c:pt>
                <c:pt idx="27">
                  <c:v>2.2856044924549131E-2</c:v>
                </c:pt>
                <c:pt idx="28">
                  <c:v>1.70824089717093E-2</c:v>
                </c:pt>
                <c:pt idx="29">
                  <c:v>1.8093603164083375E-2</c:v>
                </c:pt>
                <c:pt idx="30">
                  <c:v>1.6172726287563225E-2</c:v>
                </c:pt>
                <c:pt idx="31">
                  <c:v>1.2628774099378882E-2</c:v>
                </c:pt>
                <c:pt idx="32">
                  <c:v>1.4102145599232984E-2</c:v>
                </c:pt>
                <c:pt idx="33">
                  <c:v>1.6892370787596901E-2</c:v>
                </c:pt>
                <c:pt idx="34">
                  <c:v>1.4759094501803871E-2</c:v>
                </c:pt>
                <c:pt idx="35">
                  <c:v>9.7619092036212995E-3</c:v>
                </c:pt>
                <c:pt idx="36">
                  <c:v>1.1015091614119699E-2</c:v>
                </c:pt>
                <c:pt idx="37">
                  <c:v>1.1131427074162061E-2</c:v>
                </c:pt>
                <c:pt idx="38">
                  <c:v>1.0269852561080527E-2</c:v>
                </c:pt>
                <c:pt idx="39">
                  <c:v>7.9283008502177045E-3</c:v>
                </c:pt>
                <c:pt idx="40">
                  <c:v>1.1180564876480158E-2</c:v>
                </c:pt>
                <c:pt idx="41">
                  <c:v>6.1028197258595094E-3</c:v>
                </c:pt>
                <c:pt idx="42">
                  <c:v>8.4851929041378765E-3</c:v>
                </c:pt>
                <c:pt idx="43">
                  <c:v>6.7311174193170169E-3</c:v>
                </c:pt>
                <c:pt idx="44">
                  <c:v>9.0042405383375292E-3</c:v>
                </c:pt>
                <c:pt idx="45">
                  <c:v>7.2159385822015984E-3</c:v>
                </c:pt>
                <c:pt idx="46">
                  <c:v>3.5330841895098259E-3</c:v>
                </c:pt>
                <c:pt idx="47">
                  <c:v>4.7615092467756821E-3</c:v>
                </c:pt>
                <c:pt idx="48">
                  <c:v>2.9994381697527606E-3</c:v>
                </c:pt>
                <c:pt idx="49">
                  <c:v>2.5750553345573351E-3</c:v>
                </c:pt>
                <c:pt idx="50">
                  <c:v>2.5619127566452694E-3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F4AA-454B-B56C-F8D02CBC39F6}"/>
            </c:ext>
          </c:extLst>
        </c:ser>
        <c:ser>
          <c:idx val="16"/>
          <c:order val="16"/>
          <c:tx>
            <c:strRef>
              <c:f>' '!$A$246</c:f>
              <c:strCache>
                <c:ptCount val="1"/>
                <c:pt idx="0">
                  <c:v>New Zealand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008080" mc:Ignorable="a14" a14:legacySpreadsheetColorIndex="2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'!$B$246:$BB$246</c:f>
              <c:numCache>
                <c:formatCode>0.00</c:formatCode>
                <c:ptCount val="51"/>
                <c:pt idx="26">
                  <c:v>2.4507385562675169E-3</c:v>
                </c:pt>
                <c:pt idx="27">
                  <c:v>1.2533950018402649E-3</c:v>
                </c:pt>
                <c:pt idx="28">
                  <c:v>5.3505693918346605E-3</c:v>
                </c:pt>
                <c:pt idx="29">
                  <c:v>9.4948075681453754E-3</c:v>
                </c:pt>
                <c:pt idx="30">
                  <c:v>1.5274710798869384E-2</c:v>
                </c:pt>
                <c:pt idx="31">
                  <c:v>1.2513327801242237E-2</c:v>
                </c:pt>
                <c:pt idx="32">
                  <c:v>9.9600328119435703E-3</c:v>
                </c:pt>
                <c:pt idx="33">
                  <c:v>5.3853978108527132E-3</c:v>
                </c:pt>
                <c:pt idx="34">
                  <c:v>3.3837179455559201E-3</c:v>
                </c:pt>
                <c:pt idx="35">
                  <c:v>9.7768695411999391E-4</c:v>
                </c:pt>
                <c:pt idx="36">
                  <c:v>4.2937366395225687E-4</c:v>
                </c:pt>
                <c:pt idx="37">
                  <c:v>9.5605622656495977E-4</c:v>
                </c:pt>
                <c:pt idx="38">
                  <c:v>6.2978733396421222E-4</c:v>
                </c:pt>
                <c:pt idx="39">
                  <c:v>7.213598622831008E-4</c:v>
                </c:pt>
                <c:pt idx="40">
                  <c:v>6.693993776469133E-4</c:v>
                </c:pt>
                <c:pt idx="41">
                  <c:v>1.105033712429619E-3</c:v>
                </c:pt>
                <c:pt idx="42">
                  <c:v>5.2470649371289901E-4</c:v>
                </c:pt>
                <c:pt idx="43">
                  <c:v>6.153481239950867E-4</c:v>
                </c:pt>
                <c:pt idx="44">
                  <c:v>7.0532607686097856E-4</c:v>
                </c:pt>
                <c:pt idx="45">
                  <c:v>4.5260883778126105E-4</c:v>
                </c:pt>
                <c:pt idx="46">
                  <c:v>3.6831639915133675E-4</c:v>
                </c:pt>
                <c:pt idx="47">
                  <c:v>4.569615457810783E-4</c:v>
                </c:pt>
                <c:pt idx="48">
                  <c:v>7.7496767898491711E-4</c:v>
                </c:pt>
                <c:pt idx="49">
                  <c:v>9.7598947899854116E-4</c:v>
                </c:pt>
                <c:pt idx="50">
                  <c:v>2.5876639507449121E-3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F4AA-454B-B56C-F8D02CBC39F6}"/>
            </c:ext>
          </c:extLst>
        </c:ser>
        <c:ser>
          <c:idx val="17"/>
          <c:order val="17"/>
          <c:tx>
            <c:strRef>
              <c:f>' '!$A$247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'!$B$247:$BB$247</c:f>
              <c:numCache>
                <c:formatCode>0.00</c:formatCode>
                <c:ptCount val="51"/>
                <c:pt idx="26">
                  <c:v>5.5802214530715312E-6</c:v>
                </c:pt>
                <c:pt idx="27">
                  <c:v>1.1075509753404489E-5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1.6755576982097189E-4</c:v>
                </c:pt>
                <c:pt idx="32">
                  <c:v>7.0502602109300092E-4</c:v>
                </c:pt>
                <c:pt idx="33">
                  <c:v>4.1151546666666662E-4</c:v>
                </c:pt>
                <c:pt idx="34">
                  <c:v>1.223721036405379E-4</c:v>
                </c:pt>
                <c:pt idx="35">
                  <c:v>1.7172348694184443E-2</c:v>
                </c:pt>
                <c:pt idx="36">
                  <c:v>6.4124433698085126E-2</c:v>
                </c:pt>
                <c:pt idx="37">
                  <c:v>7.4852736927111654E-2</c:v>
                </c:pt>
                <c:pt idx="38">
                  <c:v>6.5682344809015844E-2</c:v>
                </c:pt>
                <c:pt idx="39">
                  <c:v>7.7326309121093131E-2</c:v>
                </c:pt>
                <c:pt idx="40">
                  <c:v>8.3859421908754603E-2</c:v>
                </c:pt>
                <c:pt idx="41">
                  <c:v>5.3000810062260859E-2</c:v>
                </c:pt>
                <c:pt idx="42">
                  <c:v>7.8434330348865253E-2</c:v>
                </c:pt>
                <c:pt idx="43">
                  <c:v>9.4168638145123593E-2</c:v>
                </c:pt>
                <c:pt idx="44">
                  <c:v>0.11048380085697489</c:v>
                </c:pt>
                <c:pt idx="45">
                  <c:v>9.9204898826794369E-2</c:v>
                </c:pt>
                <c:pt idx="46">
                  <c:v>6.0203530209361235E-2</c:v>
                </c:pt>
                <c:pt idx="47">
                  <c:v>7.7301879624151415E-2</c:v>
                </c:pt>
                <c:pt idx="48">
                  <c:v>1.6104431116869593E-2</c:v>
                </c:pt>
                <c:pt idx="49">
                  <c:v>0</c:v>
                </c:pt>
                <c:pt idx="5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F4AA-454B-B56C-F8D02CBC39F6}"/>
            </c:ext>
          </c:extLst>
        </c:ser>
        <c:ser>
          <c:idx val="7"/>
          <c:order val="18"/>
          <c:tx>
            <c:strRef>
              <c:f>' '!$A$248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'!$B$248:$BB$248</c:f>
              <c:numCache>
                <c:formatCode>0.00</c:formatCode>
                <c:ptCount val="51"/>
                <c:pt idx="26">
                  <c:v>1.7409232455637004E-2</c:v>
                </c:pt>
                <c:pt idx="27">
                  <c:v>1.369419207213839E-2</c:v>
                </c:pt>
                <c:pt idx="28">
                  <c:v>6.2418170150770804E-3</c:v>
                </c:pt>
                <c:pt idx="29">
                  <c:v>4.2900697381079642E-3</c:v>
                </c:pt>
                <c:pt idx="30">
                  <c:v>2.7302790783992857E-3</c:v>
                </c:pt>
                <c:pt idx="31">
                  <c:v>1.8654772678114724E-3</c:v>
                </c:pt>
                <c:pt idx="32">
                  <c:v>1.5995098890562935E-3</c:v>
                </c:pt>
                <c:pt idx="33">
                  <c:v>1.6203262139534882E-3</c:v>
                </c:pt>
                <c:pt idx="34">
                  <c:v>1.6289749163660217E-3</c:v>
                </c:pt>
                <c:pt idx="35">
                  <c:v>9.1499907319318708E-4</c:v>
                </c:pt>
                <c:pt idx="36">
                  <c:v>1.2257434927154592E-3</c:v>
                </c:pt>
                <c:pt idx="37">
                  <c:v>1.2958683342158741E-3</c:v>
                </c:pt>
                <c:pt idx="38">
                  <c:v>2.3291787155884387E-3</c:v>
                </c:pt>
                <c:pt idx="39">
                  <c:v>2.4097565570418747E-3</c:v>
                </c:pt>
                <c:pt idx="40">
                  <c:v>1.4762809747713211E-3</c:v>
                </c:pt>
                <c:pt idx="41">
                  <c:v>1.760393016182311E-3</c:v>
                </c:pt>
                <c:pt idx="42">
                  <c:v>1.6549065001195324E-3</c:v>
                </c:pt>
                <c:pt idx="43">
                  <c:v>1.3259859317765103E-3</c:v>
                </c:pt>
                <c:pt idx="44">
                  <c:v>2.387074949683599E-3</c:v>
                </c:pt>
                <c:pt idx="45">
                  <c:v>3.355183269659159E-3</c:v>
                </c:pt>
                <c:pt idx="46">
                  <c:v>3.3712516013141925E-3</c:v>
                </c:pt>
                <c:pt idx="47">
                  <c:v>1.8111672916596433E-3</c:v>
                </c:pt>
                <c:pt idx="48">
                  <c:v>1.6246392025975633E-3</c:v>
                </c:pt>
                <c:pt idx="49">
                  <c:v>1.3622502710035225E-3</c:v>
                </c:pt>
                <c:pt idx="50">
                  <c:v>1.7067125392155806E-3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F4AA-454B-B56C-F8D02CBC39F6}"/>
            </c:ext>
          </c:extLst>
        </c:ser>
        <c:ser>
          <c:idx val="19"/>
          <c:order val="19"/>
          <c:tx>
            <c:strRef>
              <c:f>' '!$A$249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'!$B$229:$BB$229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'!$B$249:$BB$249</c:f>
              <c:numCache>
                <c:formatCode>0.00</c:formatCode>
                <c:ptCount val="51"/>
                <c:pt idx="26">
                  <c:v>1.6510426836133352E-2</c:v>
                </c:pt>
                <c:pt idx="27">
                  <c:v>1.3621138207581901E-2</c:v>
                </c:pt>
                <c:pt idx="28">
                  <c:v>1.2518042785024566E-2</c:v>
                </c:pt>
                <c:pt idx="29">
                  <c:v>1.3311486905398184E-2</c:v>
                </c:pt>
                <c:pt idx="30">
                  <c:v>1.4141849506843149E-2</c:v>
                </c:pt>
                <c:pt idx="31">
                  <c:v>1.6262946109609114E-2</c:v>
                </c:pt>
                <c:pt idx="32">
                  <c:v>1.3321750902616059E-2</c:v>
                </c:pt>
                <c:pt idx="33">
                  <c:v>1.2341086899224821E-2</c:v>
                </c:pt>
                <c:pt idx="34">
                  <c:v>1.3962122539849145E-2</c:v>
                </c:pt>
                <c:pt idx="35">
                  <c:v>1.3077593005984343E-2</c:v>
                </c:pt>
                <c:pt idx="36">
                  <c:v>1.0295762269227487E-2</c:v>
                </c:pt>
                <c:pt idx="37">
                  <c:v>9.8418477590376807E-3</c:v>
                </c:pt>
                <c:pt idx="38">
                  <c:v>1.0230106651755E-2</c:v>
                </c:pt>
                <c:pt idx="39">
                  <c:v>1.2629830431421962E-2</c:v>
                </c:pt>
                <c:pt idx="40">
                  <c:v>1.2130869632629382E-2</c:v>
                </c:pt>
                <c:pt idx="41">
                  <c:v>1.1314379551866524E-2</c:v>
                </c:pt>
                <c:pt idx="42">
                  <c:v>1.6063000574260189E-2</c:v>
                </c:pt>
                <c:pt idx="43">
                  <c:v>1.4899891021615097E-2</c:v>
                </c:pt>
                <c:pt idx="44">
                  <c:v>1.920450933357401E-2</c:v>
                </c:pt>
                <c:pt idx="45">
                  <c:v>2.1974740165212503E-2</c:v>
                </c:pt>
                <c:pt idx="46">
                  <c:v>1.5852691807774752E-2</c:v>
                </c:pt>
                <c:pt idx="47">
                  <c:v>1.9642523699767628E-2</c:v>
                </c:pt>
                <c:pt idx="48">
                  <c:v>2.6926148375781007E-2</c:v>
                </c:pt>
                <c:pt idx="49">
                  <c:v>1.7934108364972539E-2</c:v>
                </c:pt>
                <c:pt idx="50">
                  <c:v>1.5335402085765205E-2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F4AA-454B-B56C-F8D02CBC39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6891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2.1875673851266285E-2"/>
              <c:y val="0.22667410302716332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914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315282043085088"/>
              <c:y val="0.1466714784293409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4.8961778215223094E-2"/>
          <c:y val="0.86502837846395408"/>
          <c:w val="0.91252296587926507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46330699744163"/>
          <c:y val="7.1669017868882523E-2"/>
          <c:w val="0.6781458893892548"/>
          <c:h val="0.578352306988424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'!$A$176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'!$B$176:$BB$176</c:f>
              <c:numCache>
                <c:formatCode>0.0</c:formatCode>
                <c:ptCount val="51"/>
                <c:pt idx="0">
                  <c:v>6.8405999999999995E-2</c:v>
                </c:pt>
                <c:pt idx="1">
                  <c:v>8.6575000000000013E-2</c:v>
                </c:pt>
                <c:pt idx="2">
                  <c:v>0.12551699999999999</c:v>
                </c:pt>
                <c:pt idx="3">
                  <c:v>5.8078999999999992E-2</c:v>
                </c:pt>
                <c:pt idx="4">
                  <c:v>4.3596999999999997E-2</c:v>
                </c:pt>
                <c:pt idx="5">
                  <c:v>3.6290000000000003E-2</c:v>
                </c:pt>
                <c:pt idx="6">
                  <c:v>3.5176000000000013E-2</c:v>
                </c:pt>
                <c:pt idx="7">
                  <c:v>4.0743000000000001E-2</c:v>
                </c:pt>
                <c:pt idx="8">
                  <c:v>4.0742E-2</c:v>
                </c:pt>
                <c:pt idx="9">
                  <c:v>3.4208799999999998E-2</c:v>
                </c:pt>
                <c:pt idx="10">
                  <c:v>2.9765000000000003E-2</c:v>
                </c:pt>
                <c:pt idx="11">
                  <c:v>3.4680000000000002E-2</c:v>
                </c:pt>
                <c:pt idx="12">
                  <c:v>2.4831000000000002E-2</c:v>
                </c:pt>
                <c:pt idx="13">
                  <c:v>1.9701000000000003E-2</c:v>
                </c:pt>
                <c:pt idx="14">
                  <c:v>1.8904999999999995E-2</c:v>
                </c:pt>
                <c:pt idx="15">
                  <c:v>1.7624000000000001E-2</c:v>
                </c:pt>
                <c:pt idx="16">
                  <c:v>1.6927999999999999E-2</c:v>
                </c:pt>
                <c:pt idx="17">
                  <c:v>1.6982000000000004E-2</c:v>
                </c:pt>
                <c:pt idx="18">
                  <c:v>1.6933999999999998E-2</c:v>
                </c:pt>
                <c:pt idx="19">
                  <c:v>1.9717000000000002E-2</c:v>
                </c:pt>
                <c:pt idx="20">
                  <c:v>1.4165000000000001E-2</c:v>
                </c:pt>
                <c:pt idx="21">
                  <c:v>1.3213999999999998E-2</c:v>
                </c:pt>
                <c:pt idx="22">
                  <c:v>1.5138E-2</c:v>
                </c:pt>
                <c:pt idx="23">
                  <c:v>1.3334000000000002E-2</c:v>
                </c:pt>
                <c:pt idx="24">
                  <c:v>1.0043999999999999E-2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00-4879-9B96-F2A0AA2D5D29}"/>
            </c:ext>
          </c:extLst>
        </c:ser>
        <c:ser>
          <c:idx val="1"/>
          <c:order val="1"/>
          <c:tx>
            <c:strRef>
              <c:f>' '!$A$177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'!$B$177:$BB$177</c:f>
              <c:numCache>
                <c:formatCode>0.0</c:formatCode>
                <c:ptCount val="51"/>
                <c:pt idx="0">
                  <c:v>1.0091380000000001</c:v>
                </c:pt>
                <c:pt idx="1">
                  <c:v>0.91903000000000001</c:v>
                </c:pt>
                <c:pt idx="2">
                  <c:v>1.1189519999999999</c:v>
                </c:pt>
                <c:pt idx="3">
                  <c:v>1.150935</c:v>
                </c:pt>
                <c:pt idx="4">
                  <c:v>1.0256799999999997</c:v>
                </c:pt>
                <c:pt idx="5">
                  <c:v>1.011355</c:v>
                </c:pt>
                <c:pt idx="6">
                  <c:v>0.98460099999999995</c:v>
                </c:pt>
                <c:pt idx="7">
                  <c:v>0.81974500000000006</c:v>
                </c:pt>
                <c:pt idx="8">
                  <c:v>0.7736019999999999</c:v>
                </c:pt>
                <c:pt idx="9">
                  <c:v>0.75958999999999988</c:v>
                </c:pt>
                <c:pt idx="10">
                  <c:v>1.2793619999999999</c:v>
                </c:pt>
                <c:pt idx="11">
                  <c:v>1.3735199999999999</c:v>
                </c:pt>
                <c:pt idx="12">
                  <c:v>1.307334</c:v>
                </c:pt>
                <c:pt idx="13">
                  <c:v>1.2191190000000003</c:v>
                </c:pt>
                <c:pt idx="14">
                  <c:v>1.1648669999999999</c:v>
                </c:pt>
                <c:pt idx="15">
                  <c:v>0.83082699999999998</c:v>
                </c:pt>
                <c:pt idx="16">
                  <c:v>1.0021440000000001</c:v>
                </c:pt>
                <c:pt idx="17">
                  <c:v>0.94774599999999998</c:v>
                </c:pt>
                <c:pt idx="18">
                  <c:v>0.89351799999999992</c:v>
                </c:pt>
                <c:pt idx="19">
                  <c:v>0.85544999999999993</c:v>
                </c:pt>
                <c:pt idx="20">
                  <c:v>0.27242</c:v>
                </c:pt>
                <c:pt idx="21">
                  <c:v>0.746286</c:v>
                </c:pt>
                <c:pt idx="22">
                  <c:v>0.69210000000000005</c:v>
                </c:pt>
                <c:pt idx="23">
                  <c:v>0.575874</c:v>
                </c:pt>
                <c:pt idx="24">
                  <c:v>0.42982100000000001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00-4879-9B96-F2A0AA2D5D29}"/>
            </c:ext>
          </c:extLst>
        </c:ser>
        <c:ser>
          <c:idx val="2"/>
          <c:order val="2"/>
          <c:tx>
            <c:strRef>
              <c:f>' '!$A$178</c:f>
              <c:strCache>
                <c:ptCount val="1"/>
                <c:pt idx="0">
                  <c:v>Malaysia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'!$B$178:$BB$178</c:f>
              <c:numCache>
                <c:formatCode>0.0</c:formatCode>
                <c:ptCount val="51"/>
                <c:pt idx="0">
                  <c:v>2.1817729999999997</c:v>
                </c:pt>
                <c:pt idx="1">
                  <c:v>1.4398030000000002</c:v>
                </c:pt>
                <c:pt idx="2">
                  <c:v>1.5272349999999997</c:v>
                </c:pt>
                <c:pt idx="3">
                  <c:v>1.3181190000000003</c:v>
                </c:pt>
                <c:pt idx="4">
                  <c:v>1.2404770000000001</c:v>
                </c:pt>
                <c:pt idx="5">
                  <c:v>1.1039189999999999</c:v>
                </c:pt>
                <c:pt idx="6">
                  <c:v>1.056281</c:v>
                </c:pt>
                <c:pt idx="7">
                  <c:v>0.7795359999999999</c:v>
                </c:pt>
                <c:pt idx="8">
                  <c:v>0.57750100000000004</c:v>
                </c:pt>
                <c:pt idx="9">
                  <c:v>0.35547100000000004</c:v>
                </c:pt>
                <c:pt idx="10">
                  <c:v>0.45483099999999993</c:v>
                </c:pt>
                <c:pt idx="11">
                  <c:v>0.36927899999999997</c:v>
                </c:pt>
                <c:pt idx="12">
                  <c:v>0.25103700000000001</c:v>
                </c:pt>
                <c:pt idx="13">
                  <c:v>0.21212699999999998</c:v>
                </c:pt>
                <c:pt idx="14">
                  <c:v>0.22856599999999999</c:v>
                </c:pt>
                <c:pt idx="15">
                  <c:v>0.18270099999999997</c:v>
                </c:pt>
                <c:pt idx="16">
                  <c:v>0.16767499999999999</c:v>
                </c:pt>
                <c:pt idx="17">
                  <c:v>0.109904</c:v>
                </c:pt>
                <c:pt idx="18">
                  <c:v>7.5020000000000003E-2</c:v>
                </c:pt>
                <c:pt idx="19">
                  <c:v>3.3426999999999998E-2</c:v>
                </c:pt>
                <c:pt idx="20">
                  <c:v>2.8451999999999995E-2</c:v>
                </c:pt>
                <c:pt idx="21">
                  <c:v>8.3939999999999987E-3</c:v>
                </c:pt>
                <c:pt idx="22">
                  <c:v>2.1770999999999999E-2</c:v>
                </c:pt>
                <c:pt idx="23">
                  <c:v>1.7011000000000002E-2</c:v>
                </c:pt>
                <c:pt idx="24">
                  <c:v>1.5640999999999999E-2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C00-4879-9B96-F2A0AA2D5D29}"/>
            </c:ext>
          </c:extLst>
        </c:ser>
        <c:ser>
          <c:idx val="3"/>
          <c:order val="3"/>
          <c:tx>
            <c:strRef>
              <c:f>' '!$A$179</c:f>
              <c:strCache>
                <c:ptCount val="1"/>
                <c:pt idx="0">
                  <c:v>New Zealand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339966" mc:Ignorable="a14" a14:legacySpreadsheetColorIndex="5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'!$B$179:$BB$179</c:f>
              <c:numCache>
                <c:formatCode>0.0</c:formatCode>
                <c:ptCount val="51"/>
                <c:pt idx="0">
                  <c:v>1.8425069999999999</c:v>
                </c:pt>
                <c:pt idx="1">
                  <c:v>1.6487199999999997</c:v>
                </c:pt>
                <c:pt idx="2">
                  <c:v>1.4680170000000001</c:v>
                </c:pt>
                <c:pt idx="3">
                  <c:v>1.4812250000000002</c:v>
                </c:pt>
                <c:pt idx="4">
                  <c:v>1.123567</c:v>
                </c:pt>
                <c:pt idx="5">
                  <c:v>0.92163200000000001</c:v>
                </c:pt>
                <c:pt idx="6">
                  <c:v>0.83882600000000007</c:v>
                </c:pt>
                <c:pt idx="7">
                  <c:v>0.81308500000000006</c:v>
                </c:pt>
                <c:pt idx="8">
                  <c:v>0.84162000000000003</c:v>
                </c:pt>
                <c:pt idx="9">
                  <c:v>0.52082099999999998</c:v>
                </c:pt>
                <c:pt idx="10">
                  <c:v>0.73673200000000005</c:v>
                </c:pt>
                <c:pt idx="11">
                  <c:v>0.69366800000000006</c:v>
                </c:pt>
                <c:pt idx="12">
                  <c:v>0.71803400000000006</c:v>
                </c:pt>
                <c:pt idx="13">
                  <c:v>0.60515600000000003</c:v>
                </c:pt>
                <c:pt idx="14">
                  <c:v>0.53375700000000004</c:v>
                </c:pt>
                <c:pt idx="15">
                  <c:v>0.42176900000000001</c:v>
                </c:pt>
                <c:pt idx="16">
                  <c:v>0.42435899999999999</c:v>
                </c:pt>
                <c:pt idx="17">
                  <c:v>0.37833</c:v>
                </c:pt>
                <c:pt idx="18">
                  <c:v>0.38229299999999999</c:v>
                </c:pt>
                <c:pt idx="19">
                  <c:v>0.35486699999999999</c:v>
                </c:pt>
                <c:pt idx="20">
                  <c:v>0.28395500000000001</c:v>
                </c:pt>
                <c:pt idx="21">
                  <c:v>0.30565899999999996</c:v>
                </c:pt>
                <c:pt idx="22">
                  <c:v>0.26032499999999997</c:v>
                </c:pt>
                <c:pt idx="23">
                  <c:v>0.24151099999999998</c:v>
                </c:pt>
                <c:pt idx="24">
                  <c:v>0.23677800000000002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C00-4879-9B96-F2A0AA2D5D29}"/>
            </c:ext>
          </c:extLst>
        </c:ser>
        <c:ser>
          <c:idx val="5"/>
          <c:order val="4"/>
          <c:tx>
            <c:strRef>
              <c:f>' '!$A$180</c:f>
              <c:strCache>
                <c:ptCount val="1"/>
                <c:pt idx="0">
                  <c:v>Papua New Guinea</c:v>
                </c:pt>
              </c:strCache>
            </c:strRef>
          </c:tx>
          <c:spPr>
            <a:pattFill prst="ltHorz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'!$B$180:$BB$180</c:f>
              <c:numCache>
                <c:formatCode>0.0</c:formatCode>
                <c:ptCount val="51"/>
                <c:pt idx="0">
                  <c:v>0.71881699999999993</c:v>
                </c:pt>
                <c:pt idx="1">
                  <c:v>0.400501</c:v>
                </c:pt>
                <c:pt idx="2">
                  <c:v>0.40235500000000002</c:v>
                </c:pt>
                <c:pt idx="3">
                  <c:v>0.39699899999999999</c:v>
                </c:pt>
                <c:pt idx="4">
                  <c:v>0.318245</c:v>
                </c:pt>
                <c:pt idx="5">
                  <c:v>0.22660599999999997</c:v>
                </c:pt>
                <c:pt idx="6">
                  <c:v>0.18199700000000002</c:v>
                </c:pt>
                <c:pt idx="7">
                  <c:v>0.159999</c:v>
                </c:pt>
                <c:pt idx="8">
                  <c:v>9.1822000000000001E-2</c:v>
                </c:pt>
                <c:pt idx="9">
                  <c:v>3.9609999999999999E-2</c:v>
                </c:pt>
                <c:pt idx="10">
                  <c:v>5.1756999999999997E-2</c:v>
                </c:pt>
                <c:pt idx="11">
                  <c:v>0.11525299999999999</c:v>
                </c:pt>
                <c:pt idx="12">
                  <c:v>6.4137E-2</c:v>
                </c:pt>
                <c:pt idx="13">
                  <c:v>5.8054999999999995E-2</c:v>
                </c:pt>
                <c:pt idx="14">
                  <c:v>2.7330999999999998E-2</c:v>
                </c:pt>
                <c:pt idx="15">
                  <c:v>3.1688000000000001E-2</c:v>
                </c:pt>
                <c:pt idx="16">
                  <c:v>3.6561999999999997E-2</c:v>
                </c:pt>
                <c:pt idx="17">
                  <c:v>2.4710999999999997E-2</c:v>
                </c:pt>
                <c:pt idx="18">
                  <c:v>8.1723999999999991E-2</c:v>
                </c:pt>
                <c:pt idx="19">
                  <c:v>0.10185699999999999</c:v>
                </c:pt>
                <c:pt idx="20">
                  <c:v>5.3495000000000001E-2</c:v>
                </c:pt>
                <c:pt idx="21">
                  <c:v>1.2864E-2</c:v>
                </c:pt>
                <c:pt idx="22">
                  <c:v>7.0079999999999995E-3</c:v>
                </c:pt>
                <c:pt idx="23">
                  <c:v>1.4109999999999999E-2</c:v>
                </c:pt>
                <c:pt idx="24">
                  <c:v>1.3460999999999999E-2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C00-4879-9B96-F2A0AA2D5D29}"/>
            </c:ext>
          </c:extLst>
        </c:ser>
        <c:ser>
          <c:idx val="6"/>
          <c:order val="5"/>
          <c:tx>
            <c:strRef>
              <c:f>' '!$A$181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'!$B$181:$BB$181</c:f>
              <c:numCache>
                <c:formatCode>0.0</c:formatCode>
                <c:ptCount val="51"/>
                <c:pt idx="0">
                  <c:v>5.6054380000000004</c:v>
                </c:pt>
                <c:pt idx="1">
                  <c:v>5.292192</c:v>
                </c:pt>
                <c:pt idx="2">
                  <c:v>4.7461349999999989</c:v>
                </c:pt>
                <c:pt idx="3">
                  <c:v>5.1050289999999992</c:v>
                </c:pt>
                <c:pt idx="4">
                  <c:v>5.8835940000000004</c:v>
                </c:pt>
                <c:pt idx="5">
                  <c:v>4.6893329999999995</c:v>
                </c:pt>
                <c:pt idx="6">
                  <c:v>4.966143999999999</c:v>
                </c:pt>
                <c:pt idx="7">
                  <c:v>4.0386160000000002</c:v>
                </c:pt>
                <c:pt idx="8">
                  <c:v>1.866795</c:v>
                </c:pt>
                <c:pt idx="9">
                  <c:v>0.69308400000000014</c:v>
                </c:pt>
                <c:pt idx="10">
                  <c:v>0.44727499999999998</c:v>
                </c:pt>
                <c:pt idx="11">
                  <c:v>0.34163899999999997</c:v>
                </c:pt>
                <c:pt idx="12">
                  <c:v>0.27263399999999993</c:v>
                </c:pt>
                <c:pt idx="13">
                  <c:v>0.22805300000000003</c:v>
                </c:pt>
                <c:pt idx="14">
                  <c:v>0.21409300000000001</c:v>
                </c:pt>
                <c:pt idx="15">
                  <c:v>0.14746999999999996</c:v>
                </c:pt>
                <c:pt idx="16">
                  <c:v>0.15537699999999999</c:v>
                </c:pt>
                <c:pt idx="17">
                  <c:v>0.13702400000000001</c:v>
                </c:pt>
                <c:pt idx="18">
                  <c:v>0.14097299999999999</c:v>
                </c:pt>
                <c:pt idx="19">
                  <c:v>0.12872799999999998</c:v>
                </c:pt>
                <c:pt idx="20">
                  <c:v>6.2271E-2</c:v>
                </c:pt>
                <c:pt idx="21">
                  <c:v>3.5397999999999999E-2</c:v>
                </c:pt>
                <c:pt idx="22">
                  <c:v>6.705E-3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C00-4879-9B96-F2A0AA2D5D29}"/>
            </c:ext>
          </c:extLst>
        </c:ser>
        <c:ser>
          <c:idx val="7"/>
          <c:order val="6"/>
          <c:tx>
            <c:strRef>
              <c:f>' '!$A$182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'!$B$182:$BB$182</c:f>
              <c:numCache>
                <c:formatCode>0.0</c:formatCode>
                <c:ptCount val="51"/>
                <c:pt idx="0">
                  <c:v>3.7772360000000003</c:v>
                </c:pt>
                <c:pt idx="1">
                  <c:v>3.278257</c:v>
                </c:pt>
                <c:pt idx="2">
                  <c:v>2.8059270000000005</c:v>
                </c:pt>
                <c:pt idx="3">
                  <c:v>2.6809250000000002</c:v>
                </c:pt>
                <c:pt idx="4">
                  <c:v>2.6912609999999999</c:v>
                </c:pt>
                <c:pt idx="5">
                  <c:v>2.4417089999999999</c:v>
                </c:pt>
                <c:pt idx="6">
                  <c:v>2.3108940000000007</c:v>
                </c:pt>
                <c:pt idx="7">
                  <c:v>2.1535499999999996</c:v>
                </c:pt>
                <c:pt idx="8">
                  <c:v>1.9714340000000001</c:v>
                </c:pt>
                <c:pt idx="9">
                  <c:v>1.6708150000000002</c:v>
                </c:pt>
                <c:pt idx="10">
                  <c:v>1.700655</c:v>
                </c:pt>
                <c:pt idx="11">
                  <c:v>1.6757830000000002</c:v>
                </c:pt>
                <c:pt idx="12">
                  <c:v>1.8127309999999999</c:v>
                </c:pt>
                <c:pt idx="13">
                  <c:v>2.193724</c:v>
                </c:pt>
                <c:pt idx="14">
                  <c:v>1.9442469999999998</c:v>
                </c:pt>
                <c:pt idx="15">
                  <c:v>1.7913729999999999</c:v>
                </c:pt>
                <c:pt idx="16">
                  <c:v>1.836911</c:v>
                </c:pt>
                <c:pt idx="17">
                  <c:v>1.6379500000000002</c:v>
                </c:pt>
                <c:pt idx="18">
                  <c:v>1.680879</c:v>
                </c:pt>
                <c:pt idx="19">
                  <c:v>1.516853</c:v>
                </c:pt>
                <c:pt idx="20">
                  <c:v>1.579164</c:v>
                </c:pt>
                <c:pt idx="21">
                  <c:v>1.5110469999999998</c:v>
                </c:pt>
                <c:pt idx="22">
                  <c:v>1.4897819999999997</c:v>
                </c:pt>
                <c:pt idx="23">
                  <c:v>1.1456920000000002</c:v>
                </c:pt>
                <c:pt idx="24">
                  <c:v>1.0634620000000001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C00-4879-9B96-F2A0AA2D5D29}"/>
            </c:ext>
          </c:extLst>
        </c:ser>
        <c:ser>
          <c:idx val="8"/>
          <c:order val="7"/>
          <c:tx>
            <c:strRef>
              <c:f>' '!$A$183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'!$B$183:$BB$183</c:f>
              <c:numCache>
                <c:formatCode>0.0</c:formatCode>
                <c:ptCount val="51"/>
                <c:pt idx="0">
                  <c:v>0.7460369999999994</c:v>
                </c:pt>
                <c:pt idx="1">
                  <c:v>0.84900599999999926</c:v>
                </c:pt>
                <c:pt idx="2">
                  <c:v>0.46934699999999907</c:v>
                </c:pt>
                <c:pt idx="3">
                  <c:v>0.44750400000000212</c:v>
                </c:pt>
                <c:pt idx="4">
                  <c:v>0.35652300000000103</c:v>
                </c:pt>
                <c:pt idx="5">
                  <c:v>0.22322300000000084</c:v>
                </c:pt>
                <c:pt idx="6">
                  <c:v>0.20820899999999831</c:v>
                </c:pt>
                <c:pt idx="7">
                  <c:v>0.16757000000000133</c:v>
                </c:pt>
                <c:pt idx="8">
                  <c:v>6.4545999999999104E-2</c:v>
                </c:pt>
                <c:pt idx="9">
                  <c:v>5.4971210000000603E-2</c:v>
                </c:pt>
                <c:pt idx="10">
                  <c:v>5.6883999999999268E-2</c:v>
                </c:pt>
                <c:pt idx="11">
                  <c:v>3.5769000000000162E-2</c:v>
                </c:pt>
                <c:pt idx="12">
                  <c:v>6.1584999999999113E-2</c:v>
                </c:pt>
                <c:pt idx="13">
                  <c:v>1.9922000000001105E-2</c:v>
                </c:pt>
                <c:pt idx="14">
                  <c:v>1.9841999999998805E-2</c:v>
                </c:pt>
                <c:pt idx="15">
                  <c:v>2.6834000000000024E-2</c:v>
                </c:pt>
                <c:pt idx="16">
                  <c:v>1.1711000000000471E-2</c:v>
                </c:pt>
                <c:pt idx="17">
                  <c:v>1.3054999999999595E-2</c:v>
                </c:pt>
                <c:pt idx="18">
                  <c:v>6.753000000000231E-3</c:v>
                </c:pt>
                <c:pt idx="19">
                  <c:v>7.6079999999998371E-3</c:v>
                </c:pt>
                <c:pt idx="20">
                  <c:v>6.6980000000000928E-3</c:v>
                </c:pt>
                <c:pt idx="21">
                  <c:v>6.448999999999927E-3</c:v>
                </c:pt>
                <c:pt idx="22">
                  <c:v>8.0539999999995615E-3</c:v>
                </c:pt>
                <c:pt idx="23">
                  <c:v>8.1289999999998308E-3</c:v>
                </c:pt>
                <c:pt idx="24">
                  <c:v>5.2020000000001509E-3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C00-4879-9B96-F2A0AA2D5D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6898240"/>
        <c:axId val="1"/>
      </c:barChart>
      <c:barChart>
        <c:barDir val="col"/>
        <c:grouping val="stacked"/>
        <c:varyColors val="0"/>
        <c:ser>
          <c:idx val="9"/>
          <c:order val="8"/>
          <c:tx>
            <c:strRef>
              <c:f>' '!$A$184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'!$B$184:$BB$184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2C00-4879-9B96-F2A0AA2D5D29}"/>
            </c:ext>
          </c:extLst>
        </c:ser>
        <c:ser>
          <c:idx val="4"/>
          <c:order val="9"/>
          <c:tx>
            <c:strRef>
              <c:f>' '!$A$185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'!$B$185:$BB$185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2C00-4879-9B96-F2A0AA2D5D29}"/>
            </c:ext>
          </c:extLst>
        </c:ser>
        <c:ser>
          <c:idx val="10"/>
          <c:order val="10"/>
          <c:tx>
            <c:strRef>
              <c:f>' '!$A$186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'!$B$186:$BB$186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2C00-4879-9B96-F2A0AA2D5D29}"/>
            </c:ext>
          </c:extLst>
        </c:ser>
        <c:ser>
          <c:idx val="11"/>
          <c:order val="11"/>
          <c:tx>
            <c:strRef>
              <c:f>' '!$A$187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'!$B$187:$BB$187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2C00-4879-9B96-F2A0AA2D5D29}"/>
            </c:ext>
          </c:extLst>
        </c:ser>
        <c:ser>
          <c:idx val="12"/>
          <c:order val="12"/>
          <c:tx>
            <c:strRef>
              <c:f>' '!$A$188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'!$B$188:$BB$188</c:f>
              <c:numCache>
                <c:formatCode>General</c:formatCode>
                <c:ptCount val="51"/>
                <c:pt idx="26" formatCode="0.0">
                  <c:v>1.530326987809978E-2</c:v>
                </c:pt>
                <c:pt idx="27" formatCode="0.0">
                  <c:v>1.691129802723592E-2</c:v>
                </c:pt>
                <c:pt idx="28" formatCode="0.0">
                  <c:v>2.1498751834660348E-2</c:v>
                </c:pt>
                <c:pt idx="29" formatCode="0.0">
                  <c:v>1.4356471448423306E-2</c:v>
                </c:pt>
                <c:pt idx="30" formatCode="0.0">
                  <c:v>1.2110898706486167E-2</c:v>
                </c:pt>
                <c:pt idx="31" formatCode="0.0">
                  <c:v>1.0524940544391671E-2</c:v>
                </c:pt>
                <c:pt idx="32" formatCode="0.0">
                  <c:v>9.874775491028628E-3</c:v>
                </c:pt>
                <c:pt idx="33" formatCode="0.0">
                  <c:v>1.0743402620155038E-2</c:v>
                </c:pt>
                <c:pt idx="34" formatCode="0.0">
                  <c:v>1.2365390415218105E-2</c:v>
                </c:pt>
                <c:pt idx="35" formatCode="0.0">
                  <c:v>1.0176989013349701E-2</c:v>
                </c:pt>
                <c:pt idx="36" formatCode="0.0">
                  <c:v>8.7431037152588941E-3</c:v>
                </c:pt>
                <c:pt idx="37" formatCode="0.0">
                  <c:v>1.2659465029839423E-2</c:v>
                </c:pt>
                <c:pt idx="38" formatCode="0.0">
                  <c:v>7.8080468212319357E-3</c:v>
                </c:pt>
                <c:pt idx="39" formatCode="0.0">
                  <c:v>6.8718878298865988E-3</c:v>
                </c:pt>
                <c:pt idx="40" formatCode="0.0">
                  <c:v>7.047956654810613E-3</c:v>
                </c:pt>
                <c:pt idx="41" formatCode="0.0">
                  <c:v>6.0385545569875201E-3</c:v>
                </c:pt>
                <c:pt idx="42" formatCode="0.0">
                  <c:v>5.6218185140810588E-3</c:v>
                </c:pt>
                <c:pt idx="43" formatCode="0.0">
                  <c:v>6.0011589422730915E-3</c:v>
                </c:pt>
                <c:pt idx="44" formatCode="0.0">
                  <c:v>5.8554753781868765E-3</c:v>
                </c:pt>
                <c:pt idx="45" formatCode="0.0">
                  <c:v>6.1122327190390371E-3</c:v>
                </c:pt>
                <c:pt idx="46" formatCode="0.0">
                  <c:v>5.3422640815018628E-3</c:v>
                </c:pt>
                <c:pt idx="47" formatCode="0.0">
                  <c:v>5.0595157646711854E-3</c:v>
                </c:pt>
                <c:pt idx="48" formatCode="0.0">
                  <c:v>5.9772821999311406E-3</c:v>
                </c:pt>
                <c:pt idx="49" formatCode="0.0">
                  <c:v>6.1104016734132632E-3</c:v>
                </c:pt>
                <c:pt idx="50" formatCode="0.0">
                  <c:v>5.2641506544859945E-3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2C00-4879-9B96-F2A0AA2D5D29}"/>
            </c:ext>
          </c:extLst>
        </c:ser>
        <c:ser>
          <c:idx val="13"/>
          <c:order val="13"/>
          <c:tx>
            <c:strRef>
              <c:f>' '!$A$189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'!$B$189:$BB$189</c:f>
              <c:numCache>
                <c:formatCode>General</c:formatCode>
                <c:ptCount val="51"/>
                <c:pt idx="26" formatCode="0.0">
                  <c:v>0.22685685593987623</c:v>
                </c:pt>
                <c:pt idx="27" formatCode="0.0">
                  <c:v>0.18628362157894737</c:v>
                </c:pt>
                <c:pt idx="28" formatCode="0.0">
                  <c:v>0.21144274379806879</c:v>
                </c:pt>
                <c:pt idx="29" formatCode="0.0">
                  <c:v>0.22273578475681455</c:v>
                </c:pt>
                <c:pt idx="30" formatCode="0.0">
                  <c:v>0.23990889454329067</c:v>
                </c:pt>
                <c:pt idx="31" formatCode="0.0">
                  <c:v>0.23191510374497629</c:v>
                </c:pt>
                <c:pt idx="32" formatCode="0.0">
                  <c:v>0.23361393329132996</c:v>
                </c:pt>
                <c:pt idx="33" formatCode="0.0">
                  <c:v>0.20759575019224807</c:v>
                </c:pt>
                <c:pt idx="34" formatCode="0.0">
                  <c:v>0.22124664087635296</c:v>
                </c:pt>
                <c:pt idx="35" formatCode="0.0">
                  <c:v>0.16271033300291543</c:v>
                </c:pt>
                <c:pt idx="36" formatCode="0.0">
                  <c:v>0.26901354358717122</c:v>
                </c:pt>
                <c:pt idx="37" formatCode="0.0">
                  <c:v>0.27528440199673698</c:v>
                </c:pt>
                <c:pt idx="38" formatCode="0.0">
                  <c:v>0.26520040009635243</c:v>
                </c:pt>
                <c:pt idx="39" formatCode="0.0">
                  <c:v>0.26788075615293544</c:v>
                </c:pt>
                <c:pt idx="40" formatCode="0.0">
                  <c:v>0.27518478264131713</c:v>
                </c:pt>
                <c:pt idx="41" formatCode="0.0">
                  <c:v>0.174646305747724</c:v>
                </c:pt>
                <c:pt idx="42" formatCode="0.0">
                  <c:v>0.19986629428103617</c:v>
                </c:pt>
                <c:pt idx="43" formatCode="0.0">
                  <c:v>0.2062870180642101</c:v>
                </c:pt>
                <c:pt idx="44" formatCode="0.0">
                  <c:v>0.2325181551632321</c:v>
                </c:pt>
                <c:pt idx="45" formatCode="0.0">
                  <c:v>0.20723401431686972</c:v>
                </c:pt>
                <c:pt idx="46" formatCode="0.0">
                  <c:v>6.7623012626193801E-2</c:v>
                </c:pt>
                <c:pt idx="47" formatCode="0.0">
                  <c:v>0.20085202976882741</c:v>
                </c:pt>
                <c:pt idx="48" formatCode="0.0">
                  <c:v>0.23604033912431213</c:v>
                </c:pt>
                <c:pt idx="49" formatCode="0.0">
                  <c:v>0.14773303426192524</c:v>
                </c:pt>
                <c:pt idx="50" formatCode="0.0">
                  <c:v>0.11046622938575279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2C00-4879-9B96-F2A0AA2D5D29}"/>
            </c:ext>
          </c:extLst>
        </c:ser>
        <c:ser>
          <c:idx val="14"/>
          <c:order val="14"/>
          <c:tx>
            <c:strRef>
              <c:f>' '!$A$190</c:f>
              <c:strCache>
                <c:ptCount val="1"/>
                <c:pt idx="0">
                  <c:v>Malaysia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'!$B$190:$BB$190</c:f>
              <c:numCache>
                <c:formatCode>General</c:formatCode>
                <c:ptCount val="51"/>
                <c:pt idx="26" formatCode="0.0">
                  <c:v>0.35209039559454253</c:v>
                </c:pt>
                <c:pt idx="27" formatCode="0.0">
                  <c:v>0.19102325577475157</c:v>
                </c:pt>
                <c:pt idx="28" formatCode="0.0">
                  <c:v>0.22255639517533457</c:v>
                </c:pt>
                <c:pt idx="29" formatCode="0.0">
                  <c:v>0.19942010048102621</c:v>
                </c:pt>
                <c:pt idx="30" formatCode="0.0">
                  <c:v>0.21159635562853321</c:v>
                </c:pt>
                <c:pt idx="31" formatCode="0.0">
                  <c:v>0.20616937016075998</c:v>
                </c:pt>
                <c:pt idx="32" formatCode="0.0">
                  <c:v>0.23325457991781945</c:v>
                </c:pt>
                <c:pt idx="33" formatCode="0.0">
                  <c:v>0.18655176306356588</c:v>
                </c:pt>
                <c:pt idx="34" formatCode="0.0">
                  <c:v>0.14621317830370612</c:v>
                </c:pt>
                <c:pt idx="35" formatCode="0.0">
                  <c:v>8.0272741132422901E-2</c:v>
                </c:pt>
                <c:pt idx="36" formatCode="0.0">
                  <c:v>0.11191815329221169</c:v>
                </c:pt>
                <c:pt idx="37" formatCode="0.0">
                  <c:v>0.12078898561804102</c:v>
                </c:pt>
                <c:pt idx="38" formatCode="0.0">
                  <c:v>7.4682495193565054E-2</c:v>
                </c:pt>
                <c:pt idx="39" formatCode="0.0">
                  <c:v>7.1674253641956329E-2</c:v>
                </c:pt>
                <c:pt idx="40" formatCode="0.0">
                  <c:v>7.7837802702233533E-2</c:v>
                </c:pt>
                <c:pt idx="41" formatCode="0.0">
                  <c:v>6.2207402791668039E-2</c:v>
                </c:pt>
                <c:pt idx="42" formatCode="0.0">
                  <c:v>5.4897919122865235E-2</c:v>
                </c:pt>
                <c:pt idx="43" formatCode="0.0">
                  <c:v>3.4769242269029013E-2</c:v>
                </c:pt>
                <c:pt idx="44" formatCode="0.0">
                  <c:v>2.4936143027879182E-2</c:v>
                </c:pt>
                <c:pt idx="45" formatCode="0.0">
                  <c:v>1.0435640982557528E-2</c:v>
                </c:pt>
                <c:pt idx="46" formatCode="0.0">
                  <c:v>8.3644907096055189E-3</c:v>
                </c:pt>
                <c:pt idx="47" formatCode="0.0">
                  <c:v>3.4378920959481063E-3</c:v>
                </c:pt>
                <c:pt idx="48" formatCode="0.0">
                  <c:v>8.0908276465101406E-3</c:v>
                </c:pt>
                <c:pt idx="49" formatCode="0.0">
                  <c:v>5.9942756775716059E-3</c:v>
                </c:pt>
                <c:pt idx="50" formatCode="0.0">
                  <c:v>5.2741179400097706E-3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2C00-4879-9B96-F2A0AA2D5D29}"/>
            </c:ext>
          </c:extLst>
        </c:ser>
        <c:ser>
          <c:idx val="15"/>
          <c:order val="15"/>
          <c:tx>
            <c:strRef>
              <c:f>' '!$A$191</c:f>
              <c:strCache>
                <c:ptCount val="1"/>
                <c:pt idx="0">
                  <c:v>New Zealand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339966" mc:Ignorable="a14" a14:legacySpreadsheetColorIndex="5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'!$B$191:$BB$191</c:f>
              <c:numCache>
                <c:formatCode>General</c:formatCode>
                <c:ptCount val="51"/>
                <c:pt idx="26" formatCode="0.0">
                  <c:v>0.14886032727549087</c:v>
                </c:pt>
                <c:pt idx="27" formatCode="0.0">
                  <c:v>0.12062410190651454</c:v>
                </c:pt>
                <c:pt idx="28" formatCode="0.0">
                  <c:v>0.10477862327630021</c:v>
                </c:pt>
                <c:pt idx="29" formatCode="0.0">
                  <c:v>0.11518206264029933</c:v>
                </c:pt>
                <c:pt idx="30" formatCode="0.0">
                  <c:v>0.11626776971585838</c:v>
                </c:pt>
                <c:pt idx="31" formatCode="0.0">
                  <c:v>9.5758399727438798E-2</c:v>
                </c:pt>
                <c:pt idx="32" formatCode="0.0">
                  <c:v>8.7009494291192993E-2</c:v>
                </c:pt>
                <c:pt idx="33" formatCode="0.0">
                  <c:v>0.10066312725891471</c:v>
                </c:pt>
                <c:pt idx="34" formatCode="0.0">
                  <c:v>0.10466191574942603</c:v>
                </c:pt>
                <c:pt idx="35" formatCode="0.0">
                  <c:v>5.3337445214055541E-2</c:v>
                </c:pt>
                <c:pt idx="36" formatCode="0.0">
                  <c:v>9.6610384601568511E-2</c:v>
                </c:pt>
                <c:pt idx="37" formatCode="0.0">
                  <c:v>9.2645431499985692E-2</c:v>
                </c:pt>
                <c:pt idx="38" formatCode="0.0">
                  <c:v>8.759111117859604E-2</c:v>
                </c:pt>
                <c:pt idx="39" formatCode="0.0">
                  <c:v>8.7448024121765236E-2</c:v>
                </c:pt>
                <c:pt idx="40" formatCode="0.0">
                  <c:v>8.0319169751714811E-2</c:v>
                </c:pt>
                <c:pt idx="41" formatCode="0.0">
                  <c:v>4.9928235988728684E-2</c:v>
                </c:pt>
                <c:pt idx="42" formatCode="0.0">
                  <c:v>5.2986925035777198E-2</c:v>
                </c:pt>
                <c:pt idx="43" formatCode="0.0">
                  <c:v>5.2710360340013987E-2</c:v>
                </c:pt>
                <c:pt idx="44" formatCode="0.0">
                  <c:v>5.6200901336132952E-2</c:v>
                </c:pt>
                <c:pt idx="45" formatCode="0.0">
                  <c:v>4.8909602816138174E-2</c:v>
                </c:pt>
                <c:pt idx="46" formatCode="0.0">
                  <c:v>3.5761949076255933E-2</c:v>
                </c:pt>
                <c:pt idx="47" formatCode="0.0">
                  <c:v>5.1058158572635536E-2</c:v>
                </c:pt>
                <c:pt idx="48" formatCode="0.0">
                  <c:v>4.211609509313629E-2</c:v>
                </c:pt>
                <c:pt idx="49" formatCode="0.0">
                  <c:v>3.1424800843445469E-2</c:v>
                </c:pt>
                <c:pt idx="50" formatCode="0.0">
                  <c:v>3.1861610012035323E-2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2C00-4879-9B96-F2A0AA2D5D29}"/>
            </c:ext>
          </c:extLst>
        </c:ser>
        <c:ser>
          <c:idx val="16"/>
          <c:order val="16"/>
          <c:tx>
            <c:strRef>
              <c:f>' '!$A$192</c:f>
              <c:strCache>
                <c:ptCount val="1"/>
                <c:pt idx="0">
                  <c:v>Papua New Guinea</c:v>
                </c:pt>
              </c:strCache>
            </c:strRef>
          </c:tx>
          <c:spPr>
            <a:pattFill prst="ltHorz">
              <a:fgClr>
                <a:srgbClr xmlns:mc="http://schemas.openxmlformats.org/markup-compatibility/2006" xmlns:a14="http://schemas.microsoft.com/office/drawing/2010/main" val="FFFF00" mc:Ignorable="a14" a14:legacySpreadsheetColorIndex="13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'!$B$192:$BB$192</c:f>
              <c:numCache>
                <c:formatCode>General</c:formatCode>
                <c:ptCount val="51"/>
                <c:pt idx="26" formatCode="0.0">
                  <c:v>9.4406910764816818E-2</c:v>
                </c:pt>
                <c:pt idx="27" formatCode="0.0">
                  <c:v>4.7968840331247702E-2</c:v>
                </c:pt>
                <c:pt idx="28" formatCode="0.0">
                  <c:v>4.4236314958495684E-2</c:v>
                </c:pt>
                <c:pt idx="29" formatCode="0.0">
                  <c:v>4.649274321753074E-2</c:v>
                </c:pt>
                <c:pt idx="30" formatCode="0.0">
                  <c:v>4.2970027717941096E-2</c:v>
                </c:pt>
                <c:pt idx="31" formatCode="0.0">
                  <c:v>3.536623115601023E-2</c:v>
                </c:pt>
                <c:pt idx="32" formatCode="0.0">
                  <c:v>3.0710228719353513E-2</c:v>
                </c:pt>
                <c:pt idx="33" formatCode="0.0">
                  <c:v>3.1787279258914725E-2</c:v>
                </c:pt>
                <c:pt idx="34" formatCode="0.0">
                  <c:v>1.8457994901935063E-2</c:v>
                </c:pt>
                <c:pt idx="35" formatCode="0.0">
                  <c:v>7.1969068896731618E-3</c:v>
                </c:pt>
                <c:pt idx="36" formatCode="0.0">
                  <c:v>1.1948361539628471E-2</c:v>
                </c:pt>
                <c:pt idx="37" formatCode="0.0">
                  <c:v>2.9020644418310097E-2</c:v>
                </c:pt>
                <c:pt idx="38" formatCode="0.0">
                  <c:v>1.5270800342395049E-2</c:v>
                </c:pt>
                <c:pt idx="39" formatCode="0.0">
                  <c:v>1.5392103634970839E-2</c:v>
                </c:pt>
                <c:pt idx="40" formatCode="0.0">
                  <c:v>7.6569171259972015E-3</c:v>
                </c:pt>
                <c:pt idx="41" formatCode="0.0">
                  <c:v>8.9709400061623971E-3</c:v>
                </c:pt>
                <c:pt idx="42" formatCode="0.0">
                  <c:v>9.5879582383425303E-3</c:v>
                </c:pt>
                <c:pt idx="43" formatCode="0.0">
                  <c:v>6.8576669093384293E-3</c:v>
                </c:pt>
                <c:pt idx="44" formatCode="0.0">
                  <c:v>2.4382392360932655E-2</c:v>
                </c:pt>
                <c:pt idx="45" formatCode="0.0">
                  <c:v>2.9780199396652409E-2</c:v>
                </c:pt>
                <c:pt idx="46" formatCode="0.0">
                  <c:v>1.3986845693274104E-2</c:v>
                </c:pt>
                <c:pt idx="47" formatCode="0.0">
                  <c:v>3.1187249746269172E-3</c:v>
                </c:pt>
                <c:pt idx="48" formatCode="0.0">
                  <c:v>2.1675003383364233E-3</c:v>
                </c:pt>
                <c:pt idx="49" formatCode="0.0">
                  <c:v>3.6729803129599628E-3</c:v>
                </c:pt>
                <c:pt idx="50" formatCode="0.0">
                  <c:v>4.0982915057491687E-3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2C00-4879-9B96-F2A0AA2D5D29}"/>
            </c:ext>
          </c:extLst>
        </c:ser>
        <c:ser>
          <c:idx val="17"/>
          <c:order val="17"/>
          <c:tx>
            <c:strRef>
              <c:f>' '!$A$193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'!$B$193:$BB$193</c:f>
              <c:numCache>
                <c:formatCode>General</c:formatCode>
                <c:ptCount val="51"/>
                <c:pt idx="26" formatCode="0.0">
                  <c:v>0.45566627871914289</c:v>
                </c:pt>
                <c:pt idx="27" formatCode="0.0">
                  <c:v>0.46830285345233713</c:v>
                </c:pt>
                <c:pt idx="28" formatCode="0.0">
                  <c:v>0.37180421724546842</c:v>
                </c:pt>
                <c:pt idx="29" formatCode="0.0">
                  <c:v>0.41196156818813479</c:v>
                </c:pt>
                <c:pt idx="30" formatCode="0.0">
                  <c:v>0.61621655919889906</c:v>
                </c:pt>
                <c:pt idx="31" formatCode="0.0">
                  <c:v>0.46550402881183783</c:v>
                </c:pt>
                <c:pt idx="32" formatCode="0.0">
                  <c:v>0.59250635834543197</c:v>
                </c:pt>
                <c:pt idx="33" formatCode="0.0">
                  <c:v>0.61707269478759685</c:v>
                </c:pt>
                <c:pt idx="34" formatCode="0.0">
                  <c:v>0.31600546582354871</c:v>
                </c:pt>
                <c:pt idx="35" formatCode="0.0">
                  <c:v>0.11038718369495167</c:v>
                </c:pt>
                <c:pt idx="36" formatCode="0.0">
                  <c:v>7.816861084995852E-2</c:v>
                </c:pt>
                <c:pt idx="37" formatCode="0.0">
                  <c:v>6.9788766346137343E-2</c:v>
                </c:pt>
                <c:pt idx="38" formatCode="0.0">
                  <c:v>5.1217685027529262E-2</c:v>
                </c:pt>
                <c:pt idx="39" formatCode="0.0">
                  <c:v>4.9000182595026004E-2</c:v>
                </c:pt>
                <c:pt idx="40" formatCode="0.0">
                  <c:v>4.6487389150385597E-2</c:v>
                </c:pt>
                <c:pt idx="41" formatCode="0.0">
                  <c:v>2.4870983900313805E-2</c:v>
                </c:pt>
                <c:pt idx="42" formatCode="0.0">
                  <c:v>2.5810151623989249E-2</c:v>
                </c:pt>
                <c:pt idx="43" formatCode="0.0">
                  <c:v>2.5253741165408509E-2</c:v>
                </c:pt>
                <c:pt idx="44" formatCode="0.0">
                  <c:v>2.8484674179508424E-2</c:v>
                </c:pt>
                <c:pt idx="45" formatCode="0.0">
                  <c:v>2.7374996608391908E-2</c:v>
                </c:pt>
                <c:pt idx="46" formatCode="0.0">
                  <c:v>1.4252505485064728E-2</c:v>
                </c:pt>
                <c:pt idx="47" formatCode="0.0">
                  <c:v>8.550013321137296E-3</c:v>
                </c:pt>
                <c:pt idx="48" formatCode="0.0">
                  <c:v>1.3365295223382607E-3</c:v>
                </c:pt>
                <c:pt idx="49" formatCode="0.0">
                  <c:v>0</c:v>
                </c:pt>
                <c:pt idx="50" formatCode="0.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2C00-4879-9B96-F2A0AA2D5D29}"/>
            </c:ext>
          </c:extLst>
        </c:ser>
        <c:ser>
          <c:idx val="18"/>
          <c:order val="18"/>
          <c:tx>
            <c:strRef>
              <c:f>' '!$A$194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'!$B$194:$BB$194</c:f>
              <c:numCache>
                <c:formatCode>General</c:formatCode>
                <c:ptCount val="51"/>
                <c:pt idx="26" formatCode="0.0">
                  <c:v>0.93467230255291778</c:v>
                </c:pt>
                <c:pt idx="27" formatCode="0.0">
                  <c:v>0.73427685260581499</c:v>
                </c:pt>
                <c:pt idx="28" formatCode="0.0">
                  <c:v>0.56899200500084712</c:v>
                </c:pt>
                <c:pt idx="29" formatCode="0.0">
                  <c:v>0.58685141917691075</c:v>
                </c:pt>
                <c:pt idx="30" formatCode="0.0">
                  <c:v>0.66629897654567072</c:v>
                </c:pt>
                <c:pt idx="31" formatCode="0.0">
                  <c:v>0.61811843490756302</c:v>
                </c:pt>
                <c:pt idx="32" formatCode="0.0">
                  <c:v>0.60706909125051356</c:v>
                </c:pt>
                <c:pt idx="33" formatCode="0.0">
                  <c:v>0.56442128049612394</c:v>
                </c:pt>
                <c:pt idx="34" formatCode="0.0">
                  <c:v>0.53814085773958675</c:v>
                </c:pt>
                <c:pt idx="35" formatCode="0.0">
                  <c:v>0.37611180086236001</c:v>
                </c:pt>
                <c:pt idx="36" formatCode="0.0">
                  <c:v>0.4109112344187395</c:v>
                </c:pt>
                <c:pt idx="37" formatCode="0.0">
                  <c:v>0.39552949000171733</c:v>
                </c:pt>
                <c:pt idx="38" formatCode="0.0">
                  <c:v>0.41914032142205793</c:v>
                </c:pt>
                <c:pt idx="39" formatCode="0.0">
                  <c:v>0.59215649386057756</c:v>
                </c:pt>
                <c:pt idx="40" formatCode="0.0">
                  <c:v>0.53904492553833927</c:v>
                </c:pt>
                <c:pt idx="41" formatCode="0.0">
                  <c:v>0.4608572503670757</c:v>
                </c:pt>
                <c:pt idx="42" formatCode="0.0">
                  <c:v>0.46644693543456606</c:v>
                </c:pt>
                <c:pt idx="43" formatCode="0.0">
                  <c:v>0.43833480634653305</c:v>
                </c:pt>
                <c:pt idx="44" formatCode="0.0">
                  <c:v>0.52361408799193032</c:v>
                </c:pt>
                <c:pt idx="45" formatCode="0.0">
                  <c:v>0.4041565402284345</c:v>
                </c:pt>
                <c:pt idx="46" formatCode="0.0">
                  <c:v>0.41830543772721895</c:v>
                </c:pt>
                <c:pt idx="47" formatCode="0.0">
                  <c:v>0.50067499827496986</c:v>
                </c:pt>
                <c:pt idx="48" formatCode="0.0">
                  <c:v>0.59555015862812422</c:v>
                </c:pt>
                <c:pt idx="49" formatCode="0.0">
                  <c:v>0.3571461231663608</c:v>
                </c:pt>
                <c:pt idx="50" formatCode="0.0">
                  <c:v>0.34191073567133701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2C00-4879-9B96-F2A0AA2D5D29}"/>
            </c:ext>
          </c:extLst>
        </c:ser>
        <c:ser>
          <c:idx val="19"/>
          <c:order val="19"/>
          <c:tx>
            <c:strRef>
              <c:f>' '!$A$195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'!$B$175:$BB$175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'!$B$195:$BB$195</c:f>
              <c:numCache>
                <c:formatCode>General</c:formatCode>
                <c:ptCount val="51"/>
                <c:pt idx="26" formatCode="0.0">
                  <c:v>0.12084437515297353</c:v>
                </c:pt>
                <c:pt idx="27" formatCode="0.0">
                  <c:v>0.12802420704453454</c:v>
                </c:pt>
                <c:pt idx="28" formatCode="0.0">
                  <c:v>7.8817826447569628E-2</c:v>
                </c:pt>
                <c:pt idx="29" formatCode="0.0">
                  <c:v>7.1650831598076392E-2</c:v>
                </c:pt>
                <c:pt idx="30" formatCode="0.0">
                  <c:v>6.7549719328325208E-2</c:v>
                </c:pt>
                <c:pt idx="31" formatCode="0.0">
                  <c:v>5.171297787796858E-2</c:v>
                </c:pt>
                <c:pt idx="32" formatCode="0.0">
                  <c:v>5.1940066922339101E-2</c:v>
                </c:pt>
                <c:pt idx="33" formatCode="0.0">
                  <c:v>5.1789176434108297E-2</c:v>
                </c:pt>
                <c:pt idx="34" formatCode="0.0">
                  <c:v>3.3519893790751265E-2</c:v>
                </c:pt>
                <c:pt idx="35" formatCode="0.0">
                  <c:v>2.5687188556084095E-2</c:v>
                </c:pt>
                <c:pt idx="36" formatCode="0.0">
                  <c:v>2.6128515943054431E-2</c:v>
                </c:pt>
                <c:pt idx="37" formatCode="0.0">
                  <c:v>2.7191155092809782E-2</c:v>
                </c:pt>
                <c:pt idx="38" formatCode="0.0">
                  <c:v>2.4131480791466098E-2</c:v>
                </c:pt>
                <c:pt idx="39" formatCode="0.0">
                  <c:v>2.041688699668387E-2</c:v>
                </c:pt>
                <c:pt idx="40" formatCode="0.0">
                  <c:v>1.8336790195887298E-2</c:v>
                </c:pt>
                <c:pt idx="41" formatCode="0.0">
                  <c:v>1.7764130388007171E-2</c:v>
                </c:pt>
                <c:pt idx="42" formatCode="0.0">
                  <c:v>1.4105595553769001E-2</c:v>
                </c:pt>
                <c:pt idx="43" formatCode="0.0">
                  <c:v>1.3983437148253341E-2</c:v>
                </c:pt>
                <c:pt idx="44" formatCode="0.0">
                  <c:v>1.1688742037813449E-2</c:v>
                </c:pt>
                <c:pt idx="45" formatCode="0.0">
                  <c:v>1.4040450276401995E-2</c:v>
                </c:pt>
                <c:pt idx="46" formatCode="0.0">
                  <c:v>1.1181497770686333E-2</c:v>
                </c:pt>
                <c:pt idx="47" formatCode="0.0">
                  <c:v>1.0174369741056233E-2</c:v>
                </c:pt>
                <c:pt idx="48" formatCode="0.0">
                  <c:v>1.1328250594964562E-2</c:v>
                </c:pt>
                <c:pt idx="49" formatCode="0.0">
                  <c:v>1.2388161190260427E-2</c:v>
                </c:pt>
                <c:pt idx="50" formatCode="0.0">
                  <c:v>1.2788098521901881E-2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2C00-4879-9B96-F2A0AA2D5D2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6898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2292661399488325E-2"/>
              <c:y val="0.1766724626535243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982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523621794049536"/>
              <c:y val="0.1316709863172492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4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6"/>
        <c:txPr>
          <a:bodyPr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7.187721408273208E-2"/>
          <c:y val="0.85336062992125983"/>
          <c:w val="0.87294355654100697"/>
          <c:h val="0.11833779527559055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300" verticalDpi="300"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71349952637485"/>
          <c:y val="7.1549793415550719E-2"/>
          <c:w val="0.67710419063443261"/>
          <c:h val="0.6223168078468830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'!$A$64</c:f>
              <c:strCache>
                <c:ptCount val="1"/>
                <c:pt idx="0">
                  <c:v>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'!$B$64:$BB$64</c:f>
              <c:numCache>
                <c:formatCode>#,##0</c:formatCode>
                <c:ptCount val="51"/>
                <c:pt idx="0">
                  <c:v>15.949351999999999</c:v>
                </c:pt>
                <c:pt idx="1">
                  <c:v>13.914083999999999</c:v>
                </c:pt>
                <c:pt idx="2">
                  <c:v>12.663484999999998</c:v>
                </c:pt>
                <c:pt idx="3">
                  <c:v>12.638815000000003</c:v>
                </c:pt>
                <c:pt idx="4">
                  <c:v>12.682944000000001</c:v>
                </c:pt>
                <c:pt idx="5">
                  <c:v>10.654067</c:v>
                </c:pt>
                <c:pt idx="6">
                  <c:v>10.582127999999999</c:v>
                </c:pt>
                <c:pt idx="7">
                  <c:v>8.9728440000000003</c:v>
                </c:pt>
                <c:pt idx="8">
                  <c:v>6.2280619999999995</c:v>
                </c:pt>
                <c:pt idx="9">
                  <c:v>4.1285710100000008</c:v>
                </c:pt>
                <c:pt idx="10">
                  <c:v>4.7572609999999989</c:v>
                </c:pt>
                <c:pt idx="11">
                  <c:v>4.6395910000000002</c:v>
                </c:pt>
                <c:pt idx="12">
                  <c:v>4.5123229999999994</c:v>
                </c:pt>
                <c:pt idx="13">
                  <c:v>4.5558570000000014</c:v>
                </c:pt>
                <c:pt idx="14">
                  <c:v>4.1516079999999986</c:v>
                </c:pt>
                <c:pt idx="15">
                  <c:v>3.4502859999999997</c:v>
                </c:pt>
                <c:pt idx="16">
                  <c:v>3.6516670000000002</c:v>
                </c:pt>
                <c:pt idx="17">
                  <c:v>3.2657020000000001</c:v>
                </c:pt>
                <c:pt idx="18">
                  <c:v>3.2780939999999998</c:v>
                </c:pt>
                <c:pt idx="19">
                  <c:v>3.0185070000000001</c:v>
                </c:pt>
                <c:pt idx="20">
                  <c:v>2.3006199999999999</c:v>
                </c:pt>
                <c:pt idx="21">
                  <c:v>2.6393109999999997</c:v>
                </c:pt>
                <c:pt idx="22">
                  <c:v>2.5008829999999991</c:v>
                </c:pt>
                <c:pt idx="23">
                  <c:v>2.0156609999999997</c:v>
                </c:pt>
                <c:pt idx="24">
                  <c:v>1.7744090000000003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30-43D2-A907-CA54EF009585}"/>
            </c:ext>
          </c:extLst>
        </c:ser>
        <c:ser>
          <c:idx val="1"/>
          <c:order val="1"/>
          <c:tx>
            <c:strRef>
              <c:f>' '!$A$65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'!$B$65:$BB$65</c:f>
              <c:numCache>
                <c:formatCode>#,##0</c:formatCode>
                <c:ptCount val="51"/>
                <c:pt idx="0">
                  <c:v>18.111704520000004</c:v>
                </c:pt>
                <c:pt idx="1">
                  <c:v>16.343716480000001</c:v>
                </c:pt>
                <c:pt idx="2">
                  <c:v>15.621425819999992</c:v>
                </c:pt>
                <c:pt idx="3">
                  <c:v>16.105094460000004</c:v>
                </c:pt>
                <c:pt idx="4">
                  <c:v>16.604735419999994</c:v>
                </c:pt>
                <c:pt idx="5">
                  <c:v>15.279203939999999</c:v>
                </c:pt>
                <c:pt idx="6">
                  <c:v>15.478097180000002</c:v>
                </c:pt>
                <c:pt idx="7">
                  <c:v>13.385102639999991</c:v>
                </c:pt>
                <c:pt idx="8">
                  <c:v>11.870593279999998</c:v>
                </c:pt>
                <c:pt idx="9">
                  <c:v>10.135026719999997</c:v>
                </c:pt>
                <c:pt idx="10">
                  <c:v>11.62302414</c:v>
                </c:pt>
                <c:pt idx="11">
                  <c:v>12.455983540000002</c:v>
                </c:pt>
                <c:pt idx="12">
                  <c:v>11.943207639999999</c:v>
                </c:pt>
                <c:pt idx="13">
                  <c:v>13.645772139999996</c:v>
                </c:pt>
                <c:pt idx="14">
                  <c:v>11.373296479999995</c:v>
                </c:pt>
                <c:pt idx="15">
                  <c:v>10.913977619999999</c:v>
                </c:pt>
                <c:pt idx="16">
                  <c:v>11.492788580000006</c:v>
                </c:pt>
                <c:pt idx="17">
                  <c:v>11.508034719999994</c:v>
                </c:pt>
                <c:pt idx="18">
                  <c:v>10.861628960000006</c:v>
                </c:pt>
                <c:pt idx="19">
                  <c:v>10.37424206</c:v>
                </c:pt>
                <c:pt idx="20">
                  <c:v>8.9778761799999955</c:v>
                </c:pt>
                <c:pt idx="21">
                  <c:v>8.79107138</c:v>
                </c:pt>
                <c:pt idx="22">
                  <c:v>8.9091238600000011</c:v>
                </c:pt>
                <c:pt idx="23">
                  <c:v>6.067934600000001</c:v>
                </c:pt>
                <c:pt idx="24">
                  <c:v>7.2397761800000024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30-43D2-A907-CA54EF009585}"/>
            </c:ext>
          </c:extLst>
        </c:ser>
        <c:ser>
          <c:idx val="2"/>
          <c:order val="2"/>
          <c:tx>
            <c:strRef>
              <c:f>' '!$A$66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'!$B$66:$BB$66</c:f>
              <c:numCache>
                <c:formatCode>#,##0</c:formatCode>
                <c:ptCount val="51"/>
                <c:pt idx="0">
                  <c:v>11.5757551</c:v>
                </c:pt>
                <c:pt idx="1">
                  <c:v>11.548911800000003</c:v>
                </c:pt>
                <c:pt idx="2">
                  <c:v>11.774843099999995</c:v>
                </c:pt>
                <c:pt idx="3">
                  <c:v>10.945966799999999</c:v>
                </c:pt>
                <c:pt idx="4">
                  <c:v>11.780836899999999</c:v>
                </c:pt>
                <c:pt idx="5">
                  <c:v>10.884848899999996</c:v>
                </c:pt>
                <c:pt idx="6">
                  <c:v>11.606641800000004</c:v>
                </c:pt>
                <c:pt idx="7">
                  <c:v>9.6124865999999969</c:v>
                </c:pt>
                <c:pt idx="8">
                  <c:v>8.4865882999999993</c:v>
                </c:pt>
                <c:pt idx="9">
                  <c:v>6.7838063000000011</c:v>
                </c:pt>
                <c:pt idx="10">
                  <c:v>7.4908079000000001</c:v>
                </c:pt>
                <c:pt idx="11">
                  <c:v>8.763262199999998</c:v>
                </c:pt>
                <c:pt idx="12">
                  <c:v>8.3894869000000014</c:v>
                </c:pt>
                <c:pt idx="13">
                  <c:v>8.6634353000000015</c:v>
                </c:pt>
                <c:pt idx="14">
                  <c:v>8.2776792999999991</c:v>
                </c:pt>
                <c:pt idx="15">
                  <c:v>6.8959151999999992</c:v>
                </c:pt>
                <c:pt idx="16">
                  <c:v>6.6336392999999987</c:v>
                </c:pt>
                <c:pt idx="17">
                  <c:v>6.9458045000000022</c:v>
                </c:pt>
                <c:pt idx="18">
                  <c:v>7.0060552999999999</c:v>
                </c:pt>
                <c:pt idx="19">
                  <c:v>6.1377846000000007</c:v>
                </c:pt>
                <c:pt idx="20">
                  <c:v>5.3516445999999966</c:v>
                </c:pt>
                <c:pt idx="21">
                  <c:v>6.3542813000000011</c:v>
                </c:pt>
                <c:pt idx="22">
                  <c:v>6.3188313999999988</c:v>
                </c:pt>
                <c:pt idx="23">
                  <c:v>4.7753519999999998</c:v>
                </c:pt>
                <c:pt idx="24">
                  <c:v>5.0947276999999982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830-43D2-A907-CA54EF009585}"/>
            </c:ext>
          </c:extLst>
        </c:ser>
        <c:ser>
          <c:idx val="5"/>
          <c:order val="3"/>
          <c:tx>
            <c:strRef>
              <c:f>' '!$A$67</c:f>
              <c:strCache>
                <c:ptCount val="1"/>
                <c:pt idx="0">
                  <c:v>Chips &amp; Residues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'!$B$67:$BB$67</c:f>
              <c:numCache>
                <c:formatCode>#,##0</c:formatCode>
                <c:ptCount val="51"/>
                <c:pt idx="0">
                  <c:v>23.244854780000001</c:v>
                </c:pt>
                <c:pt idx="1">
                  <c:v>22.362869409999998</c:v>
                </c:pt>
                <c:pt idx="2">
                  <c:v>22.245105959999997</c:v>
                </c:pt>
                <c:pt idx="3">
                  <c:v>21.869367379999996</c:v>
                </c:pt>
                <c:pt idx="4">
                  <c:v>22.529047169999998</c:v>
                </c:pt>
                <c:pt idx="5">
                  <c:v>22.747865489999999</c:v>
                </c:pt>
                <c:pt idx="6">
                  <c:v>22.202052949999995</c:v>
                </c:pt>
                <c:pt idx="7">
                  <c:v>23.103810729999999</c:v>
                </c:pt>
                <c:pt idx="8">
                  <c:v>23.770510119999997</c:v>
                </c:pt>
                <c:pt idx="9">
                  <c:v>16.964454079999999</c:v>
                </c:pt>
                <c:pt idx="10">
                  <c:v>19.627614649999998</c:v>
                </c:pt>
                <c:pt idx="11">
                  <c:v>19.095813939999999</c:v>
                </c:pt>
                <c:pt idx="12">
                  <c:v>17.941621039999998</c:v>
                </c:pt>
                <c:pt idx="13">
                  <c:v>17.744711599999999</c:v>
                </c:pt>
                <c:pt idx="14">
                  <c:v>18.778101369999998</c:v>
                </c:pt>
                <c:pt idx="15">
                  <c:v>19.19588027</c:v>
                </c:pt>
                <c:pt idx="16">
                  <c:v>18.968585299999997</c:v>
                </c:pt>
                <c:pt idx="17">
                  <c:v>19.622063369999992</c:v>
                </c:pt>
                <c:pt idx="18">
                  <c:v>19.194754965217392</c:v>
                </c:pt>
                <c:pt idx="19">
                  <c:v>18.300466279565214</c:v>
                </c:pt>
                <c:pt idx="20">
                  <c:v>15.323595209999999</c:v>
                </c:pt>
                <c:pt idx="21">
                  <c:v>17.746371509999999</c:v>
                </c:pt>
                <c:pt idx="22">
                  <c:v>18.335653146672467</c:v>
                </c:pt>
                <c:pt idx="23">
                  <c:v>18.294470249999996</c:v>
                </c:pt>
                <c:pt idx="24">
                  <c:v>17.837642410000001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830-43D2-A907-CA54EF009585}"/>
            </c:ext>
          </c:extLst>
        </c:ser>
        <c:ser>
          <c:idx val="6"/>
          <c:order val="4"/>
          <c:tx>
            <c:strRef>
              <c:f>' '!$A$68</c:f>
              <c:strCache>
                <c:ptCount val="1"/>
                <c:pt idx="0">
                  <c:v>Wood-based pulp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'!$B$68:$BB$68</c:f>
              <c:numCache>
                <c:formatCode>#,##0</c:formatCode>
                <c:ptCount val="51"/>
                <c:pt idx="0">
                  <c:v>13.911858000000002</c:v>
                </c:pt>
                <c:pt idx="1">
                  <c:v>11.807865000000003</c:v>
                </c:pt>
                <c:pt idx="2">
                  <c:v>11.046280500000002</c:v>
                </c:pt>
                <c:pt idx="3">
                  <c:v>10.938842999999999</c:v>
                </c:pt>
                <c:pt idx="4">
                  <c:v>11.307829500000004</c:v>
                </c:pt>
                <c:pt idx="5">
                  <c:v>10.430505</c:v>
                </c:pt>
                <c:pt idx="6">
                  <c:v>10.465357500000003</c:v>
                </c:pt>
                <c:pt idx="7">
                  <c:v>9.2657205000000005</c:v>
                </c:pt>
                <c:pt idx="8">
                  <c:v>8.8994609999999987</c:v>
                </c:pt>
                <c:pt idx="9">
                  <c:v>7.4947950000000017</c:v>
                </c:pt>
                <c:pt idx="10">
                  <c:v>8.1449549999999995</c:v>
                </c:pt>
                <c:pt idx="11">
                  <c:v>8.4571110000000012</c:v>
                </c:pt>
                <c:pt idx="12">
                  <c:v>8.2273005000000001</c:v>
                </c:pt>
                <c:pt idx="13">
                  <c:v>7.8700455000000007</c:v>
                </c:pt>
                <c:pt idx="14">
                  <c:v>7.8925680000000016</c:v>
                </c:pt>
                <c:pt idx="15">
                  <c:v>7.574427</c:v>
                </c:pt>
                <c:pt idx="16">
                  <c:v>9.6722459999999977</c:v>
                </c:pt>
                <c:pt idx="17">
                  <c:v>8.0281935000000004</c:v>
                </c:pt>
                <c:pt idx="18">
                  <c:v>7.565503500000001</c:v>
                </c:pt>
                <c:pt idx="19">
                  <c:v>7.6203585000000009</c:v>
                </c:pt>
                <c:pt idx="20">
                  <c:v>6.8147099999999989</c:v>
                </c:pt>
                <c:pt idx="21">
                  <c:v>6.5432609999999993</c:v>
                </c:pt>
                <c:pt idx="22">
                  <c:v>6.8931270000000016</c:v>
                </c:pt>
                <c:pt idx="23">
                  <c:v>5.2743330000000004</c:v>
                </c:pt>
                <c:pt idx="24">
                  <c:v>5.1891210000000001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830-43D2-A907-CA54EF009585}"/>
            </c:ext>
          </c:extLst>
        </c:ser>
        <c:ser>
          <c:idx val="7"/>
          <c:order val="5"/>
          <c:tx>
            <c:strRef>
              <c:f>' '!$A$69</c:f>
              <c:strCache>
                <c:ptCount val="1"/>
                <c:pt idx="0">
                  <c:v>Paper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'!$B$69:$BB$69</c:f>
              <c:numCache>
                <c:formatCode>#,##0</c:formatCode>
                <c:ptCount val="51"/>
                <c:pt idx="0">
                  <c:v>6.6817884244999917</c:v>
                </c:pt>
                <c:pt idx="1">
                  <c:v>7.016534287000006</c:v>
                </c:pt>
                <c:pt idx="2">
                  <c:v>6.9130336134999908</c:v>
                </c:pt>
                <c:pt idx="3">
                  <c:v>8.145525699500034</c:v>
                </c:pt>
                <c:pt idx="4">
                  <c:v>8.793957035499993</c:v>
                </c:pt>
                <c:pt idx="5">
                  <c:v>8.0931647964999911</c:v>
                </c:pt>
                <c:pt idx="6">
                  <c:v>7.7950207719999867</c:v>
                </c:pt>
                <c:pt idx="7">
                  <c:v>6.7932710754999874</c:v>
                </c:pt>
                <c:pt idx="8">
                  <c:v>6.4757292285000077</c:v>
                </c:pt>
                <c:pt idx="9">
                  <c:v>8.2945239929999843</c:v>
                </c:pt>
                <c:pt idx="10">
                  <c:v>8.4156393195000128</c:v>
                </c:pt>
                <c:pt idx="11">
                  <c:v>9.7404871865000011</c:v>
                </c:pt>
                <c:pt idx="12">
                  <c:v>10.100213091499988</c:v>
                </c:pt>
                <c:pt idx="13">
                  <c:v>8.9534484690000014</c:v>
                </c:pt>
                <c:pt idx="14">
                  <c:v>8.5606383554999965</c:v>
                </c:pt>
                <c:pt idx="15">
                  <c:v>7.8874541339999986</c:v>
                </c:pt>
                <c:pt idx="16">
                  <c:v>7.3237621625000031</c:v>
                </c:pt>
                <c:pt idx="17">
                  <c:v>7.2380769160000042</c:v>
                </c:pt>
                <c:pt idx="18">
                  <c:v>6.2498385565000056</c:v>
                </c:pt>
                <c:pt idx="19">
                  <c:v>7.3002980820000047</c:v>
                </c:pt>
                <c:pt idx="20">
                  <c:v>6.0442725665000019</c:v>
                </c:pt>
                <c:pt idx="21">
                  <c:v>6.0803396325000101</c:v>
                </c:pt>
                <c:pt idx="22">
                  <c:v>5.6894670834400003</c:v>
                </c:pt>
                <c:pt idx="23">
                  <c:v>5.2752492800000113</c:v>
                </c:pt>
                <c:pt idx="24">
                  <c:v>5.2942476334999924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830-43D2-A907-CA54EF009585}"/>
            </c:ext>
          </c:extLst>
        </c:ser>
        <c:ser>
          <c:idx val="8"/>
          <c:order val="6"/>
          <c:tx>
            <c:strRef>
              <c:f>' '!$A$70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'!$B$70:$BB$70</c:f>
              <c:numCache>
                <c:formatCode>#,##0</c:formatCode>
                <c:ptCount val="51"/>
                <c:pt idx="0">
                  <c:v>6.142950938140018</c:v>
                </c:pt>
                <c:pt idx="1">
                  <c:v>6.7414638505199918</c:v>
                </c:pt>
                <c:pt idx="2">
                  <c:v>6.8055901435000266</c:v>
                </c:pt>
                <c:pt idx="3">
                  <c:v>7.4828370512200024</c:v>
                </c:pt>
                <c:pt idx="4">
                  <c:v>8.728465456360027</c:v>
                </c:pt>
                <c:pt idx="5">
                  <c:v>8.9187265045545558</c:v>
                </c:pt>
                <c:pt idx="6">
                  <c:v>9.3002062493399933</c:v>
                </c:pt>
                <c:pt idx="7">
                  <c:v>9.0135472514133426</c:v>
                </c:pt>
                <c:pt idx="8">
                  <c:v>7.9763587450599971</c:v>
                </c:pt>
                <c:pt idx="9">
                  <c:v>7.6954625058999824</c:v>
                </c:pt>
                <c:pt idx="10">
                  <c:v>8.9619811979599717</c:v>
                </c:pt>
                <c:pt idx="11">
                  <c:v>9.9275492118399882</c:v>
                </c:pt>
                <c:pt idx="12">
                  <c:v>10.094132618508702</c:v>
                </c:pt>
                <c:pt idx="13">
                  <c:v>10.733071528667814</c:v>
                </c:pt>
                <c:pt idx="14">
                  <c:v>10.614666006975668</c:v>
                </c:pt>
                <c:pt idx="15">
                  <c:v>10.082221195806099</c:v>
                </c:pt>
                <c:pt idx="16">
                  <c:v>10.652832081379131</c:v>
                </c:pt>
                <c:pt idx="17">
                  <c:v>11.48701073604088</c:v>
                </c:pt>
                <c:pt idx="18">
                  <c:v>12.837157888822603</c:v>
                </c:pt>
                <c:pt idx="19">
                  <c:v>14.24440318231477</c:v>
                </c:pt>
                <c:pt idx="20">
                  <c:v>14.532548391413059</c:v>
                </c:pt>
                <c:pt idx="21">
                  <c:v>17.539149851259992</c:v>
                </c:pt>
                <c:pt idx="22">
                  <c:v>20.831297168826097</c:v>
                </c:pt>
                <c:pt idx="23">
                  <c:v>22.36240066508698</c:v>
                </c:pt>
                <c:pt idx="24">
                  <c:v>25.192653465217397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830-43D2-A907-CA54EF0095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6893040"/>
        <c:axId val="1"/>
      </c:barChart>
      <c:barChart>
        <c:barDir val="col"/>
        <c:grouping val="stacked"/>
        <c:varyColors val="0"/>
        <c:ser>
          <c:idx val="9"/>
          <c:order val="7"/>
          <c:tx>
            <c:strRef>
              <c:f>' '!$A$71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'!$B$71:$BB$71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C830-43D2-A907-CA54EF009585}"/>
            </c:ext>
          </c:extLst>
        </c:ser>
        <c:ser>
          <c:idx val="4"/>
          <c:order val="8"/>
          <c:tx>
            <c:strRef>
              <c:f>' '!$A$72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'!$B$72:$BB$72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C830-43D2-A907-CA54EF009585}"/>
            </c:ext>
          </c:extLst>
        </c:ser>
        <c:ser>
          <c:idx val="10"/>
          <c:order val="9"/>
          <c:tx>
            <c:strRef>
              <c:f>' '!$A$73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'!$B$73:$BB$73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C830-43D2-A907-CA54EF009585}"/>
            </c:ext>
          </c:extLst>
        </c:ser>
        <c:ser>
          <c:idx val="11"/>
          <c:order val="10"/>
          <c:tx>
            <c:strRef>
              <c:f>' '!$A$74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'!$B$74:$BB$74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C830-43D2-A907-CA54EF009585}"/>
            </c:ext>
          </c:extLst>
        </c:ser>
        <c:ser>
          <c:idx val="12"/>
          <c:order val="11"/>
          <c:tx>
            <c:strRef>
              <c:f>' '!$A$75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'!$B$75:$BB$75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C830-43D2-A907-CA54EF009585}"/>
            </c:ext>
          </c:extLst>
        </c:ser>
        <c:ser>
          <c:idx val="13"/>
          <c:order val="12"/>
          <c:tx>
            <c:strRef>
              <c:f>' '!$A$76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'!$B$76:$BB$76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C-C830-43D2-A907-CA54EF009585}"/>
            </c:ext>
          </c:extLst>
        </c:ser>
        <c:ser>
          <c:idx val="14"/>
          <c:order val="13"/>
          <c:tx>
            <c:strRef>
              <c:f>' '!$A$77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'!$B$77:$BB$77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D-C830-43D2-A907-CA54EF009585}"/>
            </c:ext>
          </c:extLst>
        </c:ser>
        <c:ser>
          <c:idx val="15"/>
          <c:order val="14"/>
          <c:tx>
            <c:strRef>
              <c:f>' '!$A$78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'!$B$78:$BB$78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E-C830-43D2-A907-CA54EF009585}"/>
            </c:ext>
          </c:extLst>
        </c:ser>
        <c:ser>
          <c:idx val="16"/>
          <c:order val="15"/>
          <c:tx>
            <c:strRef>
              <c:f>' '!$A$79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'!$B$79:$BB$79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F-C830-43D2-A907-CA54EF009585}"/>
            </c:ext>
          </c:extLst>
        </c:ser>
        <c:ser>
          <c:idx val="18"/>
          <c:order val="16"/>
          <c:tx>
            <c:strRef>
              <c:f>' '!$A$80</c:f>
              <c:strCache>
                <c:ptCount val="1"/>
                <c:pt idx="0">
                  <c:v>Logs</c:v>
                </c:pt>
              </c:strCache>
            </c:strRef>
          </c:tx>
          <c:spPr>
            <a:pattFill prst="smChe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'!$B$80:$BB$80</c:f>
              <c:numCache>
                <c:formatCode>General</c:formatCode>
                <c:ptCount val="51"/>
                <c:pt idx="26" formatCode="#,##0">
                  <c:v>2.3333974459997604</c:v>
                </c:pt>
                <c:pt idx="27" formatCode="#,##0">
                  <c:v>1.8765037326941478</c:v>
                </c:pt>
                <c:pt idx="28" formatCode="#,##0">
                  <c:v>1.6026281259020843</c:v>
                </c:pt>
                <c:pt idx="29" formatCode="#,##0">
                  <c:v>1.6542945100587927</c:v>
                </c:pt>
                <c:pt idx="30" formatCode="#,##0">
                  <c:v>1.9608083026785186</c:v>
                </c:pt>
                <c:pt idx="31" formatCode="#,##0">
                  <c:v>1.7045445463865547</c:v>
                </c:pt>
                <c:pt idx="32" formatCode="#,##0">
                  <c:v>1.8361037527379807</c:v>
                </c:pt>
                <c:pt idx="33" formatCode="#,##0">
                  <c:v>1.7598810714914725</c:v>
                </c:pt>
                <c:pt idx="34" formatCode="#,##0">
                  <c:v>1.3782459471853068</c:v>
                </c:pt>
                <c:pt idx="35" formatCode="#,##0">
                  <c:v>0.81570359935246284</c:v>
                </c:pt>
                <c:pt idx="36" formatCode="#,##0">
                  <c:v>1.0046988042323324</c:v>
                </c:pt>
                <c:pt idx="37" formatCode="#,##0">
                  <c:v>1.0102488749737382</c:v>
                </c:pt>
                <c:pt idx="38" formatCode="#,##0">
                  <c:v>0.93723429405196179</c:v>
                </c:pt>
                <c:pt idx="39" formatCode="#,##0">
                  <c:v>1.1039687010039152</c:v>
                </c:pt>
                <c:pt idx="40" formatCode="#,##0">
                  <c:v>1.044867777105875</c:v>
                </c:pt>
                <c:pt idx="41" formatCode="#,##0">
                  <c:v>0.79924524918967976</c:v>
                </c:pt>
                <c:pt idx="42" formatCode="#,##0">
                  <c:v>0.82370177929034538</c:v>
                </c:pt>
                <c:pt idx="43" formatCode="#,##0">
                  <c:v>0.77819627224278642</c:v>
                </c:pt>
                <c:pt idx="44" formatCode="#,##0">
                  <c:v>0.901825096097429</c:v>
                </c:pt>
                <c:pt idx="45" formatCode="#,##0">
                  <c:v>0.74193144462544625</c:v>
                </c:pt>
                <c:pt idx="46" formatCode="#,##0">
                  <c:v>0.5694757390882994</c:v>
                </c:pt>
                <c:pt idx="47" formatCode="#,##0">
                  <c:v>0.77786618674920127</c:v>
                </c:pt>
                <c:pt idx="48" formatCode="#,##0">
                  <c:v>0.89662970094772199</c:v>
                </c:pt>
                <c:pt idx="49" formatCode="#,##0">
                  <c:v>0.55835937545252345</c:v>
                </c:pt>
                <c:pt idx="50" formatCode="#,##0">
                  <c:v>0.50639908303678594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830-43D2-A907-CA54EF009585}"/>
            </c:ext>
          </c:extLst>
        </c:ser>
        <c:ser>
          <c:idx val="3"/>
          <c:order val="17"/>
          <c:tx>
            <c:strRef>
              <c:f>' '!$A$81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'!$B$81:$BB$81</c:f>
              <c:numCache>
                <c:formatCode>General</c:formatCode>
                <c:ptCount val="51"/>
                <c:pt idx="26" formatCode="#,##0">
                  <c:v>3.2378555698583158</c:v>
                </c:pt>
                <c:pt idx="27" formatCode="#,##0">
                  <c:v>2.6908926480750841</c:v>
                </c:pt>
                <c:pt idx="28" formatCode="#,##0">
                  <c:v>2.4383538751956633</c:v>
                </c:pt>
                <c:pt idx="29" formatCode="#,##0">
                  <c:v>2.6767771729342598</c:v>
                </c:pt>
                <c:pt idx="30" formatCode="#,##0">
                  <c:v>2.9030004594555194</c:v>
                </c:pt>
                <c:pt idx="31" formatCode="#,##0">
                  <c:v>2.6345456057427841</c:v>
                </c:pt>
                <c:pt idx="32" formatCode="#,##0">
                  <c:v>2.73341601405013</c:v>
                </c:pt>
                <c:pt idx="33" formatCode="#,##0">
                  <c:v>2.6383025577860453</c:v>
                </c:pt>
                <c:pt idx="34" formatCode="#,##0">
                  <c:v>2.3590132063784859</c:v>
                </c:pt>
                <c:pt idx="35" formatCode="#,##0">
                  <c:v>1.8889144812643852</c:v>
                </c:pt>
                <c:pt idx="36" formatCode="#,##0">
                  <c:v>2.2987313942830645</c:v>
                </c:pt>
                <c:pt idx="37" formatCode="#,##0">
                  <c:v>2.4718651846188844</c:v>
                </c:pt>
                <c:pt idx="38" formatCode="#,##0">
                  <c:v>2.2994256805875786</c:v>
                </c:pt>
                <c:pt idx="39" formatCode="#,##0">
                  <c:v>3.0954722922183864</c:v>
                </c:pt>
                <c:pt idx="40" formatCode="#,##0">
                  <c:v>2.5380495725927297</c:v>
                </c:pt>
                <c:pt idx="41" formatCode="#,##0">
                  <c:v>2.088662035345981</c:v>
                </c:pt>
                <c:pt idx="42" formatCode="#,##0">
                  <c:v>2.128151469669215</c:v>
                </c:pt>
                <c:pt idx="43" formatCode="#,##0">
                  <c:v>2.242535675693242</c:v>
                </c:pt>
                <c:pt idx="44" formatCode="#,##0">
                  <c:v>2.3405634532140853</c:v>
                </c:pt>
                <c:pt idx="45" formatCode="#,##0">
                  <c:v>2.1043392293470236</c:v>
                </c:pt>
                <c:pt idx="46" formatCode="#,##0">
                  <c:v>1.7275650797093038</c:v>
                </c:pt>
                <c:pt idx="47" formatCode="#,##0">
                  <c:v>2.5786174605887191</c:v>
                </c:pt>
                <c:pt idx="48" formatCode="#,##0">
                  <c:v>2.9731441372743874</c:v>
                </c:pt>
                <c:pt idx="49" formatCode="#,##0">
                  <c:v>1.3924795813822668</c:v>
                </c:pt>
                <c:pt idx="50" formatCode="#,##0">
                  <c:v>1.6448729795267312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830-43D2-A907-CA54EF009585}"/>
            </c:ext>
          </c:extLst>
        </c:ser>
        <c:ser>
          <c:idx val="17"/>
          <c:order val="18"/>
          <c:tx>
            <c:strRef>
              <c:f>' '!$A$82</c:f>
              <c:strCache>
                <c:ptCount val="1"/>
                <c:pt idx="0">
                  <c:v>Plywood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'!$B$82:$BB$82</c:f>
              <c:numCache>
                <c:formatCode>General</c:formatCode>
                <c:ptCount val="51"/>
                <c:pt idx="26" formatCode="#,##0">
                  <c:v>1.8955362333485457</c:v>
                </c:pt>
                <c:pt idx="27" formatCode="#,##0">
                  <c:v>1.7005163302024284</c:v>
                </c:pt>
                <c:pt idx="28" formatCode="#,##0">
                  <c:v>1.7349763635439608</c:v>
                </c:pt>
                <c:pt idx="29" formatCode="#,##0">
                  <c:v>1.7208970215713528</c:v>
                </c:pt>
                <c:pt idx="30" formatCode="#,##0">
                  <c:v>2.1561464023289201</c:v>
                </c:pt>
                <c:pt idx="31" formatCode="#,##0">
                  <c:v>1.9420718547774931</c:v>
                </c:pt>
                <c:pt idx="32" formatCode="#,##0">
                  <c:v>2.4187395060210943</c:v>
                </c:pt>
                <c:pt idx="33" formatCode="#,##0">
                  <c:v>2.1516229046635669</c:v>
                </c:pt>
                <c:pt idx="34" formatCode="#,##0">
                  <c:v>1.8983990704650715</c:v>
                </c:pt>
                <c:pt idx="35" formatCode="#,##0">
                  <c:v>1.3997949442412148</c:v>
                </c:pt>
                <c:pt idx="36" formatCode="#,##0">
                  <c:v>1.7176798742571628</c:v>
                </c:pt>
                <c:pt idx="37" formatCode="#,##0">
                  <c:v>2.167442902684904</c:v>
                </c:pt>
                <c:pt idx="38" formatCode="#,##0">
                  <c:v>1.9720886813687208</c:v>
                </c:pt>
                <c:pt idx="39" formatCode="#,##0">
                  <c:v>2.1762475412991575</c:v>
                </c:pt>
                <c:pt idx="40" formatCode="#,##0">
                  <c:v>2.0887168672579497</c:v>
                </c:pt>
                <c:pt idx="41" formatCode="#,##0">
                  <c:v>1.6767868654928286</c:v>
                </c:pt>
                <c:pt idx="42" formatCode="#,##0">
                  <c:v>1.4841882211279018</c:v>
                </c:pt>
                <c:pt idx="43" formatCode="#,##0">
                  <c:v>1.5156014195776844</c:v>
                </c:pt>
                <c:pt idx="44" formatCode="#,##0">
                  <c:v>1.7525818054230857</c:v>
                </c:pt>
                <c:pt idx="45" formatCode="#,##0">
                  <c:v>1.4609222539591735</c:v>
                </c:pt>
                <c:pt idx="46" formatCode="#,##0">
                  <c:v>1.1833813552359229</c:v>
                </c:pt>
                <c:pt idx="47" formatCode="#,##0">
                  <c:v>1.5808962570240916</c:v>
                </c:pt>
                <c:pt idx="48" formatCode="#,##0">
                  <c:v>1.9297617297804281</c:v>
                </c:pt>
                <c:pt idx="49" formatCode="#,##0">
                  <c:v>1.1628719959822873</c:v>
                </c:pt>
                <c:pt idx="50" formatCode="#,##0">
                  <c:v>1.2092637439631322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C830-43D2-A907-CA54EF009585}"/>
            </c:ext>
          </c:extLst>
        </c:ser>
        <c:ser>
          <c:idx val="19"/>
          <c:order val="19"/>
          <c:tx>
            <c:strRef>
              <c:f>' '!$A$83</c:f>
              <c:strCache>
                <c:ptCount val="1"/>
                <c:pt idx="0">
                  <c:v>Chips &amp; Residues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'!$B$83:$BB$83</c:f>
              <c:numCache>
                <c:formatCode>General</c:formatCode>
                <c:ptCount val="51"/>
                <c:pt idx="26" formatCode="#,##0">
                  <c:v>0.82268982973660665</c:v>
                </c:pt>
                <c:pt idx="27" formatCode="#,##0">
                  <c:v>0.74833122948472608</c:v>
                </c:pt>
                <c:pt idx="28" formatCode="#,##0">
                  <c:v>0.72748467297306474</c:v>
                </c:pt>
                <c:pt idx="29" formatCode="#,##0">
                  <c:v>0.93463950264029882</c:v>
                </c:pt>
                <c:pt idx="30" formatCode="#,##0">
                  <c:v>1.0454683513976497</c:v>
                </c:pt>
                <c:pt idx="31" formatCode="#,##0">
                  <c:v>1.0709930350697847</c:v>
                </c:pt>
                <c:pt idx="32" formatCode="#,##0">
                  <c:v>1.2008659608135879</c:v>
                </c:pt>
                <c:pt idx="33" formatCode="#,##0">
                  <c:v>1.2426252786449614</c:v>
                </c:pt>
                <c:pt idx="34" formatCode="#,##0">
                  <c:v>1.0141925953532307</c:v>
                </c:pt>
                <c:pt idx="35" formatCode="#,##0">
                  <c:v>1.0156361939604113</c:v>
                </c:pt>
                <c:pt idx="36" formatCode="#,##0">
                  <c:v>1.3181115010000855</c:v>
                </c:pt>
                <c:pt idx="37" formatCode="#,##0">
                  <c:v>1.5409806202498784</c:v>
                </c:pt>
                <c:pt idx="38" formatCode="#,##0">
                  <c:v>1.5310501202555062</c:v>
                </c:pt>
                <c:pt idx="39" formatCode="#,##0">
                  <c:v>1.8604642826653697</c:v>
                </c:pt>
                <c:pt idx="40" formatCode="#,##0">
                  <c:v>1.761293507072317</c:v>
                </c:pt>
                <c:pt idx="41" formatCode="#,##0">
                  <c:v>1.4803173956825377</c:v>
                </c:pt>
                <c:pt idx="42" formatCode="#,##0">
                  <c:v>1.7133363574706528</c:v>
                </c:pt>
                <c:pt idx="43" formatCode="#,##0">
                  <c:v>1.7499205214312819</c:v>
                </c:pt>
                <c:pt idx="44" formatCode="#,##0">
                  <c:v>1.828678802110087</c:v>
                </c:pt>
                <c:pt idx="45" formatCode="#,##0">
                  <c:v>1.8695051844226682</c:v>
                </c:pt>
                <c:pt idx="46" formatCode="#,##0">
                  <c:v>1.618660756762262</c:v>
                </c:pt>
                <c:pt idx="47" formatCode="#,##0">
                  <c:v>1.9427805061898875</c:v>
                </c:pt>
                <c:pt idx="48" formatCode="#,##0">
                  <c:v>2.3310076301609173</c:v>
                </c:pt>
                <c:pt idx="49" formatCode="#,##0">
                  <c:v>1.577951442684812</c:v>
                </c:pt>
                <c:pt idx="50" formatCode="#,##0">
                  <c:v>1.641637790871934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C830-43D2-A907-CA54EF009585}"/>
            </c:ext>
          </c:extLst>
        </c:ser>
        <c:ser>
          <c:idx val="20"/>
          <c:order val="20"/>
          <c:tx>
            <c:strRef>
              <c:f>' '!$A$84</c:f>
              <c:strCache>
                <c:ptCount val="1"/>
                <c:pt idx="0">
                  <c:v>Wood-based pulp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'!$B$84:$BB$84</c:f>
              <c:numCache>
                <c:formatCode>General</c:formatCode>
                <c:ptCount val="51"/>
                <c:pt idx="26" formatCode="#,##0">
                  <c:v>1.8563505905651982</c:v>
                </c:pt>
                <c:pt idx="27" formatCode="#,##0">
                  <c:v>1.2496517514869341</c:v>
                </c:pt>
                <c:pt idx="28" formatCode="#,##0">
                  <c:v>1.0607254143588007</c:v>
                </c:pt>
                <c:pt idx="29" formatCode="#,##0">
                  <c:v>1.1674691550614646</c:v>
                </c:pt>
                <c:pt idx="30" formatCode="#,##0">
                  <c:v>1.3039656215873248</c:v>
                </c:pt>
                <c:pt idx="31" formatCode="#,##0">
                  <c:v>1.2212557876178296</c:v>
                </c:pt>
                <c:pt idx="32" formatCode="#,##0">
                  <c:v>1.3753639037857825</c:v>
                </c:pt>
                <c:pt idx="33" formatCode="#,##0">
                  <c:v>1.3676712285054262</c:v>
                </c:pt>
                <c:pt idx="34" formatCode="#,##0">
                  <c:v>1.4523538043004267</c:v>
                </c:pt>
                <c:pt idx="35" formatCode="#,##0">
                  <c:v>0.98726341078410307</c:v>
                </c:pt>
                <c:pt idx="36" formatCode="#,##0">
                  <c:v>1.4071266645884015</c:v>
                </c:pt>
                <c:pt idx="37" formatCode="#,##0">
                  <c:v>1.4119140322608552</c:v>
                </c:pt>
                <c:pt idx="38" formatCode="#,##0">
                  <c:v>1.234099638543531</c:v>
                </c:pt>
                <c:pt idx="39" formatCode="#,##0">
                  <c:v>1.3139366782409765</c:v>
                </c:pt>
                <c:pt idx="40" formatCode="#,##0">
                  <c:v>1.3428923271034938</c:v>
                </c:pt>
                <c:pt idx="41" formatCode="#,##0">
                  <c:v>1.2448836102681331</c:v>
                </c:pt>
                <c:pt idx="42" formatCode="#,##0">
                  <c:v>1.5985584048184622</c:v>
                </c:pt>
                <c:pt idx="43" formatCode="#,##0">
                  <c:v>1.2845423902265412</c:v>
                </c:pt>
                <c:pt idx="44" formatCode="#,##0">
                  <c:v>1.456858805639843</c:v>
                </c:pt>
                <c:pt idx="45" formatCode="#,##0">
                  <c:v>1.2750731656316823</c:v>
                </c:pt>
                <c:pt idx="46" formatCode="#,##0">
                  <c:v>0.99014170753385256</c:v>
                </c:pt>
                <c:pt idx="47" formatCode="#,##0">
                  <c:v>1.1941084826481956</c:v>
                </c:pt>
                <c:pt idx="48" formatCode="#,##0">
                  <c:v>1.5103033481519996</c:v>
                </c:pt>
                <c:pt idx="49" formatCode="#,##0">
                  <c:v>1.1829807880613061</c:v>
                </c:pt>
                <c:pt idx="50" formatCode="#,##0">
                  <c:v>1.1345462449123631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C830-43D2-A907-CA54EF009585}"/>
            </c:ext>
          </c:extLst>
        </c:ser>
        <c:ser>
          <c:idx val="21"/>
          <c:order val="21"/>
          <c:tx>
            <c:strRef>
              <c:f>' '!$A$85</c:f>
              <c:strCache>
                <c:ptCount val="1"/>
                <c:pt idx="0">
                  <c:v>Paper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'!$B$85:$BB$85</c:f>
              <c:numCache>
                <c:formatCode>General</c:formatCode>
                <c:ptCount val="51"/>
                <c:pt idx="26" formatCode="#,##0">
                  <c:v>2.1612549678087629</c:v>
                </c:pt>
                <c:pt idx="27" formatCode="#,##0">
                  <c:v>2.0333168979057765</c:v>
                </c:pt>
                <c:pt idx="28" formatCode="#,##0">
                  <c:v>1.9512353959139408</c:v>
                </c:pt>
                <c:pt idx="29" formatCode="#,##0">
                  <c:v>2.3876836086798514</c:v>
                </c:pt>
                <c:pt idx="30" formatCode="#,##0">
                  <c:v>2.7434169533070527</c:v>
                </c:pt>
                <c:pt idx="31" formatCode="#,##0">
                  <c:v>2.6021236779196215</c:v>
                </c:pt>
                <c:pt idx="32" formatCode="#,##0">
                  <c:v>2.5353588205725259</c:v>
                </c:pt>
                <c:pt idx="33" formatCode="#,##0">
                  <c:v>2.4497947236310069</c:v>
                </c:pt>
                <c:pt idx="34" formatCode="#,##0">
                  <c:v>2.7728595201994111</c:v>
                </c:pt>
                <c:pt idx="35" formatCode="#,##0">
                  <c:v>3.2417284864723053</c:v>
                </c:pt>
                <c:pt idx="36" formatCode="#,##0">
                  <c:v>3.4690032321183146</c:v>
                </c:pt>
                <c:pt idx="37" formatCode="#,##0">
                  <c:v>3.8331175222894776</c:v>
                </c:pt>
                <c:pt idx="38" formatCode="#,##0">
                  <c:v>3.8887986060418118</c:v>
                </c:pt>
                <c:pt idx="39" formatCode="#,##0">
                  <c:v>3.5874951507878592</c:v>
                </c:pt>
                <c:pt idx="40" formatCode="#,##0">
                  <c:v>3.4665541502460355</c:v>
                </c:pt>
                <c:pt idx="41" formatCode="#,##0">
                  <c:v>3.0893804893079038</c:v>
                </c:pt>
                <c:pt idx="42" formatCode="#,##0">
                  <c:v>3.1056466888473677</c:v>
                </c:pt>
                <c:pt idx="43" formatCode="#,##0">
                  <c:v>3.0087092995600049</c:v>
                </c:pt>
                <c:pt idx="44" formatCode="#,##0">
                  <c:v>2.9535964449674523</c:v>
                </c:pt>
                <c:pt idx="45" formatCode="#,##0">
                  <c:v>3.215106125815355</c:v>
                </c:pt>
                <c:pt idx="46" formatCode="#,##0">
                  <c:v>2.8567943347456302</c:v>
                </c:pt>
                <c:pt idx="47" formatCode="#,##0">
                  <c:v>2.9556703098341774</c:v>
                </c:pt>
                <c:pt idx="48" formatCode="#,##0">
                  <c:v>2.8998351525510002</c:v>
                </c:pt>
                <c:pt idx="49" formatCode="#,##0">
                  <c:v>2.8672900162338681</c:v>
                </c:pt>
                <c:pt idx="50" formatCode="#,##0">
                  <c:v>2.9930487385412068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C830-43D2-A907-CA54EF009585}"/>
            </c:ext>
          </c:extLst>
        </c:ser>
        <c:ser>
          <c:idx val="22"/>
          <c:order val="22"/>
          <c:tx>
            <c:strRef>
              <c:f>' '!$A$86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'!$B$63:$BB$63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'!$B$86:$BB$86</c:f>
              <c:numCache>
                <c:formatCode>General</c:formatCode>
                <c:ptCount val="51"/>
                <c:pt idx="26" formatCode="#,##0">
                  <c:v>4.3656075179071472</c:v>
                </c:pt>
                <c:pt idx="27" formatCode="#,##0">
                  <c:v>4.3440541117961011</c:v>
                </c:pt>
                <c:pt idx="28" formatCode="#,##0">
                  <c:v>4.1622382850618322</c:v>
                </c:pt>
                <c:pt idx="29" formatCode="#,##0">
                  <c:v>4.4502497482843388</c:v>
                </c:pt>
                <c:pt idx="30" formatCode="#,##0">
                  <c:v>5.1956904605690184</c:v>
                </c:pt>
                <c:pt idx="31" formatCode="#,##0">
                  <c:v>5.3735270291662438</c:v>
                </c:pt>
                <c:pt idx="32" formatCode="#,##0">
                  <c:v>5.4628003155896394</c:v>
                </c:pt>
                <c:pt idx="33" formatCode="#,##0">
                  <c:v>5.8856862017550355</c:v>
                </c:pt>
                <c:pt idx="34" formatCode="#,##0">
                  <c:v>6.6192228551669778</c:v>
                </c:pt>
                <c:pt idx="35" formatCode="#,##0">
                  <c:v>5.5898180871747662</c:v>
                </c:pt>
                <c:pt idx="36" formatCode="#,##0">
                  <c:v>6.255154035383633</c:v>
                </c:pt>
                <c:pt idx="37" formatCode="#,##0">
                  <c:v>6.3586513843243591</c:v>
                </c:pt>
                <c:pt idx="38" formatCode="#,##0">
                  <c:v>6.5133964168358549</c:v>
                </c:pt>
                <c:pt idx="39" formatCode="#,##0">
                  <c:v>6.7706576616430212</c:v>
                </c:pt>
                <c:pt idx="40" formatCode="#,##0">
                  <c:v>6.7772584054890892</c:v>
                </c:pt>
                <c:pt idx="41" formatCode="#,##0">
                  <c:v>6.1747100255963154</c:v>
                </c:pt>
                <c:pt idx="42" formatCode="#,##0">
                  <c:v>5.9347493719572331</c:v>
                </c:pt>
                <c:pt idx="43" formatCode="#,##0">
                  <c:v>5.9645015737488354</c:v>
                </c:pt>
                <c:pt idx="44" formatCode="#,##0">
                  <c:v>6.2498997290395959</c:v>
                </c:pt>
                <c:pt idx="45" formatCode="#,##0">
                  <c:v>6.3610981170683853</c:v>
                </c:pt>
                <c:pt idx="46" formatCode="#,##0">
                  <c:v>5.541624037096117</c:v>
                </c:pt>
                <c:pt idx="47" formatCode="#,##0">
                  <c:v>5.9655495401688032</c:v>
                </c:pt>
                <c:pt idx="48" formatCode="#,##0">
                  <c:v>6.4924465307360446</c:v>
                </c:pt>
                <c:pt idx="49" formatCode="#,##0">
                  <c:v>5.8248842302307935</c:v>
                </c:pt>
                <c:pt idx="50" formatCode="#,##0">
                  <c:v>6.1441967873076244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C830-43D2-A907-CA54EF0095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6893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5000770115732898E-2"/>
              <c:y val="0.1564111763037620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930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419451918567306"/>
              <c:y val="0.16306697104009235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9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0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1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4.375134770253257E-2"/>
          <c:y val="0.87190911045926922"/>
          <c:w val="0.91669490424353961"/>
          <c:h val="0.1048287670972022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46330699744163"/>
          <c:y val="7.1549793415550719E-2"/>
          <c:w val="0.68022928689889928"/>
          <c:h val="0.60567732100605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'!$A$201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'!$B$201:$BB$201</c:f>
              <c:numCache>
                <c:formatCode>0.0</c:formatCode>
                <c:ptCount val="51"/>
                <c:pt idx="0">
                  <c:v>2.1667509999999996</c:v>
                </c:pt>
                <c:pt idx="1">
                  <c:v>2.2362539999999997</c:v>
                </c:pt>
                <c:pt idx="2">
                  <c:v>2.4232670000000001</c:v>
                </c:pt>
                <c:pt idx="3">
                  <c:v>2.6640009999999998</c:v>
                </c:pt>
                <c:pt idx="4">
                  <c:v>2.8924549999999996</c:v>
                </c:pt>
                <c:pt idx="5">
                  <c:v>2.8343789999999998</c:v>
                </c:pt>
                <c:pt idx="6">
                  <c:v>2.9936669999999999</c:v>
                </c:pt>
                <c:pt idx="7">
                  <c:v>2.6167780000000009</c:v>
                </c:pt>
                <c:pt idx="8">
                  <c:v>1.9932419999999997</c:v>
                </c:pt>
                <c:pt idx="9">
                  <c:v>2.0149889999999999</c:v>
                </c:pt>
                <c:pt idx="10">
                  <c:v>2.2428110000000001</c:v>
                </c:pt>
                <c:pt idx="11">
                  <c:v>2.4534350000000011</c:v>
                </c:pt>
                <c:pt idx="12">
                  <c:v>2.4186619999999999</c:v>
                </c:pt>
                <c:pt idx="13">
                  <c:v>3.1715699999999996</c:v>
                </c:pt>
                <c:pt idx="14">
                  <c:v>2.4789439999999994</c:v>
                </c:pt>
                <c:pt idx="15">
                  <c:v>2.3756489999999992</c:v>
                </c:pt>
                <c:pt idx="16">
                  <c:v>2.7226519999999996</c:v>
                </c:pt>
                <c:pt idx="17">
                  <c:v>2.8117379999999996</c:v>
                </c:pt>
                <c:pt idx="18">
                  <c:v>2.5387929999999992</c:v>
                </c:pt>
                <c:pt idx="19">
                  <c:v>2.5323679999999995</c:v>
                </c:pt>
                <c:pt idx="20">
                  <c:v>2.3386770000000001</c:v>
                </c:pt>
                <c:pt idx="21">
                  <c:v>2.1475819999999994</c:v>
                </c:pt>
                <c:pt idx="22">
                  <c:v>2.566214</c:v>
                </c:pt>
                <c:pt idx="23">
                  <c:v>1.640196</c:v>
                </c:pt>
                <c:pt idx="24">
                  <c:v>2.1829409999999996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9A-4FE2-B3EA-99EC02721D19}"/>
            </c:ext>
          </c:extLst>
        </c:ser>
        <c:ser>
          <c:idx val="1"/>
          <c:order val="1"/>
          <c:tx>
            <c:strRef>
              <c:f>' '!$A$202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'!$B$202:$BB$202</c:f>
              <c:numCache>
                <c:formatCode>0.0</c:formatCode>
                <c:ptCount val="51"/>
                <c:pt idx="0">
                  <c:v>4.5331989999999998</c:v>
                </c:pt>
                <c:pt idx="1">
                  <c:v>3.9060269999999995</c:v>
                </c:pt>
                <c:pt idx="2">
                  <c:v>3.5097499999999995</c:v>
                </c:pt>
                <c:pt idx="3">
                  <c:v>3.4786729999999992</c:v>
                </c:pt>
                <c:pt idx="4">
                  <c:v>3.7135949999999989</c:v>
                </c:pt>
                <c:pt idx="5">
                  <c:v>3.1311739999999988</c:v>
                </c:pt>
                <c:pt idx="6">
                  <c:v>3.2606160000000002</c:v>
                </c:pt>
                <c:pt idx="7">
                  <c:v>2.5129270000000004</c:v>
                </c:pt>
                <c:pt idx="8">
                  <c:v>2.6442109999999999</c:v>
                </c:pt>
                <c:pt idx="9">
                  <c:v>1.9589919999999994</c:v>
                </c:pt>
                <c:pt idx="10">
                  <c:v>2.3183000000000002</c:v>
                </c:pt>
                <c:pt idx="11">
                  <c:v>2.3000959999999995</c:v>
                </c:pt>
                <c:pt idx="12">
                  <c:v>2.293663</c:v>
                </c:pt>
                <c:pt idx="13">
                  <c:v>2.3686979999999993</c:v>
                </c:pt>
                <c:pt idx="14">
                  <c:v>1.985568999999999</c:v>
                </c:pt>
                <c:pt idx="15">
                  <c:v>1.9890479999999997</c:v>
                </c:pt>
                <c:pt idx="16">
                  <c:v>1.9384499999999998</c:v>
                </c:pt>
                <c:pt idx="17">
                  <c:v>1.9145009999999993</c:v>
                </c:pt>
                <c:pt idx="18">
                  <c:v>1.791185</c:v>
                </c:pt>
                <c:pt idx="19">
                  <c:v>1.4832569999999996</c:v>
                </c:pt>
                <c:pt idx="20">
                  <c:v>1.1800109999999995</c:v>
                </c:pt>
                <c:pt idx="21">
                  <c:v>1.2262139999999995</c:v>
                </c:pt>
                <c:pt idx="22">
                  <c:v>0.93823199999999973</c:v>
                </c:pt>
                <c:pt idx="23">
                  <c:v>0.76277600000000001</c:v>
                </c:pt>
                <c:pt idx="24">
                  <c:v>0.83009000000000055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9A-4FE2-B3EA-99EC02721D19}"/>
            </c:ext>
          </c:extLst>
        </c:ser>
        <c:ser>
          <c:idx val="2"/>
          <c:order val="2"/>
          <c:tx>
            <c:strRef>
              <c:f>' '!$A$203</c:f>
              <c:strCache>
                <c:ptCount val="1"/>
                <c:pt idx="0">
                  <c:v>Chile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'!$B$203:$BB$203</c:f>
              <c:numCache>
                <c:formatCode>0.0</c:formatCode>
                <c:ptCount val="51"/>
                <c:pt idx="0">
                  <c:v>0.49566700000000002</c:v>
                </c:pt>
                <c:pt idx="1">
                  <c:v>0.44106099999999993</c:v>
                </c:pt>
                <c:pt idx="2">
                  <c:v>0.38853100000000002</c:v>
                </c:pt>
                <c:pt idx="3">
                  <c:v>0.44673299999999988</c:v>
                </c:pt>
                <c:pt idx="4">
                  <c:v>0.45177399999999995</c:v>
                </c:pt>
                <c:pt idx="5">
                  <c:v>0.42035299999999998</c:v>
                </c:pt>
                <c:pt idx="6">
                  <c:v>0.36983099999999991</c:v>
                </c:pt>
                <c:pt idx="7">
                  <c:v>0.40353399999999995</c:v>
                </c:pt>
                <c:pt idx="8">
                  <c:v>0.40446599999999999</c:v>
                </c:pt>
                <c:pt idx="9">
                  <c:v>0.21888999999999995</c:v>
                </c:pt>
                <c:pt idx="10">
                  <c:v>0.28895599999999999</c:v>
                </c:pt>
                <c:pt idx="11">
                  <c:v>0.35189899999999991</c:v>
                </c:pt>
                <c:pt idx="12">
                  <c:v>0.285186</c:v>
                </c:pt>
                <c:pt idx="13">
                  <c:v>0.27796999999999994</c:v>
                </c:pt>
                <c:pt idx="14">
                  <c:v>0.35539199999999999</c:v>
                </c:pt>
                <c:pt idx="15">
                  <c:v>0.286188</c:v>
                </c:pt>
                <c:pt idx="16">
                  <c:v>0.251166</c:v>
                </c:pt>
                <c:pt idx="17">
                  <c:v>0.27416999999999997</c:v>
                </c:pt>
                <c:pt idx="18">
                  <c:v>0.31872899999999998</c:v>
                </c:pt>
                <c:pt idx="19">
                  <c:v>0.29432699999999989</c:v>
                </c:pt>
                <c:pt idx="20">
                  <c:v>0.209591</c:v>
                </c:pt>
                <c:pt idx="21">
                  <c:v>0.22638699999999998</c:v>
                </c:pt>
                <c:pt idx="22">
                  <c:v>0.25111899999999998</c:v>
                </c:pt>
                <c:pt idx="23">
                  <c:v>0.18656</c:v>
                </c:pt>
                <c:pt idx="24">
                  <c:v>0.17016899999999996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49A-4FE2-B3EA-99EC02721D19}"/>
            </c:ext>
          </c:extLst>
        </c:ser>
        <c:ser>
          <c:idx val="3"/>
          <c:order val="3"/>
          <c:tx>
            <c:strRef>
              <c:f>' '!$A$204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'!$B$204:$BB$204</c:f>
              <c:numCache>
                <c:formatCode>0.0</c:formatCode>
                <c:ptCount val="51"/>
                <c:pt idx="0">
                  <c:v>0.37539899999999998</c:v>
                </c:pt>
                <c:pt idx="1">
                  <c:v>0.29129900000000003</c:v>
                </c:pt>
                <c:pt idx="2">
                  <c:v>0.28647700000000004</c:v>
                </c:pt>
                <c:pt idx="3">
                  <c:v>0.27662799999999999</c:v>
                </c:pt>
                <c:pt idx="4">
                  <c:v>0.15236700000000003</c:v>
                </c:pt>
                <c:pt idx="5">
                  <c:v>0.15477099999999996</c:v>
                </c:pt>
                <c:pt idx="6">
                  <c:v>0.15500499999999998</c:v>
                </c:pt>
                <c:pt idx="7">
                  <c:v>0.14594200000000002</c:v>
                </c:pt>
                <c:pt idx="8">
                  <c:v>0.116984</c:v>
                </c:pt>
                <c:pt idx="9">
                  <c:v>0.11537499999999999</c:v>
                </c:pt>
                <c:pt idx="10">
                  <c:v>0.10446099999999998</c:v>
                </c:pt>
                <c:pt idx="11">
                  <c:v>0.11513299999999997</c:v>
                </c:pt>
                <c:pt idx="12">
                  <c:v>9.4906999999999991E-2</c:v>
                </c:pt>
                <c:pt idx="13">
                  <c:v>8.3201999999999998E-2</c:v>
                </c:pt>
                <c:pt idx="14">
                  <c:v>6.5388999999999975E-2</c:v>
                </c:pt>
                <c:pt idx="15">
                  <c:v>4.5979999999999993E-2</c:v>
                </c:pt>
                <c:pt idx="16">
                  <c:v>3.7930999999999986E-2</c:v>
                </c:pt>
                <c:pt idx="17">
                  <c:v>3.4953000000000005E-2</c:v>
                </c:pt>
                <c:pt idx="18">
                  <c:v>3.3534000000000001E-2</c:v>
                </c:pt>
                <c:pt idx="19">
                  <c:v>3.2721999999999987E-2</c:v>
                </c:pt>
                <c:pt idx="20">
                  <c:v>3.1909999999999994E-2</c:v>
                </c:pt>
                <c:pt idx="21">
                  <c:v>6.3501999999999989E-2</c:v>
                </c:pt>
                <c:pt idx="22">
                  <c:v>5.6499999999999988E-2</c:v>
                </c:pt>
                <c:pt idx="23">
                  <c:v>4.2444999999999983E-2</c:v>
                </c:pt>
                <c:pt idx="24">
                  <c:v>4.3117000000000003E-2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49A-4FE2-B3EA-99EC02721D19}"/>
            </c:ext>
          </c:extLst>
        </c:ser>
        <c:ser>
          <c:idx val="5"/>
          <c:order val="4"/>
          <c:tx>
            <c:strRef>
              <c:f>' '!$A$205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'!$B$205:$BB$205</c:f>
              <c:numCache>
                <c:formatCode>0.0</c:formatCode>
                <c:ptCount val="51"/>
                <c:pt idx="0">
                  <c:v>0.35200199999999993</c:v>
                </c:pt>
                <c:pt idx="1">
                  <c:v>0.34294999999999992</c:v>
                </c:pt>
                <c:pt idx="2">
                  <c:v>0.34320299999999998</c:v>
                </c:pt>
                <c:pt idx="3">
                  <c:v>0.31430500000000006</c:v>
                </c:pt>
                <c:pt idx="4">
                  <c:v>0.17392000000000002</c:v>
                </c:pt>
                <c:pt idx="5">
                  <c:v>0.14301700000000001</c:v>
                </c:pt>
                <c:pt idx="6">
                  <c:v>8.2713999999999996E-2</c:v>
                </c:pt>
                <c:pt idx="7">
                  <c:v>5.621799999999999E-2</c:v>
                </c:pt>
                <c:pt idx="8">
                  <c:v>3.1447999999999997E-2</c:v>
                </c:pt>
                <c:pt idx="9">
                  <c:v>2.6511999999999994E-2</c:v>
                </c:pt>
                <c:pt idx="10">
                  <c:v>1.9162999999999999E-2</c:v>
                </c:pt>
                <c:pt idx="11">
                  <c:v>2.3339999999999996E-2</c:v>
                </c:pt>
                <c:pt idx="12">
                  <c:v>2.4738999999999997E-2</c:v>
                </c:pt>
                <c:pt idx="13">
                  <c:v>2.1254999999999996E-2</c:v>
                </c:pt>
                <c:pt idx="14">
                  <c:v>2.1095000000000003E-2</c:v>
                </c:pt>
                <c:pt idx="15">
                  <c:v>2.0059E-2</c:v>
                </c:pt>
                <c:pt idx="16">
                  <c:v>2.1353E-2</c:v>
                </c:pt>
                <c:pt idx="17">
                  <c:v>2.1196999999999997E-2</c:v>
                </c:pt>
                <c:pt idx="18">
                  <c:v>2.0588999999999996E-2</c:v>
                </c:pt>
                <c:pt idx="19">
                  <c:v>2.4193999999999993E-2</c:v>
                </c:pt>
                <c:pt idx="20">
                  <c:v>1.9733999999999995E-2</c:v>
                </c:pt>
                <c:pt idx="21">
                  <c:v>1.9762999999999996E-2</c:v>
                </c:pt>
                <c:pt idx="22">
                  <c:v>2.1349E-2</c:v>
                </c:pt>
                <c:pt idx="23">
                  <c:v>1.8521999999999997E-2</c:v>
                </c:pt>
                <c:pt idx="24">
                  <c:v>1.9698999999999998E-2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49A-4FE2-B3EA-99EC02721D19}"/>
            </c:ext>
          </c:extLst>
        </c:ser>
        <c:ser>
          <c:idx val="6"/>
          <c:order val="5"/>
          <c:tx>
            <c:strRef>
              <c:f>' '!$A$206</c:f>
              <c:strCache>
                <c:ptCount val="1"/>
                <c:pt idx="0">
                  <c:v>Malaysia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'!$B$206:$BB$206</c:f>
              <c:numCache>
                <c:formatCode>0.0</c:formatCode>
                <c:ptCount val="51"/>
                <c:pt idx="0">
                  <c:v>0.35983699999999996</c:v>
                </c:pt>
                <c:pt idx="1">
                  <c:v>0.28915099999999999</c:v>
                </c:pt>
                <c:pt idx="2">
                  <c:v>0.22899499999999998</c:v>
                </c:pt>
                <c:pt idx="3">
                  <c:v>0.19069699999999998</c:v>
                </c:pt>
                <c:pt idx="4">
                  <c:v>0.174486</c:v>
                </c:pt>
                <c:pt idx="5">
                  <c:v>0.17172499999999999</c:v>
                </c:pt>
                <c:pt idx="6">
                  <c:v>0.17658399999999999</c:v>
                </c:pt>
                <c:pt idx="7">
                  <c:v>0.16197999999999999</c:v>
                </c:pt>
                <c:pt idx="8">
                  <c:v>0.12647399999999998</c:v>
                </c:pt>
                <c:pt idx="9">
                  <c:v>8.6564000000000002E-2</c:v>
                </c:pt>
                <c:pt idx="10">
                  <c:v>9.3322999999999989E-2</c:v>
                </c:pt>
                <c:pt idx="11">
                  <c:v>9.480799999999999E-2</c:v>
                </c:pt>
                <c:pt idx="12">
                  <c:v>9.5546999999999993E-2</c:v>
                </c:pt>
                <c:pt idx="13">
                  <c:v>8.1118999999999983E-2</c:v>
                </c:pt>
                <c:pt idx="14">
                  <c:v>8.7298999999999988E-2</c:v>
                </c:pt>
                <c:pt idx="15">
                  <c:v>7.5147999999999993E-2</c:v>
                </c:pt>
                <c:pt idx="16">
                  <c:v>6.6390000000000005E-2</c:v>
                </c:pt>
                <c:pt idx="17">
                  <c:v>6.0214999999999998E-2</c:v>
                </c:pt>
                <c:pt idx="18">
                  <c:v>5.7779999999999998E-2</c:v>
                </c:pt>
                <c:pt idx="19">
                  <c:v>5.2591999999999993E-2</c:v>
                </c:pt>
                <c:pt idx="20">
                  <c:v>3.7319999999999992E-2</c:v>
                </c:pt>
                <c:pt idx="21">
                  <c:v>3.3805000000000002E-2</c:v>
                </c:pt>
                <c:pt idx="22">
                  <c:v>3.994799999999999E-2</c:v>
                </c:pt>
                <c:pt idx="23">
                  <c:v>2.9203999999999997E-2</c:v>
                </c:pt>
                <c:pt idx="24">
                  <c:v>2.6763999999999996E-2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49A-4FE2-B3EA-99EC02721D19}"/>
            </c:ext>
          </c:extLst>
        </c:ser>
        <c:ser>
          <c:idx val="8"/>
          <c:order val="6"/>
          <c:tx>
            <c:strRef>
              <c:f>' '!$A$207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'!$B$207:$BB$207</c:f>
              <c:numCache>
                <c:formatCode>0.0</c:formatCode>
                <c:ptCount val="51"/>
                <c:pt idx="0">
                  <c:v>0.55855599999999994</c:v>
                </c:pt>
                <c:pt idx="1">
                  <c:v>0.60180100000000003</c:v>
                </c:pt>
                <c:pt idx="2">
                  <c:v>0.69379299999999977</c:v>
                </c:pt>
                <c:pt idx="3">
                  <c:v>0.82694999999999996</c:v>
                </c:pt>
                <c:pt idx="4">
                  <c:v>1.00187</c:v>
                </c:pt>
                <c:pt idx="5">
                  <c:v>1.0780429999999999</c:v>
                </c:pt>
                <c:pt idx="6">
                  <c:v>1.0542370000000001</c:v>
                </c:pt>
                <c:pt idx="7">
                  <c:v>1.0172739999999998</c:v>
                </c:pt>
                <c:pt idx="8">
                  <c:v>0.715194</c:v>
                </c:pt>
                <c:pt idx="9">
                  <c:v>0.72956599999999983</c:v>
                </c:pt>
                <c:pt idx="10">
                  <c:v>0.7472749999999998</c:v>
                </c:pt>
                <c:pt idx="11">
                  <c:v>0.87007100000000004</c:v>
                </c:pt>
                <c:pt idx="12">
                  <c:v>0.77382799999999996</c:v>
                </c:pt>
                <c:pt idx="13">
                  <c:v>0.88887599999999978</c:v>
                </c:pt>
                <c:pt idx="14">
                  <c:v>0.77940100000000012</c:v>
                </c:pt>
                <c:pt idx="15">
                  <c:v>0.77524099999999996</c:v>
                </c:pt>
                <c:pt idx="16">
                  <c:v>0.88692699999999991</c:v>
                </c:pt>
                <c:pt idx="17">
                  <c:v>0.84959399999999996</c:v>
                </c:pt>
                <c:pt idx="18">
                  <c:v>0.85172499999999995</c:v>
                </c:pt>
                <c:pt idx="19">
                  <c:v>0.91554299999999977</c:v>
                </c:pt>
                <c:pt idx="20">
                  <c:v>0.81177299999999974</c:v>
                </c:pt>
                <c:pt idx="21">
                  <c:v>0.84621500000000016</c:v>
                </c:pt>
                <c:pt idx="22">
                  <c:v>0.77757999999999994</c:v>
                </c:pt>
                <c:pt idx="23">
                  <c:v>0.47038999999999997</c:v>
                </c:pt>
                <c:pt idx="24">
                  <c:v>0.53420900000000004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49A-4FE2-B3EA-99EC02721D19}"/>
            </c:ext>
          </c:extLst>
        </c:ser>
        <c:ser>
          <c:idx val="9"/>
          <c:order val="7"/>
          <c:tx>
            <c:strRef>
              <c:f>' '!$A$208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'!$B$208:$BB$208</c:f>
              <c:numCache>
                <c:formatCode>0.0</c:formatCode>
                <c:ptCount val="51"/>
                <c:pt idx="0">
                  <c:v>0.68966500000000008</c:v>
                </c:pt>
                <c:pt idx="1">
                  <c:v>0.494537</c:v>
                </c:pt>
                <c:pt idx="2">
                  <c:v>0.34914699999999993</c:v>
                </c:pt>
                <c:pt idx="3">
                  <c:v>0.31189600000000001</c:v>
                </c:pt>
                <c:pt idx="4">
                  <c:v>0.24967099999999998</c:v>
                </c:pt>
                <c:pt idx="5">
                  <c:v>0.16211500000000001</c:v>
                </c:pt>
                <c:pt idx="6">
                  <c:v>0.14488999999999996</c:v>
                </c:pt>
                <c:pt idx="7">
                  <c:v>0.19165099999999999</c:v>
                </c:pt>
                <c:pt idx="8">
                  <c:v>0.25964900000000002</c:v>
                </c:pt>
                <c:pt idx="9">
                  <c:v>0.28250399999999998</c:v>
                </c:pt>
                <c:pt idx="10">
                  <c:v>0.39065400000000006</c:v>
                </c:pt>
                <c:pt idx="11">
                  <c:v>0.44359100000000007</c:v>
                </c:pt>
                <c:pt idx="12">
                  <c:v>0.42037300000000005</c:v>
                </c:pt>
                <c:pt idx="13">
                  <c:v>0.45988299999999999</c:v>
                </c:pt>
                <c:pt idx="14">
                  <c:v>0.34406100000000006</c:v>
                </c:pt>
                <c:pt idx="15">
                  <c:v>0.31638499999999992</c:v>
                </c:pt>
                <c:pt idx="16">
                  <c:v>0.27051800000000004</c:v>
                </c:pt>
                <c:pt idx="17">
                  <c:v>0.25270799999999999</c:v>
                </c:pt>
                <c:pt idx="18">
                  <c:v>0.24270699999999992</c:v>
                </c:pt>
                <c:pt idx="19">
                  <c:v>0.24410599999999996</c:v>
                </c:pt>
                <c:pt idx="20">
                  <c:v>0.19192199999999998</c:v>
                </c:pt>
                <c:pt idx="21">
                  <c:v>0.13451199999999999</c:v>
                </c:pt>
                <c:pt idx="22">
                  <c:v>0.13190299999999999</c:v>
                </c:pt>
                <c:pt idx="23">
                  <c:v>0.10883199999999998</c:v>
                </c:pt>
                <c:pt idx="24">
                  <c:v>9.8604999999999984E-2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49A-4FE2-B3EA-99EC02721D19}"/>
            </c:ext>
          </c:extLst>
        </c:ser>
        <c:ser>
          <c:idx val="4"/>
          <c:order val="8"/>
          <c:tx>
            <c:strRef>
              <c:f>' '!$A$209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'!$B$209:$BB$209</c:f>
              <c:numCache>
                <c:formatCode>0.0</c:formatCode>
                <c:ptCount val="51"/>
                <c:pt idx="0">
                  <c:v>0.42041000000000217</c:v>
                </c:pt>
                <c:pt idx="1">
                  <c:v>0.37698400000000198</c:v>
                </c:pt>
                <c:pt idx="2">
                  <c:v>0.36003799999999408</c:v>
                </c:pt>
                <c:pt idx="3">
                  <c:v>0.33907000000000131</c:v>
                </c:pt>
                <c:pt idx="4">
                  <c:v>0.31334299999999793</c:v>
                </c:pt>
                <c:pt idx="5">
                  <c:v>0.29959000000000024</c:v>
                </c:pt>
                <c:pt idx="6">
                  <c:v>0.26690500000000128</c:v>
                </c:pt>
                <c:pt idx="7">
                  <c:v>0.24814799999999337</c:v>
                </c:pt>
                <c:pt idx="8">
                  <c:v>0.23063599999999695</c:v>
                </c:pt>
                <c:pt idx="9">
                  <c:v>0.13530399999999698</c:v>
                </c:pt>
                <c:pt idx="10">
                  <c:v>0.18133399999999877</c:v>
                </c:pt>
                <c:pt idx="11">
                  <c:v>0.19157399999999924</c:v>
                </c:pt>
                <c:pt idx="12">
                  <c:v>0.15529699999999824</c:v>
                </c:pt>
                <c:pt idx="13">
                  <c:v>0.14510399999999812</c:v>
                </c:pt>
                <c:pt idx="14">
                  <c:v>0.13191399999999831</c:v>
                </c:pt>
                <c:pt idx="15">
                  <c:v>0.11299299999999945</c:v>
                </c:pt>
                <c:pt idx="16">
                  <c:v>0.11933200000000266</c:v>
                </c:pt>
                <c:pt idx="17">
                  <c:v>0.10401999999999756</c:v>
                </c:pt>
                <c:pt idx="18">
                  <c:v>0.11288600000000226</c:v>
                </c:pt>
                <c:pt idx="19">
                  <c:v>0.12102400000000113</c:v>
                </c:pt>
                <c:pt idx="20">
                  <c:v>0.1119609999999982</c:v>
                </c:pt>
                <c:pt idx="21">
                  <c:v>0.13227900000000048</c:v>
                </c:pt>
                <c:pt idx="22">
                  <c:v>0.11227800000000077</c:v>
                </c:pt>
                <c:pt idx="23">
                  <c:v>7.5105000000000199E-2</c:v>
                </c:pt>
                <c:pt idx="24">
                  <c:v>7.2305000000000064E-2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49A-4FE2-B3EA-99EC02721D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6892640"/>
        <c:axId val="1"/>
      </c:barChart>
      <c:barChart>
        <c:barDir val="col"/>
        <c:grouping val="stacked"/>
        <c:varyColors val="0"/>
        <c:ser>
          <c:idx val="10"/>
          <c:order val="9"/>
          <c:tx>
            <c:strRef>
              <c:f>' '!$A$210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'!$B$210:$BB$210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749A-4FE2-B3EA-99EC02721D19}"/>
            </c:ext>
          </c:extLst>
        </c:ser>
        <c:ser>
          <c:idx val="11"/>
          <c:order val="10"/>
          <c:tx>
            <c:strRef>
              <c:f>' '!$A$211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'!$B$211:$BB$211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749A-4FE2-B3EA-99EC02721D19}"/>
            </c:ext>
          </c:extLst>
        </c:ser>
        <c:ser>
          <c:idx val="12"/>
          <c:order val="11"/>
          <c:tx>
            <c:strRef>
              <c:f>' '!$A$212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'!$B$212:$BB$212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749A-4FE2-B3EA-99EC02721D19}"/>
            </c:ext>
          </c:extLst>
        </c:ser>
        <c:ser>
          <c:idx val="13"/>
          <c:order val="12"/>
          <c:tx>
            <c:strRef>
              <c:f>' '!$A$213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'!$B$213:$BB$213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C-749A-4FE2-B3EA-99EC02721D19}"/>
            </c:ext>
          </c:extLst>
        </c:ser>
        <c:ser>
          <c:idx val="14"/>
          <c:order val="13"/>
          <c:tx>
            <c:strRef>
              <c:f>' '!$A$214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'!$B$214:$BB$214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D-749A-4FE2-B3EA-99EC02721D19}"/>
            </c:ext>
          </c:extLst>
        </c:ser>
        <c:ser>
          <c:idx val="15"/>
          <c:order val="14"/>
          <c:tx>
            <c:strRef>
              <c:f>' '!$A$215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'!$B$215:$BB$215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E-749A-4FE2-B3EA-99EC02721D19}"/>
            </c:ext>
          </c:extLst>
        </c:ser>
        <c:ser>
          <c:idx val="16"/>
          <c:order val="15"/>
          <c:tx>
            <c:strRef>
              <c:f>' '!$A$216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'!$B$216:$BB$216</c:f>
              <c:numCache>
                <c:formatCode>#,##0</c:formatCode>
                <c:ptCount val="51"/>
                <c:pt idx="26" formatCode="0.0">
                  <c:v>0.57058438440980008</c:v>
                </c:pt>
                <c:pt idx="27" formatCode="0.0">
                  <c:v>0.56513498041589982</c:v>
                </c:pt>
                <c:pt idx="28" formatCode="0.0">
                  <c:v>0.598865740443842</c:v>
                </c:pt>
                <c:pt idx="29" formatCode="0.0">
                  <c:v>0.75711126174238408</c:v>
                </c:pt>
                <c:pt idx="30" formatCode="0.0">
                  <c:v>0.87106495736239187</c:v>
                </c:pt>
                <c:pt idx="31" formatCode="0.0">
                  <c:v>0.82370150987504553</c:v>
                </c:pt>
                <c:pt idx="32" formatCode="0.0">
                  <c:v>0.88782440701821685</c:v>
                </c:pt>
                <c:pt idx="33" formatCode="0.0">
                  <c:v>0.95905005385736419</c:v>
                </c:pt>
                <c:pt idx="34" formatCode="0.0">
                  <c:v>0.71383508119645789</c:v>
                </c:pt>
                <c:pt idx="35" formatCode="0.0">
                  <c:v>0.62376031726868186</c:v>
                </c:pt>
                <c:pt idx="36" formatCode="0.0">
                  <c:v>0.75376002683880972</c:v>
                </c:pt>
                <c:pt idx="37" formatCode="0.0">
                  <c:v>0.82948023824713024</c:v>
                </c:pt>
                <c:pt idx="38" formatCode="0.0">
                  <c:v>0.7211718585960083</c:v>
                </c:pt>
                <c:pt idx="39" formatCode="0.0">
                  <c:v>1.1670636497704527</c:v>
                </c:pt>
                <c:pt idx="40" formatCode="0.0">
                  <c:v>0.88311027415436016</c:v>
                </c:pt>
                <c:pt idx="41" formatCode="0.0">
                  <c:v>0.68587789714309344</c:v>
                </c:pt>
                <c:pt idx="42" formatCode="0.0">
                  <c:v>0.80416866043953417</c:v>
                </c:pt>
                <c:pt idx="43" formatCode="0.0">
                  <c:v>0.87107090811722976</c:v>
                </c:pt>
                <c:pt idx="44" formatCode="0.0">
                  <c:v>0.84765531431153907</c:v>
                </c:pt>
                <c:pt idx="45" formatCode="0.0">
                  <c:v>0.80075183535300731</c:v>
                </c:pt>
                <c:pt idx="46" formatCode="0.0">
                  <c:v>0.69515532414727088</c:v>
                </c:pt>
                <c:pt idx="47" formatCode="0.0">
                  <c:v>0.93943409825390001</c:v>
                </c:pt>
                <c:pt idx="48" formatCode="0.0">
                  <c:v>1.459244662162932</c:v>
                </c:pt>
                <c:pt idx="49" formatCode="0.0">
                  <c:v>0.59817683717218895</c:v>
                </c:pt>
                <c:pt idx="50" formatCode="0.0">
                  <c:v>0.80360201513856144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749A-4FE2-B3EA-99EC02721D19}"/>
            </c:ext>
          </c:extLst>
        </c:ser>
        <c:ser>
          <c:idx val="17"/>
          <c:order val="16"/>
          <c:tx>
            <c:strRef>
              <c:f>' '!$A$217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'!$B$217:$BB$217</c:f>
              <c:numCache>
                <c:formatCode>General</c:formatCode>
                <c:ptCount val="51"/>
                <c:pt idx="26" formatCode="0.0">
                  <c:v>1.3844750405553965</c:v>
                </c:pt>
                <c:pt idx="27" formatCode="0.0">
                  <c:v>1.0886910386124402</c:v>
                </c:pt>
                <c:pt idx="28" formatCode="0.0">
                  <c:v>0.93349480620701364</c:v>
                </c:pt>
                <c:pt idx="29" formatCode="0.0">
                  <c:v>0.96538997019775552</c:v>
                </c:pt>
                <c:pt idx="30" formatCode="0.0">
                  <c:v>1.1728552121987503</c:v>
                </c:pt>
                <c:pt idx="31" formatCode="0.0">
                  <c:v>0.98531336353525789</c:v>
                </c:pt>
                <c:pt idx="32" formatCode="0.0">
                  <c:v>1.0526063259526091</c:v>
                </c:pt>
                <c:pt idx="33" formatCode="0.0">
                  <c:v>0.80928731285581379</c:v>
                </c:pt>
                <c:pt idx="34" formatCode="0.0">
                  <c:v>0.86782520735978996</c:v>
                </c:pt>
                <c:pt idx="35" formatCode="0.0">
                  <c:v>0.59033323005677463</c:v>
                </c:pt>
                <c:pt idx="36" formatCode="0.0">
                  <c:v>0.76786906519663956</c:v>
                </c:pt>
                <c:pt idx="37" formatCode="0.0">
                  <c:v>0.72565702094348372</c:v>
                </c:pt>
                <c:pt idx="38" formatCode="0.0">
                  <c:v>0.7358607719829664</c:v>
                </c:pt>
                <c:pt idx="39" formatCode="0.0">
                  <c:v>0.96246693970014341</c:v>
                </c:pt>
                <c:pt idx="40" formatCode="0.0">
                  <c:v>0.78533132533669514</c:v>
                </c:pt>
                <c:pt idx="41" formatCode="0.0">
                  <c:v>0.6894528351318463</c:v>
                </c:pt>
                <c:pt idx="42" formatCode="0.0">
                  <c:v>0.62874940807403923</c:v>
                </c:pt>
                <c:pt idx="43" formatCode="0.0">
                  <c:v>0.68180959981877598</c:v>
                </c:pt>
                <c:pt idx="44" formatCode="0.0">
                  <c:v>0.7726935707992415</c:v>
                </c:pt>
                <c:pt idx="45" formatCode="0.0">
                  <c:v>0.5597751226707266</c:v>
                </c:pt>
                <c:pt idx="46" formatCode="0.0">
                  <c:v>0.43382355440169884</c:v>
                </c:pt>
                <c:pt idx="47" formatCode="0.0">
                  <c:v>0.8862689611818364</c:v>
                </c:pt>
                <c:pt idx="48" formatCode="0.0">
                  <c:v>0.69771597715913403</c:v>
                </c:pt>
                <c:pt idx="49" formatCode="0.0">
                  <c:v>0.33746858705399679</c:v>
                </c:pt>
                <c:pt idx="50" formatCode="0.0">
                  <c:v>0.36612775806367026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749A-4FE2-B3EA-99EC02721D19}"/>
            </c:ext>
          </c:extLst>
        </c:ser>
        <c:ser>
          <c:idx val="18"/>
          <c:order val="17"/>
          <c:tx>
            <c:strRef>
              <c:f>' '!$A$218</c:f>
              <c:strCache>
                <c:ptCount val="1"/>
                <c:pt idx="0">
                  <c:v>Chile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'!$B$218:$BB$218</c:f>
              <c:numCache>
                <c:formatCode>General</c:formatCode>
                <c:ptCount val="51"/>
                <c:pt idx="26" formatCode="0.0">
                  <c:v>9.7017405211802382E-2</c:v>
                </c:pt>
                <c:pt idx="27" formatCode="0.0">
                  <c:v>8.0749572083179968E-2</c:v>
                </c:pt>
                <c:pt idx="28" formatCode="0.0">
                  <c:v>6.3066538099271555E-2</c:v>
                </c:pt>
                <c:pt idx="29" formatCode="0.0">
                  <c:v>8.2462424371993609E-2</c:v>
                </c:pt>
                <c:pt idx="30" formatCode="0.0">
                  <c:v>9.2340089330556388E-2</c:v>
                </c:pt>
                <c:pt idx="31" formatCode="0.0">
                  <c:v>9.3528074339057354E-2</c:v>
                </c:pt>
                <c:pt idx="32" formatCode="0.0">
                  <c:v>8.2784850009587727E-2</c:v>
                </c:pt>
                <c:pt idx="33" formatCode="0.0">
                  <c:v>9.8262878179844942E-2</c:v>
                </c:pt>
                <c:pt idx="34" formatCode="0.0">
                  <c:v>0.11128933379599869</c:v>
                </c:pt>
                <c:pt idx="35" formatCode="0.0">
                  <c:v>5.1936909347859439E-2</c:v>
                </c:pt>
                <c:pt idx="36" formatCode="0.0">
                  <c:v>7.6957211333757894E-2</c:v>
                </c:pt>
                <c:pt idx="37" formatCode="0.0">
                  <c:v>9.8337962195594916E-2</c:v>
                </c:pt>
                <c:pt idx="38" formatCode="0.0">
                  <c:v>8.1592683633861005E-2</c:v>
                </c:pt>
                <c:pt idx="39" formatCode="0.0">
                  <c:v>8.3341891950604138E-2</c:v>
                </c:pt>
                <c:pt idx="40" formatCode="0.0">
                  <c:v>0.11198175181386437</c:v>
                </c:pt>
                <c:pt idx="41" formatCode="0.0">
                  <c:v>8.5829289276228501E-2</c:v>
                </c:pt>
                <c:pt idx="42" formatCode="0.0">
                  <c:v>6.5732536815597792E-2</c:v>
                </c:pt>
                <c:pt idx="43" formatCode="0.0">
                  <c:v>7.376756635140122E-2</c:v>
                </c:pt>
                <c:pt idx="44" formatCode="0.0">
                  <c:v>9.1699871395487978E-2</c:v>
                </c:pt>
                <c:pt idx="45" formatCode="0.0">
                  <c:v>8.7410009561445387E-2</c:v>
                </c:pt>
                <c:pt idx="46" formatCode="0.0">
                  <c:v>5.6484733268476625E-2</c:v>
                </c:pt>
                <c:pt idx="47" formatCode="0.0">
                  <c:v>6.918388693954873E-2</c:v>
                </c:pt>
                <c:pt idx="48" formatCode="0.0">
                  <c:v>9.1989123398905373E-2</c:v>
                </c:pt>
                <c:pt idx="49" formatCode="0.0">
                  <c:v>5.6116750152007497E-2</c:v>
                </c:pt>
                <c:pt idx="50" formatCode="0.0">
                  <c:v>5.4140593407125591E-2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749A-4FE2-B3EA-99EC02721D19}"/>
            </c:ext>
          </c:extLst>
        </c:ser>
        <c:ser>
          <c:idx val="19"/>
          <c:order val="18"/>
          <c:tx>
            <c:strRef>
              <c:f>' '!$A$219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'!$B$219:$BB$219</c:f>
              <c:numCache>
                <c:formatCode>General</c:formatCode>
                <c:ptCount val="51"/>
                <c:pt idx="26" formatCode="0.0">
                  <c:v>0.20721797683020218</c:v>
                </c:pt>
                <c:pt idx="27" formatCode="0.0">
                  <c:v>0.18442530926389392</c:v>
                </c:pt>
                <c:pt idx="28" formatCode="0.0">
                  <c:v>0.17448341594443506</c:v>
                </c:pt>
                <c:pt idx="29" formatCode="0.0">
                  <c:v>0.17423436476750401</c:v>
                </c:pt>
                <c:pt idx="30" formatCode="0.0">
                  <c:v>0.1064413205615888</c:v>
                </c:pt>
                <c:pt idx="31" formatCode="0.0">
                  <c:v>0.10489435739495796</c:v>
                </c:pt>
                <c:pt idx="32" formatCode="0.0">
                  <c:v>0.1082476733515957</c:v>
                </c:pt>
                <c:pt idx="33" formatCode="0.0">
                  <c:v>0.11011209794108524</c:v>
                </c:pt>
                <c:pt idx="34" formatCode="0.0">
                  <c:v>0.10164249697081013</c:v>
                </c:pt>
                <c:pt idx="35" formatCode="0.0">
                  <c:v>9.8862833291391755E-2</c:v>
                </c:pt>
                <c:pt idx="36" formatCode="0.0">
                  <c:v>9.5880300122577783E-2</c:v>
                </c:pt>
                <c:pt idx="37" formatCode="0.0">
                  <c:v>0.10404722942932995</c:v>
                </c:pt>
                <c:pt idx="38" formatCode="0.0">
                  <c:v>9.3460595466276691E-2</c:v>
                </c:pt>
                <c:pt idx="39" formatCode="0.0">
                  <c:v>8.6878366152483136E-2</c:v>
                </c:pt>
                <c:pt idx="40" formatCode="0.0">
                  <c:v>7.2752821257386316E-2</c:v>
                </c:pt>
                <c:pt idx="41" formatCode="0.0">
                  <c:v>5.395775626868729E-2</c:v>
                </c:pt>
                <c:pt idx="42" formatCode="0.0">
                  <c:v>4.526860660986972E-2</c:v>
                </c:pt>
                <c:pt idx="43" formatCode="0.0">
                  <c:v>4.027305036618864E-2</c:v>
                </c:pt>
                <c:pt idx="44" formatCode="0.0">
                  <c:v>3.9570773762940527E-2</c:v>
                </c:pt>
                <c:pt idx="45" formatCode="0.0">
                  <c:v>3.8867461753163537E-2</c:v>
                </c:pt>
                <c:pt idx="46" formatCode="0.0">
                  <c:v>3.3768592255148493E-2</c:v>
                </c:pt>
                <c:pt idx="47" formatCode="0.0">
                  <c:v>5.8008419343786338E-2</c:v>
                </c:pt>
                <c:pt idx="48" formatCode="0.0">
                  <c:v>5.2175438716382978E-2</c:v>
                </c:pt>
                <c:pt idx="49" formatCode="0.0">
                  <c:v>4.2115561786965371E-2</c:v>
                </c:pt>
                <c:pt idx="50" formatCode="0.0">
                  <c:v>3.9822124985392671E-2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49A-4FE2-B3EA-99EC02721D19}"/>
            </c:ext>
          </c:extLst>
        </c:ser>
        <c:ser>
          <c:idx val="21"/>
          <c:order val="19"/>
          <c:tx>
            <c:strRef>
              <c:f>' '!$A$220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'!$B$220:$BB$220</c:f>
              <c:numCache>
                <c:formatCode>General</c:formatCode>
                <c:ptCount val="51"/>
                <c:pt idx="26" formatCode="0.0">
                  <c:v>0.18635189467577715</c:v>
                </c:pt>
                <c:pt idx="27" formatCode="0.0">
                  <c:v>0.15715444583732058</c:v>
                </c:pt>
                <c:pt idx="28" formatCode="0.0">
                  <c:v>0.14889971375910557</c:v>
                </c:pt>
                <c:pt idx="29" formatCode="0.0">
                  <c:v>0.15106412049171566</c:v>
                </c:pt>
                <c:pt idx="30" formatCode="0.0">
                  <c:v>8.6849340414311221E-2</c:v>
                </c:pt>
                <c:pt idx="31" formatCode="0.0">
                  <c:v>7.3602956014614529E-2</c:v>
                </c:pt>
                <c:pt idx="32" formatCode="0.0">
                  <c:v>4.9235668587864684E-2</c:v>
                </c:pt>
                <c:pt idx="33" formatCode="0.0">
                  <c:v>3.7813059662015508E-2</c:v>
                </c:pt>
                <c:pt idx="34" formatCode="0.0">
                  <c:v>2.3536331077730403E-2</c:v>
                </c:pt>
                <c:pt idx="35" formatCode="0.0">
                  <c:v>2.0306699935553171E-2</c:v>
                </c:pt>
                <c:pt idx="36" formatCode="0.0">
                  <c:v>1.5719289287717892E-2</c:v>
                </c:pt>
                <c:pt idx="37" formatCode="0.0">
                  <c:v>1.8986742320820333E-2</c:v>
                </c:pt>
                <c:pt idx="38" formatCode="0.0">
                  <c:v>2.1438510105815559E-2</c:v>
                </c:pt>
                <c:pt idx="39" formatCode="0.0">
                  <c:v>1.8760703012308196E-2</c:v>
                </c:pt>
                <c:pt idx="40" formatCode="0.0">
                  <c:v>1.8944645595647985E-2</c:v>
                </c:pt>
                <c:pt idx="41" formatCode="0.0">
                  <c:v>1.7798791275564045E-2</c:v>
                </c:pt>
                <c:pt idx="42" formatCode="0.0">
                  <c:v>1.7489952897913285E-2</c:v>
                </c:pt>
                <c:pt idx="43" formatCode="0.0">
                  <c:v>1.639726969889832E-2</c:v>
                </c:pt>
                <c:pt idx="44" formatCode="0.0">
                  <c:v>1.5488724431154181E-2</c:v>
                </c:pt>
                <c:pt idx="45" formatCode="0.0">
                  <c:v>1.7575464449425468E-2</c:v>
                </c:pt>
                <c:pt idx="46" formatCode="0.0">
                  <c:v>1.4851270141279783E-2</c:v>
                </c:pt>
                <c:pt idx="47" formatCode="0.0">
                  <c:v>1.5324257587770446E-2</c:v>
                </c:pt>
                <c:pt idx="48" formatCode="0.0">
                  <c:v>1.6804337079379107E-2</c:v>
                </c:pt>
                <c:pt idx="49" formatCode="0.0">
                  <c:v>1.4600435809710901E-2</c:v>
                </c:pt>
                <c:pt idx="50" formatCode="0.0">
                  <c:v>1.523441212494037E-2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749A-4FE2-B3EA-99EC02721D19}"/>
            </c:ext>
          </c:extLst>
        </c:ser>
        <c:ser>
          <c:idx val="22"/>
          <c:order val="20"/>
          <c:tx>
            <c:strRef>
              <c:f>' '!$A$221</c:f>
              <c:strCache>
                <c:ptCount val="1"/>
                <c:pt idx="0">
                  <c:v>Malaysia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'!$B$221:$BB$221</c:f>
              <c:numCache>
                <c:formatCode>General</c:formatCode>
                <c:ptCount val="51"/>
                <c:pt idx="26" formatCode="0.0">
                  <c:v>0.20162584285778912</c:v>
                </c:pt>
                <c:pt idx="27" formatCode="0.0">
                  <c:v>0.1499309967280088</c:v>
                </c:pt>
                <c:pt idx="28" formatCode="0.0">
                  <c:v>0.11720255459258007</c:v>
                </c:pt>
                <c:pt idx="29" formatCode="0.0">
                  <c:v>0.10128442809192946</c:v>
                </c:pt>
                <c:pt idx="30" formatCode="0.0">
                  <c:v>8.81665568647724E-2</c:v>
                </c:pt>
                <c:pt idx="31" formatCode="0.0">
                  <c:v>9.2596349348922177E-2</c:v>
                </c:pt>
                <c:pt idx="32" formatCode="0.0">
                  <c:v>9.9732982147651014E-2</c:v>
                </c:pt>
                <c:pt idx="33" formatCode="0.0">
                  <c:v>0.10032937119999999</c:v>
                </c:pt>
                <c:pt idx="34" formatCode="0.0">
                  <c:v>8.1802307035749422E-2</c:v>
                </c:pt>
                <c:pt idx="35" formatCode="0.0">
                  <c:v>5.7393012950744206E-2</c:v>
                </c:pt>
                <c:pt idx="36" formatCode="0.0">
                  <c:v>6.2603402529982533E-2</c:v>
                </c:pt>
                <c:pt idx="37" formatCode="0.0">
                  <c:v>6.7231254701891979E-2</c:v>
                </c:pt>
                <c:pt idx="38" formatCode="0.0">
                  <c:v>7.5276676579490734E-2</c:v>
                </c:pt>
                <c:pt idx="39" formatCode="0.0">
                  <c:v>6.5810464888083384E-2</c:v>
                </c:pt>
                <c:pt idx="40" formatCode="0.0">
                  <c:v>6.9661690907049892E-2</c:v>
                </c:pt>
                <c:pt idx="41" formatCode="0.0">
                  <c:v>5.8829812907634678E-2</c:v>
                </c:pt>
                <c:pt idx="42" formatCode="0.0">
                  <c:v>4.9714935842990859E-2</c:v>
                </c:pt>
                <c:pt idx="43" formatCode="0.0">
                  <c:v>4.4261553207646645E-2</c:v>
                </c:pt>
                <c:pt idx="44" formatCode="0.0">
                  <c:v>4.5564972115626955E-2</c:v>
                </c:pt>
                <c:pt idx="45" formatCode="0.0">
                  <c:v>4.2925925573286332E-2</c:v>
                </c:pt>
                <c:pt idx="46" formatCode="0.0">
                  <c:v>2.9859774768746978E-2</c:v>
                </c:pt>
                <c:pt idx="47" formatCode="0.0">
                  <c:v>2.7525262943099694E-2</c:v>
                </c:pt>
                <c:pt idx="48" formatCode="0.0">
                  <c:v>3.500537183727305E-2</c:v>
                </c:pt>
                <c:pt idx="49" formatCode="0.0">
                  <c:v>2.6966078054177223E-2</c:v>
                </c:pt>
                <c:pt idx="50" formatCode="0.0">
                  <c:v>2.4436238598449535E-2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749A-4FE2-B3EA-99EC02721D19}"/>
            </c:ext>
          </c:extLst>
        </c:ser>
        <c:ser>
          <c:idx val="23"/>
          <c:order val="21"/>
          <c:tx>
            <c:strRef>
              <c:f>' '!$A$222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'!$B$222:$BB$222</c:f>
              <c:numCache>
                <c:formatCode>General</c:formatCode>
                <c:ptCount val="51"/>
                <c:pt idx="26" formatCode="0.0">
                  <c:v>0.11714090937762127</c:v>
                </c:pt>
                <c:pt idx="27" formatCode="0.0">
                  <c:v>0.12126491573794626</c:v>
                </c:pt>
                <c:pt idx="28" formatCode="0.0">
                  <c:v>0.13357921565305772</c:v>
                </c:pt>
                <c:pt idx="29" formatCode="0.0">
                  <c:v>0.16799878131480486</c:v>
                </c:pt>
                <c:pt idx="30" formatCode="0.0">
                  <c:v>0.22422831556977091</c:v>
                </c:pt>
                <c:pt idx="31" formatCode="0.0">
                  <c:v>0.24900583772159296</c:v>
                </c:pt>
                <c:pt idx="32" formatCode="0.0">
                  <c:v>0.27017438780988912</c:v>
                </c:pt>
                <c:pt idx="33" formatCode="0.0">
                  <c:v>0.32498583632558137</c:v>
                </c:pt>
                <c:pt idx="34" formatCode="0.0">
                  <c:v>0.24428992351853068</c:v>
                </c:pt>
                <c:pt idx="35" formatCode="0.0">
                  <c:v>0.26070563793463253</c:v>
                </c:pt>
                <c:pt idx="36" formatCode="0.0">
                  <c:v>0.27463249731667</c:v>
                </c:pt>
                <c:pt idx="37" formatCode="0.0">
                  <c:v>0.34711377274765992</c:v>
                </c:pt>
                <c:pt idx="38" formatCode="0.0">
                  <c:v>0.29823020875344119</c:v>
                </c:pt>
                <c:pt idx="39" formatCode="0.0">
                  <c:v>0.37426648419261627</c:v>
                </c:pt>
                <c:pt idx="40" formatCode="0.0">
                  <c:v>0.30146076487466822</c:v>
                </c:pt>
                <c:pt idx="41" formatCode="0.0">
                  <c:v>0.25112887976961606</c:v>
                </c:pt>
                <c:pt idx="42" formatCode="0.0">
                  <c:v>0.29575223886056201</c:v>
                </c:pt>
                <c:pt idx="43" formatCode="0.0">
                  <c:v>0.29977393685008763</c:v>
                </c:pt>
                <c:pt idx="44" formatCode="0.0">
                  <c:v>0.3053868809268187</c:v>
                </c:pt>
                <c:pt idx="45" formatCode="0.0">
                  <c:v>0.33404314485055003</c:v>
                </c:pt>
                <c:pt idx="46" formatCode="0.0">
                  <c:v>0.28967821643219172</c:v>
                </c:pt>
                <c:pt idx="47" formatCode="0.0">
                  <c:v>0.39665828040232753</c:v>
                </c:pt>
                <c:pt idx="48" formatCode="0.0">
                  <c:v>0.40605645182836014</c:v>
                </c:pt>
                <c:pt idx="49" formatCode="0.0">
                  <c:v>0.1798810684624656</c:v>
                </c:pt>
                <c:pt idx="50" formatCode="0.0">
                  <c:v>0.21926147183140315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749A-4FE2-B3EA-99EC02721D19}"/>
            </c:ext>
          </c:extLst>
        </c:ser>
        <c:ser>
          <c:idx val="7"/>
          <c:order val="22"/>
          <c:tx>
            <c:strRef>
              <c:f>' '!$A$223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'!$B$223:$BB$223</c:f>
              <c:numCache>
                <c:formatCode>General</c:formatCode>
                <c:ptCount val="51"/>
                <c:pt idx="26" formatCode="0.0">
                  <c:v>0.3003332938085424</c:v>
                </c:pt>
                <c:pt idx="27" formatCode="0.0">
                  <c:v>0.20762193435406701</c:v>
                </c:pt>
                <c:pt idx="28" formatCode="0.0">
                  <c:v>0.14587094238183973</c:v>
                </c:pt>
                <c:pt idx="29" formatCode="0.0">
                  <c:v>0.13844684853019773</c:v>
                </c:pt>
                <c:pt idx="30" formatCode="0.0">
                  <c:v>0.12359804539869085</c:v>
                </c:pt>
                <c:pt idx="31" formatCode="0.0">
                  <c:v>9.0761254121300705E-2</c:v>
                </c:pt>
                <c:pt idx="32" formatCode="0.0">
                  <c:v>9.1254844536364885E-2</c:v>
                </c:pt>
                <c:pt idx="33" formatCode="0.0">
                  <c:v>0.10362128245271317</c:v>
                </c:pt>
                <c:pt idx="34" formatCode="0.0">
                  <c:v>0.12190490153624139</c:v>
                </c:pt>
                <c:pt idx="35" formatCode="0.0">
                  <c:v>0.1187891575479515</c:v>
                </c:pt>
                <c:pt idx="36" formatCode="0.0">
                  <c:v>0.17434848247252191</c:v>
                </c:pt>
                <c:pt idx="37" formatCode="0.0">
                  <c:v>0.19368204368856795</c:v>
                </c:pt>
                <c:pt idx="38" formatCode="0.0">
                  <c:v>0.19625606231933934</c:v>
                </c:pt>
                <c:pt idx="39" formatCode="0.0">
                  <c:v>0.25601816180949044</c:v>
                </c:pt>
                <c:pt idx="40" formatCode="0.0">
                  <c:v>0.22140471546303336</c:v>
                </c:pt>
                <c:pt idx="41" formatCode="0.0">
                  <c:v>0.18869111220894313</c:v>
                </c:pt>
                <c:pt idx="42" formatCode="0.0">
                  <c:v>0.16030458676720366</c:v>
                </c:pt>
                <c:pt idx="43" formatCode="0.0">
                  <c:v>0.16002002049492273</c:v>
                </c:pt>
                <c:pt idx="44" formatCode="0.0">
                  <c:v>0.16471666735933052</c:v>
                </c:pt>
                <c:pt idx="45" formatCode="0.0">
                  <c:v>0.16424469617162984</c:v>
                </c:pt>
                <c:pt idx="46" formatCode="0.0">
                  <c:v>0.12324100834850583</c:v>
                </c:pt>
                <c:pt idx="47" formatCode="0.0">
                  <c:v>0.12245639380609283</c:v>
                </c:pt>
                <c:pt idx="48" formatCode="0.0">
                  <c:v>0.15483167112171112</c:v>
                </c:pt>
                <c:pt idx="49" formatCode="0.0">
                  <c:v>9.6855829808139296E-2</c:v>
                </c:pt>
                <c:pt idx="50" formatCode="0.0">
                  <c:v>8.612754203462239E-2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749A-4FE2-B3EA-99EC02721D19}"/>
            </c:ext>
          </c:extLst>
        </c:ser>
        <c:ser>
          <c:idx val="20"/>
          <c:order val="23"/>
          <c:tx>
            <c:strRef>
              <c:f>' '!$A$224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'!$B$200:$BB$200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'!$B$224:$BB$224</c:f>
              <c:numCache>
                <c:formatCode>General</c:formatCode>
                <c:ptCount val="51"/>
                <c:pt idx="26" formatCode="0.0">
                  <c:v>0.17310882213138434</c:v>
                </c:pt>
                <c:pt idx="27" formatCode="0.0">
                  <c:v>0.13591945504232728</c:v>
                </c:pt>
                <c:pt idx="28" formatCode="0.0">
                  <c:v>0.12289094811451795</c:v>
                </c:pt>
                <c:pt idx="29" formatCode="0.0">
                  <c:v>0.13878497342597473</c:v>
                </c:pt>
                <c:pt idx="30" formatCode="0.0">
                  <c:v>0.13745662175468709</c:v>
                </c:pt>
                <c:pt idx="31" formatCode="0.0">
                  <c:v>0.12114190339203512</c:v>
                </c:pt>
                <c:pt idx="32" formatCode="0.0">
                  <c:v>9.1554874636350814E-2</c:v>
                </c:pt>
                <c:pt idx="33" formatCode="0.0">
                  <c:v>9.4840665311627159E-2</c:v>
                </c:pt>
                <c:pt idx="34" formatCode="0.0">
                  <c:v>9.2887623887177639E-2</c:v>
                </c:pt>
                <c:pt idx="35" formatCode="0.0">
                  <c:v>6.6826682930795966E-2</c:v>
                </c:pt>
                <c:pt idx="36" formatCode="0.0">
                  <c:v>7.6961119184386639E-2</c:v>
                </c:pt>
                <c:pt idx="37" formatCode="0.0">
                  <c:v>8.7328920344405425E-2</c:v>
                </c:pt>
                <c:pt idx="38" formatCode="0.0">
                  <c:v>7.6138313150379222E-2</c:v>
                </c:pt>
                <c:pt idx="39" formatCode="0.0">
                  <c:v>8.0865630742204875E-2</c:v>
                </c:pt>
                <c:pt idx="40" formatCode="0.0">
                  <c:v>7.3401583190024322E-2</c:v>
                </c:pt>
                <c:pt idx="41" formatCode="0.0">
                  <c:v>5.7095661364367611E-2</c:v>
                </c:pt>
                <c:pt idx="42" formatCode="0.0">
                  <c:v>6.0970543361503982E-2</c:v>
                </c:pt>
                <c:pt idx="43" formatCode="0.0">
                  <c:v>5.5161770788090703E-2</c:v>
                </c:pt>
                <c:pt idx="44" formatCode="0.0">
                  <c:v>5.7786678111946266E-2</c:v>
                </c:pt>
                <c:pt idx="45" formatCode="0.0">
                  <c:v>5.8745568963789019E-2</c:v>
                </c:pt>
                <c:pt idx="46" formatCode="0.0">
                  <c:v>5.0702605945984969E-2</c:v>
                </c:pt>
                <c:pt idx="47" formatCode="0.0">
                  <c:v>6.3757900130357203E-2</c:v>
                </c:pt>
                <c:pt idx="48" formatCode="0.0">
                  <c:v>5.9321103970309874E-2</c:v>
                </c:pt>
                <c:pt idx="49" formatCode="0.0">
                  <c:v>4.029843308261527E-2</c:v>
                </c:pt>
                <c:pt idx="50" formatCode="0.0">
                  <c:v>3.6120823342565611E-2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749A-4FE2-B3EA-99EC02721D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68926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0.5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2292661399488325E-2"/>
              <c:y val="0.1913540986694961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926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31961545013973"/>
              <c:y val="0.1547472276196794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9.1669490424353961E-2"/>
          <c:y val="0.86358936703885636"/>
          <c:w val="0.76877368105878663"/>
          <c:h val="0.1048287670972022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300" verticalDpi="300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542083812688652"/>
          <c:y val="6.6557947363302991E-2"/>
          <c:w val="0.6864794794278325"/>
          <c:h val="0.6456120894240390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'!$A$255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'!$B$255:$BB$255</c:f>
              <c:numCache>
                <c:formatCode>0.0</c:formatCode>
                <c:ptCount val="51"/>
                <c:pt idx="0">
                  <c:v>9.8550000000000009E-3</c:v>
                </c:pt>
                <c:pt idx="1">
                  <c:v>1.1850000000000001E-2</c:v>
                </c:pt>
                <c:pt idx="2">
                  <c:v>1.0615000000000001E-2</c:v>
                </c:pt>
                <c:pt idx="3">
                  <c:v>1.0976000000000001E-2</c:v>
                </c:pt>
                <c:pt idx="4">
                  <c:v>1.3620000000000002E-2</c:v>
                </c:pt>
                <c:pt idx="5">
                  <c:v>1.2693999999999997E-2</c:v>
                </c:pt>
                <c:pt idx="6">
                  <c:v>2.1466999999999997E-2</c:v>
                </c:pt>
                <c:pt idx="7">
                  <c:v>1.6042000000000001E-2</c:v>
                </c:pt>
                <c:pt idx="8">
                  <c:v>1.3086E-2</c:v>
                </c:pt>
                <c:pt idx="9">
                  <c:v>1.1440000000000001E-2</c:v>
                </c:pt>
                <c:pt idx="10">
                  <c:v>2.0611000000000001E-2</c:v>
                </c:pt>
                <c:pt idx="11">
                  <c:v>2.7746000000000007E-2</c:v>
                </c:pt>
                <c:pt idx="12">
                  <c:v>2.2235999999999999E-2</c:v>
                </c:pt>
                <c:pt idx="13">
                  <c:v>2.9802000000000002E-2</c:v>
                </c:pt>
                <c:pt idx="14">
                  <c:v>2.4584000000000002E-2</c:v>
                </c:pt>
                <c:pt idx="15">
                  <c:v>3.0696999999999999E-2</c:v>
                </c:pt>
                <c:pt idx="16">
                  <c:v>3.2933000000000004E-2</c:v>
                </c:pt>
                <c:pt idx="17">
                  <c:v>2.8529000000000009E-2</c:v>
                </c:pt>
                <c:pt idx="18">
                  <c:v>2.8686999999999997E-2</c:v>
                </c:pt>
                <c:pt idx="19">
                  <c:v>3.8540999999999999E-2</c:v>
                </c:pt>
                <c:pt idx="20">
                  <c:v>3.4647999999999998E-2</c:v>
                </c:pt>
                <c:pt idx="21">
                  <c:v>3.2293999999999989E-2</c:v>
                </c:pt>
                <c:pt idx="22">
                  <c:v>3.0883999999999991E-2</c:v>
                </c:pt>
                <c:pt idx="23">
                  <c:v>2.3334999999999998E-2</c:v>
                </c:pt>
                <c:pt idx="24">
                  <c:v>2.8581000000000002E-2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528-4233-BCB9-1C7746A011A9}"/>
            </c:ext>
          </c:extLst>
        </c:ser>
        <c:ser>
          <c:idx val="2"/>
          <c:order val="1"/>
          <c:tx>
            <c:strRef>
              <c:f>' '!$A$256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'!$B$256:$BB$256</c:f>
              <c:numCache>
                <c:formatCode>0.0</c:formatCode>
                <c:ptCount val="51"/>
                <c:pt idx="0">
                  <c:v>0.10818499999999999</c:v>
                </c:pt>
                <c:pt idx="1">
                  <c:v>0.17013399999999998</c:v>
                </c:pt>
                <c:pt idx="2">
                  <c:v>0.32407099999999994</c:v>
                </c:pt>
                <c:pt idx="3">
                  <c:v>0.35162599999999988</c:v>
                </c:pt>
                <c:pt idx="4">
                  <c:v>0.41218499999999997</c:v>
                </c:pt>
                <c:pt idx="5">
                  <c:v>0.49094899999999997</c:v>
                </c:pt>
                <c:pt idx="6">
                  <c:v>0.71490400000000021</c:v>
                </c:pt>
                <c:pt idx="7">
                  <c:v>0.759544</c:v>
                </c:pt>
                <c:pt idx="8">
                  <c:v>0.67068099999999975</c:v>
                </c:pt>
                <c:pt idx="9">
                  <c:v>0.45937199999999989</c:v>
                </c:pt>
                <c:pt idx="10">
                  <c:v>0.66102300000000003</c:v>
                </c:pt>
                <c:pt idx="11">
                  <c:v>0.88074399999999964</c:v>
                </c:pt>
                <c:pt idx="12">
                  <c:v>0.80235000000000012</c:v>
                </c:pt>
                <c:pt idx="13">
                  <c:v>0.83091800000000005</c:v>
                </c:pt>
                <c:pt idx="14">
                  <c:v>0.81525100000000006</c:v>
                </c:pt>
                <c:pt idx="15">
                  <c:v>0.6761410000000001</c:v>
                </c:pt>
                <c:pt idx="16">
                  <c:v>0.64317100000000005</c:v>
                </c:pt>
                <c:pt idx="17">
                  <c:v>0.68096199999999996</c:v>
                </c:pt>
                <c:pt idx="18">
                  <c:v>0.66739000000000004</c:v>
                </c:pt>
                <c:pt idx="19">
                  <c:v>0.61909800000000004</c:v>
                </c:pt>
                <c:pt idx="20">
                  <c:v>0.53608100000000003</c:v>
                </c:pt>
                <c:pt idx="21">
                  <c:v>0.73836800000000002</c:v>
                </c:pt>
                <c:pt idx="22">
                  <c:v>0.68853199999999981</c:v>
                </c:pt>
                <c:pt idx="23">
                  <c:v>0.53759500000000005</c:v>
                </c:pt>
                <c:pt idx="24">
                  <c:v>0.51273999999999997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528-4233-BCB9-1C7746A011A9}"/>
            </c:ext>
          </c:extLst>
        </c:ser>
        <c:ser>
          <c:idx val="3"/>
          <c:order val="2"/>
          <c:tx>
            <c:strRef>
              <c:f>' '!$A$257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'!$B$257:$BB$257</c:f>
              <c:numCache>
                <c:formatCode>0.0</c:formatCode>
                <c:ptCount val="51"/>
                <c:pt idx="0">
                  <c:v>2.7842360000000004</c:v>
                </c:pt>
                <c:pt idx="1">
                  <c:v>2.6746209999999997</c:v>
                </c:pt>
                <c:pt idx="2">
                  <c:v>2.719554</c:v>
                </c:pt>
                <c:pt idx="3">
                  <c:v>2.2647690000000007</c:v>
                </c:pt>
                <c:pt idx="4">
                  <c:v>2.4524139999999996</c:v>
                </c:pt>
                <c:pt idx="5">
                  <c:v>1.8729429999999998</c:v>
                </c:pt>
                <c:pt idx="6">
                  <c:v>1.5670680000000001</c:v>
                </c:pt>
                <c:pt idx="7">
                  <c:v>1.2078369999999998</c:v>
                </c:pt>
                <c:pt idx="8">
                  <c:v>0.90970600000000024</c:v>
                </c:pt>
                <c:pt idx="9">
                  <c:v>0.86812499999999992</c:v>
                </c:pt>
                <c:pt idx="10">
                  <c:v>0.93196099999999993</c:v>
                </c:pt>
                <c:pt idx="11">
                  <c:v>1.0878479999999999</c:v>
                </c:pt>
                <c:pt idx="12">
                  <c:v>1.0410219999999999</c:v>
                </c:pt>
                <c:pt idx="13">
                  <c:v>1.0928069999999999</c:v>
                </c:pt>
                <c:pt idx="14">
                  <c:v>1.0612350000000002</c:v>
                </c:pt>
                <c:pt idx="15">
                  <c:v>0.89848699999999992</c:v>
                </c:pt>
                <c:pt idx="16">
                  <c:v>0.93924399999999986</c:v>
                </c:pt>
                <c:pt idx="17">
                  <c:v>0.91631300000000082</c:v>
                </c:pt>
                <c:pt idx="18">
                  <c:v>1.0199849999999999</c:v>
                </c:pt>
                <c:pt idx="19">
                  <c:v>0.91571400000000025</c:v>
                </c:pt>
                <c:pt idx="20">
                  <c:v>0.83305099999999976</c:v>
                </c:pt>
                <c:pt idx="21">
                  <c:v>0.87123500000000009</c:v>
                </c:pt>
                <c:pt idx="22">
                  <c:v>0.94195699999999993</c:v>
                </c:pt>
                <c:pt idx="23">
                  <c:v>0.6766620000000001</c:v>
                </c:pt>
                <c:pt idx="24">
                  <c:v>0.73972599999999999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528-4233-BCB9-1C7746A011A9}"/>
            </c:ext>
          </c:extLst>
        </c:ser>
        <c:ser>
          <c:idx val="4"/>
          <c:order val="3"/>
          <c:tx>
            <c:strRef>
              <c:f>' '!$A$258</c:f>
              <c:strCache>
                <c:ptCount val="1"/>
                <c:pt idx="0">
                  <c:v>Malaysia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'!$B$258:$BB$258</c:f>
              <c:numCache>
                <c:formatCode>0.0</c:formatCode>
                <c:ptCount val="51"/>
                <c:pt idx="0">
                  <c:v>1.7956499999999997</c:v>
                </c:pt>
                <c:pt idx="1">
                  <c:v>1.8513290000000007</c:v>
                </c:pt>
                <c:pt idx="2">
                  <c:v>1.7870189999999995</c:v>
                </c:pt>
                <c:pt idx="3">
                  <c:v>1.88151</c:v>
                </c:pt>
                <c:pt idx="4">
                  <c:v>2.0194410000000005</c:v>
                </c:pt>
                <c:pt idx="5">
                  <c:v>2.1854929999999997</c:v>
                </c:pt>
                <c:pt idx="6">
                  <c:v>2.5847750000000005</c:v>
                </c:pt>
                <c:pt idx="7">
                  <c:v>2.0228329999999999</c:v>
                </c:pt>
                <c:pt idx="8">
                  <c:v>2.0019609999999997</c:v>
                </c:pt>
                <c:pt idx="9">
                  <c:v>1.5272780000000008</c:v>
                </c:pt>
                <c:pt idx="10">
                  <c:v>1.5127550000000001</c:v>
                </c:pt>
                <c:pt idx="11">
                  <c:v>1.564627</c:v>
                </c:pt>
                <c:pt idx="12">
                  <c:v>1.6092599999999999</c:v>
                </c:pt>
                <c:pt idx="13">
                  <c:v>1.6119680000000003</c:v>
                </c:pt>
                <c:pt idx="14">
                  <c:v>1.4684320000000004</c:v>
                </c:pt>
                <c:pt idx="15">
                  <c:v>1.206013</c:v>
                </c:pt>
                <c:pt idx="16">
                  <c:v>1.0814490000000003</c:v>
                </c:pt>
                <c:pt idx="17">
                  <c:v>1.196483</c:v>
                </c:pt>
                <c:pt idx="18">
                  <c:v>1.0672219999999999</c:v>
                </c:pt>
                <c:pt idx="19">
                  <c:v>0.8785649999999996</c:v>
                </c:pt>
                <c:pt idx="20">
                  <c:v>0.71699599999999986</c:v>
                </c:pt>
                <c:pt idx="21">
                  <c:v>0.80547499999999994</c:v>
                </c:pt>
                <c:pt idx="22">
                  <c:v>0.75228100000000009</c:v>
                </c:pt>
                <c:pt idx="23">
                  <c:v>0.52973000000000015</c:v>
                </c:pt>
                <c:pt idx="24">
                  <c:v>0.59153500000000037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528-4233-BCB9-1C7746A011A9}"/>
            </c:ext>
          </c:extLst>
        </c:ser>
        <c:ser>
          <c:idx val="6"/>
          <c:order val="4"/>
          <c:tx>
            <c:strRef>
              <c:f>' '!$A$259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'!$B$259:$BB$259</c:f>
              <c:numCache>
                <c:formatCode>0.0</c:formatCode>
                <c:ptCount val="51"/>
                <c:pt idx="0">
                  <c:v>0.33501099999999973</c:v>
                </c:pt>
                <c:pt idx="1">
                  <c:v>0.31333200000000172</c:v>
                </c:pt>
                <c:pt idx="2">
                  <c:v>0.2782379999999991</c:v>
                </c:pt>
                <c:pt idx="3">
                  <c:v>0.2502349999999991</c:v>
                </c:pt>
                <c:pt idx="4">
                  <c:v>0.22444299999999995</c:v>
                </c:pt>
                <c:pt idx="5">
                  <c:v>0.17046399999999995</c:v>
                </c:pt>
                <c:pt idx="6">
                  <c:v>0.15815200000000118</c:v>
                </c:pt>
                <c:pt idx="7">
                  <c:v>0.17308599999999963</c:v>
                </c:pt>
                <c:pt idx="8">
                  <c:v>9.4387000000000665E-2</c:v>
                </c:pt>
                <c:pt idx="9">
                  <c:v>8.3266000000000506E-2</c:v>
                </c:pt>
                <c:pt idx="10">
                  <c:v>0.13052300000000017</c:v>
                </c:pt>
                <c:pt idx="11">
                  <c:v>0.24914900000000006</c:v>
                </c:pt>
                <c:pt idx="12">
                  <c:v>0.17273500000000119</c:v>
                </c:pt>
                <c:pt idx="13">
                  <c:v>0.20121600000000051</c:v>
                </c:pt>
                <c:pt idx="14">
                  <c:v>0.22948899999999917</c:v>
                </c:pt>
                <c:pt idx="15">
                  <c:v>0.18688599999999989</c:v>
                </c:pt>
                <c:pt idx="16">
                  <c:v>0.18739399999999939</c:v>
                </c:pt>
                <c:pt idx="17">
                  <c:v>0.19762800000000036</c:v>
                </c:pt>
                <c:pt idx="18">
                  <c:v>0.26282700000000014</c:v>
                </c:pt>
                <c:pt idx="19">
                  <c:v>0.21668400000000032</c:v>
                </c:pt>
                <c:pt idx="20">
                  <c:v>0.20602599999999915</c:v>
                </c:pt>
                <c:pt idx="21">
                  <c:v>0.31535900000000083</c:v>
                </c:pt>
                <c:pt idx="22">
                  <c:v>0.33366400000000018</c:v>
                </c:pt>
                <c:pt idx="23">
                  <c:v>0.3089179999999998</c:v>
                </c:pt>
                <c:pt idx="24">
                  <c:v>0.34251699999999907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528-4233-BCB9-1C7746A011A9}"/>
            </c:ext>
          </c:extLst>
        </c:ser>
        <c:ser>
          <c:idx val="7"/>
          <c:order val="5"/>
          <c:tx>
            <c:strRef>
              <c:f>' '!$A$260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'!$B$260:$BB$260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9528-4233-BCB9-1C7746A011A9}"/>
            </c:ext>
          </c:extLst>
        </c:ser>
        <c:ser>
          <c:idx val="8"/>
          <c:order val="6"/>
          <c:tx>
            <c:strRef>
              <c:f>' '!$A$261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'!$B$261:$BB$261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9528-4233-BCB9-1C7746A011A9}"/>
            </c:ext>
          </c:extLst>
        </c:ser>
        <c:ser>
          <c:idx val="9"/>
          <c:order val="7"/>
          <c:tx>
            <c:strRef>
              <c:f>' '!$A$262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'!$B$262:$BB$262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9528-4233-BCB9-1C7746A011A9}"/>
            </c:ext>
          </c:extLst>
        </c:ser>
        <c:ser>
          <c:idx val="10"/>
          <c:order val="8"/>
          <c:tx>
            <c:strRef>
              <c:f>' '!$A$263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'!$B$263:$BB$263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9528-4233-BCB9-1C7746A011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31312496"/>
        <c:axId val="1"/>
      </c:barChart>
      <c:barChart>
        <c:barDir val="col"/>
        <c:grouping val="stacked"/>
        <c:varyColors val="0"/>
        <c:ser>
          <c:idx val="11"/>
          <c:order val="9"/>
          <c:tx>
            <c:strRef>
              <c:f>' '!$A$264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'!$B$264:$BB$264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9528-4233-BCB9-1C7746A011A9}"/>
            </c:ext>
          </c:extLst>
        </c:ser>
        <c:ser>
          <c:idx val="13"/>
          <c:order val="10"/>
          <c:tx>
            <c:strRef>
              <c:f>' '!$A$265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'!$B$265:$BB$265</c:f>
              <c:numCache>
                <c:formatCode>#,##0</c:formatCode>
                <c:ptCount val="51"/>
                <c:pt idx="26" formatCode="0.0">
                  <c:v>1.0207998452472385E-2</c:v>
                </c:pt>
                <c:pt idx="27" formatCode="0.0">
                  <c:v>1.0555414033860875E-2</c:v>
                </c:pt>
                <c:pt idx="28" formatCode="0.0">
                  <c:v>9.8993731458580387E-3</c:v>
                </c:pt>
                <c:pt idx="29" formatCode="0.0">
                  <c:v>1.1735563014430787E-2</c:v>
                </c:pt>
                <c:pt idx="30" formatCode="0.0">
                  <c:v>1.4732516957750668E-2</c:v>
                </c:pt>
                <c:pt idx="31" formatCode="0.0">
                  <c:v>1.5079746554621848E-2</c:v>
                </c:pt>
                <c:pt idx="32" formatCode="0.0">
                  <c:v>2.2487364339131628E-2</c:v>
                </c:pt>
                <c:pt idx="33" formatCode="0.0">
                  <c:v>1.9650862192248063E-2</c:v>
                </c:pt>
                <c:pt idx="34" formatCode="0.0">
                  <c:v>1.5585154440144312E-2</c:v>
                </c:pt>
                <c:pt idx="35" formatCode="0.0">
                  <c:v>1.3451794067822615E-2</c:v>
                </c:pt>
                <c:pt idx="36" formatCode="0.0">
                  <c:v>1.6105471518018145E-2</c:v>
                </c:pt>
                <c:pt idx="37" formatCode="0.0">
                  <c:v>1.8899436608323557E-2</c:v>
                </c:pt>
                <c:pt idx="38" formatCode="0.0">
                  <c:v>1.5162910442188577E-2</c:v>
                </c:pt>
                <c:pt idx="39" formatCode="0.0">
                  <c:v>2.1584339124571507E-2</c:v>
                </c:pt>
                <c:pt idx="40" formatCode="0.0">
                  <c:v>1.8676254914920282E-2</c:v>
                </c:pt>
                <c:pt idx="41" formatCode="0.0">
                  <c:v>1.8587291352163644E-2</c:v>
                </c:pt>
                <c:pt idx="42" formatCode="0.0">
                  <c:v>2.072604900749702E-2</c:v>
                </c:pt>
                <c:pt idx="43" formatCode="0.0">
                  <c:v>1.8954398702653502E-2</c:v>
                </c:pt>
                <c:pt idx="44" formatCode="0.0">
                  <c:v>1.8916593042545584E-2</c:v>
                </c:pt>
                <c:pt idx="45" formatCode="0.0">
                  <c:v>2.4096130253600922E-2</c:v>
                </c:pt>
                <c:pt idx="46" formatCode="0.0">
                  <c:v>2.2409163856852658E-2</c:v>
                </c:pt>
                <c:pt idx="47" formatCode="0.0">
                  <c:v>2.4577872359275051E-2</c:v>
                </c:pt>
                <c:pt idx="48" formatCode="0.0">
                  <c:v>2.7429042079000154E-2</c:v>
                </c:pt>
                <c:pt idx="49" formatCode="0.0">
                  <c:v>2.1229278720153739E-2</c:v>
                </c:pt>
                <c:pt idx="50" formatCode="0.0">
                  <c:v>2.4582259331372862E-2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528-4233-BCB9-1C7746A011A9}"/>
            </c:ext>
          </c:extLst>
        </c:ser>
        <c:ser>
          <c:idx val="14"/>
          <c:order val="11"/>
          <c:tx>
            <c:strRef>
              <c:f>' '!$A$266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'!$B$266:$BB$266</c:f>
              <c:numCache>
                <c:formatCode>General</c:formatCode>
                <c:ptCount val="51"/>
                <c:pt idx="26" formatCode="0.0">
                  <c:v>6.2465128934202432E-2</c:v>
                </c:pt>
                <c:pt idx="27" formatCode="0.0">
                  <c:v>7.9386295498711804E-2</c:v>
                </c:pt>
                <c:pt idx="28" formatCode="0.0">
                  <c:v>0.12003492534643405</c:v>
                </c:pt>
                <c:pt idx="29" formatCode="0.0">
                  <c:v>0.14039920282202037</c:v>
                </c:pt>
                <c:pt idx="30" formatCode="0.0">
                  <c:v>0.17033900352424874</c:v>
                </c:pt>
                <c:pt idx="31" formatCode="0.0">
                  <c:v>0.19306422894409944</c:v>
                </c:pt>
                <c:pt idx="32" formatCode="0.0">
                  <c:v>0.26724064169291883</c:v>
                </c:pt>
                <c:pt idx="33" formatCode="0.0">
                  <c:v>0.30627657775193795</c:v>
                </c:pt>
                <c:pt idx="34" formatCode="0.0">
                  <c:v>0.29830263916825195</c:v>
                </c:pt>
                <c:pt idx="35" formatCode="0.0">
                  <c:v>0.20711142709835811</c:v>
                </c:pt>
                <c:pt idx="36" formatCode="0.0">
                  <c:v>0.28773203417880755</c:v>
                </c:pt>
                <c:pt idx="37" formatCode="0.0">
                  <c:v>0.38718045257692413</c:v>
                </c:pt>
                <c:pt idx="38" formatCode="0.0">
                  <c:v>0.36233163578372346</c:v>
                </c:pt>
                <c:pt idx="39" formatCode="0.0">
                  <c:v>0.40322259710264202</c:v>
                </c:pt>
                <c:pt idx="40" formatCode="0.0">
                  <c:v>0.38347575645781373</c:v>
                </c:pt>
                <c:pt idx="41" formatCode="0.0">
                  <c:v>0.31604544197967793</c:v>
                </c:pt>
                <c:pt idx="42" formatCode="0.0">
                  <c:v>0.28567407892903401</c:v>
                </c:pt>
                <c:pt idx="43" formatCode="0.0">
                  <c:v>0.29195551793716812</c:v>
                </c:pt>
                <c:pt idx="44" formatCode="0.0">
                  <c:v>0.30321330675768515</c:v>
                </c:pt>
                <c:pt idx="45" formatCode="0.0">
                  <c:v>0.27329403672652458</c:v>
                </c:pt>
                <c:pt idx="46" formatCode="0.0">
                  <c:v>0.23425686214769764</c:v>
                </c:pt>
                <c:pt idx="47" formatCode="0.0">
                  <c:v>0.38590652587946467</c:v>
                </c:pt>
                <c:pt idx="48" formatCode="0.0">
                  <c:v>0.41143857791702459</c:v>
                </c:pt>
                <c:pt idx="49" formatCode="0.0">
                  <c:v>0.2621445857985959</c:v>
                </c:pt>
                <c:pt idx="50" formatCode="0.0">
                  <c:v>0.24919706054474111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528-4233-BCB9-1C7746A011A9}"/>
            </c:ext>
          </c:extLst>
        </c:ser>
        <c:ser>
          <c:idx val="15"/>
          <c:order val="12"/>
          <c:tx>
            <c:strRef>
              <c:f>' '!$A$267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'!$B$267:$BB$267</c:f>
              <c:numCache>
                <c:formatCode>General</c:formatCode>
                <c:ptCount val="51"/>
                <c:pt idx="26" formatCode="0.0">
                  <c:v>1.050293200460257</c:v>
                </c:pt>
                <c:pt idx="27" formatCode="0.0">
                  <c:v>0.90679864239234442</c:v>
                </c:pt>
                <c:pt idx="28" formatCode="0.0">
                  <c:v>0.92035466658986964</c:v>
                </c:pt>
                <c:pt idx="29" formatCode="0.0">
                  <c:v>0.82915450236237354</c:v>
                </c:pt>
                <c:pt idx="30" formatCode="0.0">
                  <c:v>1.0639117688373996</c:v>
                </c:pt>
                <c:pt idx="31" formatCode="0.0">
                  <c:v>0.82590248050347115</c:v>
                </c:pt>
                <c:pt idx="32" formatCode="0.0">
                  <c:v>0.86785156182440792</c:v>
                </c:pt>
                <c:pt idx="33" formatCode="0.0">
                  <c:v>0.72508322340775211</c:v>
                </c:pt>
                <c:pt idx="34" formatCode="0.0">
                  <c:v>0.55623973431813745</c:v>
                </c:pt>
                <c:pt idx="35" formatCode="0.0">
                  <c:v>0.45445743006905021</c:v>
                </c:pt>
                <c:pt idx="36" formatCode="0.0">
                  <c:v>0.55735357324391055</c:v>
                </c:pt>
                <c:pt idx="37" formatCode="0.0">
                  <c:v>0.70275615036558636</c:v>
                </c:pt>
                <c:pt idx="38" formatCode="0.0">
                  <c:v>0.66287176045767404</c:v>
                </c:pt>
                <c:pt idx="39" formatCode="0.0">
                  <c:v>0.74076127559280835</c:v>
                </c:pt>
                <c:pt idx="40" formatCode="0.0">
                  <c:v>0.7130338974024818</c:v>
                </c:pt>
                <c:pt idx="41" formatCode="0.0">
                  <c:v>0.57907653177678375</c:v>
                </c:pt>
                <c:pt idx="42" formatCode="0.0">
                  <c:v>0.55044964920540862</c:v>
                </c:pt>
                <c:pt idx="43" formatCode="0.0">
                  <c:v>0.53579626025598837</c:v>
                </c:pt>
                <c:pt idx="44" formatCode="0.0">
                  <c:v>0.69983413791707516</c:v>
                </c:pt>
                <c:pt idx="45" formatCode="0.0">
                  <c:v>0.56225722942704637</c:v>
                </c:pt>
                <c:pt idx="46" formatCode="0.0">
                  <c:v>0.47287862480420895</c:v>
                </c:pt>
                <c:pt idx="47" formatCode="0.0">
                  <c:v>0.57585721943414503</c:v>
                </c:pt>
                <c:pt idx="48" formatCode="0.0">
                  <c:v>0.79361364743529672</c:v>
                </c:pt>
                <c:pt idx="49" formatCode="0.0">
                  <c:v>0.43875540211968983</c:v>
                </c:pt>
                <c:pt idx="50" formatCode="0.0">
                  <c:v>0.47216246111065546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528-4233-BCB9-1C7746A011A9}"/>
            </c:ext>
          </c:extLst>
        </c:ser>
        <c:ser>
          <c:idx val="16"/>
          <c:order val="13"/>
          <c:tx>
            <c:strRef>
              <c:f>' '!$A$268</c:f>
              <c:strCache>
                <c:ptCount val="1"/>
                <c:pt idx="0">
                  <c:v>Malaysia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'!$B$268:$BB$268</c:f>
              <c:numCache>
                <c:formatCode>General</c:formatCode>
                <c:ptCount val="51"/>
                <c:pt idx="26" formatCode="0.0">
                  <c:v>0.63572597696473865</c:v>
                </c:pt>
                <c:pt idx="27" formatCode="0.0">
                  <c:v>0.5841614123813027</c:v>
                </c:pt>
                <c:pt idx="28" formatCode="0.0">
                  <c:v>0.57449392966288315</c:v>
                </c:pt>
                <c:pt idx="29" formatCode="0.0">
                  <c:v>0.62744593513629088</c:v>
                </c:pt>
                <c:pt idx="30" formatCode="0.0">
                  <c:v>0.79076881597664384</c:v>
                </c:pt>
                <c:pt idx="31" formatCode="0.0">
                  <c:v>0.82529829427036894</c:v>
                </c:pt>
                <c:pt idx="32" formatCode="0.0">
                  <c:v>1.1798125102479111</c:v>
                </c:pt>
                <c:pt idx="33" formatCode="0.0">
                  <c:v>1.0145563067658914</c:v>
                </c:pt>
                <c:pt idx="34" formatCode="0.0">
                  <c:v>0.97286010525418176</c:v>
                </c:pt>
                <c:pt idx="35" formatCode="0.0">
                  <c:v>0.67626291571888897</c:v>
                </c:pt>
                <c:pt idx="36" formatCode="0.0">
                  <c:v>0.7761007987435955</c:v>
                </c:pt>
                <c:pt idx="37" formatCode="0.0">
                  <c:v>0.91709624319854288</c:v>
                </c:pt>
                <c:pt idx="38" formatCode="0.0">
                  <c:v>0.82930754476858259</c:v>
                </c:pt>
                <c:pt idx="39" formatCode="0.0">
                  <c:v>0.89713751453961332</c:v>
                </c:pt>
                <c:pt idx="40" formatCode="0.0">
                  <c:v>0.8650491284413826</c:v>
                </c:pt>
                <c:pt idx="41" formatCode="0.0">
                  <c:v>0.68595743127983311</c:v>
                </c:pt>
                <c:pt idx="42" formatCode="0.0">
                  <c:v>0.5507935295822084</c:v>
                </c:pt>
                <c:pt idx="43" formatCode="0.0">
                  <c:v>0.59237852024942284</c:v>
                </c:pt>
                <c:pt idx="44" formatCode="0.0">
                  <c:v>0.63459993993773445</c:v>
                </c:pt>
                <c:pt idx="45" formatCode="0.0">
                  <c:v>0.51744194653923059</c:v>
                </c:pt>
                <c:pt idx="46" formatCode="0.0">
                  <c:v>0.37722607866870728</c:v>
                </c:pt>
                <c:pt idx="47" formatCode="0.0">
                  <c:v>0.47687265337753398</c:v>
                </c:pt>
                <c:pt idx="48" formatCode="0.0">
                  <c:v>0.57017331362385837</c:v>
                </c:pt>
                <c:pt idx="49" formatCode="0.0">
                  <c:v>0.33961884379902041</c:v>
                </c:pt>
                <c:pt idx="50" formatCode="0.0">
                  <c:v>0.35263008136584106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528-4233-BCB9-1C7746A011A9}"/>
            </c:ext>
          </c:extLst>
        </c:ser>
        <c:ser>
          <c:idx val="1"/>
          <c:order val="14"/>
          <c:tx>
            <c:strRef>
              <c:f>' '!$A$269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'!$B$254:$BB$254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'!$B$269:$BB$269</c:f>
              <c:numCache>
                <c:formatCode>General</c:formatCode>
                <c:ptCount val="51"/>
                <c:pt idx="26" formatCode="0.0">
                  <c:v>0.13684392853687521</c:v>
                </c:pt>
                <c:pt idx="27" formatCode="0.0">
                  <c:v>0.11961456589620867</c:v>
                </c:pt>
                <c:pt idx="28" formatCode="0.0">
                  <c:v>0.11019346879891589</c:v>
                </c:pt>
                <c:pt idx="29" formatCode="0.0">
                  <c:v>0.11216181823623717</c:v>
                </c:pt>
                <c:pt idx="30" formatCode="0.0">
                  <c:v>0.11639429703287707</c:v>
                </c:pt>
                <c:pt idx="31" formatCode="0.0">
                  <c:v>8.2727104504931592E-2</c:v>
                </c:pt>
                <c:pt idx="32" formatCode="0.0">
                  <c:v>8.1347427916724779E-2</c:v>
                </c:pt>
                <c:pt idx="33" formatCode="0.0">
                  <c:v>8.6055934545737678E-2</c:v>
                </c:pt>
                <c:pt idx="34" formatCode="0.0">
                  <c:v>5.5411437284356158E-2</c:v>
                </c:pt>
                <c:pt idx="35" formatCode="0.0">
                  <c:v>4.851137728709487E-2</c:v>
                </c:pt>
                <c:pt idx="36" formatCode="0.0">
                  <c:v>8.0387996572831133E-2</c:v>
                </c:pt>
                <c:pt idx="37" formatCode="0.0">
                  <c:v>0.14151061993552716</c:v>
                </c:pt>
                <c:pt idx="38" formatCode="0.0">
                  <c:v>0.10241482991655193</c:v>
                </c:pt>
                <c:pt idx="39" formatCode="0.0">
                  <c:v>0.1135418149395222</c:v>
                </c:pt>
                <c:pt idx="40" formatCode="0.0">
                  <c:v>0.10848183004135126</c:v>
                </c:pt>
                <c:pt idx="41" formatCode="0.0">
                  <c:v>7.712016910437014E-2</c:v>
                </c:pt>
                <c:pt idx="42" formatCode="0.0">
                  <c:v>7.6544914403753772E-2</c:v>
                </c:pt>
                <c:pt idx="43" formatCode="0.0">
                  <c:v>7.6516722432451445E-2</c:v>
                </c:pt>
                <c:pt idx="44" formatCode="0.0">
                  <c:v>9.6017827768045461E-2</c:v>
                </c:pt>
                <c:pt idx="45" formatCode="0.0">
                  <c:v>8.3832911012771127E-2</c:v>
                </c:pt>
                <c:pt idx="46" formatCode="0.0">
                  <c:v>7.6610625758456452E-2</c:v>
                </c:pt>
                <c:pt idx="47" formatCode="0.0">
                  <c:v>0.11768198597367285</c:v>
                </c:pt>
                <c:pt idx="48" formatCode="0.0">
                  <c:v>0.1271071487252482</c:v>
                </c:pt>
                <c:pt idx="49" formatCode="0.0">
                  <c:v>0.10112388554482754</c:v>
                </c:pt>
                <c:pt idx="50" formatCode="0.0">
                  <c:v>0.11069188161052179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528-4233-BCB9-1C7746A011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31312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812586638019951E-2"/>
              <c:y val="0.2146493802466521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3131249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2.6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8127714657958467"/>
              <c:y val="0.1597390736719271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2918912837554278E-2"/>
          <c:y val="0.900196238088673"/>
          <c:w val="0.83127560634811881"/>
          <c:h val="7.154979341555071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6369205530807"/>
          <c:y val="7.4877690783715867E-2"/>
          <c:w val="0.65939531180245514"/>
          <c:h val="0.6206528591628004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'!$A$295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'!$B$295:$BB$295</c:f>
              <c:numCache>
                <c:formatCode>0.0</c:formatCode>
                <c:ptCount val="51"/>
                <c:pt idx="0">
                  <c:v>0.88203554090000003</c:v>
                </c:pt>
                <c:pt idx="1">
                  <c:v>1.01346142468</c:v>
                </c:pt>
                <c:pt idx="2">
                  <c:v>1.1282062850199999</c:v>
                </c:pt>
                <c:pt idx="3">
                  <c:v>1.1674758900400002</c:v>
                </c:pt>
                <c:pt idx="4">
                  <c:v>1.2196181907400001</c:v>
                </c:pt>
                <c:pt idx="5">
                  <c:v>1.2711741841599999</c:v>
                </c:pt>
                <c:pt idx="6">
                  <c:v>1.5821068811199999</c:v>
                </c:pt>
                <c:pt idx="7">
                  <c:v>1.4772961434199996</c:v>
                </c:pt>
                <c:pt idx="8">
                  <c:v>0.95069298466000018</c:v>
                </c:pt>
                <c:pt idx="9">
                  <c:v>1.15730657486</c:v>
                </c:pt>
                <c:pt idx="10">
                  <c:v>1.4616076390999999</c:v>
                </c:pt>
                <c:pt idx="11">
                  <c:v>1.7404868311400001</c:v>
                </c:pt>
                <c:pt idx="12">
                  <c:v>1.6812200410399998</c:v>
                </c:pt>
                <c:pt idx="13">
                  <c:v>1.7928570456400004</c:v>
                </c:pt>
                <c:pt idx="14">
                  <c:v>1.6715964925399998</c:v>
                </c:pt>
                <c:pt idx="15">
                  <c:v>1.6617528905400003</c:v>
                </c:pt>
                <c:pt idx="16">
                  <c:v>1.8199340139000002</c:v>
                </c:pt>
                <c:pt idx="17">
                  <c:v>2.0243480550599999</c:v>
                </c:pt>
                <c:pt idx="18">
                  <c:v>1.8995367186199998</c:v>
                </c:pt>
                <c:pt idx="19">
                  <c:v>1.9067702187599997</c:v>
                </c:pt>
                <c:pt idx="20">
                  <c:v>2.0837125471000002</c:v>
                </c:pt>
                <c:pt idx="21">
                  <c:v>1.8340260824200001</c:v>
                </c:pt>
                <c:pt idx="22">
                  <c:v>2.07168842398</c:v>
                </c:pt>
                <c:pt idx="23">
                  <c:v>1.2566727370399997</c:v>
                </c:pt>
                <c:pt idx="24">
                  <c:v>1.50234173634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ED-42DE-9F30-B6162CA45A49}"/>
            </c:ext>
          </c:extLst>
        </c:ser>
        <c:ser>
          <c:idx val="1"/>
          <c:order val="1"/>
          <c:tx>
            <c:strRef>
              <c:f>' '!$A$296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'!$B$296:$BB$296</c:f>
              <c:numCache>
                <c:formatCode>0.0</c:formatCode>
                <c:ptCount val="51"/>
                <c:pt idx="0">
                  <c:v>0.15768383046000001</c:v>
                </c:pt>
                <c:pt idx="1">
                  <c:v>0.16139523140000001</c:v>
                </c:pt>
                <c:pt idx="2">
                  <c:v>9.8788777640000006E-2</c:v>
                </c:pt>
                <c:pt idx="3">
                  <c:v>0.11267746127999999</c:v>
                </c:pt>
                <c:pt idx="4">
                  <c:v>0.10897039495999999</c:v>
                </c:pt>
                <c:pt idx="5">
                  <c:v>9.0084931339999993E-2</c:v>
                </c:pt>
                <c:pt idx="6">
                  <c:v>8.1566129959999997E-2</c:v>
                </c:pt>
                <c:pt idx="7">
                  <c:v>6.8871851139999996E-2</c:v>
                </c:pt>
                <c:pt idx="8">
                  <c:v>6.2671449219999995E-2</c:v>
                </c:pt>
                <c:pt idx="9">
                  <c:v>6.7428842660000002E-2</c:v>
                </c:pt>
                <c:pt idx="10">
                  <c:v>8.0989557059999995E-2</c:v>
                </c:pt>
                <c:pt idx="11">
                  <c:v>8.4046591759999983E-2</c:v>
                </c:pt>
                <c:pt idx="12">
                  <c:v>7.476881178E-2</c:v>
                </c:pt>
                <c:pt idx="13">
                  <c:v>7.6863780219999997E-2</c:v>
                </c:pt>
                <c:pt idx="14">
                  <c:v>6.9874048639999992E-2</c:v>
                </c:pt>
                <c:pt idx="15">
                  <c:v>6.1796582180000004E-2</c:v>
                </c:pt>
                <c:pt idx="16">
                  <c:v>5.9867008679999993E-2</c:v>
                </c:pt>
                <c:pt idx="17">
                  <c:v>6.0706278679999996E-2</c:v>
                </c:pt>
                <c:pt idx="18">
                  <c:v>6.2783703959999992E-2</c:v>
                </c:pt>
                <c:pt idx="19">
                  <c:v>5.6044382599999991E-2</c:v>
                </c:pt>
                <c:pt idx="20">
                  <c:v>2.9897996479999998E-2</c:v>
                </c:pt>
                <c:pt idx="21">
                  <c:v>2.6589244139999996E-2</c:v>
                </c:pt>
                <c:pt idx="22">
                  <c:v>2.1787251799999997E-2</c:v>
                </c:pt>
                <c:pt idx="23">
                  <c:v>1.3352457E-2</c:v>
                </c:pt>
                <c:pt idx="24">
                  <c:v>1.8679682999999996E-2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ED-42DE-9F30-B6162CA45A49}"/>
            </c:ext>
          </c:extLst>
        </c:ser>
        <c:ser>
          <c:idx val="2"/>
          <c:order val="2"/>
          <c:tx>
            <c:strRef>
              <c:f>' '!$A$297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'!$B$297:$BB$297</c:f>
              <c:numCache>
                <c:formatCode>0.0</c:formatCode>
                <c:ptCount val="51"/>
                <c:pt idx="0">
                  <c:v>0.16953156151999998</c:v>
                </c:pt>
                <c:pt idx="1">
                  <c:v>0.21658548642</c:v>
                </c:pt>
                <c:pt idx="2">
                  <c:v>0.2500001121</c:v>
                </c:pt>
                <c:pt idx="3">
                  <c:v>0.45088874497999998</c:v>
                </c:pt>
                <c:pt idx="4">
                  <c:v>0.6752035043600001</c:v>
                </c:pt>
                <c:pt idx="5">
                  <c:v>0.77161021301999988</c:v>
                </c:pt>
                <c:pt idx="6">
                  <c:v>0.8650210492399999</c:v>
                </c:pt>
                <c:pt idx="7">
                  <c:v>0.67768634638000003</c:v>
                </c:pt>
                <c:pt idx="8">
                  <c:v>0.49104119702000004</c:v>
                </c:pt>
                <c:pt idx="9">
                  <c:v>0.35503945780000001</c:v>
                </c:pt>
                <c:pt idx="10">
                  <c:v>0.4424463891</c:v>
                </c:pt>
                <c:pt idx="11">
                  <c:v>0.50846192252</c:v>
                </c:pt>
                <c:pt idx="12">
                  <c:v>0.46896650626000003</c:v>
                </c:pt>
                <c:pt idx="13">
                  <c:v>0.57875905676000006</c:v>
                </c:pt>
                <c:pt idx="14">
                  <c:v>0.54661959128000004</c:v>
                </c:pt>
                <c:pt idx="15">
                  <c:v>0.37791549490000004</c:v>
                </c:pt>
                <c:pt idx="16">
                  <c:v>0.38326091134000007</c:v>
                </c:pt>
                <c:pt idx="17">
                  <c:v>0.39404273847999999</c:v>
                </c:pt>
                <c:pt idx="18">
                  <c:v>0.35989804158000005</c:v>
                </c:pt>
                <c:pt idx="19">
                  <c:v>0.3729471856199999</c:v>
                </c:pt>
                <c:pt idx="20">
                  <c:v>0.33889811048000001</c:v>
                </c:pt>
                <c:pt idx="21">
                  <c:v>0.39429288655999994</c:v>
                </c:pt>
                <c:pt idx="22">
                  <c:v>0.37962227432000001</c:v>
                </c:pt>
                <c:pt idx="23">
                  <c:v>0.28202326300000002</c:v>
                </c:pt>
                <c:pt idx="24">
                  <c:v>0.30883605873999997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ED-42DE-9F30-B6162CA45A49}"/>
            </c:ext>
          </c:extLst>
        </c:ser>
        <c:ser>
          <c:idx val="3"/>
          <c:order val="3"/>
          <c:tx>
            <c:strRef>
              <c:f>' '!$A$298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'!$B$298:$BB$298</c:f>
              <c:numCache>
                <c:formatCode>0.0</c:formatCode>
                <c:ptCount val="51"/>
                <c:pt idx="0">
                  <c:v>0.14474100281999999</c:v>
                </c:pt>
                <c:pt idx="1">
                  <c:v>0.13101324961999999</c:v>
                </c:pt>
                <c:pt idx="2">
                  <c:v>0.11671788301999997</c:v>
                </c:pt>
                <c:pt idx="3">
                  <c:v>0.12160043524</c:v>
                </c:pt>
                <c:pt idx="4">
                  <c:v>0.12780307547999997</c:v>
                </c:pt>
                <c:pt idx="5">
                  <c:v>0.11803514703999998</c:v>
                </c:pt>
                <c:pt idx="6">
                  <c:v>0.12782826174</c:v>
                </c:pt>
                <c:pt idx="7">
                  <c:v>0.12038758155999996</c:v>
                </c:pt>
                <c:pt idx="8">
                  <c:v>9.2220560600000001E-2</c:v>
                </c:pt>
                <c:pt idx="9">
                  <c:v>6.866963156E-2</c:v>
                </c:pt>
                <c:pt idx="10">
                  <c:v>7.9758850100000001E-2</c:v>
                </c:pt>
                <c:pt idx="11">
                  <c:v>8.7725719839999994E-2</c:v>
                </c:pt>
                <c:pt idx="12">
                  <c:v>0.10053085919999999</c:v>
                </c:pt>
                <c:pt idx="13">
                  <c:v>9.4683027579999995E-2</c:v>
                </c:pt>
                <c:pt idx="14">
                  <c:v>9.9043252299999995E-2</c:v>
                </c:pt>
                <c:pt idx="15">
                  <c:v>0.10095033053999999</c:v>
                </c:pt>
                <c:pt idx="16">
                  <c:v>0.10279177841999999</c:v>
                </c:pt>
                <c:pt idx="17">
                  <c:v>0.10639336876</c:v>
                </c:pt>
                <c:pt idx="18">
                  <c:v>0.10084193782</c:v>
                </c:pt>
                <c:pt idx="19">
                  <c:v>0.10286740008000002</c:v>
                </c:pt>
                <c:pt idx="20">
                  <c:v>8.8503765499999998E-2</c:v>
                </c:pt>
                <c:pt idx="21">
                  <c:v>0.12804675323999998</c:v>
                </c:pt>
                <c:pt idx="22">
                  <c:v>8.9311535139999995E-2</c:v>
                </c:pt>
                <c:pt idx="23">
                  <c:v>7.582063423999999E-2</c:v>
                </c:pt>
                <c:pt idx="24">
                  <c:v>7.4361443440000008E-2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DED-42DE-9F30-B6162CA45A49}"/>
            </c:ext>
          </c:extLst>
        </c:ser>
        <c:ser>
          <c:idx val="4"/>
          <c:order val="4"/>
          <c:tx>
            <c:strRef>
              <c:f>' '!$A$299</c:f>
              <c:strCache>
                <c:ptCount val="1"/>
                <c:pt idx="0">
                  <c:v>New Zealand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339966" mc:Ignorable="a14" a14:legacySpreadsheetColorIndex="5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'!$B$299:$BB$299</c:f>
              <c:numCache>
                <c:formatCode>0.0</c:formatCode>
                <c:ptCount val="51"/>
                <c:pt idx="0">
                  <c:v>0.15170956878</c:v>
                </c:pt>
                <c:pt idx="1">
                  <c:v>0.17917783077999999</c:v>
                </c:pt>
                <c:pt idx="2">
                  <c:v>0.15345201478000001</c:v>
                </c:pt>
                <c:pt idx="3">
                  <c:v>0.14991967688000002</c:v>
                </c:pt>
                <c:pt idx="4">
                  <c:v>0.16605534842</c:v>
                </c:pt>
                <c:pt idx="5">
                  <c:v>0.36160096847999995</c:v>
                </c:pt>
                <c:pt idx="6">
                  <c:v>0.17380118754000001</c:v>
                </c:pt>
                <c:pt idx="7">
                  <c:v>0.16187954905999999</c:v>
                </c:pt>
                <c:pt idx="8">
                  <c:v>0.11262556744</c:v>
                </c:pt>
                <c:pt idx="9">
                  <c:v>9.4982295500000008E-2</c:v>
                </c:pt>
                <c:pt idx="10">
                  <c:v>0.10690646249999999</c:v>
                </c:pt>
                <c:pt idx="11">
                  <c:v>0.13039618</c:v>
                </c:pt>
                <c:pt idx="12">
                  <c:v>0.12361791060000001</c:v>
                </c:pt>
                <c:pt idx="13">
                  <c:v>0.10172672899999999</c:v>
                </c:pt>
                <c:pt idx="14">
                  <c:v>6.882405359999999E-2</c:v>
                </c:pt>
                <c:pt idx="15">
                  <c:v>5.5824683000000007E-2</c:v>
                </c:pt>
                <c:pt idx="16">
                  <c:v>6.3481243500000006E-2</c:v>
                </c:pt>
                <c:pt idx="17">
                  <c:v>6.4447170499999998E-2</c:v>
                </c:pt>
                <c:pt idx="18">
                  <c:v>5.1746815999999994E-2</c:v>
                </c:pt>
                <c:pt idx="19">
                  <c:v>5.9786807499999997E-2</c:v>
                </c:pt>
                <c:pt idx="20">
                  <c:v>5.1686382500000003E-2</c:v>
                </c:pt>
                <c:pt idx="21">
                  <c:v>5.5424107999999993E-2</c:v>
                </c:pt>
                <c:pt idx="22">
                  <c:v>5.4116922999999997E-2</c:v>
                </c:pt>
                <c:pt idx="23">
                  <c:v>5.1918175000000004E-2</c:v>
                </c:pt>
                <c:pt idx="24">
                  <c:v>4.5876529499999999E-2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DED-42DE-9F30-B6162CA45A49}"/>
            </c:ext>
          </c:extLst>
        </c:ser>
        <c:ser>
          <c:idx val="6"/>
          <c:order val="5"/>
          <c:tx>
            <c:strRef>
              <c:f>' '!$A$300</c:f>
              <c:strCache>
                <c:ptCount val="1"/>
                <c:pt idx="0">
                  <c:v>Philippines</c:v>
                </c:pt>
              </c:strCache>
            </c:strRef>
          </c:tx>
          <c:spPr>
            <a:pattFill prst="dkHorz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'!$B$300:$BB$300</c:f>
              <c:numCache>
                <c:formatCode>0.0</c:formatCode>
                <c:ptCount val="51"/>
                <c:pt idx="0">
                  <c:v>0.17122942870000002</c:v>
                </c:pt>
                <c:pt idx="1">
                  <c:v>0.1600310791</c:v>
                </c:pt>
                <c:pt idx="2">
                  <c:v>0.19760825737999999</c:v>
                </c:pt>
                <c:pt idx="3">
                  <c:v>0.28860453953999998</c:v>
                </c:pt>
                <c:pt idx="4">
                  <c:v>0.31183085742</c:v>
                </c:pt>
                <c:pt idx="5">
                  <c:v>0.35302695195999995</c:v>
                </c:pt>
                <c:pt idx="6">
                  <c:v>0.48989654824000006</c:v>
                </c:pt>
                <c:pt idx="7">
                  <c:v>0.50558125042000002</c:v>
                </c:pt>
                <c:pt idx="8">
                  <c:v>0.32853747158000002</c:v>
                </c:pt>
                <c:pt idx="9">
                  <c:v>0.39759390797999994</c:v>
                </c:pt>
                <c:pt idx="10">
                  <c:v>0.54799709590000001</c:v>
                </c:pt>
                <c:pt idx="11">
                  <c:v>0.64856212448000017</c:v>
                </c:pt>
                <c:pt idx="12">
                  <c:v>0.72326949092000015</c:v>
                </c:pt>
                <c:pt idx="13">
                  <c:v>0.99765983875999986</c:v>
                </c:pt>
                <c:pt idx="14">
                  <c:v>1.0434113039999999</c:v>
                </c:pt>
                <c:pt idx="15">
                  <c:v>1.04332021948</c:v>
                </c:pt>
                <c:pt idx="16">
                  <c:v>1.1651827736</c:v>
                </c:pt>
                <c:pt idx="17">
                  <c:v>1.1934562599</c:v>
                </c:pt>
                <c:pt idx="18">
                  <c:v>1.3072472512399997</c:v>
                </c:pt>
                <c:pt idx="19">
                  <c:v>1.3840322798399998</c:v>
                </c:pt>
                <c:pt idx="20">
                  <c:v>1.10655400768</c:v>
                </c:pt>
                <c:pt idx="21">
                  <c:v>1.4012238378399997</c:v>
                </c:pt>
                <c:pt idx="22">
                  <c:v>1.47841405262</c:v>
                </c:pt>
                <c:pt idx="23">
                  <c:v>1.4527909892599999</c:v>
                </c:pt>
                <c:pt idx="24">
                  <c:v>1.5343571063600003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DED-42DE-9F30-B6162CA45A49}"/>
            </c:ext>
          </c:extLst>
        </c:ser>
        <c:ser>
          <c:idx val="7"/>
          <c:order val="6"/>
          <c:tx>
            <c:strRef>
              <c:f>' '!$A$301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'!$B$301:$BB$301</c:f>
              <c:numCache>
                <c:formatCode>0.0</c:formatCode>
                <c:ptCount val="51"/>
                <c:pt idx="0">
                  <c:v>0.41082227033999974</c:v>
                </c:pt>
                <c:pt idx="1">
                  <c:v>0.36856853809999923</c:v>
                </c:pt>
                <c:pt idx="2">
                  <c:v>0.32608672974000097</c:v>
                </c:pt>
                <c:pt idx="3">
                  <c:v>0.30085923195999875</c:v>
                </c:pt>
                <c:pt idx="4">
                  <c:v>0.26584387126000042</c:v>
                </c:pt>
                <c:pt idx="5">
                  <c:v>0.28309906657999973</c:v>
                </c:pt>
                <c:pt idx="6">
                  <c:v>0.29682291858000065</c:v>
                </c:pt>
                <c:pt idx="7">
                  <c:v>0.28418002313333401</c:v>
                </c:pt>
                <c:pt idx="8">
                  <c:v>0.23859223996000045</c:v>
                </c:pt>
                <c:pt idx="9">
                  <c:v>0.21882578548000087</c:v>
                </c:pt>
                <c:pt idx="10">
                  <c:v>0.22638824349999931</c:v>
                </c:pt>
                <c:pt idx="11">
                  <c:v>0.24579747576000077</c:v>
                </c:pt>
                <c:pt idx="12">
                  <c:v>0.26937013672000099</c:v>
                </c:pt>
                <c:pt idx="13">
                  <c:v>0.29093649397999855</c:v>
                </c:pt>
                <c:pt idx="14">
                  <c:v>0.32260652012000079</c:v>
                </c:pt>
                <c:pt idx="15">
                  <c:v>0.35022183414000008</c:v>
                </c:pt>
                <c:pt idx="16">
                  <c:v>0.34012155960000001</c:v>
                </c:pt>
                <c:pt idx="17">
                  <c:v>0.33868072303999952</c:v>
                </c:pt>
                <c:pt idx="18">
                  <c:v>0.34099279123999837</c:v>
                </c:pt>
                <c:pt idx="19">
                  <c:v>0.37380438278000039</c:v>
                </c:pt>
                <c:pt idx="20">
                  <c:v>0.32670929020000017</c:v>
                </c:pt>
                <c:pt idx="21">
                  <c:v>0.32975838945999847</c:v>
                </c:pt>
                <c:pt idx="22">
                  <c:v>0.34180658169999933</c:v>
                </c:pt>
                <c:pt idx="23">
                  <c:v>0.27057332675999968</c:v>
                </c:pt>
                <c:pt idx="24">
                  <c:v>0.21529258980000066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DED-42DE-9F30-B6162CA45A49}"/>
            </c:ext>
          </c:extLst>
        </c:ser>
        <c:ser>
          <c:idx val="8"/>
          <c:order val="7"/>
          <c:tx>
            <c:strRef>
              <c:f>' '!$A$302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'!$B$302:$BB$302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8DED-42DE-9F30-B6162CA45A49}"/>
            </c:ext>
          </c:extLst>
        </c:ser>
        <c:ser>
          <c:idx val="9"/>
          <c:order val="8"/>
          <c:tx>
            <c:strRef>
              <c:f>' '!$A$303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'!$B$303:$BB$303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8DED-42DE-9F30-B6162CA45A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31323696"/>
        <c:axId val="1"/>
      </c:barChart>
      <c:barChart>
        <c:barDir val="col"/>
        <c:grouping val="stacked"/>
        <c:varyColors val="0"/>
        <c:ser>
          <c:idx val="10"/>
          <c:order val="9"/>
          <c:tx>
            <c:strRef>
              <c:f>' '!$A$304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'!$B$304:$BB$304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8DED-42DE-9F30-B6162CA45A49}"/>
            </c:ext>
          </c:extLst>
        </c:ser>
        <c:ser>
          <c:idx val="11"/>
          <c:order val="10"/>
          <c:tx>
            <c:strRef>
              <c:f>' '!$A$305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'!$B$305:$BB$305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8DED-42DE-9F30-B6162CA45A49}"/>
            </c:ext>
          </c:extLst>
        </c:ser>
        <c:ser>
          <c:idx val="12"/>
          <c:order val="11"/>
          <c:tx>
            <c:strRef>
              <c:f>' '!$A$306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'!$B$306:$BB$306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8DED-42DE-9F30-B6162CA45A49}"/>
            </c:ext>
          </c:extLst>
        </c:ser>
        <c:ser>
          <c:idx val="13"/>
          <c:order val="12"/>
          <c:tx>
            <c:strRef>
              <c:f>' '!$A$307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'!$B$307:$BB$307</c:f>
              <c:numCache>
                <c:formatCode>#,##0</c:formatCode>
                <c:ptCount val="51"/>
                <c:pt idx="26" formatCode="0.0">
                  <c:v>0.21194585427467053</c:v>
                </c:pt>
                <c:pt idx="27" formatCode="0.0">
                  <c:v>0.20988945543982329</c:v>
                </c:pt>
                <c:pt idx="28" formatCode="0.0">
                  <c:v>0.21919075279688291</c:v>
                </c:pt>
                <c:pt idx="29" formatCode="0.0">
                  <c:v>0.27148179856761095</c:v>
                </c:pt>
                <c:pt idx="30" formatCode="0.0">
                  <c:v>0.29034120271422192</c:v>
                </c:pt>
                <c:pt idx="31" formatCode="0.0">
                  <c:v>0.27044226708951413</c:v>
                </c:pt>
                <c:pt idx="32" formatCode="0.0">
                  <c:v>0.31635809367483908</c:v>
                </c:pt>
                <c:pt idx="33" formatCode="0.0">
                  <c:v>0.36973659221705418</c:v>
                </c:pt>
                <c:pt idx="34" formatCode="0.0">
                  <c:v>0.24379161705739583</c:v>
                </c:pt>
                <c:pt idx="35" formatCode="0.0">
                  <c:v>0.25523460609789778</c:v>
                </c:pt>
                <c:pt idx="36" formatCode="0.0">
                  <c:v>0.34912154209262386</c:v>
                </c:pt>
                <c:pt idx="37" formatCode="0.0">
                  <c:v>0.44129254001831864</c:v>
                </c:pt>
                <c:pt idx="38" formatCode="0.0">
                  <c:v>0.36412232300585007</c:v>
                </c:pt>
                <c:pt idx="39" formatCode="0.0">
                  <c:v>0.44774286741839231</c:v>
                </c:pt>
                <c:pt idx="40" formatCode="0.0">
                  <c:v>0.39047784792591211</c:v>
                </c:pt>
                <c:pt idx="41" formatCode="0.0">
                  <c:v>0.30645427451574436</c:v>
                </c:pt>
                <c:pt idx="42" formatCode="0.0">
                  <c:v>0.34498283873451785</c:v>
                </c:pt>
                <c:pt idx="43" formatCode="0.0">
                  <c:v>0.4121544058478655</c:v>
                </c:pt>
                <c:pt idx="44" formatCode="0.0">
                  <c:v>0.40473409631241031</c:v>
                </c:pt>
                <c:pt idx="45" formatCode="0.0">
                  <c:v>0.36556387440503307</c:v>
                </c:pt>
                <c:pt idx="46" formatCode="0.0">
                  <c:v>0.39879187008023131</c:v>
                </c:pt>
                <c:pt idx="47" formatCode="0.0">
                  <c:v>0.44550071519628587</c:v>
                </c:pt>
                <c:pt idx="48" formatCode="0.0">
                  <c:v>0.78706355707884157</c:v>
                </c:pt>
                <c:pt idx="49" formatCode="0.0">
                  <c:v>0.26639887956177144</c:v>
                </c:pt>
                <c:pt idx="50" formatCode="0.0">
                  <c:v>0.31538283372776432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DED-42DE-9F30-B6162CA45A49}"/>
            </c:ext>
          </c:extLst>
        </c:ser>
        <c:ser>
          <c:idx val="14"/>
          <c:order val="13"/>
          <c:tx>
            <c:strRef>
              <c:f>' '!$A$308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'!$B$308:$BB$308</c:f>
              <c:numCache>
                <c:formatCode>General</c:formatCode>
                <c:ptCount val="51"/>
                <c:pt idx="26" formatCode="0.0">
                  <c:v>6.1469686135192034E-2</c:v>
                </c:pt>
                <c:pt idx="27" formatCode="0.0">
                  <c:v>4.9457169639308053E-2</c:v>
                </c:pt>
                <c:pt idx="28" formatCode="0.0">
                  <c:v>3.5717513006945624E-2</c:v>
                </c:pt>
                <c:pt idx="29" formatCode="0.0">
                  <c:v>3.9016035489043296E-2</c:v>
                </c:pt>
                <c:pt idx="30" formatCode="0.0">
                  <c:v>3.8990047350490928E-2</c:v>
                </c:pt>
                <c:pt idx="31" formatCode="0.0">
                  <c:v>3.2909967753014253E-2</c:v>
                </c:pt>
                <c:pt idx="32" formatCode="0.0">
                  <c:v>3.0336859265853996E-2</c:v>
                </c:pt>
                <c:pt idx="33" formatCode="0.0">
                  <c:v>2.5413209122480619E-2</c:v>
                </c:pt>
                <c:pt idx="34" formatCode="0.0">
                  <c:v>2.2318794251229915E-2</c:v>
                </c:pt>
                <c:pt idx="35" formatCode="0.0">
                  <c:v>1.9505797514193641E-2</c:v>
                </c:pt>
                <c:pt idx="36" formatCode="0.0">
                  <c:v>2.2824194674843288E-2</c:v>
                </c:pt>
                <c:pt idx="37" formatCode="0.0">
                  <c:v>2.155785738679623E-2</c:v>
                </c:pt>
                <c:pt idx="38" formatCode="0.0">
                  <c:v>2.0369407871644873E-2</c:v>
                </c:pt>
                <c:pt idx="39" formatCode="0.0">
                  <c:v>2.5169321878557253E-2</c:v>
                </c:pt>
                <c:pt idx="40" formatCode="0.0">
                  <c:v>2.4556236077797194E-2</c:v>
                </c:pt>
                <c:pt idx="41" formatCode="0.0">
                  <c:v>2.076251611603893E-2</c:v>
                </c:pt>
                <c:pt idx="42" formatCode="0.0">
                  <c:v>2.275509309159358E-2</c:v>
                </c:pt>
                <c:pt idx="43" formatCode="0.0">
                  <c:v>2.3966548492313094E-2</c:v>
                </c:pt>
                <c:pt idx="44" formatCode="0.0">
                  <c:v>2.4196661535972643E-2</c:v>
                </c:pt>
                <c:pt idx="45" formatCode="0.0">
                  <c:v>2.0243795485271096E-2</c:v>
                </c:pt>
                <c:pt idx="46" formatCode="0.0">
                  <c:v>1.4461723808823686E-2</c:v>
                </c:pt>
                <c:pt idx="47" formatCode="0.0">
                  <c:v>1.7825745158986103E-2</c:v>
                </c:pt>
                <c:pt idx="48" formatCode="0.0">
                  <c:v>1.9975005506800644E-2</c:v>
                </c:pt>
                <c:pt idx="49" formatCode="0.0">
                  <c:v>1.2053673327061773E-2</c:v>
                </c:pt>
                <c:pt idx="50" formatCode="0.0">
                  <c:v>1.112588279306035E-2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DED-42DE-9F30-B6162CA45A49}"/>
            </c:ext>
          </c:extLst>
        </c:ser>
        <c:ser>
          <c:idx val="5"/>
          <c:order val="14"/>
          <c:tx>
            <c:strRef>
              <c:f>' '!$A$309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'!$B$309:$BB$309</c:f>
              <c:numCache>
                <c:formatCode>General</c:formatCode>
                <c:ptCount val="51"/>
                <c:pt idx="26" formatCode="0.0">
                  <c:v>9.3431291215061496E-2</c:v>
                </c:pt>
                <c:pt idx="27" formatCode="0.0">
                  <c:v>0.1029260471328671</c:v>
                </c:pt>
                <c:pt idx="28" formatCode="0.0">
                  <c:v>0.11830483617143828</c:v>
                </c:pt>
                <c:pt idx="29" formatCode="0.0">
                  <c:v>0.20293830781400324</c:v>
                </c:pt>
                <c:pt idx="30" formatCode="0.0">
                  <c:v>0.27129720844465932</c:v>
                </c:pt>
                <c:pt idx="31" formatCode="0.0">
                  <c:v>0.30019071174059198</c:v>
                </c:pt>
                <c:pt idx="32" formatCode="0.0">
                  <c:v>0.34053858327900294</c:v>
                </c:pt>
                <c:pt idx="33" formatCode="0.0">
                  <c:v>0.31964601985736429</c:v>
                </c:pt>
                <c:pt idx="34" formatCode="0.0">
                  <c:v>0.28524613194096426</c:v>
                </c:pt>
                <c:pt idx="35" formatCode="0.0">
                  <c:v>0.24608311719195955</c:v>
                </c:pt>
                <c:pt idx="36" formatCode="0.0">
                  <c:v>0.29850465676338839</c:v>
                </c:pt>
                <c:pt idx="37" formatCode="0.0">
                  <c:v>0.33333897524687289</c:v>
                </c:pt>
                <c:pt idx="38" formatCode="0.0">
                  <c:v>0.31093429012216117</c:v>
                </c:pt>
                <c:pt idx="39" formatCode="0.0">
                  <c:v>0.39458701984857597</c:v>
                </c:pt>
                <c:pt idx="40" formatCode="0.0">
                  <c:v>0.37589361583165193</c:v>
                </c:pt>
                <c:pt idx="41" formatCode="0.0">
                  <c:v>0.28250146124490705</c:v>
                </c:pt>
                <c:pt idx="42" formatCode="0.0">
                  <c:v>0.28272683755512112</c:v>
                </c:pt>
                <c:pt idx="43" formatCode="0.0">
                  <c:v>0.2651264362449639</c:v>
                </c:pt>
                <c:pt idx="44" formatCode="0.0">
                  <c:v>0.25945569138967572</c:v>
                </c:pt>
                <c:pt idx="45" formatCode="0.0">
                  <c:v>0.2625658873186989</c:v>
                </c:pt>
                <c:pt idx="46" formatCode="0.0">
                  <c:v>0.22052286524102627</c:v>
                </c:pt>
                <c:pt idx="47" formatCode="0.0">
                  <c:v>0.26440609398749521</c:v>
                </c:pt>
                <c:pt idx="48" formatCode="0.0">
                  <c:v>0.26289433444416693</c:v>
                </c:pt>
                <c:pt idx="49" formatCode="0.0">
                  <c:v>0.18921055450506533</c:v>
                </c:pt>
                <c:pt idx="50" formatCode="0.0">
                  <c:v>0.193111550713361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DED-42DE-9F30-B6162CA45A49}"/>
            </c:ext>
          </c:extLst>
        </c:ser>
        <c:ser>
          <c:idx val="15"/>
          <c:order val="15"/>
          <c:tx>
            <c:strRef>
              <c:f>' '!$A$310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'!$B$310:$BB$310</c:f>
              <c:numCache>
                <c:formatCode>General</c:formatCode>
                <c:ptCount val="51"/>
                <c:pt idx="26" formatCode="0.0">
                  <c:v>8.4411304268648971E-2</c:v>
                </c:pt>
                <c:pt idx="27" formatCode="0.0">
                  <c:v>7.1747382922340841E-2</c:v>
                </c:pt>
                <c:pt idx="28" formatCode="0.0">
                  <c:v>6.1688986481450096E-2</c:v>
                </c:pt>
                <c:pt idx="29" formatCode="0.0">
                  <c:v>6.6731765601282744E-2</c:v>
                </c:pt>
                <c:pt idx="30" formatCode="0.0">
                  <c:v>6.7362921521868485E-2</c:v>
                </c:pt>
                <c:pt idx="31" formatCode="0.0">
                  <c:v>6.613249233540372E-2</c:v>
                </c:pt>
                <c:pt idx="32" formatCode="0.0">
                  <c:v>7.2028041744966464E-2</c:v>
                </c:pt>
                <c:pt idx="33" formatCode="0.0">
                  <c:v>7.3773296815503889E-2</c:v>
                </c:pt>
                <c:pt idx="34" formatCode="0.0">
                  <c:v>6.1461620599540828E-2</c:v>
                </c:pt>
                <c:pt idx="35" formatCode="0.0">
                  <c:v>4.4872890492557931E-2</c:v>
                </c:pt>
                <c:pt idx="36" formatCode="0.0">
                  <c:v>5.4570741502203965E-2</c:v>
                </c:pt>
                <c:pt idx="37" formatCode="0.0">
                  <c:v>5.7427414493015999E-2</c:v>
                </c:pt>
                <c:pt idx="38" formatCode="0.0">
                  <c:v>7.2119813537508626E-2</c:v>
                </c:pt>
                <c:pt idx="39" formatCode="0.0">
                  <c:v>7.2426863418191628E-2</c:v>
                </c:pt>
                <c:pt idx="40" formatCode="0.0">
                  <c:v>7.0888169069184423E-2</c:v>
                </c:pt>
                <c:pt idx="41" formatCode="0.0">
                  <c:v>7.1912550456757401E-2</c:v>
                </c:pt>
                <c:pt idx="42" formatCode="0.0">
                  <c:v>7.559827110998539E-2</c:v>
                </c:pt>
                <c:pt idx="43" formatCode="0.0">
                  <c:v>7.825585969694987E-2</c:v>
                </c:pt>
                <c:pt idx="44" formatCode="0.0">
                  <c:v>7.7651579814070018E-2</c:v>
                </c:pt>
                <c:pt idx="45" formatCode="0.0">
                  <c:v>7.7419299861651719E-2</c:v>
                </c:pt>
                <c:pt idx="46" formatCode="0.0">
                  <c:v>6.4715588711977662E-2</c:v>
                </c:pt>
                <c:pt idx="47" formatCode="0.0">
                  <c:v>6.6565801983981474E-2</c:v>
                </c:pt>
                <c:pt idx="48" formatCode="0.0">
                  <c:v>7.8153965282414223E-2</c:v>
                </c:pt>
                <c:pt idx="49" formatCode="0.0">
                  <c:v>6.3600351871521132E-2</c:v>
                </c:pt>
                <c:pt idx="50" formatCode="0.0">
                  <c:v>6.2655253858156623E-2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8DED-42DE-9F30-B6162CA45A49}"/>
            </c:ext>
          </c:extLst>
        </c:ser>
        <c:ser>
          <c:idx val="16"/>
          <c:order val="16"/>
          <c:tx>
            <c:strRef>
              <c:f>' '!$A$311</c:f>
              <c:strCache>
                <c:ptCount val="1"/>
                <c:pt idx="0">
                  <c:v>New Zealand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339966" mc:Ignorable="a14" a14:legacySpreadsheetColorIndex="5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'!$B$311:$BB$311</c:f>
              <c:numCache>
                <c:formatCode>General</c:formatCode>
                <c:ptCount val="51"/>
                <c:pt idx="26" formatCode="0.0">
                  <c:v>3.3192187826132855E-2</c:v>
                </c:pt>
                <c:pt idx="27" formatCode="0.0">
                  <c:v>3.4154300979020974E-2</c:v>
                </c:pt>
                <c:pt idx="28" formatCode="0.0">
                  <c:v>2.8610663418600711E-2</c:v>
                </c:pt>
                <c:pt idx="29" formatCode="0.0">
                  <c:v>2.9739677263495457E-2</c:v>
                </c:pt>
                <c:pt idx="30" formatCode="0.0">
                  <c:v>3.5086112907616783E-2</c:v>
                </c:pt>
                <c:pt idx="31" formatCode="0.0">
                  <c:v>3.8810029047862626E-2</c:v>
                </c:pt>
                <c:pt idx="32" formatCode="0.0">
                  <c:v>3.5435591009450762E-2</c:v>
                </c:pt>
                <c:pt idx="33" formatCode="0.0">
                  <c:v>3.4930301091472861E-2</c:v>
                </c:pt>
                <c:pt idx="34" formatCode="0.0">
                  <c:v>2.7451022777304036E-2</c:v>
                </c:pt>
                <c:pt idx="35" formatCode="0.0">
                  <c:v>2.4749288823078103E-2</c:v>
                </c:pt>
                <c:pt idx="36" formatCode="0.0">
                  <c:v>2.985466860956865E-2</c:v>
                </c:pt>
                <c:pt idx="37" formatCode="0.0">
                  <c:v>3.6890542897644332E-2</c:v>
                </c:pt>
                <c:pt idx="38" formatCode="0.0">
                  <c:v>3.568405987009636E-2</c:v>
                </c:pt>
                <c:pt idx="39" formatCode="0.0">
                  <c:v>2.8564449370327982E-2</c:v>
                </c:pt>
                <c:pt idx="40" formatCode="0.0">
                  <c:v>2.0580085190947974E-2</c:v>
                </c:pt>
                <c:pt idx="41" formatCode="0.0">
                  <c:v>1.4397950917732036E-2</c:v>
                </c:pt>
                <c:pt idx="42" formatCode="0.0">
                  <c:v>1.849088631881058E-2</c:v>
                </c:pt>
                <c:pt idx="43" formatCode="0.0">
                  <c:v>1.8507092144251423E-2</c:v>
                </c:pt>
                <c:pt idx="44" formatCode="0.0">
                  <c:v>1.6172801872720306E-2</c:v>
                </c:pt>
                <c:pt idx="45" formatCode="0.0">
                  <c:v>1.9394201099583647E-2</c:v>
                </c:pt>
                <c:pt idx="46" formatCode="0.0">
                  <c:v>1.7337522895174734E-2</c:v>
                </c:pt>
                <c:pt idx="47" formatCode="0.0">
                  <c:v>1.8017739148828177E-2</c:v>
                </c:pt>
                <c:pt idx="48" formatCode="0.0">
                  <c:v>1.4506974946105785E-2</c:v>
                </c:pt>
                <c:pt idx="49" formatCode="0.0">
                  <c:v>1.3950006353877543E-2</c:v>
                </c:pt>
                <c:pt idx="50" formatCode="0.0">
                  <c:v>1.1882292971970096E-2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DED-42DE-9F30-B6162CA45A49}"/>
            </c:ext>
          </c:extLst>
        </c:ser>
        <c:ser>
          <c:idx val="17"/>
          <c:order val="17"/>
          <c:tx>
            <c:strRef>
              <c:f>' '!$A$312</c:f>
              <c:strCache>
                <c:ptCount val="1"/>
                <c:pt idx="0">
                  <c:v>Philippines</c:v>
                </c:pt>
              </c:strCache>
            </c:strRef>
          </c:tx>
          <c:spPr>
            <a:pattFill prst="dkHorz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'!$B$312:$BB$312</c:f>
              <c:numCache>
                <c:formatCode>General</c:formatCode>
                <c:ptCount val="51"/>
                <c:pt idx="26" formatCode="0.0">
                  <c:v>0.10630371078040871</c:v>
                </c:pt>
                <c:pt idx="27" formatCode="0.0">
                  <c:v>8.6550749389032025E-2</c:v>
                </c:pt>
                <c:pt idx="28" formatCode="0.0">
                  <c:v>0.1005353814399458</c:v>
                </c:pt>
                <c:pt idx="29" formatCode="0.0">
                  <c:v>0.15847403758417961</c:v>
                </c:pt>
                <c:pt idx="30" formatCode="0.0">
                  <c:v>0.18424174184617675</c:v>
                </c:pt>
                <c:pt idx="31" formatCode="0.0">
                  <c:v>0.20382582576324446</c:v>
                </c:pt>
                <c:pt idx="32" formatCode="0.0">
                  <c:v>0.24545795942199702</c:v>
                </c:pt>
                <c:pt idx="33" formatCode="0.0">
                  <c:v>0.25773853328992241</c:v>
                </c:pt>
                <c:pt idx="34" formatCode="0.0">
                  <c:v>0.2299060494404723</c:v>
                </c:pt>
                <c:pt idx="35" formatCode="0.0">
                  <c:v>0.3007236848580635</c:v>
                </c:pt>
                <c:pt idx="36" formatCode="0.0">
                  <c:v>0.42905535071965245</c:v>
                </c:pt>
                <c:pt idx="37" formatCode="0.0">
                  <c:v>0.50903383188990181</c:v>
                </c:pt>
                <c:pt idx="38" formatCode="0.0">
                  <c:v>0.58001833886097742</c:v>
                </c:pt>
                <c:pt idx="39" formatCode="0.0">
                  <c:v>0.72444956821337003</c:v>
                </c:pt>
                <c:pt idx="40" formatCode="0.0">
                  <c:v>0.70759902389796547</c:v>
                </c:pt>
                <c:pt idx="41" formatCode="0.0">
                  <c:v>0.63009627588248784</c:v>
                </c:pt>
                <c:pt idx="42" formatCode="0.0">
                  <c:v>0.80569613913914473</c:v>
                </c:pt>
                <c:pt idx="43" formatCode="0.0">
                  <c:v>0.79470938552894177</c:v>
                </c:pt>
                <c:pt idx="44" formatCode="0.0">
                  <c:v>0.88908179316617364</c:v>
                </c:pt>
                <c:pt idx="45" formatCode="0.0">
                  <c:v>0.9526562881899886</c:v>
                </c:pt>
                <c:pt idx="46" formatCode="0.0">
                  <c:v>0.76250299380962405</c:v>
                </c:pt>
                <c:pt idx="47" formatCode="0.0">
                  <c:v>0.97287190524742106</c:v>
                </c:pt>
                <c:pt idx="48" formatCode="0.0">
                  <c:v>0.98435283963649256</c:v>
                </c:pt>
                <c:pt idx="49" formatCode="0.0">
                  <c:v>0.90701040252543841</c:v>
                </c:pt>
                <c:pt idx="50" formatCode="0.0">
                  <c:v>0.94075387876130057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8DED-42DE-9F30-B6162CA45A49}"/>
            </c:ext>
          </c:extLst>
        </c:ser>
        <c:ser>
          <c:idx val="18"/>
          <c:order val="18"/>
          <c:tx>
            <c:strRef>
              <c:f>' '!$A$313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'!$B$294:$BB$294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'!$B$313:$BB$313</c:f>
              <c:numCache>
                <c:formatCode>General</c:formatCode>
                <c:ptCount val="51"/>
                <c:pt idx="26" formatCode="0.0">
                  <c:v>0.2319357952364921</c:v>
                </c:pt>
                <c:pt idx="27" formatCode="0.0">
                  <c:v>0.19360612398233379</c:v>
                </c:pt>
                <c:pt idx="28" formatCode="0.0">
                  <c:v>0.16343653965780136</c:v>
                </c:pt>
                <c:pt idx="29" formatCode="0.0">
                  <c:v>0.16625788032068367</c:v>
                </c:pt>
                <c:pt idx="30" formatCode="0.0">
                  <c:v>0.15814911661261544</c:v>
                </c:pt>
                <c:pt idx="31" formatCode="0.0">
                  <c:v>0.15868174134015345</c:v>
                </c:pt>
                <c:pt idx="32" formatCode="0.0">
                  <c:v>0.16071083241747774</c:v>
                </c:pt>
                <c:pt idx="33" formatCode="0.0">
                  <c:v>0.16138732625116314</c:v>
                </c:pt>
                <c:pt idx="34" formatCode="0.0">
                  <c:v>0.14401735928632353</c:v>
                </c:pt>
                <c:pt idx="35" formatCode="0.0">
                  <c:v>0.12446680898266083</c:v>
                </c:pt>
                <c:pt idx="36" formatCode="0.0">
                  <c:v>0.13418034663780487</c:v>
                </c:pt>
                <c:pt idx="37" formatCode="0.0">
                  <c:v>0.1414394583173284</c:v>
                </c:pt>
                <c:pt idx="38" formatCode="0.0">
                  <c:v>0.14780188698726771</c:v>
                </c:pt>
                <c:pt idx="39" formatCode="0.0">
                  <c:v>0.16752419251795447</c:v>
                </c:pt>
                <c:pt idx="40" formatCode="0.0">
                  <c:v>0.17129852907885801</c:v>
                </c:pt>
                <c:pt idx="41" formatCode="0.0">
                  <c:v>0.15419236654887003</c:v>
                </c:pt>
                <c:pt idx="42" formatCode="0.0">
                  <c:v>0.16308629152147947</c:v>
                </c:pt>
                <c:pt idx="43" formatCode="0.0">
                  <c:v>0.15720079347599625</c:v>
                </c:pt>
                <c:pt idx="44" formatCode="0.0">
                  <c:v>0.1573861780190644</c:v>
                </c:pt>
                <c:pt idx="45" formatCode="0.0">
                  <c:v>0.17166183806244129</c:v>
                </c:pt>
                <c:pt idx="46" formatCode="0.0">
                  <c:v>0.14032819221540427</c:v>
                </c:pt>
                <c:pt idx="47" formatCode="0.0">
                  <c:v>0.15759250546688963</c:v>
                </c:pt>
                <c:pt idx="48" formatCode="0.0">
                  <c:v>0.18406095326609551</c:v>
                </c:pt>
                <c:pt idx="49" formatCode="0.0">
                  <c:v>0.12572757454007633</c:v>
                </c:pt>
                <c:pt idx="50" formatCode="0.0">
                  <c:v>0.10672609804632094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8DED-42DE-9F30-B6162CA45A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31323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4376058909132735E-2"/>
              <c:y val="0.161403022356009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3132369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898602541156214"/>
              <c:y val="0.1331158947266059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9.479458668882057E-2"/>
          <c:y val="0.86858121309110403"/>
          <c:w val="0.76669028354914215"/>
          <c:h val="0.1048287670972022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71349952637485"/>
          <c:y val="7.0002296523094559E-2"/>
          <c:w val="0.66252040806692181"/>
          <c:h val="0.6150201765957592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'!$A$344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'!$B$344:$BB$344</c:f>
              <c:numCache>
                <c:formatCode>0.0</c:formatCode>
                <c:ptCount val="51"/>
                <c:pt idx="0">
                  <c:v>2.849E-3</c:v>
                </c:pt>
                <c:pt idx="1">
                  <c:v>5.3189999999999999E-3</c:v>
                </c:pt>
                <c:pt idx="2">
                  <c:v>4.8120000000000003E-3</c:v>
                </c:pt>
                <c:pt idx="3">
                  <c:v>4.0639999999999999E-3</c:v>
                </c:pt>
                <c:pt idx="4">
                  <c:v>4.326E-3</c:v>
                </c:pt>
                <c:pt idx="5">
                  <c:v>3.9370000000000004E-3</c:v>
                </c:pt>
                <c:pt idx="6">
                  <c:v>4.0140000000000002E-3</c:v>
                </c:pt>
                <c:pt idx="7">
                  <c:v>2.9459999999999998E-3</c:v>
                </c:pt>
                <c:pt idx="8">
                  <c:v>2.2490000000000001E-3</c:v>
                </c:pt>
                <c:pt idx="9">
                  <c:v>2.2539999999999999E-3</c:v>
                </c:pt>
                <c:pt idx="10">
                  <c:v>1.9759999999999999E-3</c:v>
                </c:pt>
                <c:pt idx="11">
                  <c:v>1.5530000000000001E-3</c:v>
                </c:pt>
                <c:pt idx="12">
                  <c:v>1.5989999999999999E-3</c:v>
                </c:pt>
                <c:pt idx="13">
                  <c:v>1.3630000000000001E-3</c:v>
                </c:pt>
                <c:pt idx="14">
                  <c:v>1.6349999999999997E-3</c:v>
                </c:pt>
                <c:pt idx="15">
                  <c:v>1.9999999999999996E-3</c:v>
                </c:pt>
                <c:pt idx="16">
                  <c:v>2.604E-3</c:v>
                </c:pt>
                <c:pt idx="17">
                  <c:v>3.8590000000000005E-3</c:v>
                </c:pt>
                <c:pt idx="18">
                  <c:v>3.8892835538752364E-3</c:v>
                </c:pt>
                <c:pt idx="19">
                  <c:v>4.4702060491493383E-3</c:v>
                </c:pt>
                <c:pt idx="20">
                  <c:v>5.306E-3</c:v>
                </c:pt>
                <c:pt idx="21">
                  <c:v>6.3470000000000002E-3</c:v>
                </c:pt>
                <c:pt idx="22">
                  <c:v>4.7430000000000007E-3</c:v>
                </c:pt>
                <c:pt idx="23">
                  <c:v>6.4380000000000001E-3</c:v>
                </c:pt>
                <c:pt idx="24">
                  <c:v>6.762999999999999E-3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85-4A1A-968D-A23C2E0AE29B}"/>
            </c:ext>
          </c:extLst>
        </c:ser>
        <c:ser>
          <c:idx val="1"/>
          <c:order val="1"/>
          <c:tx>
            <c:strRef>
              <c:f>' '!$A$345</c:f>
              <c:strCache>
                <c:ptCount val="1"/>
                <c:pt idx="0">
                  <c:v>Australia</c:v>
                </c:pt>
              </c:strCache>
            </c:strRef>
          </c:tx>
          <c:spPr>
            <a:pattFill prst="dash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'!$B$345:$BB$345</c:f>
              <c:numCache>
                <c:formatCode>0.0</c:formatCode>
                <c:ptCount val="51"/>
                <c:pt idx="0">
                  <c:v>4.4503209999999997</c:v>
                </c:pt>
                <c:pt idx="1">
                  <c:v>4.1496959999999996</c:v>
                </c:pt>
                <c:pt idx="2">
                  <c:v>4.7768329999999999</c:v>
                </c:pt>
                <c:pt idx="3">
                  <c:v>4.5649649999999999</c:v>
                </c:pt>
                <c:pt idx="4">
                  <c:v>4.9167519999999998</c:v>
                </c:pt>
                <c:pt idx="5">
                  <c:v>4.7856440000000005</c:v>
                </c:pt>
                <c:pt idx="6">
                  <c:v>4.9045240000000003</c:v>
                </c:pt>
                <c:pt idx="7">
                  <c:v>5.493047999999999</c:v>
                </c:pt>
                <c:pt idx="8">
                  <c:v>5.5511239999999997</c:v>
                </c:pt>
                <c:pt idx="9">
                  <c:v>3.7458959999999997</c:v>
                </c:pt>
                <c:pt idx="10">
                  <c:v>4.3229090000000001</c:v>
                </c:pt>
                <c:pt idx="11">
                  <c:v>3.1459000000000001</c:v>
                </c:pt>
                <c:pt idx="12">
                  <c:v>2.9728509999999999</c:v>
                </c:pt>
                <c:pt idx="13">
                  <c:v>2.2751930000000002</c:v>
                </c:pt>
                <c:pt idx="14">
                  <c:v>2.3230840000000001</c:v>
                </c:pt>
                <c:pt idx="15">
                  <c:v>2.5534110000000001</c:v>
                </c:pt>
                <c:pt idx="16">
                  <c:v>2.234855</c:v>
                </c:pt>
                <c:pt idx="17">
                  <c:v>2.632873</c:v>
                </c:pt>
                <c:pt idx="18">
                  <c:v>2.6053748979206048</c:v>
                </c:pt>
                <c:pt idx="19">
                  <c:v>2.4102734064272213</c:v>
                </c:pt>
                <c:pt idx="20">
                  <c:v>1.4757959999999999</c:v>
                </c:pt>
                <c:pt idx="21">
                  <c:v>1.9466550000000005</c:v>
                </c:pt>
                <c:pt idx="22">
                  <c:v>1.9432309999999999</c:v>
                </c:pt>
                <c:pt idx="23">
                  <c:v>2.0224850000000001</c:v>
                </c:pt>
                <c:pt idx="24">
                  <c:v>1.6577790000000001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85-4A1A-968D-A23C2E0AE29B}"/>
            </c:ext>
          </c:extLst>
        </c:ser>
        <c:ser>
          <c:idx val="2"/>
          <c:order val="2"/>
          <c:tx>
            <c:strRef>
              <c:f>' '!$A$346</c:f>
              <c:strCache>
                <c:ptCount val="1"/>
                <c:pt idx="0">
                  <c:v>Brazil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3D85-4A1A-968D-A23C2E0AE29B}"/>
              </c:ext>
            </c:extLst>
          </c:dPt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'!$B$346:$BB$346</c:f>
              <c:numCache>
                <c:formatCode>0.0</c:formatCode>
                <c:ptCount val="51"/>
                <c:pt idx="0">
                  <c:v>0.53180799999999995</c:v>
                </c:pt>
                <c:pt idx="1">
                  <c:v>0.53842200000000007</c:v>
                </c:pt>
                <c:pt idx="2">
                  <c:v>0.59520899999999999</c:v>
                </c:pt>
                <c:pt idx="3">
                  <c:v>0.72809800000000002</c:v>
                </c:pt>
                <c:pt idx="4">
                  <c:v>0.72905500000000001</c:v>
                </c:pt>
                <c:pt idx="5">
                  <c:v>0.77855899999999989</c:v>
                </c:pt>
                <c:pt idx="6">
                  <c:v>0.58100399999999996</c:v>
                </c:pt>
                <c:pt idx="7">
                  <c:v>0.80443799999999999</c:v>
                </c:pt>
                <c:pt idx="8">
                  <c:v>0.68976300000000001</c:v>
                </c:pt>
                <c:pt idx="9">
                  <c:v>0.58084400000000003</c:v>
                </c:pt>
                <c:pt idx="10">
                  <c:v>0.55574000000000001</c:v>
                </c:pt>
                <c:pt idx="11">
                  <c:v>0.57602600000000004</c:v>
                </c:pt>
                <c:pt idx="12">
                  <c:v>0.65137</c:v>
                </c:pt>
                <c:pt idx="13">
                  <c:v>0.83794600000000008</c:v>
                </c:pt>
                <c:pt idx="14">
                  <c:v>0.81907600000000003</c:v>
                </c:pt>
                <c:pt idx="15">
                  <c:v>0.59916800000000003</c:v>
                </c:pt>
                <c:pt idx="16">
                  <c:v>0.72495900000000002</c:v>
                </c:pt>
                <c:pt idx="17">
                  <c:v>0.58548500000000003</c:v>
                </c:pt>
                <c:pt idx="18">
                  <c:v>0.80569299999999999</c:v>
                </c:pt>
                <c:pt idx="19">
                  <c:v>0.54932199999999998</c:v>
                </c:pt>
                <c:pt idx="20">
                  <c:v>0.45315100000000008</c:v>
                </c:pt>
                <c:pt idx="21">
                  <c:v>0.27296900000000002</c:v>
                </c:pt>
                <c:pt idx="22">
                  <c:v>0.23113800000000001</c:v>
                </c:pt>
                <c:pt idx="23">
                  <c:v>0.18257799999999999</c:v>
                </c:pt>
                <c:pt idx="24">
                  <c:v>0.26394600000000001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D85-4A1A-968D-A23C2E0AE29B}"/>
            </c:ext>
          </c:extLst>
        </c:ser>
        <c:ser>
          <c:idx val="3"/>
          <c:order val="3"/>
          <c:tx>
            <c:strRef>
              <c:f>' '!$A$347</c:f>
              <c:strCache>
                <c:ptCount val="1"/>
                <c:pt idx="0">
                  <c:v>Chile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'!$B$347:$BB$347</c:f>
              <c:numCache>
                <c:formatCode>0.0</c:formatCode>
                <c:ptCount val="51"/>
                <c:pt idx="0">
                  <c:v>1.4028769999999999</c:v>
                </c:pt>
                <c:pt idx="1">
                  <c:v>1.6533740000000001</c:v>
                </c:pt>
                <c:pt idx="2">
                  <c:v>1.501152</c:v>
                </c:pt>
                <c:pt idx="3">
                  <c:v>1.6087320000000001</c:v>
                </c:pt>
                <c:pt idx="4">
                  <c:v>1.5335619999999999</c:v>
                </c:pt>
                <c:pt idx="5">
                  <c:v>1.6609019999999999</c:v>
                </c:pt>
                <c:pt idx="6">
                  <c:v>1.78234</c:v>
                </c:pt>
                <c:pt idx="7">
                  <c:v>2.0802230000000002</c:v>
                </c:pt>
                <c:pt idx="8">
                  <c:v>2.380058</c:v>
                </c:pt>
                <c:pt idx="9">
                  <c:v>2.2288710000000003</c:v>
                </c:pt>
                <c:pt idx="10">
                  <c:v>2.3774389999999999</c:v>
                </c:pt>
                <c:pt idx="11">
                  <c:v>2.5802290000000001</c:v>
                </c:pt>
                <c:pt idx="12">
                  <c:v>2.5913440000000003</c:v>
                </c:pt>
                <c:pt idx="13">
                  <c:v>2.2270440000000002</c:v>
                </c:pt>
                <c:pt idx="14">
                  <c:v>2.0331990000000002</c:v>
                </c:pt>
                <c:pt idx="15">
                  <c:v>1.8117480000000001</c:v>
                </c:pt>
                <c:pt idx="16">
                  <c:v>2.0326710000000001</c:v>
                </c:pt>
                <c:pt idx="17">
                  <c:v>1.9794560000000001</c:v>
                </c:pt>
                <c:pt idx="18">
                  <c:v>1.86721</c:v>
                </c:pt>
                <c:pt idx="19">
                  <c:v>1.570149</c:v>
                </c:pt>
                <c:pt idx="20">
                  <c:v>1.4191420000000001</c:v>
                </c:pt>
                <c:pt idx="21">
                  <c:v>1.059855</c:v>
                </c:pt>
                <c:pt idx="22">
                  <c:v>0.86789499999999997</c:v>
                </c:pt>
                <c:pt idx="23">
                  <c:v>0.76064300000000007</c:v>
                </c:pt>
                <c:pt idx="24">
                  <c:v>0.79044500000000018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D85-4A1A-968D-A23C2E0AE29B}"/>
            </c:ext>
          </c:extLst>
        </c:ser>
        <c:ser>
          <c:idx val="4"/>
          <c:order val="4"/>
          <c:tx>
            <c:strRef>
              <c:f>' '!$A$348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'!$B$348:$BB$348</c:f>
              <c:numCache>
                <c:formatCode>0.0</c:formatCode>
                <c:ptCount val="51"/>
                <c:pt idx="0">
                  <c:v>0.738375</c:v>
                </c:pt>
                <c:pt idx="1">
                  <c:v>0.68256399999999995</c:v>
                </c:pt>
                <c:pt idx="2">
                  <c:v>0.7075220000000001</c:v>
                </c:pt>
                <c:pt idx="3">
                  <c:v>0.63843800000000006</c:v>
                </c:pt>
                <c:pt idx="4">
                  <c:v>0.51971099999999992</c:v>
                </c:pt>
                <c:pt idx="5">
                  <c:v>0.43103600000000003</c:v>
                </c:pt>
                <c:pt idx="6">
                  <c:v>0.35118499999999997</c:v>
                </c:pt>
                <c:pt idx="7">
                  <c:v>7.6533999999999991E-2</c:v>
                </c:pt>
                <c:pt idx="8">
                  <c:v>2.7150000000000004E-3</c:v>
                </c:pt>
                <c:pt idx="9">
                  <c:v>4.6800000000000001E-3</c:v>
                </c:pt>
                <c:pt idx="10">
                  <c:v>3.5149999999999999E-3</c:v>
                </c:pt>
                <c:pt idx="11">
                  <c:v>4.1879999999999999E-3</c:v>
                </c:pt>
                <c:pt idx="12">
                  <c:v>2.5850000000000001E-3</c:v>
                </c:pt>
                <c:pt idx="13">
                  <c:v>2.483E-3</c:v>
                </c:pt>
                <c:pt idx="14">
                  <c:v>1.6293000000000002E-2</c:v>
                </c:pt>
                <c:pt idx="15">
                  <c:v>2.1080000000000001E-3</c:v>
                </c:pt>
                <c:pt idx="16">
                  <c:v>2.4909999999999997E-3</c:v>
                </c:pt>
                <c:pt idx="17">
                  <c:v>2.1749999999999999E-3</c:v>
                </c:pt>
                <c:pt idx="18">
                  <c:v>2.8019281663515958E-4</c:v>
                </c:pt>
                <c:pt idx="19">
                  <c:v>1.736650283553875E-3</c:v>
                </c:pt>
                <c:pt idx="20">
                  <c:v>1.9800000000000004E-3</c:v>
                </c:pt>
                <c:pt idx="21">
                  <c:v>1.8270000000000001E-3</c:v>
                </c:pt>
                <c:pt idx="22">
                  <c:v>9.8400000000000007E-4</c:v>
                </c:pt>
                <c:pt idx="23">
                  <c:v>1.5450000000000001E-3</c:v>
                </c:pt>
                <c:pt idx="24">
                  <c:v>1.6560000000000001E-3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D85-4A1A-968D-A23C2E0AE29B}"/>
            </c:ext>
          </c:extLst>
        </c:ser>
        <c:ser>
          <c:idx val="5"/>
          <c:order val="5"/>
          <c:tx>
            <c:strRef>
              <c:f>' '!$A$349</c:f>
              <c:strCache>
                <c:ptCount val="1"/>
                <c:pt idx="0">
                  <c:v>South Africa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'!$B$349:$BB$349</c:f>
              <c:numCache>
                <c:formatCode>0.0</c:formatCode>
                <c:ptCount val="51"/>
                <c:pt idx="0">
                  <c:v>1.580481</c:v>
                </c:pt>
                <c:pt idx="1">
                  <c:v>1.7452649999999998</c:v>
                </c:pt>
                <c:pt idx="2">
                  <c:v>2.3730600000000002</c:v>
                </c:pt>
                <c:pt idx="3">
                  <c:v>2.9477819999999997</c:v>
                </c:pt>
                <c:pt idx="4">
                  <c:v>3.2081169999999997</c:v>
                </c:pt>
                <c:pt idx="5">
                  <c:v>3.186804</c:v>
                </c:pt>
                <c:pt idx="6">
                  <c:v>2.7570600000000001</c:v>
                </c:pt>
                <c:pt idx="7">
                  <c:v>2.458494</c:v>
                </c:pt>
                <c:pt idx="8">
                  <c:v>2.1612849999999999</c:v>
                </c:pt>
                <c:pt idx="9">
                  <c:v>1.40394</c:v>
                </c:pt>
                <c:pt idx="10">
                  <c:v>1.467635</c:v>
                </c:pt>
                <c:pt idx="11">
                  <c:v>1.325731</c:v>
                </c:pt>
                <c:pt idx="12">
                  <c:v>1.083272</c:v>
                </c:pt>
                <c:pt idx="13">
                  <c:v>1.0062599999999999</c:v>
                </c:pt>
                <c:pt idx="14">
                  <c:v>1.1127479999999998</c:v>
                </c:pt>
                <c:pt idx="15">
                  <c:v>1.1992849999999999</c:v>
                </c:pt>
                <c:pt idx="16">
                  <c:v>1.5464760000000002</c:v>
                </c:pt>
                <c:pt idx="17">
                  <c:v>1.433093</c:v>
                </c:pt>
                <c:pt idx="18">
                  <c:v>1.1852800000000001</c:v>
                </c:pt>
                <c:pt idx="19">
                  <c:v>1.2038869999999999</c:v>
                </c:pt>
                <c:pt idx="20">
                  <c:v>0.73895600000000006</c:v>
                </c:pt>
                <c:pt idx="21">
                  <c:v>1.0260940000000001</c:v>
                </c:pt>
                <c:pt idx="22">
                  <c:v>1.09887</c:v>
                </c:pt>
                <c:pt idx="23">
                  <c:v>1.035501</c:v>
                </c:pt>
                <c:pt idx="24">
                  <c:v>0.96960400000000002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D85-4A1A-968D-A23C2E0AE29B}"/>
            </c:ext>
          </c:extLst>
        </c:ser>
        <c:ser>
          <c:idx val="6"/>
          <c:order val="6"/>
          <c:tx>
            <c:strRef>
              <c:f>' '!$A$350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'!$B$350:$BB$350</c:f>
              <c:numCache>
                <c:formatCode>0.0</c:formatCode>
                <c:ptCount val="51"/>
                <c:pt idx="0">
                  <c:v>3.411915</c:v>
                </c:pt>
                <c:pt idx="1">
                  <c:v>2.5040849999999999</c:v>
                </c:pt>
                <c:pt idx="2">
                  <c:v>1.4500749999999998</c:v>
                </c:pt>
                <c:pt idx="3">
                  <c:v>0.86388799999999999</c:v>
                </c:pt>
                <c:pt idx="4">
                  <c:v>0.882162</c:v>
                </c:pt>
                <c:pt idx="5">
                  <c:v>0.88360899999999998</c:v>
                </c:pt>
                <c:pt idx="6">
                  <c:v>0.90484799999999999</c:v>
                </c:pt>
                <c:pt idx="7">
                  <c:v>0.87987099999999996</c:v>
                </c:pt>
                <c:pt idx="8">
                  <c:v>0.84704600000000008</c:v>
                </c:pt>
                <c:pt idx="9">
                  <c:v>0.44557600000000003</c:v>
                </c:pt>
                <c:pt idx="10">
                  <c:v>0.66426099999999999</c:v>
                </c:pt>
                <c:pt idx="11">
                  <c:v>0.62208799999999997</c:v>
                </c:pt>
                <c:pt idx="12">
                  <c:v>0.51678900000000005</c:v>
                </c:pt>
                <c:pt idx="13">
                  <c:v>0.49750099999999997</c:v>
                </c:pt>
                <c:pt idx="14">
                  <c:v>0.66027800000000003</c:v>
                </c:pt>
                <c:pt idx="15">
                  <c:v>0.63966699999999999</c:v>
                </c:pt>
                <c:pt idx="16">
                  <c:v>0.66376400000000002</c:v>
                </c:pt>
                <c:pt idx="17">
                  <c:v>0.80013400000000001</c:v>
                </c:pt>
                <c:pt idx="18">
                  <c:v>0.83618541965973547</c:v>
                </c:pt>
                <c:pt idx="19">
                  <c:v>0.80062865028355401</c:v>
                </c:pt>
                <c:pt idx="20">
                  <c:v>0.63118300000000005</c:v>
                </c:pt>
                <c:pt idx="21">
                  <c:v>0.81047599999999997</c:v>
                </c:pt>
                <c:pt idx="22">
                  <c:v>1.028421</c:v>
                </c:pt>
                <c:pt idx="23">
                  <c:v>1.1376599999999999</c:v>
                </c:pt>
                <c:pt idx="24">
                  <c:v>1.0558560000000001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3D85-4A1A-968D-A23C2E0AE29B}"/>
            </c:ext>
          </c:extLst>
        </c:ser>
        <c:ser>
          <c:idx val="7"/>
          <c:order val="7"/>
          <c:tx>
            <c:strRef>
              <c:f>' '!$A$351</c:f>
              <c:strCache>
                <c:ptCount val="1"/>
                <c:pt idx="0">
                  <c:v>Vietnam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'!$B$351:$BB$351</c:f>
              <c:numCache>
                <c:formatCode>0.0</c:formatCode>
                <c:ptCount val="51"/>
                <c:pt idx="0">
                  <c:v>0.26117299999999999</c:v>
                </c:pt>
                <c:pt idx="1">
                  <c:v>0.34684300000000001</c:v>
                </c:pt>
                <c:pt idx="2">
                  <c:v>0.39162600000000003</c:v>
                </c:pt>
                <c:pt idx="3">
                  <c:v>0.53156300000000001</c:v>
                </c:pt>
                <c:pt idx="4">
                  <c:v>0.606325</c:v>
                </c:pt>
                <c:pt idx="5">
                  <c:v>0.64414899999999997</c:v>
                </c:pt>
                <c:pt idx="6">
                  <c:v>0.72018099999999996</c:v>
                </c:pt>
                <c:pt idx="7">
                  <c:v>0.90276400000000001</c:v>
                </c:pt>
                <c:pt idx="8">
                  <c:v>1.070978</c:v>
                </c:pt>
                <c:pt idx="9">
                  <c:v>0.810284</c:v>
                </c:pt>
                <c:pt idx="10">
                  <c:v>1.0733900000000001</c:v>
                </c:pt>
                <c:pt idx="11">
                  <c:v>1.6575689999999998</c:v>
                </c:pt>
                <c:pt idx="12">
                  <c:v>1.5824230000000001</c:v>
                </c:pt>
                <c:pt idx="13">
                  <c:v>2.162029</c:v>
                </c:pt>
                <c:pt idx="14">
                  <c:v>2.5034999999999998</c:v>
                </c:pt>
                <c:pt idx="15">
                  <c:v>3.0466340000000001</c:v>
                </c:pt>
                <c:pt idx="16">
                  <c:v>2.7614979999999996</c:v>
                </c:pt>
                <c:pt idx="17">
                  <c:v>2.7487249999999999</c:v>
                </c:pt>
                <c:pt idx="18">
                  <c:v>3.1444273856332705</c:v>
                </c:pt>
                <c:pt idx="19">
                  <c:v>3.2149703308128545</c:v>
                </c:pt>
                <c:pt idx="20">
                  <c:v>3.3238320000000008</c:v>
                </c:pt>
                <c:pt idx="21">
                  <c:v>4.1469290000000001</c:v>
                </c:pt>
                <c:pt idx="22">
                  <c:v>4.3064160000000005</c:v>
                </c:pt>
                <c:pt idx="23">
                  <c:v>4.0805729999999993</c:v>
                </c:pt>
                <c:pt idx="24">
                  <c:v>4.0744219999999993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3D85-4A1A-968D-A23C2E0AE29B}"/>
            </c:ext>
          </c:extLst>
        </c:ser>
        <c:ser>
          <c:idx val="8"/>
          <c:order val="8"/>
          <c:tx>
            <c:strRef>
              <c:f>' '!$A$352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'!$B$352:$BB$352</c:f>
              <c:numCache>
                <c:formatCode>0.0</c:formatCode>
                <c:ptCount val="51"/>
                <c:pt idx="0">
                  <c:v>2.0579990000000024</c:v>
                </c:pt>
                <c:pt idx="1">
                  <c:v>2.2644130000000011</c:v>
                </c:pt>
                <c:pt idx="2">
                  <c:v>2.0165469999999974</c:v>
                </c:pt>
                <c:pt idx="3">
                  <c:v>1.6959280000000003</c:v>
                </c:pt>
                <c:pt idx="4">
                  <c:v>1.5931870000000021</c:v>
                </c:pt>
                <c:pt idx="5">
                  <c:v>1.7544690000000021</c:v>
                </c:pt>
                <c:pt idx="6">
                  <c:v>1.7849389999999996</c:v>
                </c:pt>
                <c:pt idx="7">
                  <c:v>1.6518750000000022</c:v>
                </c:pt>
                <c:pt idx="8">
                  <c:v>2.059073999999999</c:v>
                </c:pt>
                <c:pt idx="9">
                  <c:v>1.3145830000000025</c:v>
                </c:pt>
                <c:pt idx="10">
                  <c:v>1.7241999999999997</c:v>
                </c:pt>
                <c:pt idx="11">
                  <c:v>1.9474699999999991</c:v>
                </c:pt>
                <c:pt idx="12">
                  <c:v>1.7416309999999982</c:v>
                </c:pt>
                <c:pt idx="13">
                  <c:v>2.0117410000000007</c:v>
                </c:pt>
                <c:pt idx="14">
                  <c:v>2.1936040000000006</c:v>
                </c:pt>
                <c:pt idx="15">
                  <c:v>2.0688860000000009</c:v>
                </c:pt>
                <c:pt idx="16">
                  <c:v>1.8124120000000001</c:v>
                </c:pt>
                <c:pt idx="17">
                  <c:v>2.0018169999999955</c:v>
                </c:pt>
                <c:pt idx="18">
                  <c:v>1.4738678733459363</c:v>
                </c:pt>
                <c:pt idx="19">
                  <c:v>1.61131199810964</c:v>
                </c:pt>
                <c:pt idx="20">
                  <c:v>1.4684149999999985</c:v>
                </c:pt>
                <c:pt idx="21">
                  <c:v>1.7514389999999995</c:v>
                </c:pt>
                <c:pt idx="22">
                  <c:v>1.906906438926999</c:v>
                </c:pt>
                <c:pt idx="23">
                  <c:v>2.1356019999999987</c:v>
                </c:pt>
                <c:pt idx="24">
                  <c:v>2.2588100000000022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3D85-4A1A-968D-A23C2E0AE29B}"/>
            </c:ext>
          </c:extLst>
        </c:ser>
        <c:ser>
          <c:idx val="9"/>
          <c:order val="9"/>
          <c:tx>
            <c:strRef>
              <c:f>' '!$A$353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'!$B$353:$BB$353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3D85-4A1A-968D-A23C2E0AE29B}"/>
            </c:ext>
          </c:extLst>
        </c:ser>
        <c:ser>
          <c:idx val="10"/>
          <c:order val="10"/>
          <c:tx>
            <c:strRef>
              <c:f>' '!$A$354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'!$B$354:$BB$354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3D85-4A1A-968D-A23C2E0AE29B}"/>
            </c:ext>
          </c:extLst>
        </c:ser>
        <c:ser>
          <c:idx val="11"/>
          <c:order val="11"/>
          <c:tx>
            <c:strRef>
              <c:f>' '!$A$355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'!$B$355:$BB$355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C-3D85-4A1A-968D-A23C2E0AE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31317296"/>
        <c:axId val="1"/>
      </c:barChart>
      <c:barChart>
        <c:barDir val="col"/>
        <c:grouping val="stacked"/>
        <c:varyColors val="0"/>
        <c:ser>
          <c:idx val="12"/>
          <c:order val="12"/>
          <c:tx>
            <c:strRef>
              <c:f>' '!$A$356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'!$B$356:$BB$356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D-3D85-4A1A-968D-A23C2E0AE29B}"/>
            </c:ext>
          </c:extLst>
        </c:ser>
        <c:ser>
          <c:idx val="13"/>
          <c:order val="13"/>
          <c:tx>
            <c:strRef>
              <c:f>' '!$A$357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'!$B$357:$BB$357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E-3D85-4A1A-968D-A23C2E0AE29B}"/>
            </c:ext>
          </c:extLst>
        </c:ser>
        <c:ser>
          <c:idx val="14"/>
          <c:order val="14"/>
          <c:tx>
            <c:strRef>
              <c:f>' '!$A$358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'!$B$358:$BB$358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F-3D85-4A1A-968D-A23C2E0AE29B}"/>
            </c:ext>
          </c:extLst>
        </c:ser>
        <c:ser>
          <c:idx val="15"/>
          <c:order val="15"/>
          <c:tx>
            <c:strRef>
              <c:f>' '!$A$359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'!$B$359:$BB$359</c:f>
              <c:numCache>
                <c:formatCode>#,##0</c:formatCode>
                <c:ptCount val="51"/>
                <c:pt idx="26" formatCode="0.0">
                  <c:v>1.1232215138809022E-3</c:v>
                </c:pt>
                <c:pt idx="27" formatCode="0.0">
                  <c:v>2.1858062384983437E-3</c:v>
                </c:pt>
                <c:pt idx="28" formatCode="0.0">
                  <c:v>1.9488522852786716E-3</c:v>
                </c:pt>
                <c:pt idx="29" formatCode="0.0">
                  <c:v>1.9000307856761091E-3</c:v>
                </c:pt>
                <c:pt idx="30" formatCode="0.0">
                  <c:v>2.0858363612020229E-3</c:v>
                </c:pt>
                <c:pt idx="31" formatCode="0.0">
                  <c:v>1.87519552064304E-3</c:v>
                </c:pt>
                <c:pt idx="32" formatCode="0.0">
                  <c:v>1.9790103026982604E-3</c:v>
                </c:pt>
                <c:pt idx="33" formatCode="0.0">
                  <c:v>1.7552089116279071E-3</c:v>
                </c:pt>
                <c:pt idx="34" formatCode="0.0">
                  <c:v>1.5831094968842244E-3</c:v>
                </c:pt>
                <c:pt idx="35" formatCode="0.0">
                  <c:v>1.5827673315942916E-3</c:v>
                </c:pt>
                <c:pt idx="36" formatCode="0.0">
                  <c:v>1.4068262272089762E-3</c:v>
                </c:pt>
                <c:pt idx="37" formatCode="0.0">
                  <c:v>1.0887978233677762E-3</c:v>
                </c:pt>
                <c:pt idx="38" formatCode="0.0">
                  <c:v>1.0916154120784588E-3</c:v>
                </c:pt>
                <c:pt idx="39" formatCode="0.0">
                  <c:v>9.4969625419934396E-4</c:v>
                </c:pt>
                <c:pt idx="40" formatCode="0.0">
                  <c:v>1.1771183051003838E-3</c:v>
                </c:pt>
                <c:pt idx="41" formatCode="0.0">
                  <c:v>1.2703070697125192E-3</c:v>
                </c:pt>
                <c:pt idx="42" formatCode="0.0">
                  <c:v>1.590264013439863E-3</c:v>
                </c:pt>
                <c:pt idx="43" formatCode="0.0">
                  <c:v>2.3454684804053334E-3</c:v>
                </c:pt>
                <c:pt idx="44" formatCode="0.0">
                  <c:v>2.5501713587860559E-3</c:v>
                </c:pt>
                <c:pt idx="45" formatCode="0.0">
                  <c:v>2.8594359163916206E-3</c:v>
                </c:pt>
                <c:pt idx="46" formatCode="0.0">
                  <c:v>3.1388648368865179E-3</c:v>
                </c:pt>
                <c:pt idx="47" formatCode="0.0">
                  <c:v>4.2287047461421522E-3</c:v>
                </c:pt>
                <c:pt idx="48" formatCode="0.0">
                  <c:v>4.264522765565491E-3</c:v>
                </c:pt>
                <c:pt idx="49" formatCode="0.0">
                  <c:v>4.2940347544568203E-3</c:v>
                </c:pt>
                <c:pt idx="50" formatCode="0.0">
                  <c:v>4.8142701028806786E-3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D85-4A1A-968D-A23C2E0AE29B}"/>
            </c:ext>
          </c:extLst>
        </c:ser>
        <c:ser>
          <c:idx val="16"/>
          <c:order val="16"/>
          <c:tx>
            <c:strRef>
              <c:f>' '!$A$360</c:f>
              <c:strCache>
                <c:ptCount val="1"/>
                <c:pt idx="0">
                  <c:v>Australia</c:v>
                </c:pt>
              </c:strCache>
            </c:strRef>
          </c:tx>
          <c:spPr>
            <a:pattFill prst="dash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'!$B$360:$BB$360</c:f>
              <c:numCache>
                <c:formatCode>General</c:formatCode>
                <c:ptCount val="51"/>
                <c:pt idx="26" formatCode="0.0">
                  <c:v>0.53151241658693449</c:v>
                </c:pt>
                <c:pt idx="27" formatCode="0.0">
                  <c:v>0.46695123746779527</c:v>
                </c:pt>
                <c:pt idx="28" formatCode="0.0">
                  <c:v>0.54663250566830424</c:v>
                </c:pt>
                <c:pt idx="29" formatCode="0.0">
                  <c:v>0.59431430755745596</c:v>
                </c:pt>
                <c:pt idx="30" formatCode="0.0">
                  <c:v>0.72078333245313886</c:v>
                </c:pt>
                <c:pt idx="31" formatCode="0.0">
                  <c:v>0.71876305215783709</c:v>
                </c:pt>
                <c:pt idx="32" formatCode="0.0">
                  <c:v>0.76786239497055186</c:v>
                </c:pt>
                <c:pt idx="33" formatCode="0.0">
                  <c:v>0.96045984577364329</c:v>
                </c:pt>
                <c:pt idx="34" formatCode="0.0">
                  <c:v>1.1607097261265991</c:v>
                </c:pt>
                <c:pt idx="35" formatCode="0.0">
                  <c:v>0.78312426460334505</c:v>
                </c:pt>
                <c:pt idx="36" formatCode="0.0">
                  <c:v>0.96661052220597066</c:v>
                </c:pt>
                <c:pt idx="37" formatCode="0.0">
                  <c:v>0.72012455261964392</c:v>
                </c:pt>
                <c:pt idx="38" formatCode="0.0">
                  <c:v>0.67172923614332436</c:v>
                </c:pt>
                <c:pt idx="39" formatCode="0.0">
                  <c:v>0.49849275840431539</c:v>
                </c:pt>
                <c:pt idx="40" formatCode="0.0">
                  <c:v>0.47260162765167524</c:v>
                </c:pt>
                <c:pt idx="41" formatCode="0.0">
                  <c:v>0.49067496673511868</c:v>
                </c:pt>
                <c:pt idx="42" formatCode="0.0">
                  <c:v>0.41491141856294361</c:v>
                </c:pt>
                <c:pt idx="43" formatCode="0.0">
                  <c:v>0.47784640608096868</c:v>
                </c:pt>
                <c:pt idx="44" formatCode="0.0">
                  <c:v>0.51633109560114721</c:v>
                </c:pt>
                <c:pt idx="45" formatCode="0.0">
                  <c:v>0.51397867422292065</c:v>
                </c:pt>
                <c:pt idx="46" formatCode="0.0">
                  <c:v>0.31269843152333437</c:v>
                </c:pt>
                <c:pt idx="47" formatCode="0.0">
                  <c:v>0.39825858861172386</c:v>
                </c:pt>
                <c:pt idx="48" formatCode="0.0">
                  <c:v>0.42576310674946966</c:v>
                </c:pt>
                <c:pt idx="49" formatCode="0.0">
                  <c:v>0.47013972154492928</c:v>
                </c:pt>
                <c:pt idx="50" formatCode="0.0">
                  <c:v>0.38940047270599148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D85-4A1A-968D-A23C2E0AE29B}"/>
            </c:ext>
          </c:extLst>
        </c:ser>
        <c:ser>
          <c:idx val="17"/>
          <c:order val="17"/>
          <c:tx>
            <c:strRef>
              <c:f>' '!$A$361</c:f>
              <c:strCache>
                <c:ptCount val="1"/>
                <c:pt idx="0">
                  <c:v>Brazil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'!$B$361:$BB$361</c:f>
              <c:numCache>
                <c:formatCode>General</c:formatCode>
                <c:ptCount val="51"/>
                <c:pt idx="26" formatCode="0.0">
                  <c:v>7.6038186620762227E-2</c:v>
                </c:pt>
                <c:pt idx="27" formatCode="0.0">
                  <c:v>7.431035806404121E-2</c:v>
                </c:pt>
                <c:pt idx="28" formatCode="0.0">
                  <c:v>7.9022765183804841E-2</c:v>
                </c:pt>
                <c:pt idx="29" formatCode="0.0">
                  <c:v>9.6176451608765368E-2</c:v>
                </c:pt>
                <c:pt idx="30" formatCode="0.0">
                  <c:v>0.1038672506746504</c:v>
                </c:pt>
                <c:pt idx="31" formatCode="0.0">
                  <c:v>0.11990674891194739</c:v>
                </c:pt>
                <c:pt idx="32" formatCode="0.0">
                  <c:v>9.289915428845362E-2</c:v>
                </c:pt>
                <c:pt idx="33" formatCode="0.0">
                  <c:v>0.13731939992868214</c:v>
                </c:pt>
                <c:pt idx="34" formatCode="0.0">
                  <c:v>0.12881091775664152</c:v>
                </c:pt>
                <c:pt idx="35" formatCode="0.0">
                  <c:v>0.11772631010280803</c:v>
                </c:pt>
                <c:pt idx="36" formatCode="0.0">
                  <c:v>0.11629370414567648</c:v>
                </c:pt>
                <c:pt idx="37" formatCode="0.0">
                  <c:v>0.1190395331750007</c:v>
                </c:pt>
                <c:pt idx="38" formatCode="0.0">
                  <c:v>0.13993719226600143</c:v>
                </c:pt>
                <c:pt idx="39" formatCode="0.0">
                  <c:v>0.17532623388299046</c:v>
                </c:pt>
                <c:pt idx="40" formatCode="0.0">
                  <c:v>0.16480976690083785</c:v>
                </c:pt>
                <c:pt idx="41" formatCode="0.0">
                  <c:v>0.11443699777775102</c:v>
                </c:pt>
                <c:pt idx="42" formatCode="0.0">
                  <c:v>0.13017629680637752</c:v>
                </c:pt>
                <c:pt idx="43" formatCode="0.0">
                  <c:v>0.10124487347667402</c:v>
                </c:pt>
                <c:pt idx="44" formatCode="0.0">
                  <c:v>0.15008792392731338</c:v>
                </c:pt>
                <c:pt idx="45" formatCode="0.0">
                  <c:v>0.10819433739176383</c:v>
                </c:pt>
                <c:pt idx="46" formatCode="0.0">
                  <c:v>9.3227136291479287E-2</c:v>
                </c:pt>
                <c:pt idx="47" formatCode="0.0">
                  <c:v>5.1937494143230262E-2</c:v>
                </c:pt>
                <c:pt idx="48" formatCode="0.0">
                  <c:v>4.2426674556852575E-2</c:v>
                </c:pt>
                <c:pt idx="49" formatCode="0.0">
                  <c:v>3.7402189091543941E-2</c:v>
                </c:pt>
                <c:pt idx="50" formatCode="0.0">
                  <c:v>5.0766062100706139E-2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3D85-4A1A-968D-A23C2E0AE29B}"/>
            </c:ext>
          </c:extLst>
        </c:ser>
        <c:ser>
          <c:idx val="18"/>
          <c:order val="18"/>
          <c:tx>
            <c:strRef>
              <c:f>' '!$A$362</c:f>
              <c:strCache>
                <c:ptCount val="1"/>
                <c:pt idx="0">
                  <c:v>Chile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'!$B$362:$BB$362</c:f>
              <c:numCache>
                <c:formatCode>General</c:formatCode>
                <c:ptCount val="51"/>
                <c:pt idx="26" formatCode="0.0">
                  <c:v>0.20298656268206619</c:v>
                </c:pt>
                <c:pt idx="27" formatCode="0.0">
                  <c:v>0.2365969264740522</c:v>
                </c:pt>
                <c:pt idx="28" formatCode="0.0">
                  <c:v>0.20784649227850246</c:v>
                </c:pt>
                <c:pt idx="29" formatCode="0.0">
                  <c:v>0.2140608186424372</c:v>
                </c:pt>
                <c:pt idx="30" formatCode="0.0">
                  <c:v>0.22067404063969057</c:v>
                </c:pt>
                <c:pt idx="31" formatCode="0.0">
                  <c:v>0.25218451549433685</c:v>
                </c:pt>
                <c:pt idx="32" formatCode="0.0">
                  <c:v>0.28393473023147514</c:v>
                </c:pt>
                <c:pt idx="33" formatCode="0.0">
                  <c:v>0.35473693929922478</c:v>
                </c:pt>
                <c:pt idx="34" formatCode="0.0">
                  <c:v>0.47210511185044279</c:v>
                </c:pt>
                <c:pt idx="35" formatCode="0.0">
                  <c:v>0.47173269261623446</c:v>
                </c:pt>
                <c:pt idx="36" formatCode="0.0">
                  <c:v>0.49344761460035197</c:v>
                </c:pt>
                <c:pt idx="37" formatCode="0.0">
                  <c:v>0.54039276094999567</c:v>
                </c:pt>
                <c:pt idx="38" formatCode="0.0">
                  <c:v>0.55593895543358585</c:v>
                </c:pt>
                <c:pt idx="39" formatCode="0.0">
                  <c:v>0.4982329774906577</c:v>
                </c:pt>
                <c:pt idx="40" formatCode="0.0">
                  <c:v>0.4368490817908392</c:v>
                </c:pt>
                <c:pt idx="41" formatCode="0.0">
                  <c:v>0.35664830456688529</c:v>
                </c:pt>
                <c:pt idx="42" formatCode="0.0">
                  <c:v>0.3801274720845812</c:v>
                </c:pt>
                <c:pt idx="43" formatCode="0.0">
                  <c:v>0.36443200424677408</c:v>
                </c:pt>
                <c:pt idx="44" formatCode="0.0">
                  <c:v>0.37252790390305601</c:v>
                </c:pt>
                <c:pt idx="45" formatCode="0.0">
                  <c:v>0.33815323663474323</c:v>
                </c:pt>
                <c:pt idx="46" formatCode="0.0">
                  <c:v>0.30811238197394208</c:v>
                </c:pt>
                <c:pt idx="47" formatCode="0.0">
                  <c:v>0.21738063813607264</c:v>
                </c:pt>
                <c:pt idx="48" formatCode="0.0">
                  <c:v>0.18681315528917031</c:v>
                </c:pt>
                <c:pt idx="49" formatCode="0.0">
                  <c:v>0.17330997885214336</c:v>
                </c:pt>
                <c:pt idx="50" formatCode="0.0">
                  <c:v>0.19057837933647251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3D85-4A1A-968D-A23C2E0AE29B}"/>
            </c:ext>
          </c:extLst>
        </c:ser>
        <c:ser>
          <c:idx val="19"/>
          <c:order val="19"/>
          <c:tx>
            <c:strRef>
              <c:f>' '!$A$363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'!$B$363:$BB$363</c:f>
              <c:numCache>
                <c:formatCode>General</c:formatCode>
                <c:ptCount val="51"/>
                <c:pt idx="26" formatCode="0.0">
                  <c:v>9.1136873138634097E-2</c:v>
                </c:pt>
                <c:pt idx="27" formatCode="0.0">
                  <c:v>7.9071294486566052E-2</c:v>
                </c:pt>
                <c:pt idx="28" formatCode="0.0">
                  <c:v>7.7145934202947658E-2</c:v>
                </c:pt>
                <c:pt idx="29" formatCode="0.0">
                  <c:v>7.1306090689470886E-2</c:v>
                </c:pt>
                <c:pt idx="30" formatCode="0.0">
                  <c:v>6.3825069698750361E-2</c:v>
                </c:pt>
                <c:pt idx="31" formatCode="0.0">
                  <c:v>5.9870646578735844E-2</c:v>
                </c:pt>
                <c:pt idx="32" formatCode="0.0">
                  <c:v>5.1723247623613196E-2</c:v>
                </c:pt>
                <c:pt idx="33" formatCode="0.0">
                  <c:v>1.3649032604651161E-2</c:v>
                </c:pt>
                <c:pt idx="34" formatCode="0.0">
                  <c:v>1.5407076208592983E-3</c:v>
                </c:pt>
                <c:pt idx="35" formatCode="0.0">
                  <c:v>2.0101749731471531E-3</c:v>
                </c:pt>
                <c:pt idx="36" formatCode="0.0">
                  <c:v>1.9951001615765517E-3</c:v>
                </c:pt>
                <c:pt idx="37" formatCode="0.0">
                  <c:v>2.3726235974754557E-3</c:v>
                </c:pt>
                <c:pt idx="38" formatCode="0.0">
                  <c:v>2.1327985684790099E-3</c:v>
                </c:pt>
                <c:pt idx="39" formatCode="0.0">
                  <c:v>2.2808852304779231E-3</c:v>
                </c:pt>
                <c:pt idx="40" formatCode="0.0">
                  <c:v>2.1441785886852772E-3</c:v>
                </c:pt>
                <c:pt idx="41" formatCode="0.0">
                  <c:v>1.9716798377809874E-3</c:v>
                </c:pt>
                <c:pt idx="42" formatCode="0.0">
                  <c:v>2.2644085641135561E-3</c:v>
                </c:pt>
                <c:pt idx="43" formatCode="0.0">
                  <c:v>2.1375880879981519E-3</c:v>
                </c:pt>
                <c:pt idx="44" formatCode="0.0">
                  <c:v>1.9365604059641446E-3</c:v>
                </c:pt>
                <c:pt idx="45" formatCode="0.0">
                  <c:v>1.9742210306683164E-3</c:v>
                </c:pt>
                <c:pt idx="46" formatCode="0.0">
                  <c:v>2.0704382419417934E-3</c:v>
                </c:pt>
                <c:pt idx="47" formatCode="0.0">
                  <c:v>2.0782208476780597E-3</c:v>
                </c:pt>
                <c:pt idx="48" formatCode="0.0">
                  <c:v>2.2279349948250878E-3</c:v>
                </c:pt>
                <c:pt idx="49" formatCode="0.0">
                  <c:v>1.7679686282488474E-3</c:v>
                </c:pt>
                <c:pt idx="50" formatCode="0.0">
                  <c:v>1.8841942969457419E-3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3D85-4A1A-968D-A23C2E0AE29B}"/>
            </c:ext>
          </c:extLst>
        </c:ser>
        <c:ser>
          <c:idx val="20"/>
          <c:order val="20"/>
          <c:tx>
            <c:strRef>
              <c:f>' '!$A$364</c:f>
              <c:strCache>
                <c:ptCount val="1"/>
                <c:pt idx="0">
                  <c:v>South Africa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'!$B$364:$BB$364</c:f>
              <c:numCache>
                <c:formatCode>General</c:formatCode>
                <c:ptCount val="51"/>
                <c:pt idx="26" formatCode="0.0">
                  <c:v>0.22504557733651132</c:v>
                </c:pt>
                <c:pt idx="27" formatCode="0.0">
                  <c:v>0.23820874277143905</c:v>
                </c:pt>
                <c:pt idx="28" formatCode="0.0">
                  <c:v>0.29407796369303746</c:v>
                </c:pt>
                <c:pt idx="29" formatCode="0.0">
                  <c:v>0.36909737115980762</c:v>
                </c:pt>
                <c:pt idx="30" formatCode="0.0">
                  <c:v>0.4422800625290092</c:v>
                </c:pt>
                <c:pt idx="31" formatCode="0.0">
                  <c:v>0.46880400747095358</c:v>
                </c:pt>
                <c:pt idx="32" formatCode="0.0">
                  <c:v>0.43094564415011632</c:v>
                </c:pt>
                <c:pt idx="33" formatCode="0.0">
                  <c:v>0.40448291908837208</c:v>
                </c:pt>
                <c:pt idx="34" formatCode="0.0">
                  <c:v>0.41940358376910464</c:v>
                </c:pt>
                <c:pt idx="35" formatCode="0.0">
                  <c:v>0.28171448922203468</c:v>
                </c:pt>
                <c:pt idx="36" formatCode="0.0">
                  <c:v>0.29766074331747144</c:v>
                </c:pt>
                <c:pt idx="37" formatCode="0.0">
                  <c:v>0.2694783043766637</c:v>
                </c:pt>
                <c:pt idx="38" formatCode="0.0">
                  <c:v>0.22989460495354447</c:v>
                </c:pt>
                <c:pt idx="39" formatCode="0.0">
                  <c:v>0.21223815903912904</c:v>
                </c:pt>
                <c:pt idx="40" formatCode="0.0">
                  <c:v>0.22675780423696049</c:v>
                </c:pt>
                <c:pt idx="41" formatCode="0.0">
                  <c:v>0.2319785369649002</c:v>
                </c:pt>
                <c:pt idx="42" formatCode="0.0">
                  <c:v>0.2814827064301062</c:v>
                </c:pt>
                <c:pt idx="43" formatCode="0.0">
                  <c:v>0.25665843355405082</c:v>
                </c:pt>
                <c:pt idx="44" formatCode="0.0">
                  <c:v>0.22647452157975312</c:v>
                </c:pt>
                <c:pt idx="45" formatCode="0.0">
                  <c:v>0.25047626809801682</c:v>
                </c:pt>
                <c:pt idx="46" formatCode="0.0">
                  <c:v>0.15391059222735229</c:v>
                </c:pt>
                <c:pt idx="47" formatCode="0.0">
                  <c:v>0.20768411726910374</c:v>
                </c:pt>
                <c:pt idx="48" formatCode="0.0">
                  <c:v>0.22573982033291354</c:v>
                </c:pt>
                <c:pt idx="49" formatCode="0.0">
                  <c:v>0.22182660259737461</c:v>
                </c:pt>
                <c:pt idx="50" formatCode="0.0">
                  <c:v>0.21965476667919201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3D85-4A1A-968D-A23C2E0AE29B}"/>
            </c:ext>
          </c:extLst>
        </c:ser>
        <c:ser>
          <c:idx val="21"/>
          <c:order val="21"/>
          <c:tx>
            <c:strRef>
              <c:f>' '!$A$365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'!$B$365:$BB$365</c:f>
              <c:numCache>
                <c:formatCode>General</c:formatCode>
                <c:ptCount val="51"/>
                <c:pt idx="26" formatCode="0.0">
                  <c:v>0.49442003464576956</c:v>
                </c:pt>
                <c:pt idx="27" formatCode="0.0">
                  <c:v>0.35261659121825539</c:v>
                </c:pt>
                <c:pt idx="28" formatCode="0.0">
                  <c:v>0.19628107381331528</c:v>
                </c:pt>
                <c:pt idx="29" formatCode="0.0">
                  <c:v>0.11311579373597007</c:v>
                </c:pt>
                <c:pt idx="30" formatCode="0.0">
                  <c:v>0.11962841852796785</c:v>
                </c:pt>
                <c:pt idx="31" formatCode="0.0">
                  <c:v>0.1206885273518451</c:v>
                </c:pt>
                <c:pt idx="32" formatCode="0.0">
                  <c:v>0.13245515465826596</c:v>
                </c:pt>
                <c:pt idx="33" formatCode="0.0">
                  <c:v>0.15942142155658914</c:v>
                </c:pt>
                <c:pt idx="34" formatCode="0.0">
                  <c:v>0.17830249357822237</c:v>
                </c:pt>
                <c:pt idx="35" formatCode="0.0">
                  <c:v>9.0947263032069958E-2</c:v>
                </c:pt>
                <c:pt idx="36" formatCode="0.0">
                  <c:v>0.12501792941051035</c:v>
                </c:pt>
                <c:pt idx="37" formatCode="0.0">
                  <c:v>0.12621378866939062</c:v>
                </c:pt>
                <c:pt idx="38" formatCode="0.0">
                  <c:v>0.10741726032863047</c:v>
                </c:pt>
                <c:pt idx="39" formatCode="0.0">
                  <c:v>9.3420045534023277E-2</c:v>
                </c:pt>
                <c:pt idx="40" formatCode="0.0">
                  <c:v>0.13466209608809981</c:v>
                </c:pt>
                <c:pt idx="41" formatCode="0.0">
                  <c:v>0.13241925627815468</c:v>
                </c:pt>
                <c:pt idx="42" formatCode="0.0">
                  <c:v>0.12755459392888813</c:v>
                </c:pt>
                <c:pt idx="43" formatCode="0.0">
                  <c:v>0.13903053512723171</c:v>
                </c:pt>
                <c:pt idx="44" formatCode="0.0">
                  <c:v>0.17124129360151921</c:v>
                </c:pt>
                <c:pt idx="45" formatCode="0.0">
                  <c:v>0.16457449351950817</c:v>
                </c:pt>
                <c:pt idx="46" formatCode="0.0">
                  <c:v>0.12392725868488544</c:v>
                </c:pt>
                <c:pt idx="47" formatCode="0.0">
                  <c:v>0.14599034609942432</c:v>
                </c:pt>
                <c:pt idx="48" formatCode="0.0">
                  <c:v>0.23243344014316852</c:v>
                </c:pt>
                <c:pt idx="49" formatCode="0.0">
                  <c:v>0.26846011420808846</c:v>
                </c:pt>
                <c:pt idx="50" formatCode="0.0">
                  <c:v>0.21876809119797616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3D85-4A1A-968D-A23C2E0AE29B}"/>
            </c:ext>
          </c:extLst>
        </c:ser>
        <c:ser>
          <c:idx val="22"/>
          <c:order val="22"/>
          <c:tx>
            <c:strRef>
              <c:f>' '!$A$366</c:f>
              <c:strCache>
                <c:ptCount val="1"/>
                <c:pt idx="0">
                  <c:v>Vietnam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'!$B$366:$BB$366</c:f>
              <c:numCache>
                <c:formatCode>General</c:formatCode>
                <c:ptCount val="51"/>
                <c:pt idx="26" formatCode="0.0">
                  <c:v>3.2413315185846059E-2</c:v>
                </c:pt>
                <c:pt idx="27" formatCode="0.0">
                  <c:v>4.1133874615384605E-2</c:v>
                </c:pt>
                <c:pt idx="28" formatCode="0.0">
                  <c:v>4.2756466176520416E-2</c:v>
                </c:pt>
                <c:pt idx="29" formatCode="0.0">
                  <c:v>5.9769431277391767E-2</c:v>
                </c:pt>
                <c:pt idx="30" formatCode="0.0">
                  <c:v>7.4542669020380828E-2</c:v>
                </c:pt>
                <c:pt idx="31" formatCode="0.0">
                  <c:v>8.7830787253196929E-2</c:v>
                </c:pt>
                <c:pt idx="32" formatCode="0.0">
                  <c:v>0.10183953877824954</c:v>
                </c:pt>
                <c:pt idx="33" formatCode="0.0">
                  <c:v>0.13806010737054264</c:v>
                </c:pt>
                <c:pt idx="34" formatCode="0.0">
                  <c:v>0.19686914147851756</c:v>
                </c:pt>
                <c:pt idx="35" formatCode="0.0">
                  <c:v>0.14608345876323461</c:v>
                </c:pt>
                <c:pt idx="36" formatCode="0.0">
                  <c:v>0.17942964531764319</c:v>
                </c:pt>
                <c:pt idx="37" formatCode="0.0">
                  <c:v>0.2661449305746057</c:v>
                </c:pt>
                <c:pt idx="38" formatCode="0.0">
                  <c:v>0.27175898835340684</c:v>
                </c:pt>
                <c:pt idx="39" formatCode="0.0">
                  <c:v>0.38340272583340718</c:v>
                </c:pt>
                <c:pt idx="40" formatCode="0.0">
                  <c:v>0.42258682217389193</c:v>
                </c:pt>
                <c:pt idx="41" formatCode="0.0">
                  <c:v>0.52204066560746931</c:v>
                </c:pt>
                <c:pt idx="42" formatCode="0.0">
                  <c:v>0.45656801705172739</c:v>
                </c:pt>
                <c:pt idx="43" formatCode="0.0">
                  <c:v>0.43200074565987201</c:v>
                </c:pt>
                <c:pt idx="44" formatCode="0.0">
                  <c:v>0.51953060025614939</c:v>
                </c:pt>
                <c:pt idx="45" formatCode="0.0">
                  <c:v>0.606359145022484</c:v>
                </c:pt>
                <c:pt idx="46" formatCode="0.0">
                  <c:v>0.51957034663693347</c:v>
                </c:pt>
                <c:pt idx="47" formatCode="0.0">
                  <c:v>0.63012032128163309</c:v>
                </c:pt>
                <c:pt idx="48" formatCode="0.0">
                  <c:v>0.8480184297910115</c:v>
                </c:pt>
                <c:pt idx="49" formatCode="0.0">
                  <c:v>0.75956040357494015</c:v>
                </c:pt>
                <c:pt idx="50" formatCode="0.0">
                  <c:v>0.74919642008731713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3D85-4A1A-968D-A23C2E0AE29B}"/>
            </c:ext>
          </c:extLst>
        </c:ser>
        <c:ser>
          <c:idx val="23"/>
          <c:order val="23"/>
          <c:tx>
            <c:strRef>
              <c:f>' '!$A$367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'!$B$343:$BB$343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'!$B$367:$BB$367</c:f>
              <c:numCache>
                <c:formatCode>General</c:formatCode>
                <c:ptCount val="51"/>
                <c:pt idx="26" formatCode="0.0">
                  <c:v>0.26261833185224726</c:v>
                </c:pt>
                <c:pt idx="27" formatCode="0.0">
                  <c:v>0.27151426744571272</c:v>
                </c:pt>
                <c:pt idx="28" formatCode="0.0">
                  <c:v>0.22943320429612046</c:v>
                </c:pt>
                <c:pt idx="29" formatCode="0.0">
                  <c:v>0.19549684805986067</c:v>
                </c:pt>
                <c:pt idx="30" formatCode="0.0">
                  <c:v>0.19804202773802415</c:v>
                </c:pt>
                <c:pt idx="31" formatCode="0.0">
                  <c:v>0.23394602767628769</c:v>
                </c:pt>
                <c:pt idx="32" formatCode="0.0">
                  <c:v>0.25191870158882335</c:v>
                </c:pt>
                <c:pt idx="33" formatCode="0.0">
                  <c:v>0.25619690989767419</c:v>
                </c:pt>
                <c:pt idx="34" formatCode="0.0">
                  <c:v>0.38381022376910412</c:v>
                </c:pt>
                <c:pt idx="35" formatCode="0.0">
                  <c:v>0.23752755910081236</c:v>
                </c:pt>
                <c:pt idx="36" formatCode="0.0">
                  <c:v>0.30423660775982464</c:v>
                </c:pt>
                <c:pt idx="37" formatCode="0.0">
                  <c:v>0.35599880093904623</c:v>
                </c:pt>
                <c:pt idx="38" formatCode="0.0">
                  <c:v>0.31788414463781889</c:v>
                </c:pt>
                <c:pt idx="39" formatCode="0.0">
                  <c:v>0.37041840195003939</c:v>
                </c:pt>
                <c:pt idx="40" formatCode="0.0">
                  <c:v>0.3922469633835548</c:v>
                </c:pt>
                <c:pt idx="41" formatCode="0.0">
                  <c:v>0.36497683249475443</c:v>
                </c:pt>
                <c:pt idx="42" formatCode="0.0">
                  <c:v>0.31367547386198069</c:v>
                </c:pt>
                <c:pt idx="43" formatCode="0.0">
                  <c:v>0.32762808639077678</c:v>
                </c:pt>
                <c:pt idx="44" formatCode="0.0">
                  <c:v>0.3108185338875491</c:v>
                </c:pt>
                <c:pt idx="45" formatCode="0.0">
                  <c:v>0.35439262843358765</c:v>
                </c:pt>
                <c:pt idx="46" formatCode="0.0">
                  <c:v>0.25426209894261942</c:v>
                </c:pt>
                <c:pt idx="47" formatCode="0.0">
                  <c:v>0.29367500704937832</c:v>
                </c:pt>
                <c:pt idx="48" formatCode="0.0">
                  <c:v>0.35934914265850182</c:v>
                </c:pt>
                <c:pt idx="49" formatCode="0.0">
                  <c:v>0.40460407167968415</c:v>
                </c:pt>
                <c:pt idx="50" formatCode="0.0">
                  <c:v>0.41680924062721814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3D85-4A1A-968D-A23C2E0AE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313172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3.4376058909132735E-2"/>
              <c:y val="0.2166737749524355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3131729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3.1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586092914709547"/>
              <c:y val="0.1250041009340974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0001540231465795E-2"/>
          <c:y val="0.86336165711816615"/>
          <c:w val="0.90627791669531754"/>
          <c:h val="0.1083368874762177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6369205530807"/>
          <c:y val="7.0002296523094559E-2"/>
          <c:w val="0.66147870931209951"/>
          <c:h val="0.6150201765957592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'!$A$373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'!$B$373:$BB$373</c:f>
              <c:numCache>
                <c:formatCode>0.0</c:formatCode>
                <c:ptCount val="51"/>
                <c:pt idx="0">
                  <c:v>0.11169000000000001</c:v>
                </c:pt>
                <c:pt idx="1">
                  <c:v>8.8096999999999995E-2</c:v>
                </c:pt>
                <c:pt idx="2">
                  <c:v>8.3233000000000015E-2</c:v>
                </c:pt>
                <c:pt idx="3">
                  <c:v>7.5681000000000012E-2</c:v>
                </c:pt>
                <c:pt idx="4">
                  <c:v>8.9217000000000005E-2</c:v>
                </c:pt>
                <c:pt idx="5">
                  <c:v>6.8559999999999996E-2</c:v>
                </c:pt>
                <c:pt idx="6">
                  <c:v>7.2015999999999997E-2</c:v>
                </c:pt>
                <c:pt idx="7">
                  <c:v>6.911500000000001E-2</c:v>
                </c:pt>
                <c:pt idx="8">
                  <c:v>6.6125000000000003E-2</c:v>
                </c:pt>
                <c:pt idx="9">
                  <c:v>4.5864000000000002E-2</c:v>
                </c:pt>
                <c:pt idx="10">
                  <c:v>5.4274999999999997E-2</c:v>
                </c:pt>
                <c:pt idx="11">
                  <c:v>5.7209000000000003E-2</c:v>
                </c:pt>
                <c:pt idx="12">
                  <c:v>6.1521000000000006E-2</c:v>
                </c:pt>
                <c:pt idx="13">
                  <c:v>5.3156000000000002E-2</c:v>
                </c:pt>
                <c:pt idx="14">
                  <c:v>4.9354000000000002E-2</c:v>
                </c:pt>
                <c:pt idx="15">
                  <c:v>5.1670000000000001E-2</c:v>
                </c:pt>
                <c:pt idx="16">
                  <c:v>7.2761999999999993E-2</c:v>
                </c:pt>
                <c:pt idx="17">
                  <c:v>8.145100000000001E-2</c:v>
                </c:pt>
                <c:pt idx="18">
                  <c:v>7.5742999999999991E-2</c:v>
                </c:pt>
                <c:pt idx="19">
                  <c:v>9.7937999999999983E-2</c:v>
                </c:pt>
                <c:pt idx="20">
                  <c:v>7.2581000000000007E-2</c:v>
                </c:pt>
                <c:pt idx="21">
                  <c:v>8.1027000000000002E-2</c:v>
                </c:pt>
                <c:pt idx="22">
                  <c:v>8.8723999999999997E-2</c:v>
                </c:pt>
                <c:pt idx="23">
                  <c:v>0.10972299999999999</c:v>
                </c:pt>
                <c:pt idx="24">
                  <c:v>0.12488500000000001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02-46EE-ADCA-4DBB13FC32F9}"/>
            </c:ext>
          </c:extLst>
        </c:ser>
        <c:ser>
          <c:idx val="1"/>
          <c:order val="1"/>
          <c:tx>
            <c:strRef>
              <c:f>' '!$A$374</c:f>
              <c:strCache>
                <c:ptCount val="1"/>
                <c:pt idx="0">
                  <c:v>Brazil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'!$B$374:$BB$374</c:f>
              <c:numCache>
                <c:formatCode>0.0</c:formatCode>
                <c:ptCount val="51"/>
                <c:pt idx="0">
                  <c:v>0.35095999999999999</c:v>
                </c:pt>
                <c:pt idx="1">
                  <c:v>0.27199299999999998</c:v>
                </c:pt>
                <c:pt idx="2">
                  <c:v>0.28618700000000002</c:v>
                </c:pt>
                <c:pt idx="3">
                  <c:v>0.32253399999999999</c:v>
                </c:pt>
                <c:pt idx="4">
                  <c:v>0.311444</c:v>
                </c:pt>
                <c:pt idx="5">
                  <c:v>0.32286100000000001</c:v>
                </c:pt>
                <c:pt idx="6">
                  <c:v>0.31537699999999996</c:v>
                </c:pt>
                <c:pt idx="7">
                  <c:v>0.24805699999999997</c:v>
                </c:pt>
                <c:pt idx="8">
                  <c:v>0.23217599999999997</c:v>
                </c:pt>
                <c:pt idx="9">
                  <c:v>0.18389199999999997</c:v>
                </c:pt>
                <c:pt idx="10">
                  <c:v>0.19648099999999999</c:v>
                </c:pt>
                <c:pt idx="11">
                  <c:v>0.21960499999999999</c:v>
                </c:pt>
                <c:pt idx="12">
                  <c:v>0.25418099999999999</c:v>
                </c:pt>
                <c:pt idx="13">
                  <c:v>0.21960299999999999</c:v>
                </c:pt>
                <c:pt idx="14">
                  <c:v>0.20746399999999998</c:v>
                </c:pt>
                <c:pt idx="15">
                  <c:v>0.21967800000000001</c:v>
                </c:pt>
                <c:pt idx="16">
                  <c:v>0.23477699999999999</c:v>
                </c:pt>
                <c:pt idx="17">
                  <c:v>0.306975</c:v>
                </c:pt>
                <c:pt idx="18">
                  <c:v>0.28556999999999999</c:v>
                </c:pt>
                <c:pt idx="19">
                  <c:v>0.31807099999999999</c:v>
                </c:pt>
                <c:pt idx="20">
                  <c:v>0.328513</c:v>
                </c:pt>
                <c:pt idx="21">
                  <c:v>0.32459500000000002</c:v>
                </c:pt>
                <c:pt idx="22">
                  <c:v>0.37807299999999999</c:v>
                </c:pt>
                <c:pt idx="23">
                  <c:v>0.29190099999999997</c:v>
                </c:pt>
                <c:pt idx="24">
                  <c:v>0.27933799999999998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02-46EE-ADCA-4DBB13FC32F9}"/>
            </c:ext>
          </c:extLst>
        </c:ser>
        <c:ser>
          <c:idx val="2"/>
          <c:order val="2"/>
          <c:tx>
            <c:strRef>
              <c:f>' '!$A$375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6402-46EE-ADCA-4DBB13FC32F9}"/>
              </c:ext>
            </c:extLst>
          </c:dPt>
          <c:cat>
            <c:numRef>
              <c:f>' '!$B$372:$BB$372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'!$B$375:$BB$375</c:f>
              <c:numCache>
                <c:formatCode>0.0</c:formatCode>
                <c:ptCount val="51"/>
                <c:pt idx="0">
                  <c:v>1.3607429999999998</c:v>
                </c:pt>
                <c:pt idx="1">
                  <c:v>1.0520859999999999</c:v>
                </c:pt>
                <c:pt idx="2">
                  <c:v>0.97653699999999999</c:v>
                </c:pt>
                <c:pt idx="3">
                  <c:v>0.91571800000000003</c:v>
                </c:pt>
                <c:pt idx="4">
                  <c:v>0.93401500000000004</c:v>
                </c:pt>
                <c:pt idx="5">
                  <c:v>0.82047000000000003</c:v>
                </c:pt>
                <c:pt idx="6">
                  <c:v>0.81786099999999995</c:v>
                </c:pt>
                <c:pt idx="7">
                  <c:v>0.6636439999999999</c:v>
                </c:pt>
                <c:pt idx="8">
                  <c:v>0.57771899999999998</c:v>
                </c:pt>
                <c:pt idx="9">
                  <c:v>0.50458800000000004</c:v>
                </c:pt>
                <c:pt idx="10">
                  <c:v>0.52634199999999998</c:v>
                </c:pt>
                <c:pt idx="11">
                  <c:v>0.51286600000000004</c:v>
                </c:pt>
                <c:pt idx="12">
                  <c:v>0.49907699999999994</c:v>
                </c:pt>
                <c:pt idx="13">
                  <c:v>0.49284999999999995</c:v>
                </c:pt>
                <c:pt idx="14">
                  <c:v>0.483879</c:v>
                </c:pt>
                <c:pt idx="15">
                  <c:v>0.44910699999999998</c:v>
                </c:pt>
                <c:pt idx="16">
                  <c:v>0.40656300000000001</c:v>
                </c:pt>
                <c:pt idx="17">
                  <c:v>0.43238299999999996</c:v>
                </c:pt>
                <c:pt idx="18">
                  <c:v>0.39673900000000001</c:v>
                </c:pt>
                <c:pt idx="19">
                  <c:v>0.43182499999999996</c:v>
                </c:pt>
                <c:pt idx="20">
                  <c:v>0.35499899999999995</c:v>
                </c:pt>
                <c:pt idx="21">
                  <c:v>0.32104699999999997</c:v>
                </c:pt>
                <c:pt idx="22">
                  <c:v>0.33687699999999993</c:v>
                </c:pt>
                <c:pt idx="23">
                  <c:v>0.22394199999999997</c:v>
                </c:pt>
                <c:pt idx="24">
                  <c:v>0.221687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402-46EE-ADCA-4DBB13FC32F9}"/>
            </c:ext>
          </c:extLst>
        </c:ser>
        <c:ser>
          <c:idx val="3"/>
          <c:order val="3"/>
          <c:tx>
            <c:strRef>
              <c:f>' '!$A$376</c:f>
              <c:strCache>
                <c:ptCount val="1"/>
                <c:pt idx="0">
                  <c:v>New Zealand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339966" mc:Ignorable="a14" a14:legacySpreadsheetColorIndex="5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'!$B$376:$BB$376</c:f>
              <c:numCache>
                <c:formatCode>0.0</c:formatCode>
                <c:ptCount val="51"/>
                <c:pt idx="0">
                  <c:v>0.23771400000000001</c:v>
                </c:pt>
                <c:pt idx="1">
                  <c:v>0.24105399999999999</c:v>
                </c:pt>
                <c:pt idx="2">
                  <c:v>0.25371100000000002</c:v>
                </c:pt>
                <c:pt idx="3">
                  <c:v>0.20451899999999998</c:v>
                </c:pt>
                <c:pt idx="4">
                  <c:v>0.230487</c:v>
                </c:pt>
                <c:pt idx="5">
                  <c:v>0.22934599999999999</c:v>
                </c:pt>
                <c:pt idx="6">
                  <c:v>0.20641699999999999</c:v>
                </c:pt>
                <c:pt idx="7">
                  <c:v>0.22878999999999999</c:v>
                </c:pt>
                <c:pt idx="8">
                  <c:v>0.22543699999999997</c:v>
                </c:pt>
                <c:pt idx="9">
                  <c:v>0.18318400000000001</c:v>
                </c:pt>
                <c:pt idx="10">
                  <c:v>0.21640899999999999</c:v>
                </c:pt>
                <c:pt idx="11">
                  <c:v>0.19517600000000002</c:v>
                </c:pt>
                <c:pt idx="12">
                  <c:v>0.17171600000000001</c:v>
                </c:pt>
                <c:pt idx="13">
                  <c:v>0.14637999999999998</c:v>
                </c:pt>
                <c:pt idx="14">
                  <c:v>0.11423699999999999</c:v>
                </c:pt>
                <c:pt idx="15">
                  <c:v>0.106388</c:v>
                </c:pt>
                <c:pt idx="16">
                  <c:v>9.3491000000000005E-2</c:v>
                </c:pt>
                <c:pt idx="17">
                  <c:v>7.9329999999999998E-2</c:v>
                </c:pt>
                <c:pt idx="18">
                  <c:v>8.1327999999999998E-2</c:v>
                </c:pt>
                <c:pt idx="19">
                  <c:v>7.1278999999999995E-2</c:v>
                </c:pt>
                <c:pt idx="20">
                  <c:v>5.2431999999999999E-2</c:v>
                </c:pt>
                <c:pt idx="21">
                  <c:v>4.1812999999999996E-2</c:v>
                </c:pt>
                <c:pt idx="22">
                  <c:v>6.0279999999999995E-3</c:v>
                </c:pt>
                <c:pt idx="23">
                  <c:v>3.8259999999999995E-3</c:v>
                </c:pt>
                <c:pt idx="24">
                  <c:v>2.7779999999999997E-3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402-46EE-ADCA-4DBB13FC32F9}"/>
            </c:ext>
          </c:extLst>
        </c:ser>
        <c:ser>
          <c:idx val="4"/>
          <c:order val="4"/>
          <c:tx>
            <c:strRef>
              <c:f>' '!$A$377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'!$B$377:$BB$377</c:f>
              <c:numCache>
                <c:formatCode>0.0</c:formatCode>
                <c:ptCount val="51"/>
                <c:pt idx="0">
                  <c:v>0.74593399999999999</c:v>
                </c:pt>
                <c:pt idx="1">
                  <c:v>0.63242500000000001</c:v>
                </c:pt>
                <c:pt idx="2">
                  <c:v>0.59352100000000008</c:v>
                </c:pt>
                <c:pt idx="3">
                  <c:v>0.60888500000000001</c:v>
                </c:pt>
                <c:pt idx="4">
                  <c:v>0.59678399999999998</c:v>
                </c:pt>
                <c:pt idx="5">
                  <c:v>0.56428299999999998</c:v>
                </c:pt>
                <c:pt idx="6">
                  <c:v>0.57642499999999997</c:v>
                </c:pt>
                <c:pt idx="7">
                  <c:v>0.48591699999999999</c:v>
                </c:pt>
                <c:pt idx="8">
                  <c:v>0.50112000000000001</c:v>
                </c:pt>
                <c:pt idx="9">
                  <c:v>0.44625099999999995</c:v>
                </c:pt>
                <c:pt idx="10">
                  <c:v>0.47506199999999998</c:v>
                </c:pt>
                <c:pt idx="11">
                  <c:v>0.51590000000000003</c:v>
                </c:pt>
                <c:pt idx="12">
                  <c:v>0.44107099999999999</c:v>
                </c:pt>
                <c:pt idx="13">
                  <c:v>0.45108099999999995</c:v>
                </c:pt>
                <c:pt idx="14">
                  <c:v>0.48752400000000001</c:v>
                </c:pt>
                <c:pt idx="15">
                  <c:v>0.48435899999999998</c:v>
                </c:pt>
                <c:pt idx="16">
                  <c:v>1.015682</c:v>
                </c:pt>
                <c:pt idx="17">
                  <c:v>0.51915800000000001</c:v>
                </c:pt>
                <c:pt idx="18">
                  <c:v>0.52574399999999999</c:v>
                </c:pt>
                <c:pt idx="19">
                  <c:v>0.48655200000000004</c:v>
                </c:pt>
                <c:pt idx="20">
                  <c:v>0.47394399999999992</c:v>
                </c:pt>
                <c:pt idx="21">
                  <c:v>0.429006</c:v>
                </c:pt>
                <c:pt idx="22">
                  <c:v>0.50154399999999999</c:v>
                </c:pt>
                <c:pt idx="23">
                  <c:v>0.39119799999999999</c:v>
                </c:pt>
                <c:pt idx="24">
                  <c:v>0.38907999999999998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402-46EE-ADCA-4DBB13FC32F9}"/>
            </c:ext>
          </c:extLst>
        </c:ser>
        <c:ser>
          <c:idx val="5"/>
          <c:order val="5"/>
          <c:tx>
            <c:strRef>
              <c:f>' '!$A$378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'!$B$378:$BB$378</c:f>
              <c:numCache>
                <c:formatCode>0.0</c:formatCode>
                <c:ptCount val="51"/>
                <c:pt idx="0">
                  <c:v>0.28448300000000026</c:v>
                </c:pt>
                <c:pt idx="1">
                  <c:v>0.33831500000000059</c:v>
                </c:pt>
                <c:pt idx="2">
                  <c:v>0.26154000000000011</c:v>
                </c:pt>
                <c:pt idx="3">
                  <c:v>0.30351699999999981</c:v>
                </c:pt>
                <c:pt idx="4">
                  <c:v>0.35090400000000077</c:v>
                </c:pt>
                <c:pt idx="5">
                  <c:v>0.31236999999999959</c:v>
                </c:pt>
                <c:pt idx="6">
                  <c:v>0.33753900000000048</c:v>
                </c:pt>
                <c:pt idx="7">
                  <c:v>0.36352600000000002</c:v>
                </c:pt>
                <c:pt idx="8">
                  <c:v>0.37508099999999978</c:v>
                </c:pt>
                <c:pt idx="9">
                  <c:v>0.30173100000000019</c:v>
                </c:pt>
                <c:pt idx="10">
                  <c:v>0.34142099999999975</c:v>
                </c:pt>
                <c:pt idx="11">
                  <c:v>0.37860200000000011</c:v>
                </c:pt>
                <c:pt idx="12">
                  <c:v>0.40072299999999994</c:v>
                </c:pt>
                <c:pt idx="13">
                  <c:v>0.38582899999999998</c:v>
                </c:pt>
                <c:pt idx="14">
                  <c:v>0.41144600000000042</c:v>
                </c:pt>
                <c:pt idx="15">
                  <c:v>0.37200399999999978</c:v>
                </c:pt>
                <c:pt idx="16">
                  <c:v>0.32611299999999921</c:v>
                </c:pt>
                <c:pt idx="17">
                  <c:v>0.36474600000000024</c:v>
                </c:pt>
                <c:pt idx="18">
                  <c:v>0.31609900000000035</c:v>
                </c:pt>
                <c:pt idx="19">
                  <c:v>0.28774800000000011</c:v>
                </c:pt>
                <c:pt idx="20">
                  <c:v>0.23191099999999976</c:v>
                </c:pt>
                <c:pt idx="21">
                  <c:v>0.25656999999999996</c:v>
                </c:pt>
                <c:pt idx="22">
                  <c:v>0.22056000000000009</c:v>
                </c:pt>
                <c:pt idx="23">
                  <c:v>0.15148400000000017</c:v>
                </c:pt>
                <c:pt idx="24">
                  <c:v>0.13537000000000021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402-46EE-ADCA-4DBB13FC32F9}"/>
            </c:ext>
          </c:extLst>
        </c:ser>
        <c:ser>
          <c:idx val="6"/>
          <c:order val="6"/>
          <c:tx>
            <c:strRef>
              <c:f>' '!$A$379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'!$B$379:$BB$379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6402-46EE-ADCA-4DBB13FC32F9}"/>
            </c:ext>
          </c:extLst>
        </c:ser>
        <c:ser>
          <c:idx val="7"/>
          <c:order val="7"/>
          <c:tx>
            <c:strRef>
              <c:f>' '!$A$380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'!$B$380:$BB$380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6402-46EE-ADCA-4DBB13FC32F9}"/>
            </c:ext>
          </c:extLst>
        </c:ser>
        <c:ser>
          <c:idx val="8"/>
          <c:order val="8"/>
          <c:tx>
            <c:strRef>
              <c:f>' '!$A$381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'!$B$381:$BB$381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6402-46EE-ADCA-4DBB13FC32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31324096"/>
        <c:axId val="1"/>
      </c:barChart>
      <c:barChart>
        <c:barDir val="col"/>
        <c:grouping val="stacked"/>
        <c:varyColors val="0"/>
        <c:ser>
          <c:idx val="10"/>
          <c:order val="9"/>
          <c:tx>
            <c:strRef>
              <c:f>' '!$A$382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'!$B$382:$BB$382</c:f>
              <c:numCache>
                <c:formatCode>#,##0</c:formatCode>
                <c:ptCount val="51"/>
                <c:pt idx="26" formatCode="0.0">
                  <c:v>6.7071179281023935E-2</c:v>
                </c:pt>
                <c:pt idx="27" formatCode="0.0">
                  <c:v>4.6378425149061459E-2</c:v>
                </c:pt>
                <c:pt idx="28" formatCode="0.0">
                  <c:v>4.2432338268676942E-2</c:v>
                </c:pt>
                <c:pt idx="29" formatCode="0.0">
                  <c:v>4.0822872047033672E-2</c:v>
                </c:pt>
                <c:pt idx="30" formatCode="0.0">
                  <c:v>5.2612482559506089E-2</c:v>
                </c:pt>
                <c:pt idx="31" formatCode="0.0">
                  <c:v>4.214588978735842E-2</c:v>
                </c:pt>
                <c:pt idx="32" formatCode="0.0">
                  <c:v>4.6129507489385005E-2</c:v>
                </c:pt>
                <c:pt idx="33" formatCode="0.0">
                  <c:v>4.9937586313178288E-2</c:v>
                </c:pt>
                <c:pt idx="34" formatCode="0.0">
                  <c:v>5.564621536241391E-2</c:v>
                </c:pt>
                <c:pt idx="35" formatCode="0.0">
                  <c:v>3.2514271192266381E-2</c:v>
                </c:pt>
                <c:pt idx="36" formatCode="0.0">
                  <c:v>4.6509996358373634E-2</c:v>
                </c:pt>
                <c:pt idx="37" formatCode="0.0">
                  <c:v>4.9324469119629614E-2</c:v>
                </c:pt>
                <c:pt idx="38" formatCode="0.0">
                  <c:v>4.8174802076737806E-2</c:v>
                </c:pt>
                <c:pt idx="39" formatCode="0.0">
                  <c:v>4.390898676459281E-2</c:v>
                </c:pt>
                <c:pt idx="40" formatCode="0.0">
                  <c:v>4.3553802316185795E-2</c:v>
                </c:pt>
                <c:pt idx="41" formatCode="0.0">
                  <c:v>4.2831652675047301E-2</c:v>
                </c:pt>
                <c:pt idx="42" formatCode="0.0">
                  <c:v>5.5608692270741555E-2</c:v>
                </c:pt>
                <c:pt idx="43" formatCode="0.0">
                  <c:v>6.6036063640723661E-2</c:v>
                </c:pt>
                <c:pt idx="44" formatCode="0.0">
                  <c:v>7.070670882319828E-2</c:v>
                </c:pt>
                <c:pt idx="45" formatCode="0.0">
                  <c:v>8.2938893211373751E-2</c:v>
                </c:pt>
                <c:pt idx="46" formatCode="0.0">
                  <c:v>5.4628017804603281E-2</c:v>
                </c:pt>
                <c:pt idx="47" formatCode="0.0">
                  <c:v>7.3159793981743576E-2</c:v>
                </c:pt>
                <c:pt idx="48" formatCode="0.0">
                  <c:v>9.3701192358999999E-2</c:v>
                </c:pt>
                <c:pt idx="49" formatCode="0.0">
                  <c:v>0.10740788173461653</c:v>
                </c:pt>
                <c:pt idx="50" formatCode="0.0">
                  <c:v>0.1146755422132575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402-46EE-ADCA-4DBB13FC32F9}"/>
            </c:ext>
          </c:extLst>
        </c:ser>
        <c:ser>
          <c:idx val="11"/>
          <c:order val="10"/>
          <c:tx>
            <c:strRef>
              <c:f>' '!$A$383</c:f>
              <c:strCache>
                <c:ptCount val="1"/>
                <c:pt idx="0">
                  <c:v>Brazil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'!$B$383:$BB$383</c:f>
              <c:numCache>
                <c:formatCode>General</c:formatCode>
                <c:ptCount val="51"/>
                <c:pt idx="26" formatCode="0.0">
                  <c:v>0.20958176235168099</c:v>
                </c:pt>
                <c:pt idx="27" formatCode="0.0">
                  <c:v>0.12037216702245121</c:v>
                </c:pt>
                <c:pt idx="28" formatCode="0.0">
                  <c:v>0.10906145600542097</c:v>
                </c:pt>
                <c:pt idx="29" formatCode="0.0">
                  <c:v>0.13962190768572955</c:v>
                </c:pt>
                <c:pt idx="30" formatCode="0.0">
                  <c:v>0.13698336795299015</c:v>
                </c:pt>
                <c:pt idx="31" formatCode="0.0">
                  <c:v>0.15339047540299597</c:v>
                </c:pt>
                <c:pt idx="32" formatCode="0.0">
                  <c:v>0.16927208624298037</c:v>
                </c:pt>
                <c:pt idx="33" formatCode="0.0">
                  <c:v>0.14763492607441858</c:v>
                </c:pt>
                <c:pt idx="34" formatCode="0.0">
                  <c:v>0.16208373258379799</c:v>
                </c:pt>
                <c:pt idx="35" formatCode="0.0">
                  <c:v>8.223362618075801E-2</c:v>
                </c:pt>
                <c:pt idx="36" formatCode="0.0">
                  <c:v>0.14014250763381228</c:v>
                </c:pt>
                <c:pt idx="37" formatCode="0.0">
                  <c:v>0.14064109468722272</c:v>
                </c:pt>
                <c:pt idx="38" formatCode="0.0">
                  <c:v>0.13075123403217487</c:v>
                </c:pt>
                <c:pt idx="39" formatCode="0.0">
                  <c:v>0.13096774409522285</c:v>
                </c:pt>
                <c:pt idx="40" formatCode="0.0">
                  <c:v>0.11568141760791578</c:v>
                </c:pt>
                <c:pt idx="41" formatCode="0.0">
                  <c:v>0.12723373962677925</c:v>
                </c:pt>
                <c:pt idx="42" formatCode="0.0">
                  <c:v>0.11548256587031618</c:v>
                </c:pt>
                <c:pt idx="43" formatCode="0.0">
                  <c:v>0.17785111262698081</c:v>
                </c:pt>
                <c:pt idx="44" formatCode="0.0">
                  <c:v>0.21536340548707791</c:v>
                </c:pt>
                <c:pt idx="45" formatCode="0.0">
                  <c:v>0.20137101319565318</c:v>
                </c:pt>
                <c:pt idx="46" formatCode="0.0">
                  <c:v>0.1631706452447951</c:v>
                </c:pt>
                <c:pt idx="47" formatCode="0.0">
                  <c:v>0.20697179834242199</c:v>
                </c:pt>
                <c:pt idx="48" formatCode="0.0">
                  <c:v>0.28131473594800005</c:v>
                </c:pt>
                <c:pt idx="49" formatCode="0.0">
                  <c:v>0.21703235249941741</c:v>
                </c:pt>
                <c:pt idx="50" formatCode="0.0">
                  <c:v>0.20683052250828707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402-46EE-ADCA-4DBB13FC32F9}"/>
            </c:ext>
          </c:extLst>
        </c:ser>
        <c:ser>
          <c:idx val="12"/>
          <c:order val="11"/>
          <c:tx>
            <c:strRef>
              <c:f>' '!$A$384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'!$B$384:$BB$384</c:f>
              <c:numCache>
                <c:formatCode>General</c:formatCode>
                <c:ptCount val="51"/>
                <c:pt idx="26" formatCode="0.0">
                  <c:v>0.83032768589256778</c:v>
                </c:pt>
                <c:pt idx="27" formatCode="0.0">
                  <c:v>0.50935195591829208</c:v>
                </c:pt>
                <c:pt idx="28" formatCode="0.0">
                  <c:v>0.40887357141792308</c:v>
                </c:pt>
                <c:pt idx="29" formatCode="0.0">
                  <c:v>0.42965130090860504</c:v>
                </c:pt>
                <c:pt idx="30" formatCode="0.0">
                  <c:v>0.49456493417509667</c:v>
                </c:pt>
                <c:pt idx="31" formatCode="0.0">
                  <c:v>0.42148846172597737</c:v>
                </c:pt>
                <c:pt idx="32" formatCode="0.0">
                  <c:v>0.47990550551979178</c:v>
                </c:pt>
                <c:pt idx="33" formatCode="0.0">
                  <c:v>0.46052679896124027</c:v>
                </c:pt>
                <c:pt idx="34" formatCode="0.0">
                  <c:v>0.42991015119186621</c:v>
                </c:pt>
                <c:pt idx="35" formatCode="0.0">
                  <c:v>0.28348659364431483</c:v>
                </c:pt>
                <c:pt idx="36" formatCode="0.0">
                  <c:v>0.41955661908191882</c:v>
                </c:pt>
                <c:pt idx="37" formatCode="0.0">
                  <c:v>0.37927071225019321</c:v>
                </c:pt>
                <c:pt idx="38" formatCode="0.0">
                  <c:v>0.30511223861407444</c:v>
                </c:pt>
                <c:pt idx="39" formatCode="0.0">
                  <c:v>0.34450008590312164</c:v>
                </c:pt>
                <c:pt idx="40" formatCode="0.0">
                  <c:v>0.34839471622187262</c:v>
                </c:pt>
                <c:pt idx="41" formatCode="0.0">
                  <c:v>0.30578109315371732</c:v>
                </c:pt>
                <c:pt idx="42" formatCode="0.0">
                  <c:v>0.24851364074687488</c:v>
                </c:pt>
                <c:pt idx="43" formatCode="0.0">
                  <c:v>0.29812738151600571</c:v>
                </c:pt>
                <c:pt idx="44" formatCode="0.0">
                  <c:v>0.34614219817702746</c:v>
                </c:pt>
                <c:pt idx="45" formatCode="0.0">
                  <c:v>0.29572699942566016</c:v>
                </c:pt>
                <c:pt idx="46" formatCode="0.0">
                  <c:v>0.21375230518785487</c:v>
                </c:pt>
                <c:pt idx="47" formatCode="0.0">
                  <c:v>0.26180781236892642</c:v>
                </c:pt>
                <c:pt idx="48" formatCode="0.0">
                  <c:v>0.31120010804699999</c:v>
                </c:pt>
                <c:pt idx="49" formatCode="0.0">
                  <c:v>0.18287062048501881</c:v>
                </c:pt>
                <c:pt idx="50" formatCode="0.0">
                  <c:v>0.19985347247807111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6402-46EE-ADCA-4DBB13FC32F9}"/>
            </c:ext>
          </c:extLst>
        </c:ser>
        <c:ser>
          <c:idx val="13"/>
          <c:order val="12"/>
          <c:tx>
            <c:strRef>
              <c:f>' '!$A$385</c:f>
              <c:strCache>
                <c:ptCount val="1"/>
                <c:pt idx="0">
                  <c:v>New Zealand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339966" mc:Ignorable="a14" a14:legacySpreadsheetColorIndex="5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'!$B$385:$BB$385</c:f>
              <c:numCache>
                <c:formatCode>General</c:formatCode>
                <c:ptCount val="51"/>
                <c:pt idx="26" formatCode="0.0">
                  <c:v>5.1757296768779625E-2</c:v>
                </c:pt>
                <c:pt idx="27" formatCode="0.0">
                  <c:v>4.9192296845785785E-2</c:v>
                </c:pt>
                <c:pt idx="28" formatCode="0.0">
                  <c:v>5.5948283001863462E-2</c:v>
                </c:pt>
                <c:pt idx="29" formatCode="0.0">
                  <c:v>5.4647169043292358E-2</c:v>
                </c:pt>
                <c:pt idx="30" formatCode="0.0">
                  <c:v>6.9096211604433203E-2</c:v>
                </c:pt>
                <c:pt idx="31" formatCode="0.0">
                  <c:v>7.3534110056996713E-2</c:v>
                </c:pt>
                <c:pt idx="32" formatCode="0.0">
                  <c:v>6.512240512258595E-2</c:v>
                </c:pt>
                <c:pt idx="33" formatCode="0.0">
                  <c:v>8.0610702192248057E-2</c:v>
                </c:pt>
                <c:pt idx="34" formatCode="0.0">
                  <c:v>8.3389516827812399E-2</c:v>
                </c:pt>
                <c:pt idx="35" formatCode="0.0">
                  <c:v>6.6967457781187664E-2</c:v>
                </c:pt>
                <c:pt idx="36" formatCode="0.0">
                  <c:v>9.0826173223659726E-2</c:v>
                </c:pt>
                <c:pt idx="37" formatCode="0.0">
                  <c:v>8.0484234515341896E-2</c:v>
                </c:pt>
                <c:pt idx="38" formatCode="0.0">
                  <c:v>7.2620030347556805E-2</c:v>
                </c:pt>
                <c:pt idx="39" formatCode="0.0">
                  <c:v>6.815848980586274E-2</c:v>
                </c:pt>
                <c:pt idx="40" formatCode="0.0">
                  <c:v>5.1123626590726411E-2</c:v>
                </c:pt>
                <c:pt idx="41" formatCode="0.0">
                  <c:v>4.1253669292856621E-2</c:v>
                </c:pt>
                <c:pt idx="42" formatCode="0.0">
                  <c:v>3.7739535936175884E-2</c:v>
                </c:pt>
                <c:pt idx="43" formatCode="0.0">
                  <c:v>3.2330476939826026E-2</c:v>
                </c:pt>
                <c:pt idx="44" formatCode="0.0">
                  <c:v>3.3420770199537146E-2</c:v>
                </c:pt>
                <c:pt idx="45" formatCode="0.0">
                  <c:v>2.8429362485367468E-2</c:v>
                </c:pt>
                <c:pt idx="46" formatCode="0.0">
                  <c:v>2.1120534063086564E-2</c:v>
                </c:pt>
                <c:pt idx="47" formatCode="0.0">
                  <c:v>1.9671199368981637E-2</c:v>
                </c:pt>
                <c:pt idx="48" formatCode="0.0">
                  <c:v>4.7946151550000001E-3</c:v>
                </c:pt>
                <c:pt idx="49" formatCode="0.0">
                  <c:v>3.1597220644027486E-3</c:v>
                </c:pt>
                <c:pt idx="50" formatCode="0.0">
                  <c:v>2.4096980677178817E-3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402-46EE-ADCA-4DBB13FC32F9}"/>
            </c:ext>
          </c:extLst>
        </c:ser>
        <c:ser>
          <c:idx val="14"/>
          <c:order val="13"/>
          <c:tx>
            <c:strRef>
              <c:f>' '!$A$386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'!$B$386:$BB$386</c:f>
              <c:numCache>
                <c:formatCode>General</c:formatCode>
                <c:ptCount val="51"/>
                <c:pt idx="26" formatCode="0.0">
                  <c:v>0.52187126092932068</c:v>
                </c:pt>
                <c:pt idx="27" formatCode="0.0">
                  <c:v>0.37487431963562751</c:v>
                </c:pt>
                <c:pt idx="28" formatCode="0.0">
                  <c:v>0.3339746266237506</c:v>
                </c:pt>
                <c:pt idx="29" formatCode="0.0">
                  <c:v>0.36124431076429714</c:v>
                </c:pt>
                <c:pt idx="30" formatCode="0.0">
                  <c:v>0.37278135989586431</c:v>
                </c:pt>
                <c:pt idx="31" formatCode="0.0">
                  <c:v>0.36956118228206064</c:v>
                </c:pt>
                <c:pt idx="32" formatCode="0.0">
                  <c:v>0.41272302039994513</c:v>
                </c:pt>
                <c:pt idx="33" formatCode="0.0">
                  <c:v>0.38109540670697672</c:v>
                </c:pt>
                <c:pt idx="34" formatCode="0.0">
                  <c:v>0.43578546897736964</c:v>
                </c:pt>
                <c:pt idx="35" formatCode="0.0">
                  <c:v>0.33680961358293687</c:v>
                </c:pt>
                <c:pt idx="36" formatCode="0.0">
                  <c:v>0.43950179879776446</c:v>
                </c:pt>
                <c:pt idx="37" formatCode="0.0">
                  <c:v>0.47203324255130663</c:v>
                </c:pt>
                <c:pt idx="38" formatCode="0.0">
                  <c:v>0.40664661395388862</c:v>
                </c:pt>
                <c:pt idx="39" formatCode="0.0">
                  <c:v>0.43598750196684033</c:v>
                </c:pt>
                <c:pt idx="40" formatCode="0.0">
                  <c:v>0.48752506000343038</c:v>
                </c:pt>
                <c:pt idx="41" formatCode="0.0">
                  <c:v>0.47678994737865854</c:v>
                </c:pt>
                <c:pt idx="42" formatCode="0.0">
                  <c:v>0.94055028659800999</c:v>
                </c:pt>
                <c:pt idx="43" formatCode="0.0">
                  <c:v>0.46159648106051632</c:v>
                </c:pt>
                <c:pt idx="44" formatCode="0.0">
                  <c:v>0.52129626584082489</c:v>
                </c:pt>
                <c:pt idx="45" formatCode="0.0">
                  <c:v>0.46487477302368035</c:v>
                </c:pt>
                <c:pt idx="46" formatCode="0.0">
                  <c:v>0.40278244200763436</c:v>
                </c:pt>
                <c:pt idx="47" formatCode="0.0">
                  <c:v>0.42926693424637852</c:v>
                </c:pt>
                <c:pt idx="48" formatCode="0.0">
                  <c:v>0.62204567877299999</c:v>
                </c:pt>
                <c:pt idx="49" formatCode="0.0">
                  <c:v>0.53045085495462485</c:v>
                </c:pt>
                <c:pt idx="50" formatCode="0.0">
                  <c:v>0.48820821739672099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6402-46EE-ADCA-4DBB13FC32F9}"/>
            </c:ext>
          </c:extLst>
        </c:ser>
        <c:ser>
          <c:idx val="15"/>
          <c:order val="14"/>
          <c:tx>
            <c:strRef>
              <c:f>' '!$A$387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'!$B$372:$BB$372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'!$B$387:$BB$387</c:f>
              <c:numCache>
                <c:formatCode>General</c:formatCode>
                <c:ptCount val="51"/>
                <c:pt idx="26" formatCode="0.0">
                  <c:v>0.17574140534182514</c:v>
                </c:pt>
                <c:pt idx="27" formatCode="0.0">
                  <c:v>0.14948258691571614</c:v>
                </c:pt>
                <c:pt idx="28" formatCode="0.0">
                  <c:v>0.11043513904116575</c:v>
                </c:pt>
                <c:pt idx="29" formatCode="0.0">
                  <c:v>0.14148159461250698</c:v>
                </c:pt>
                <c:pt idx="30" formatCode="0.0">
                  <c:v>0.17792726539943438</c:v>
                </c:pt>
                <c:pt idx="31" formatCode="0.0">
                  <c:v>0.16113566836244053</c:v>
                </c:pt>
                <c:pt idx="32" formatCode="0.0">
                  <c:v>0.20221137901109443</c:v>
                </c:pt>
                <c:pt idx="33" formatCode="0.0">
                  <c:v>0.24786580825736415</c:v>
                </c:pt>
                <c:pt idx="34" formatCode="0.0">
                  <c:v>0.28553871935716657</c:v>
                </c:pt>
                <c:pt idx="35" formatCode="0.0">
                  <c:v>0.18525184840263931</c:v>
                </c:pt>
                <c:pt idx="36" formatCode="0.0">
                  <c:v>0.27058956949287261</c:v>
                </c:pt>
                <c:pt idx="37" formatCode="0.0">
                  <c:v>0.29016027913716114</c:v>
                </c:pt>
                <c:pt idx="38" formatCode="0.0">
                  <c:v>0.2707947195190985</c:v>
                </c:pt>
                <c:pt idx="39" formatCode="0.0">
                  <c:v>0.290413869705336</c:v>
                </c:pt>
                <c:pt idx="40" formatCode="0.0">
                  <c:v>0.29661370436336276</c:v>
                </c:pt>
                <c:pt idx="41" formatCode="0.0">
                  <c:v>0.25099350814107413</c:v>
                </c:pt>
                <c:pt idx="42" formatCode="0.0">
                  <c:v>0.20066368339634377</c:v>
                </c:pt>
                <c:pt idx="43" formatCode="0.0">
                  <c:v>0.24860087444248857</c:v>
                </c:pt>
                <c:pt idx="44" formatCode="0.0">
                  <c:v>0.26992945711217753</c:v>
                </c:pt>
                <c:pt idx="45" formatCode="0.0">
                  <c:v>0.20173212428994747</c:v>
                </c:pt>
                <c:pt idx="46" formatCode="0.0">
                  <c:v>0.13468776322587839</c:v>
                </c:pt>
                <c:pt idx="47" formatCode="0.0">
                  <c:v>0.20323094433974342</c:v>
                </c:pt>
                <c:pt idx="48" formatCode="0.0">
                  <c:v>0.19724701786999965</c:v>
                </c:pt>
                <c:pt idx="49" formatCode="0.0">
                  <c:v>0.14205935632322575</c:v>
                </c:pt>
                <c:pt idx="50" formatCode="0.0">
                  <c:v>0.12256879224830852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6402-46EE-ADCA-4DBB13FC32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3132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3.4376058909132735E-2"/>
              <c:y val="0.2166737749524355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3132409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106942292120651"/>
              <c:y val="0.1250041009340974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271272941064195"/>
          <c:y val="0.86169493577237821"/>
          <c:w val="0.7083551532790987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6369205530807"/>
          <c:y val="7.0002296523094559E-2"/>
          <c:w val="0.65939531180245514"/>
          <c:h val="0.6150201765957592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'!$A$393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'!$B$393:$BB$393</c:f>
              <c:numCache>
                <c:formatCode>0.0</c:formatCode>
                <c:ptCount val="51"/>
                <c:pt idx="0">
                  <c:v>0.27882763699999991</c:v>
                </c:pt>
                <c:pt idx="1">
                  <c:v>0.28802296499999991</c:v>
                </c:pt>
                <c:pt idx="2">
                  <c:v>0.31295073099999998</c:v>
                </c:pt>
                <c:pt idx="3">
                  <c:v>0.45948825600000009</c:v>
                </c:pt>
                <c:pt idx="4">
                  <c:v>0.46756962899999999</c:v>
                </c:pt>
                <c:pt idx="5">
                  <c:v>0.40242517400000005</c:v>
                </c:pt>
                <c:pt idx="6">
                  <c:v>0.41926949199999991</c:v>
                </c:pt>
                <c:pt idx="7">
                  <c:v>0.30592080699999996</c:v>
                </c:pt>
                <c:pt idx="8">
                  <c:v>0.24187637599999989</c:v>
                </c:pt>
                <c:pt idx="9">
                  <c:v>0.37149916599999999</c:v>
                </c:pt>
                <c:pt idx="10">
                  <c:v>0.41963299999999992</c:v>
                </c:pt>
                <c:pt idx="11">
                  <c:v>0.53969877900000007</c:v>
                </c:pt>
                <c:pt idx="12">
                  <c:v>0.53330589000000006</c:v>
                </c:pt>
                <c:pt idx="13">
                  <c:v>0.42875307900000004</c:v>
                </c:pt>
                <c:pt idx="14">
                  <c:v>0.46798527200000001</c:v>
                </c:pt>
                <c:pt idx="15">
                  <c:v>0.4389183960000001</c:v>
                </c:pt>
                <c:pt idx="16">
                  <c:v>0.36226234600000012</c:v>
                </c:pt>
                <c:pt idx="17">
                  <c:v>0.39492218499999998</c:v>
                </c:pt>
                <c:pt idx="18">
                  <c:v>0.30931163699999992</c:v>
                </c:pt>
                <c:pt idx="19">
                  <c:v>0.44028785299999984</c:v>
                </c:pt>
                <c:pt idx="20">
                  <c:v>0.28398786500000001</c:v>
                </c:pt>
                <c:pt idx="21">
                  <c:v>0.29317392999999986</c:v>
                </c:pt>
                <c:pt idx="22">
                  <c:v>0.210858561</c:v>
                </c:pt>
                <c:pt idx="23">
                  <c:v>0.17966661500000003</c:v>
                </c:pt>
                <c:pt idx="24">
                  <c:v>0.17394320899999999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5E-4D9F-872F-C2719C4649F6}"/>
            </c:ext>
          </c:extLst>
        </c:ser>
        <c:ser>
          <c:idx val="1"/>
          <c:order val="1"/>
          <c:tx>
            <c:strRef>
              <c:f>' '!$A$394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'!$B$394:$BB$394</c:f>
              <c:numCache>
                <c:formatCode>0.0</c:formatCode>
                <c:ptCount val="51"/>
                <c:pt idx="0">
                  <c:v>0.26527177199999996</c:v>
                </c:pt>
                <c:pt idx="1">
                  <c:v>0.26451646299999992</c:v>
                </c:pt>
                <c:pt idx="2">
                  <c:v>0.24020381699999999</c:v>
                </c:pt>
                <c:pt idx="3">
                  <c:v>0.19920898299999998</c:v>
                </c:pt>
                <c:pt idx="4">
                  <c:v>0.19579602800000007</c:v>
                </c:pt>
                <c:pt idx="5">
                  <c:v>9.1085603000000015E-2</c:v>
                </c:pt>
                <c:pt idx="6">
                  <c:v>2.5735414999999994E-2</c:v>
                </c:pt>
                <c:pt idx="7">
                  <c:v>1.7129769E-2</c:v>
                </c:pt>
                <c:pt idx="8">
                  <c:v>1.6044293000000005E-2</c:v>
                </c:pt>
                <c:pt idx="9">
                  <c:v>1.470117E-2</c:v>
                </c:pt>
                <c:pt idx="10">
                  <c:v>1.5542485000000002E-2</c:v>
                </c:pt>
                <c:pt idx="11">
                  <c:v>1.8498881999999998E-2</c:v>
                </c:pt>
                <c:pt idx="12">
                  <c:v>2.3113400999999995E-2</c:v>
                </c:pt>
                <c:pt idx="13">
                  <c:v>1.4595177000000001E-2</c:v>
                </c:pt>
                <c:pt idx="14">
                  <c:v>1.1456141999999999E-2</c:v>
                </c:pt>
                <c:pt idx="15">
                  <c:v>2.3722569999999996E-3</c:v>
                </c:pt>
                <c:pt idx="16">
                  <c:v>6.2225839999999989E-3</c:v>
                </c:pt>
                <c:pt idx="17">
                  <c:v>4.951460999999999E-3</c:v>
                </c:pt>
                <c:pt idx="18">
                  <c:v>1.9291029999999999E-3</c:v>
                </c:pt>
                <c:pt idx="19">
                  <c:v>1.8116491999999998E-2</c:v>
                </c:pt>
                <c:pt idx="20">
                  <c:v>8.2757730000000002E-3</c:v>
                </c:pt>
                <c:pt idx="21">
                  <c:v>1.1866639999999999E-2</c:v>
                </c:pt>
                <c:pt idx="22">
                  <c:v>1.049457E-3</c:v>
                </c:pt>
                <c:pt idx="23">
                  <c:v>1.9563099999999997E-3</c:v>
                </c:pt>
                <c:pt idx="24">
                  <c:v>2.8762899999999997E-4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5E-4D9F-872F-C2719C4649F6}"/>
            </c:ext>
          </c:extLst>
        </c:ser>
        <c:ser>
          <c:idx val="2"/>
          <c:order val="2"/>
          <c:tx>
            <c:strRef>
              <c:f>' '!$A$395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'!$B$395:$BB$395</c:f>
              <c:numCache>
                <c:formatCode>0.0</c:formatCode>
                <c:ptCount val="51"/>
                <c:pt idx="0">
                  <c:v>0.10508530100000002</c:v>
                </c:pt>
                <c:pt idx="1">
                  <c:v>0.13620158599999996</c:v>
                </c:pt>
                <c:pt idx="2">
                  <c:v>0.11820420399999999</c:v>
                </c:pt>
                <c:pt idx="3">
                  <c:v>0.21278933499999994</c:v>
                </c:pt>
                <c:pt idx="4">
                  <c:v>0.28910629599999993</c:v>
                </c:pt>
                <c:pt idx="5">
                  <c:v>0.37112621200000007</c:v>
                </c:pt>
                <c:pt idx="6">
                  <c:v>0.38242363999999995</c:v>
                </c:pt>
                <c:pt idx="7">
                  <c:v>0.35886427100000007</c:v>
                </c:pt>
                <c:pt idx="8">
                  <c:v>0.38410418099999999</c:v>
                </c:pt>
                <c:pt idx="9">
                  <c:v>0.62558736500000001</c:v>
                </c:pt>
                <c:pt idx="10">
                  <c:v>0.60708707100000014</c:v>
                </c:pt>
                <c:pt idx="11">
                  <c:v>0.80459625099999987</c:v>
                </c:pt>
                <c:pt idx="12">
                  <c:v>0.89133611499999998</c:v>
                </c:pt>
                <c:pt idx="13">
                  <c:v>0.78001776599999983</c:v>
                </c:pt>
                <c:pt idx="14">
                  <c:v>0.73442559600000012</c:v>
                </c:pt>
                <c:pt idx="15">
                  <c:v>0.67904045999999996</c:v>
                </c:pt>
                <c:pt idx="16">
                  <c:v>0.65317127299999989</c:v>
                </c:pt>
                <c:pt idx="17">
                  <c:v>0.67671652599999976</c:v>
                </c:pt>
                <c:pt idx="18">
                  <c:v>0.57729482600000004</c:v>
                </c:pt>
                <c:pt idx="19">
                  <c:v>0.69573468999999999</c:v>
                </c:pt>
                <c:pt idx="20">
                  <c:v>0.56896919899999998</c:v>
                </c:pt>
                <c:pt idx="21">
                  <c:v>0.56660989699999986</c:v>
                </c:pt>
                <c:pt idx="22">
                  <c:v>0.54342442483999998</c:v>
                </c:pt>
                <c:pt idx="23">
                  <c:v>0.55449756299999997</c:v>
                </c:pt>
                <c:pt idx="24">
                  <c:v>0.59135079300000004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D5E-4D9F-872F-C2719C4649F6}"/>
            </c:ext>
          </c:extLst>
        </c:ser>
        <c:ser>
          <c:idx val="3"/>
          <c:order val="3"/>
          <c:tx>
            <c:strRef>
              <c:f>' '!$A$396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'!$B$396:$BB$396</c:f>
              <c:numCache>
                <c:formatCode>0.0</c:formatCode>
                <c:ptCount val="51"/>
                <c:pt idx="0">
                  <c:v>0.3101701879999999</c:v>
                </c:pt>
                <c:pt idx="1">
                  <c:v>0.33122432399999996</c:v>
                </c:pt>
                <c:pt idx="2">
                  <c:v>0.32964582299999995</c:v>
                </c:pt>
                <c:pt idx="3">
                  <c:v>0.40115369400000012</c:v>
                </c:pt>
                <c:pt idx="4">
                  <c:v>0.44406911399999999</c:v>
                </c:pt>
                <c:pt idx="5">
                  <c:v>0.36976411199999998</c:v>
                </c:pt>
                <c:pt idx="6">
                  <c:v>0.37324967299999989</c:v>
                </c:pt>
                <c:pt idx="7">
                  <c:v>0.30794546499999992</c:v>
                </c:pt>
                <c:pt idx="8">
                  <c:v>0.33169251599999977</c:v>
                </c:pt>
                <c:pt idx="9">
                  <c:v>0.43383716500000014</c:v>
                </c:pt>
                <c:pt idx="10">
                  <c:v>0.42469520399999988</c:v>
                </c:pt>
                <c:pt idx="11">
                  <c:v>0.46005814999999994</c:v>
                </c:pt>
                <c:pt idx="12">
                  <c:v>0.51012409399999992</c:v>
                </c:pt>
                <c:pt idx="13">
                  <c:v>0.46162536199999993</c:v>
                </c:pt>
                <c:pt idx="14">
                  <c:v>0.41315602199999996</c:v>
                </c:pt>
                <c:pt idx="15">
                  <c:v>0.40074062199999994</c:v>
                </c:pt>
                <c:pt idx="16">
                  <c:v>0.38009214799999991</c:v>
                </c:pt>
                <c:pt idx="17">
                  <c:v>0.34803837700000007</c:v>
                </c:pt>
                <c:pt idx="18">
                  <c:v>0.335866055</c:v>
                </c:pt>
                <c:pt idx="19">
                  <c:v>0.37040125000000002</c:v>
                </c:pt>
                <c:pt idx="20">
                  <c:v>0.35513579899999997</c:v>
                </c:pt>
                <c:pt idx="21">
                  <c:v>0.35957360399999999</c:v>
                </c:pt>
                <c:pt idx="22">
                  <c:v>0.38287189099999996</c:v>
                </c:pt>
                <c:pt idx="23">
                  <c:v>0.36424246799999993</c:v>
                </c:pt>
                <c:pt idx="24">
                  <c:v>0.36361424699999995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D5E-4D9F-872F-C2719C4649F6}"/>
            </c:ext>
          </c:extLst>
        </c:ser>
        <c:ser>
          <c:idx val="4"/>
          <c:order val="4"/>
          <c:tx>
            <c:strRef>
              <c:f>' '!$A$397</c:f>
              <c:strCache>
                <c:ptCount val="1"/>
                <c:pt idx="0">
                  <c:v>S Korea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969696" mc:Ignorable="a14" a14:legacySpreadsheetColorIndex="55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'!$B$397:$BB$397</c:f>
              <c:numCache>
                <c:formatCode>0.0</c:formatCode>
                <c:ptCount val="51"/>
                <c:pt idx="0">
                  <c:v>9.2596312000000042E-2</c:v>
                </c:pt>
                <c:pt idx="1">
                  <c:v>0.11475436100000005</c:v>
                </c:pt>
                <c:pt idx="2">
                  <c:v>0.12881735700000005</c:v>
                </c:pt>
                <c:pt idx="3">
                  <c:v>0.19375093099999988</c:v>
                </c:pt>
                <c:pt idx="4">
                  <c:v>0.234622201</c:v>
                </c:pt>
                <c:pt idx="5">
                  <c:v>0.224327625</c:v>
                </c:pt>
                <c:pt idx="6">
                  <c:v>0.21271061999999985</c:v>
                </c:pt>
                <c:pt idx="7">
                  <c:v>0.1817319369999999</c:v>
                </c:pt>
                <c:pt idx="8">
                  <c:v>0.15957273299999997</c:v>
                </c:pt>
                <c:pt idx="9">
                  <c:v>0.22606106899999995</c:v>
                </c:pt>
                <c:pt idx="10">
                  <c:v>0.19353986300000015</c:v>
                </c:pt>
                <c:pt idx="11">
                  <c:v>0.22271297299999998</c:v>
                </c:pt>
                <c:pt idx="12">
                  <c:v>0.22548226799999999</c:v>
                </c:pt>
                <c:pt idx="13">
                  <c:v>0.19573668999999999</c:v>
                </c:pt>
                <c:pt idx="14">
                  <c:v>0.18575013900000004</c:v>
                </c:pt>
                <c:pt idx="15">
                  <c:v>0.15342203399999996</c:v>
                </c:pt>
                <c:pt idx="16">
                  <c:v>0.15119569599999991</c:v>
                </c:pt>
                <c:pt idx="17">
                  <c:v>0.13122445799999996</c:v>
                </c:pt>
                <c:pt idx="18">
                  <c:v>0.12038887399999999</c:v>
                </c:pt>
                <c:pt idx="19">
                  <c:v>0.139108168</c:v>
                </c:pt>
                <c:pt idx="20">
                  <c:v>0.10722742899999999</c:v>
                </c:pt>
                <c:pt idx="21">
                  <c:v>0.107174966</c:v>
                </c:pt>
                <c:pt idx="22">
                  <c:v>9.6811737999999994E-2</c:v>
                </c:pt>
                <c:pt idx="23">
                  <c:v>9.8982579999999987E-2</c:v>
                </c:pt>
                <c:pt idx="24">
                  <c:v>9.7736621999999995E-2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3D5E-4D9F-872F-C2719C4649F6}"/>
            </c:ext>
          </c:extLst>
        </c:ser>
        <c:ser>
          <c:idx val="5"/>
          <c:order val="5"/>
          <c:tx>
            <c:strRef>
              <c:f>' '!$A$398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'!$B$398:$BB$398</c:f>
              <c:numCache>
                <c:formatCode>0.0</c:formatCode>
                <c:ptCount val="51"/>
                <c:pt idx="0">
                  <c:v>0.77292753100000056</c:v>
                </c:pt>
                <c:pt idx="1">
                  <c:v>0.77288402999999983</c:v>
                </c:pt>
                <c:pt idx="2">
                  <c:v>0.72853084799999934</c:v>
                </c:pt>
                <c:pt idx="3">
                  <c:v>0.7446086860000003</c:v>
                </c:pt>
                <c:pt idx="4">
                  <c:v>0.75386157199999959</c:v>
                </c:pt>
                <c:pt idx="5">
                  <c:v>0.71342172500000001</c:v>
                </c:pt>
                <c:pt idx="6">
                  <c:v>0.67628324499999981</c:v>
                </c:pt>
                <c:pt idx="7">
                  <c:v>0.66037572700000002</c:v>
                </c:pt>
                <c:pt idx="8">
                  <c:v>0.62655687899999979</c:v>
                </c:pt>
                <c:pt idx="9">
                  <c:v>0.55873979499999971</c:v>
                </c:pt>
                <c:pt idx="10">
                  <c:v>0.61251714600000018</c:v>
                </c:pt>
                <c:pt idx="11">
                  <c:v>0.60862068199999997</c:v>
                </c:pt>
                <c:pt idx="12">
                  <c:v>0.55261502399999995</c:v>
                </c:pt>
                <c:pt idx="13">
                  <c:v>0.55768852300000005</c:v>
                </c:pt>
                <c:pt idx="14">
                  <c:v>0.52860837799999982</c:v>
                </c:pt>
                <c:pt idx="15">
                  <c:v>0.4881199579999998</c:v>
                </c:pt>
                <c:pt idx="16">
                  <c:v>0.45775402700000023</c:v>
                </c:pt>
                <c:pt idx="17">
                  <c:v>0.42458818800000009</c:v>
                </c:pt>
                <c:pt idx="18">
                  <c:v>0.36415141200000001</c:v>
                </c:pt>
                <c:pt idx="19">
                  <c:v>0.333561418</c:v>
                </c:pt>
                <c:pt idx="20">
                  <c:v>0.32533446799999999</c:v>
                </c:pt>
                <c:pt idx="21">
                  <c:v>0.32555330699999996</c:v>
                </c:pt>
                <c:pt idx="22">
                  <c:v>0.31997823999999997</c:v>
                </c:pt>
                <c:pt idx="23">
                  <c:v>0.24156278599999997</c:v>
                </c:pt>
                <c:pt idx="24">
                  <c:v>0.21642766299999999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3D5E-4D9F-872F-C2719C4649F6}"/>
            </c:ext>
          </c:extLst>
        </c:ser>
        <c:ser>
          <c:idx val="6"/>
          <c:order val="6"/>
          <c:tx>
            <c:strRef>
              <c:f>' '!$A$399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'!$B$399:$BB$399</c:f>
              <c:numCache>
                <c:formatCode>0.0</c:formatCode>
                <c:ptCount val="51"/>
                <c:pt idx="0">
                  <c:v>8.4203666000000288E-2</c:v>
                </c:pt>
                <c:pt idx="1">
                  <c:v>9.7120352999999771E-2</c:v>
                </c:pt>
                <c:pt idx="2">
                  <c:v>0.11679968100000027</c:v>
                </c:pt>
                <c:pt idx="3">
                  <c:v>0.11629317199999845</c:v>
                </c:pt>
                <c:pt idx="4">
                  <c:v>0.12753431299999951</c:v>
                </c:pt>
                <c:pt idx="5">
                  <c:v>0.14018234799999973</c:v>
                </c:pt>
                <c:pt idx="6">
                  <c:v>0.13747670700000025</c:v>
                </c:pt>
                <c:pt idx="7">
                  <c:v>0.10896661699999921</c:v>
                </c:pt>
                <c:pt idx="8">
                  <c:v>9.0361373000000134E-2</c:v>
                </c:pt>
                <c:pt idx="9">
                  <c:v>0.1394382679999997</c:v>
                </c:pt>
                <c:pt idx="10">
                  <c:v>0.13145360800000017</c:v>
                </c:pt>
                <c:pt idx="11">
                  <c:v>0.12881062200000049</c:v>
                </c:pt>
                <c:pt idx="12">
                  <c:v>0.14979837699999976</c:v>
                </c:pt>
                <c:pt idx="13">
                  <c:v>0.11971153699999926</c:v>
                </c:pt>
                <c:pt idx="14">
                  <c:v>0.10451512400000018</c:v>
                </c:pt>
                <c:pt idx="15">
                  <c:v>9.094459700000046E-2</c:v>
                </c:pt>
                <c:pt idx="16">
                  <c:v>8.1805400999999556E-2</c:v>
                </c:pt>
                <c:pt idx="17">
                  <c:v>8.758078099999933E-2</c:v>
                </c:pt>
                <c:pt idx="18">
                  <c:v>7.6726252000000272E-2</c:v>
                </c:pt>
                <c:pt idx="19">
                  <c:v>8.8589581000000583E-2</c:v>
                </c:pt>
                <c:pt idx="20">
                  <c:v>7.8004485999999984E-2</c:v>
                </c:pt>
                <c:pt idx="21">
                  <c:v>7.3287551000000839E-2</c:v>
                </c:pt>
                <c:pt idx="22">
                  <c:v>7.0567712000000782E-2</c:v>
                </c:pt>
                <c:pt idx="23">
                  <c:v>6.6305757999999937E-2</c:v>
                </c:pt>
                <c:pt idx="24">
                  <c:v>6.9282017999999335E-2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3D5E-4D9F-872F-C2719C4649F6}"/>
            </c:ext>
          </c:extLst>
        </c:ser>
        <c:ser>
          <c:idx val="7"/>
          <c:order val="7"/>
          <c:tx>
            <c:strRef>
              <c:f>' '!$A$400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'!$B$400:$BB$400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3D5E-4D9F-872F-C2719C4649F6}"/>
            </c:ext>
          </c:extLst>
        </c:ser>
        <c:ser>
          <c:idx val="8"/>
          <c:order val="8"/>
          <c:tx>
            <c:strRef>
              <c:f>' '!$A$401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'!$B$401:$BB$401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3D5E-4D9F-872F-C2719C4649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31311696"/>
        <c:axId val="1"/>
      </c:barChart>
      <c:barChart>
        <c:barDir val="col"/>
        <c:grouping val="stacked"/>
        <c:varyColors val="0"/>
        <c:ser>
          <c:idx val="10"/>
          <c:order val="9"/>
          <c:tx>
            <c:strRef>
              <c:f>' '!$A$402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'!$B$402:$BB$402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3D5E-4D9F-872F-C2719C4649F6}"/>
            </c:ext>
          </c:extLst>
        </c:ser>
        <c:ser>
          <c:idx val="11"/>
          <c:order val="10"/>
          <c:tx>
            <c:strRef>
              <c:f>' '!$A$403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'!$B$403:$BB$403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3D5E-4D9F-872F-C2719C4649F6}"/>
            </c:ext>
          </c:extLst>
        </c:ser>
        <c:ser>
          <c:idx val="12"/>
          <c:order val="11"/>
          <c:tx>
            <c:strRef>
              <c:f>' '!$A$404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'!$B$404:$BB$404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3D5E-4D9F-872F-C2719C4649F6}"/>
            </c:ext>
          </c:extLst>
        </c:ser>
        <c:ser>
          <c:idx val="13"/>
          <c:order val="12"/>
          <c:tx>
            <c:strRef>
              <c:f>' '!$A$405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'!$B$405:$BB$405</c:f>
              <c:numCache>
                <c:formatCode>#,##0</c:formatCode>
                <c:ptCount val="51"/>
                <c:pt idx="26" formatCode="0.0">
                  <c:v>0.34218464830506823</c:v>
                </c:pt>
                <c:pt idx="27" formatCode="0.0">
                  <c:v>0.32283692705557604</c:v>
                </c:pt>
                <c:pt idx="28" formatCode="0.0">
                  <c:v>0.33145075726918521</c:v>
                </c:pt>
                <c:pt idx="29" formatCode="0.0">
                  <c:v>0.47769638875467674</c:v>
                </c:pt>
                <c:pt idx="30" formatCode="0.0">
                  <c:v>0.51190458929262139</c:v>
                </c:pt>
                <c:pt idx="31" formatCode="0.0">
                  <c:v>0.45926381048593345</c:v>
                </c:pt>
                <c:pt idx="32" formatCode="0.0">
                  <c:v>0.4820393462128475</c:v>
                </c:pt>
                <c:pt idx="33" formatCode="0.0">
                  <c:v>0.4237746295379845</c:v>
                </c:pt>
                <c:pt idx="34" formatCode="0.0">
                  <c:v>0.41828214821384058</c:v>
                </c:pt>
                <c:pt idx="35" formatCode="0.0">
                  <c:v>0.51805274429031767</c:v>
                </c:pt>
                <c:pt idx="36" formatCode="0.0">
                  <c:v>0.55911692533059509</c:v>
                </c:pt>
                <c:pt idx="37" formatCode="0.0">
                  <c:v>0.65111553349564943</c:v>
                </c:pt>
                <c:pt idx="38" formatCode="0.0">
                  <c:v>0.61641839534153497</c:v>
                </c:pt>
                <c:pt idx="39" formatCode="0.0">
                  <c:v>0.50241906273566705</c:v>
                </c:pt>
                <c:pt idx="40" formatCode="0.0">
                  <c:v>0.54426911764771502</c:v>
                </c:pt>
                <c:pt idx="41" formatCode="0.0">
                  <c:v>0.4566504762085094</c:v>
                </c:pt>
                <c:pt idx="42" formatCode="0.0">
                  <c:v>0.42075908584466604</c:v>
                </c:pt>
                <c:pt idx="43" formatCode="0.0">
                  <c:v>0.42122367277065642</c:v>
                </c:pt>
                <c:pt idx="44" formatCode="0.0">
                  <c:v>0.39578844802544633</c:v>
                </c:pt>
                <c:pt idx="45" formatCode="0.0">
                  <c:v>0.4996574019854278</c:v>
                </c:pt>
                <c:pt idx="46" formatCode="0.0">
                  <c:v>0.37543223826976896</c:v>
                </c:pt>
                <c:pt idx="47" formatCode="0.0">
                  <c:v>0.39859229396940626</c:v>
                </c:pt>
                <c:pt idx="48" formatCode="0.0">
                  <c:v>0.34380090247199996</c:v>
                </c:pt>
                <c:pt idx="49" formatCode="0.0">
                  <c:v>0.34711289692935465</c:v>
                </c:pt>
                <c:pt idx="50" formatCode="0.0">
                  <c:v>0.34259679817291777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3D5E-4D9F-872F-C2719C4649F6}"/>
            </c:ext>
          </c:extLst>
        </c:ser>
        <c:ser>
          <c:idx val="14"/>
          <c:order val="13"/>
          <c:tx>
            <c:strRef>
              <c:f>' '!$A$406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'!$B$406:$BB$406</c:f>
              <c:numCache>
                <c:formatCode>General</c:formatCode>
                <c:ptCount val="51"/>
                <c:pt idx="26" formatCode="0.0">
                  <c:v>0.20891380705828008</c:v>
                </c:pt>
                <c:pt idx="27" formatCode="0.0">
                  <c:v>0.17714292262053732</c:v>
                </c:pt>
                <c:pt idx="28" formatCode="0.0">
                  <c:v>0.14664155912586821</c:v>
                </c:pt>
                <c:pt idx="29" formatCode="0.0">
                  <c:v>0.125508017616248</c:v>
                </c:pt>
                <c:pt idx="30" formatCode="0.0">
                  <c:v>0.13354309251636418</c:v>
                </c:pt>
                <c:pt idx="31" formatCode="0.0">
                  <c:v>6.6334302900986492E-2</c:v>
                </c:pt>
                <c:pt idx="32" formatCode="0.0">
                  <c:v>2.7360368404328168E-2</c:v>
                </c:pt>
                <c:pt idx="33" formatCode="0.0">
                  <c:v>2.2371098586046509E-2</c:v>
                </c:pt>
                <c:pt idx="34" formatCode="0.0">
                  <c:v>2.0705998617251559E-2</c:v>
                </c:pt>
                <c:pt idx="35" formatCode="0.0">
                  <c:v>1.7358528918213899E-2</c:v>
                </c:pt>
                <c:pt idx="36" formatCode="0.0">
                  <c:v>1.8713773827317742E-2</c:v>
                </c:pt>
                <c:pt idx="37" formatCode="0.0">
                  <c:v>2.0472147107221568E-2</c:v>
                </c:pt>
                <c:pt idx="38" formatCode="0.0">
                  <c:v>2.2416441952856168E-2</c:v>
                </c:pt>
                <c:pt idx="39" formatCode="0.0">
                  <c:v>1.3427609699800535E-2</c:v>
                </c:pt>
                <c:pt idx="40" formatCode="0.0">
                  <c:v>1.0948225970398344E-2</c:v>
                </c:pt>
                <c:pt idx="41" formatCode="0.0">
                  <c:v>3.4692697906679318E-3</c:v>
                </c:pt>
                <c:pt idx="42" formatCode="0.0">
                  <c:v>5.4846727348461521E-3</c:v>
                </c:pt>
                <c:pt idx="43" formatCode="0.0">
                  <c:v>4.8855198713202517E-3</c:v>
                </c:pt>
                <c:pt idx="44" formatCode="0.0">
                  <c:v>3.0950548416091091E-3</c:v>
                </c:pt>
                <c:pt idx="45" formatCode="0.0">
                  <c:v>1.5305647421258695E-2</c:v>
                </c:pt>
                <c:pt idx="46" formatCode="0.0">
                  <c:v>8.5019936256680428E-3</c:v>
                </c:pt>
                <c:pt idx="47" formatCode="0.0">
                  <c:v>1.1111402798563588E-2</c:v>
                </c:pt>
                <c:pt idx="48" formatCode="0.0">
                  <c:v>2.9191742550000004E-3</c:v>
                </c:pt>
                <c:pt idx="49" formatCode="0.0">
                  <c:v>4.2508052132422701E-3</c:v>
                </c:pt>
                <c:pt idx="50" formatCode="0.0">
                  <c:v>1.7120450369708011E-3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3D5E-4D9F-872F-C2719C4649F6}"/>
            </c:ext>
          </c:extLst>
        </c:ser>
        <c:ser>
          <c:idx val="15"/>
          <c:order val="14"/>
          <c:tx>
            <c:strRef>
              <c:f>' '!$A$407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'!$B$407:$BB$407</c:f>
              <c:numCache>
                <c:formatCode>General</c:formatCode>
                <c:ptCount val="51"/>
                <c:pt idx="26" formatCode="0.0">
                  <c:v>0.1889117214547604</c:v>
                </c:pt>
                <c:pt idx="27" formatCode="0.0">
                  <c:v>0.20074308687522999</c:v>
                </c:pt>
                <c:pt idx="28" formatCode="0.0">
                  <c:v>0.21483869407419956</c:v>
                </c:pt>
                <c:pt idx="29" formatCode="0.0">
                  <c:v>0.34525421101015497</c:v>
                </c:pt>
                <c:pt idx="30" formatCode="0.0">
                  <c:v>0.49669570970842009</c:v>
                </c:pt>
                <c:pt idx="31" formatCode="0.0">
                  <c:v>0.59453728986773846</c:v>
                </c:pt>
                <c:pt idx="32" formatCode="0.0">
                  <c:v>0.63554815780851937</c:v>
                </c:pt>
                <c:pt idx="33" formatCode="0.0">
                  <c:v>0.67240374467596897</c:v>
                </c:pt>
                <c:pt idx="34" formatCode="0.0">
                  <c:v>0.83408692702394238</c:v>
                </c:pt>
                <c:pt idx="35" formatCode="0.0">
                  <c:v>1.0416466563633573</c:v>
                </c:pt>
                <c:pt idx="36" formatCode="0.0">
                  <c:v>1.1170531784719635</c:v>
                </c:pt>
                <c:pt idx="37" formatCode="0.0">
                  <c:v>1.350543983848141</c:v>
                </c:pt>
                <c:pt idx="38" formatCode="0.0">
                  <c:v>1.4653271855781147</c:v>
                </c:pt>
                <c:pt idx="39" formatCode="0.0">
                  <c:v>1.3914121183837489</c:v>
                </c:pt>
                <c:pt idx="40" formatCode="0.0">
                  <c:v>1.3559387531352063</c:v>
                </c:pt>
                <c:pt idx="41" formatCode="0.0">
                  <c:v>1.2126020129341435</c:v>
                </c:pt>
                <c:pt idx="42" formatCode="0.0">
                  <c:v>1.2364564777327081</c:v>
                </c:pt>
                <c:pt idx="43" formatCode="0.0">
                  <c:v>1.2507144452446344</c:v>
                </c:pt>
                <c:pt idx="44" formatCode="0.0">
                  <c:v>1.2456649421442734</c:v>
                </c:pt>
                <c:pt idx="45" formatCode="0.0">
                  <c:v>1.3524442707780622</c:v>
                </c:pt>
                <c:pt idx="46" formatCode="0.0">
                  <c:v>1.2151207704251958</c:v>
                </c:pt>
                <c:pt idx="47" formatCode="0.0">
                  <c:v>1.2722330661289953</c:v>
                </c:pt>
                <c:pt idx="48" formatCode="0.0">
                  <c:v>1.2684238528439999</c:v>
                </c:pt>
                <c:pt idx="49" formatCode="0.0">
                  <c:v>1.2786664870269127</c:v>
                </c:pt>
                <c:pt idx="50" formatCode="0.0">
                  <c:v>1.4251685615266516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3D5E-4D9F-872F-C2719C4649F6}"/>
            </c:ext>
          </c:extLst>
        </c:ser>
        <c:ser>
          <c:idx val="9"/>
          <c:order val="15"/>
          <c:tx>
            <c:strRef>
              <c:f>' '!$A$408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'!$B$408:$BB$408</c:f>
              <c:numCache>
                <c:formatCode>General</c:formatCode>
                <c:ptCount val="51"/>
                <c:pt idx="26" formatCode="0.0">
                  <c:v>0.29498250209275112</c:v>
                </c:pt>
                <c:pt idx="27" formatCode="0.0">
                  <c:v>0.29018910966139116</c:v>
                </c:pt>
                <c:pt idx="28" formatCode="0.0">
                  <c:v>0.28105883941046927</c:v>
                </c:pt>
                <c:pt idx="29" formatCode="0.0">
                  <c:v>0.367602782768573</c:v>
                </c:pt>
                <c:pt idx="30" formatCode="0.0">
                  <c:v>0.42903680216304674</c:v>
                </c:pt>
                <c:pt idx="31" formatCode="0.0">
                  <c:v>0.35447318112166609</c:v>
                </c:pt>
                <c:pt idx="32" formatCode="0.0">
                  <c:v>0.34794133500342411</c:v>
                </c:pt>
                <c:pt idx="33" formatCode="0.0">
                  <c:v>0.31222244844341085</c:v>
                </c:pt>
                <c:pt idx="34" formatCode="0.0">
                  <c:v>0.40680990821384061</c:v>
                </c:pt>
                <c:pt idx="35" formatCode="0.0">
                  <c:v>0.48103044611017332</c:v>
                </c:pt>
                <c:pt idx="36" formatCode="0.0">
                  <c:v>0.48718656569339092</c:v>
                </c:pt>
                <c:pt idx="37" formatCode="0.0">
                  <c:v>0.53490006611464913</c:v>
                </c:pt>
                <c:pt idx="38" formatCode="0.0">
                  <c:v>0.58138380758000707</c:v>
                </c:pt>
                <c:pt idx="39" formatCode="0.0">
                  <c:v>0.49412833048420424</c:v>
                </c:pt>
                <c:pt idx="40" formatCode="0.0">
                  <c:v>0.44216787557033638</c:v>
                </c:pt>
                <c:pt idx="41" formatCode="0.0">
                  <c:v>0.42125086144423812</c:v>
                </c:pt>
                <c:pt idx="42" formatCode="0.0">
                  <c:v>0.41355023038482031</c:v>
                </c:pt>
                <c:pt idx="43" formatCode="0.0">
                  <c:v>0.38091363431470016</c:v>
                </c:pt>
                <c:pt idx="44" formatCode="0.0">
                  <c:v>0.38562554096106727</c:v>
                </c:pt>
                <c:pt idx="45" formatCode="0.0">
                  <c:v>0.41619892157198007</c:v>
                </c:pt>
                <c:pt idx="46" formatCode="0.0">
                  <c:v>0.39775853327800514</c:v>
                </c:pt>
                <c:pt idx="47" formatCode="0.0">
                  <c:v>0.40169154353717829</c:v>
                </c:pt>
                <c:pt idx="48" formatCode="0.0">
                  <c:v>0.41469579597300005</c:v>
                </c:pt>
                <c:pt idx="49" formatCode="0.0">
                  <c:v>0.42523050049340116</c:v>
                </c:pt>
                <c:pt idx="50" formatCode="0.0">
                  <c:v>0.44152275486995929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3D5E-4D9F-872F-C2719C4649F6}"/>
            </c:ext>
          </c:extLst>
        </c:ser>
        <c:ser>
          <c:idx val="16"/>
          <c:order val="16"/>
          <c:tx>
            <c:strRef>
              <c:f>' '!$A$409</c:f>
              <c:strCache>
                <c:ptCount val="1"/>
                <c:pt idx="0">
                  <c:v>S Korea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969696" mc:Ignorable="a14" a14:legacySpreadsheetColorIndex="55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'!$B$409:$BB$409</c:f>
              <c:numCache>
                <c:formatCode>General</c:formatCode>
                <c:ptCount val="51"/>
                <c:pt idx="26" formatCode="0.0">
                  <c:v>0.16475145166417021</c:v>
                </c:pt>
                <c:pt idx="27" formatCode="0.0">
                  <c:v>0.15655081407434668</c:v>
                </c:pt>
                <c:pt idx="28" formatCode="0.0">
                  <c:v>0.16391215098763343</c:v>
                </c:pt>
                <c:pt idx="29" formatCode="0.0">
                  <c:v>0.21810396254409409</c:v>
                </c:pt>
                <c:pt idx="30" formatCode="0.0">
                  <c:v>0.27036653179113357</c:v>
                </c:pt>
                <c:pt idx="31" formatCode="0.0">
                  <c:v>0.22530295542857146</c:v>
                </c:pt>
                <c:pt idx="32" formatCode="0.0">
                  <c:v>0.18018398286262152</c:v>
                </c:pt>
                <c:pt idx="33" formatCode="0.0">
                  <c:v>0.15231656257364337</c:v>
                </c:pt>
                <c:pt idx="34" formatCode="0.0">
                  <c:v>0.17202797105411613</c:v>
                </c:pt>
                <c:pt idx="35" formatCode="0.0">
                  <c:v>0.22791869907319315</c:v>
                </c:pt>
                <c:pt idx="36" formatCode="0.0">
                  <c:v>0.22276778856899559</c:v>
                </c:pt>
                <c:pt idx="37" formatCode="0.0">
                  <c:v>0.26506144195938403</c:v>
                </c:pt>
                <c:pt idx="38" formatCode="0.0">
                  <c:v>0.25257926621644883</c:v>
                </c:pt>
                <c:pt idx="39" formatCode="0.0">
                  <c:v>0.22289425678664751</c:v>
                </c:pt>
                <c:pt idx="40" formatCode="0.0">
                  <c:v>0.20416834972626116</c:v>
                </c:pt>
                <c:pt idx="41" formatCode="0.0">
                  <c:v>0.1676344123261663</c:v>
                </c:pt>
                <c:pt idx="42" formatCode="0.0">
                  <c:v>0.17469558933476809</c:v>
                </c:pt>
                <c:pt idx="43" formatCode="0.0">
                  <c:v>0.15954862118706101</c:v>
                </c:pt>
                <c:pt idx="44" formatCode="0.0">
                  <c:v>0.1648277924686368</c:v>
                </c:pt>
                <c:pt idx="45" formatCode="0.0">
                  <c:v>0.18253277854468961</c:v>
                </c:pt>
                <c:pt idx="46" formatCode="0.0">
                  <c:v>0.14880257849948306</c:v>
                </c:pt>
                <c:pt idx="47" formatCode="0.0">
                  <c:v>0.15360952970826847</c:v>
                </c:pt>
                <c:pt idx="48" formatCode="0.0">
                  <c:v>0.128117594143</c:v>
                </c:pt>
                <c:pt idx="49" formatCode="0.0">
                  <c:v>0.13849330362546708</c:v>
                </c:pt>
                <c:pt idx="50" formatCode="0.0">
                  <c:v>0.13221709615736577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D5E-4D9F-872F-C2719C4649F6}"/>
            </c:ext>
          </c:extLst>
        </c:ser>
        <c:ser>
          <c:idx val="17"/>
          <c:order val="17"/>
          <c:tx>
            <c:strRef>
              <c:f>' '!$A$410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'!$B$410:$BB$410</c:f>
              <c:numCache>
                <c:formatCode>General</c:formatCode>
                <c:ptCount val="51"/>
                <c:pt idx="26" formatCode="0.0">
                  <c:v>0.82096398144537108</c:v>
                </c:pt>
                <c:pt idx="27" formatCode="0.0">
                  <c:v>0.76038680648141321</c:v>
                </c:pt>
                <c:pt idx="28" formatCode="0.0">
                  <c:v>0.68395886356090119</c:v>
                </c:pt>
                <c:pt idx="29" formatCode="0.0">
                  <c:v>0.70363884091929452</c:v>
                </c:pt>
                <c:pt idx="30" formatCode="0.0">
                  <c:v>0.73069120320812253</c:v>
                </c:pt>
                <c:pt idx="31" formatCode="0.0">
                  <c:v>0.70405279921227626</c:v>
                </c:pt>
                <c:pt idx="32" formatCode="0.0">
                  <c:v>0.67553324799890424</c:v>
                </c:pt>
                <c:pt idx="33" formatCode="0.0">
                  <c:v>0.6796221703007751</c:v>
                </c:pt>
                <c:pt idx="34" formatCode="0.0">
                  <c:v>0.72084986618825853</c:v>
                </c:pt>
                <c:pt idx="35" formatCode="0.0">
                  <c:v>0.6912419697713672</c:v>
                </c:pt>
                <c:pt idx="36" formatCode="0.0">
                  <c:v>0.76518127287610549</c:v>
                </c:pt>
                <c:pt idx="37" formatCode="0.0">
                  <c:v>0.72914436178177855</c:v>
                </c:pt>
                <c:pt idx="38" formatCode="0.0">
                  <c:v>0.67904209569425344</c:v>
                </c:pt>
                <c:pt idx="39" formatCode="0.0">
                  <c:v>0.70661098860427496</c:v>
                </c:pt>
                <c:pt idx="40" formatCode="0.0">
                  <c:v>0.67110047926404659</c:v>
                </c:pt>
                <c:pt idx="41" formatCode="0.0">
                  <c:v>0.60658996424778344</c:v>
                </c:pt>
                <c:pt idx="42" formatCode="0.0">
                  <c:v>0.60538948343235166</c:v>
                </c:pt>
                <c:pt idx="43" formatCode="0.0">
                  <c:v>0.53713845696206741</c:v>
                </c:pt>
                <c:pt idx="44" formatCode="0.0">
                  <c:v>0.50482435274390292</c:v>
                </c:pt>
                <c:pt idx="45" formatCode="0.0">
                  <c:v>0.48011789605125055</c:v>
                </c:pt>
                <c:pt idx="46" formatCode="0.0">
                  <c:v>0.4687110212671044</c:v>
                </c:pt>
                <c:pt idx="47" formatCode="0.0">
                  <c:v>0.47883660878854745</c:v>
                </c:pt>
                <c:pt idx="48" formatCode="0.0">
                  <c:v>0.49003806018099999</c:v>
                </c:pt>
                <c:pt idx="49" formatCode="0.0">
                  <c:v>0.42750206622273884</c:v>
                </c:pt>
                <c:pt idx="50" formatCode="0.0">
                  <c:v>0.37549588157665409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D5E-4D9F-872F-C2719C4649F6}"/>
            </c:ext>
          </c:extLst>
        </c:ser>
        <c:ser>
          <c:idx val="18"/>
          <c:order val="18"/>
          <c:tx>
            <c:strRef>
              <c:f>' '!$A$411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'!$B$392:$BB$392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'!$B$411:$BB$411</c:f>
              <c:numCache>
                <c:formatCode>General</c:formatCode>
                <c:ptCount val="51"/>
                <c:pt idx="26" formatCode="0.0">
                  <c:v>0.14054685578836024</c:v>
                </c:pt>
                <c:pt idx="27" formatCode="0.0">
                  <c:v>0.12546723113728353</c:v>
                </c:pt>
                <c:pt idx="28" formatCode="0.0">
                  <c:v>0.12937453148568556</c:v>
                </c:pt>
                <c:pt idx="29" formatCode="0.0">
                  <c:v>0.14987940506680975</c:v>
                </c:pt>
                <c:pt idx="30" formatCode="0.0">
                  <c:v>0.17117902462734236</c:v>
                </c:pt>
                <c:pt idx="31" formatCode="0.0">
                  <c:v>0.19815933890244741</c:v>
                </c:pt>
                <c:pt idx="32" formatCode="0.0">
                  <c:v>0.18675238228187974</c:v>
                </c:pt>
                <c:pt idx="33" formatCode="0.0">
                  <c:v>0.18708406951317746</c:v>
                </c:pt>
                <c:pt idx="34" formatCode="0.0">
                  <c:v>0.20009670088815978</c:v>
                </c:pt>
                <c:pt idx="35" formatCode="0.0">
                  <c:v>0.26447944194568151</c:v>
                </c:pt>
                <c:pt idx="36" formatCode="0.0">
                  <c:v>0.29898372734994361</c:v>
                </c:pt>
                <c:pt idx="37" formatCode="0.0">
                  <c:v>0.28187998798265301</c:v>
                </c:pt>
                <c:pt idx="38" formatCode="0.0">
                  <c:v>0.27163141367859689</c:v>
                </c:pt>
                <c:pt idx="39" formatCode="0.0">
                  <c:v>0.25660278409351545</c:v>
                </c:pt>
                <c:pt idx="40" formatCode="0.0">
                  <c:v>0.2379613489320711</c:v>
                </c:pt>
                <c:pt idx="41" formatCode="0.0">
                  <c:v>0.22118349235639245</c:v>
                </c:pt>
                <c:pt idx="42" formatCode="0.0">
                  <c:v>0.24931114938320675</c:v>
                </c:pt>
                <c:pt idx="43" formatCode="0.0">
                  <c:v>0.25428494920956624</c:v>
                </c:pt>
                <c:pt idx="44" formatCode="0.0">
                  <c:v>0.25377031378251891</c:v>
                </c:pt>
                <c:pt idx="45" formatCode="0.0">
                  <c:v>0.26884920946268265</c:v>
                </c:pt>
                <c:pt idx="46" formatCode="0.0">
                  <c:v>0.24246719938040329</c:v>
                </c:pt>
                <c:pt idx="47" formatCode="0.0">
                  <c:v>0.2395958649032166</c:v>
                </c:pt>
                <c:pt idx="48" formatCode="0.0">
                  <c:v>0.25183977268299929</c:v>
                </c:pt>
                <c:pt idx="49" formatCode="0.0">
                  <c:v>0.24603395672275008</c:v>
                </c:pt>
                <c:pt idx="50" formatCode="0.0">
                  <c:v>0.2743356012006859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3D5E-4D9F-872F-C2719C4649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313116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3"/>
        </c:scaling>
        <c:delete val="0"/>
        <c:axPos val="l"/>
        <c:title>
          <c:tx>
            <c:rich>
              <a:bodyPr/>
              <a:lstStyle/>
              <a:p>
                <a:pPr>
                  <a:defRPr sz="11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</a:p>
              <a:p>
                <a:pPr>
                  <a:defRPr sz="11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3.854285392842155E-2"/>
              <c:y val="0.2166737749524355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3131169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898602541156214"/>
              <c:y val="0.1250041009340974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104631944921959"/>
          <c:y val="0.86169493577237821"/>
          <c:w val="0.7083551532790987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50500575226384"/>
          <c:y val="7.1549793415550719E-2"/>
          <c:w val="0.67189569686032158"/>
          <c:h val="0.6223168078468830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'!$A$92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'!$B$92:$BB$92</c:f>
              <c:numCache>
                <c:formatCode>0.0</c:formatCode>
                <c:ptCount val="51"/>
                <c:pt idx="0">
                  <c:v>4.0463127188599994</c:v>
                </c:pt>
                <c:pt idx="1">
                  <c:v>4.1912368640199995</c:v>
                </c:pt>
                <c:pt idx="2">
                  <c:v>4.5677972360599997</c:v>
                </c:pt>
                <c:pt idx="3">
                  <c:v>4.9401527452199998</c:v>
                </c:pt>
                <c:pt idx="4">
                  <c:v>5.34897110072</c:v>
                </c:pt>
                <c:pt idx="5">
                  <c:v>5.2326629286999999</c:v>
                </c:pt>
                <c:pt idx="6">
                  <c:v>5.5389933194000012</c:v>
                </c:pt>
                <c:pt idx="7">
                  <c:v>4.8451387875000007</c:v>
                </c:pt>
                <c:pt idx="8">
                  <c:v>3.7026947184399992</c:v>
                </c:pt>
                <c:pt idx="9">
                  <c:v>3.7311447670800009</c:v>
                </c:pt>
                <c:pt idx="10">
                  <c:v>4.1637711731800016</c:v>
                </c:pt>
                <c:pt idx="11">
                  <c:v>4.5693782279000015</c:v>
                </c:pt>
                <c:pt idx="12">
                  <c:v>4.4819253362799998</c:v>
                </c:pt>
                <c:pt idx="13">
                  <c:v>5.8639066562000002</c:v>
                </c:pt>
                <c:pt idx="14">
                  <c:v>4.5904871607400004</c:v>
                </c:pt>
                <c:pt idx="15">
                  <c:v>4.4154946648999998</c:v>
                </c:pt>
                <c:pt idx="16">
                  <c:v>5.0511719356799993</c:v>
                </c:pt>
                <c:pt idx="17">
                  <c:v>5.2039307156599994</c:v>
                </c:pt>
                <c:pt idx="18">
                  <c:v>4.7073896230800001</c:v>
                </c:pt>
                <c:pt idx="19">
                  <c:v>4.7213937913400006</c:v>
                </c:pt>
                <c:pt idx="20">
                  <c:v>4.3540883379399995</c:v>
                </c:pt>
                <c:pt idx="21">
                  <c:v>3.9991387576000004</c:v>
                </c:pt>
                <c:pt idx="22">
                  <c:v>4.7592652769799999</c:v>
                </c:pt>
                <c:pt idx="23">
                  <c:v>3.0550977589200001</c:v>
                </c:pt>
                <c:pt idx="24">
                  <c:v>4.0512188575799994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5D-47CE-9E99-81BD08E4CE3F}"/>
            </c:ext>
          </c:extLst>
        </c:ser>
        <c:ser>
          <c:idx val="1"/>
          <c:order val="1"/>
          <c:tx>
            <c:strRef>
              <c:f>' '!$A$93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'!$B$93:$BB$93</c:f>
              <c:numCache>
                <c:formatCode>0.0</c:formatCode>
                <c:ptCount val="51"/>
                <c:pt idx="0">
                  <c:v>9.6870246930600015</c:v>
                </c:pt>
                <c:pt idx="1">
                  <c:v>8.3901862514999994</c:v>
                </c:pt>
                <c:pt idx="2">
                  <c:v>7.7463561157599994</c:v>
                </c:pt>
                <c:pt idx="3">
                  <c:v>7.6536687075199987</c:v>
                </c:pt>
                <c:pt idx="4">
                  <c:v>7.899505571299998</c:v>
                </c:pt>
                <c:pt idx="5">
                  <c:v>6.7849880659199995</c:v>
                </c:pt>
                <c:pt idx="6">
                  <c:v>6.9695991156400003</c:v>
                </c:pt>
                <c:pt idx="7">
                  <c:v>5.4749364997000018</c:v>
                </c:pt>
                <c:pt idx="8">
                  <c:v>5.6029028306400006</c:v>
                </c:pt>
                <c:pt idx="9">
                  <c:v>4.3365208622399996</c:v>
                </c:pt>
                <c:pt idx="10">
                  <c:v>5.5113275518000018</c:v>
                </c:pt>
                <c:pt idx="11">
                  <c:v>5.6997754438199992</c:v>
                </c:pt>
                <c:pt idx="12">
                  <c:v>5.4992818656599995</c:v>
                </c:pt>
                <c:pt idx="13">
                  <c:v>5.5449063704399997</c:v>
                </c:pt>
                <c:pt idx="14">
                  <c:v>4.7911912139599986</c:v>
                </c:pt>
                <c:pt idx="15">
                  <c:v>4.4551472940799988</c:v>
                </c:pt>
                <c:pt idx="16">
                  <c:v>4.5338838443800009</c:v>
                </c:pt>
                <c:pt idx="17">
                  <c:v>4.4353427899</c:v>
                </c:pt>
                <c:pt idx="18">
                  <c:v>4.1543934481200004</c:v>
                </c:pt>
                <c:pt idx="19">
                  <c:v>3.5558132039999992</c:v>
                </c:pt>
                <c:pt idx="20">
                  <c:v>2.4214116818599991</c:v>
                </c:pt>
                <c:pt idx="21">
                  <c:v>2.9797849232799996</c:v>
                </c:pt>
                <c:pt idx="22">
                  <c:v>2.4074741781599998</c:v>
                </c:pt>
                <c:pt idx="23">
                  <c:v>1.9679255118400001</c:v>
                </c:pt>
                <c:pt idx="24">
                  <c:v>1.9421437100600012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55D-47CE-9E99-81BD08E4CE3F}"/>
            </c:ext>
          </c:extLst>
        </c:ser>
        <c:ser>
          <c:idx val="2"/>
          <c:order val="2"/>
          <c:tx>
            <c:strRef>
              <c:f>' '!$A$94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'!$B$94:$BB$94</c:f>
              <c:numCache>
                <c:formatCode>0.0</c:formatCode>
                <c:ptCount val="51"/>
                <c:pt idx="0">
                  <c:v>1.0238171599600001</c:v>
                </c:pt>
                <c:pt idx="1">
                  <c:v>1.0099200019000001</c:v>
                </c:pt>
                <c:pt idx="2">
                  <c:v>1.32635670224</c:v>
                </c:pt>
                <c:pt idx="3">
                  <c:v>1.3786892657799998</c:v>
                </c:pt>
                <c:pt idx="4">
                  <c:v>1.2901654134</c:v>
                </c:pt>
                <c:pt idx="5">
                  <c:v>1.4680929950399999</c:v>
                </c:pt>
                <c:pt idx="6">
                  <c:v>1.9757260622400004</c:v>
                </c:pt>
                <c:pt idx="7">
                  <c:v>2.0574376854599996</c:v>
                </c:pt>
                <c:pt idx="8">
                  <c:v>1.7960191763199993</c:v>
                </c:pt>
                <c:pt idx="9">
                  <c:v>1.2975620771999996</c:v>
                </c:pt>
                <c:pt idx="10">
                  <c:v>1.7417508126800001</c:v>
                </c:pt>
                <c:pt idx="11">
                  <c:v>2.2731510592399991</c:v>
                </c:pt>
                <c:pt idx="12">
                  <c:v>2.0580510545199999</c:v>
                </c:pt>
                <c:pt idx="13">
                  <c:v>2.0929468395800002</c:v>
                </c:pt>
                <c:pt idx="14">
                  <c:v>2.0208596087599995</c:v>
                </c:pt>
                <c:pt idx="15">
                  <c:v>1.6658605369400001</c:v>
                </c:pt>
                <c:pt idx="16">
                  <c:v>1.5767347656399999</c:v>
                </c:pt>
                <c:pt idx="17">
                  <c:v>1.6537782355999997</c:v>
                </c:pt>
                <c:pt idx="18">
                  <c:v>1.6215492381999999</c:v>
                </c:pt>
                <c:pt idx="19">
                  <c:v>1.5075017314399999</c:v>
                </c:pt>
                <c:pt idx="20">
                  <c:v>1.3063991535199999</c:v>
                </c:pt>
                <c:pt idx="21">
                  <c:v>1.8296042696199999</c:v>
                </c:pt>
                <c:pt idx="22">
                  <c:v>1.7048683580799995</c:v>
                </c:pt>
                <c:pt idx="23">
                  <c:v>1.3302644786</c:v>
                </c:pt>
                <c:pt idx="24">
                  <c:v>1.2719303846399999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55D-47CE-9E99-81BD08E4CE3F}"/>
            </c:ext>
          </c:extLst>
        </c:ser>
        <c:ser>
          <c:idx val="5"/>
          <c:order val="3"/>
          <c:tx>
            <c:strRef>
              <c:f>' '!$A$95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'!$B$95:$BB$95</c:f>
              <c:numCache>
                <c:formatCode>0.0</c:formatCode>
                <c:ptCount val="51"/>
                <c:pt idx="0">
                  <c:v>7.1042969529599995</c:v>
                </c:pt>
                <c:pt idx="1">
                  <c:v>6.9557990927399986</c:v>
                </c:pt>
                <c:pt idx="2">
                  <c:v>6.9011455470199996</c:v>
                </c:pt>
                <c:pt idx="3">
                  <c:v>5.7947751743000007</c:v>
                </c:pt>
                <c:pt idx="4">
                  <c:v>5.9689644958399981</c:v>
                </c:pt>
                <c:pt idx="5">
                  <c:v>4.5804478897799994</c:v>
                </c:pt>
                <c:pt idx="6">
                  <c:v>3.7636550314599999</c:v>
                </c:pt>
                <c:pt idx="7">
                  <c:v>2.8898982972999994</c:v>
                </c:pt>
                <c:pt idx="8">
                  <c:v>2.1593284661200003</c:v>
                </c:pt>
                <c:pt idx="9">
                  <c:v>2.0559509432599996</c:v>
                </c:pt>
                <c:pt idx="10">
                  <c:v>2.1870235582799995</c:v>
                </c:pt>
                <c:pt idx="11">
                  <c:v>2.5524710155399997</c:v>
                </c:pt>
                <c:pt idx="12">
                  <c:v>2.4469975784199995</c:v>
                </c:pt>
                <c:pt idx="13">
                  <c:v>2.5606699753399997</c:v>
                </c:pt>
                <c:pt idx="14">
                  <c:v>2.4871226990000004</c:v>
                </c:pt>
                <c:pt idx="15">
                  <c:v>2.1128668047199994</c:v>
                </c:pt>
                <c:pt idx="16">
                  <c:v>2.2177796933999994</c:v>
                </c:pt>
                <c:pt idx="17">
                  <c:v>2.1620440304400015</c:v>
                </c:pt>
                <c:pt idx="18">
                  <c:v>2.4018199818999997</c:v>
                </c:pt>
                <c:pt idx="19">
                  <c:v>2.1677489869800004</c:v>
                </c:pt>
                <c:pt idx="20">
                  <c:v>1.9616068069999995</c:v>
                </c:pt>
                <c:pt idx="21">
                  <c:v>2.04882976726</c:v>
                </c:pt>
                <c:pt idx="22">
                  <c:v>2.2176959345399996</c:v>
                </c:pt>
                <c:pt idx="23">
                  <c:v>1.5996269327000001</c:v>
                </c:pt>
                <c:pt idx="24">
                  <c:v>1.7440156836999998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55D-47CE-9E99-81BD08E4CE3F}"/>
            </c:ext>
          </c:extLst>
        </c:ser>
        <c:ser>
          <c:idx val="6"/>
          <c:order val="4"/>
          <c:tx>
            <c:strRef>
              <c:f>' '!$A$96</c:f>
              <c:strCache>
                <c:ptCount val="1"/>
                <c:pt idx="0">
                  <c:v>Malaysia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'!$B$96:$BB$96</c:f>
              <c:numCache>
                <c:formatCode>0.0</c:formatCode>
                <c:ptCount val="51"/>
                <c:pt idx="0">
                  <c:v>7.0832434912199993</c:v>
                </c:pt>
                <c:pt idx="1">
                  <c:v>6.3452802199000011</c:v>
                </c:pt>
                <c:pt idx="2">
                  <c:v>6.1492360773599977</c:v>
                </c:pt>
                <c:pt idx="3">
                  <c:v>6.08952529918</c:v>
                </c:pt>
                <c:pt idx="4">
                  <c:v>6.2779521846000002</c:v>
                </c:pt>
                <c:pt idx="5">
                  <c:v>6.4987095366799981</c:v>
                </c:pt>
                <c:pt idx="6">
                  <c:v>7.3735607670199999</c:v>
                </c:pt>
                <c:pt idx="7">
                  <c:v>5.7834102946599995</c:v>
                </c:pt>
                <c:pt idx="8">
                  <c:v>5.4559888105199983</c:v>
                </c:pt>
                <c:pt idx="9">
                  <c:v>4.0552013802600015</c:v>
                </c:pt>
                <c:pt idx="10">
                  <c:v>4.1341840957999993</c:v>
                </c:pt>
                <c:pt idx="11">
                  <c:v>4.1704752656599995</c:v>
                </c:pt>
                <c:pt idx="12">
                  <c:v>4.1527449864199992</c:v>
                </c:pt>
                <c:pt idx="13">
                  <c:v>4.0875589485799999</c:v>
                </c:pt>
                <c:pt idx="14">
                  <c:v>3.7909251598000004</c:v>
                </c:pt>
                <c:pt idx="15">
                  <c:v>3.1093591082600001</c:v>
                </c:pt>
                <c:pt idx="16">
                  <c:v>2.7959026221400007</c:v>
                </c:pt>
                <c:pt idx="17">
                  <c:v>2.9860741315999997</c:v>
                </c:pt>
                <c:pt idx="18">
                  <c:v>2.6548231999799996</c:v>
                </c:pt>
                <c:pt idx="19">
                  <c:v>2.1671042171599986</c:v>
                </c:pt>
                <c:pt idx="20">
                  <c:v>1.7569544528799994</c:v>
                </c:pt>
                <c:pt idx="21">
                  <c:v>1.9365922674399996</c:v>
                </c:pt>
                <c:pt idx="22">
                  <c:v>1.8310310229000002</c:v>
                </c:pt>
                <c:pt idx="23">
                  <c:v>1.2941625462800004</c:v>
                </c:pt>
                <c:pt idx="24">
                  <c:v>1.4292426536600007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55D-47CE-9E99-81BD08E4CE3F}"/>
            </c:ext>
          </c:extLst>
        </c:ser>
        <c:ser>
          <c:idx val="7"/>
          <c:order val="5"/>
          <c:tx>
            <c:strRef>
              <c:f>' '!$A$97</c:f>
              <c:strCache>
                <c:ptCount val="1"/>
                <c:pt idx="0">
                  <c:v>New Zealand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008080" mc:Ignorable="a14" a14:legacySpreadsheetColorIndex="2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'!$B$97:$BB$97</c:f>
              <c:numCache>
                <c:formatCode>0.0</c:formatCode>
                <c:ptCount val="51"/>
                <c:pt idx="0">
                  <c:v>2.5373699709200004</c:v>
                </c:pt>
                <c:pt idx="1">
                  <c:v>2.2756960791799994</c:v>
                </c:pt>
                <c:pt idx="2">
                  <c:v>2.0627812185800001</c:v>
                </c:pt>
                <c:pt idx="3">
                  <c:v>2.0672740977799999</c:v>
                </c:pt>
                <c:pt idx="4">
                  <c:v>1.7152235679800001</c:v>
                </c:pt>
                <c:pt idx="5">
                  <c:v>1.4708233791600001</c:v>
                </c:pt>
                <c:pt idx="6">
                  <c:v>1.3561385450000001</c:v>
                </c:pt>
                <c:pt idx="7">
                  <c:v>1.2809117519800002</c:v>
                </c:pt>
                <c:pt idx="8">
                  <c:v>1.2443220745600003</c:v>
                </c:pt>
                <c:pt idx="9">
                  <c:v>0.73948352933999995</c:v>
                </c:pt>
                <c:pt idx="10">
                  <c:v>1.06193284204</c:v>
                </c:pt>
                <c:pt idx="11">
                  <c:v>1.0822191521</c:v>
                </c:pt>
                <c:pt idx="12">
                  <c:v>1.0225112022</c:v>
                </c:pt>
                <c:pt idx="13">
                  <c:v>0.87122805768</c:v>
                </c:pt>
                <c:pt idx="14">
                  <c:v>0.78337311176000002</c:v>
                </c:pt>
                <c:pt idx="15">
                  <c:v>0.61506761050000014</c:v>
                </c:pt>
                <c:pt idx="16">
                  <c:v>0.60340890753999998</c:v>
                </c:pt>
                <c:pt idx="17">
                  <c:v>0.54013580918000004</c:v>
                </c:pt>
                <c:pt idx="18">
                  <c:v>0.53422859729999994</c:v>
                </c:pt>
                <c:pt idx="19">
                  <c:v>0.50824591178</c:v>
                </c:pt>
                <c:pt idx="20">
                  <c:v>0.39862407080000001</c:v>
                </c:pt>
                <c:pt idx="21">
                  <c:v>0.42305944103999998</c:v>
                </c:pt>
                <c:pt idx="22">
                  <c:v>0.35831615679999995</c:v>
                </c:pt>
                <c:pt idx="23">
                  <c:v>0.31270672037999997</c:v>
                </c:pt>
                <c:pt idx="24">
                  <c:v>0.32026773797999997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55D-47CE-9E99-81BD08E4CE3F}"/>
            </c:ext>
          </c:extLst>
        </c:ser>
        <c:ser>
          <c:idx val="8"/>
          <c:order val="6"/>
          <c:tx>
            <c:strRef>
              <c:f>' '!$A$98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'!$B$98:$BB$98</c:f>
              <c:numCache>
                <c:formatCode>0.0</c:formatCode>
                <c:ptCount val="51"/>
                <c:pt idx="0">
                  <c:v>6.6420365927999994</c:v>
                </c:pt>
                <c:pt idx="1">
                  <c:v>6.4119218671999993</c:v>
                </c:pt>
                <c:pt idx="2">
                  <c:v>6.0333447599999985</c:v>
                </c:pt>
                <c:pt idx="3">
                  <c:v>6.6347293999999994</c:v>
                </c:pt>
                <c:pt idx="4">
                  <c:v>7.7340454000000003</c:v>
                </c:pt>
                <c:pt idx="5">
                  <c:v>6.6767631034199999</c:v>
                </c:pt>
                <c:pt idx="6">
                  <c:v>6.9138165318400002</c:v>
                </c:pt>
                <c:pt idx="7">
                  <c:v>5.9203517458000006</c:v>
                </c:pt>
                <c:pt idx="8">
                  <c:v>3.1934755457000001</c:v>
                </c:pt>
                <c:pt idx="9">
                  <c:v>2.16576661634</c:v>
                </c:pt>
                <c:pt idx="10">
                  <c:v>2.2231619350399998</c:v>
                </c:pt>
                <c:pt idx="11">
                  <c:v>2.3487794799800001</c:v>
                </c:pt>
                <c:pt idx="12">
                  <c:v>2.0459182169800001</c:v>
                </c:pt>
                <c:pt idx="13">
                  <c:v>2.3109233364599997</c:v>
                </c:pt>
                <c:pt idx="14">
                  <c:v>2.1408475118800006</c:v>
                </c:pt>
                <c:pt idx="15">
                  <c:v>1.9559388310999999</c:v>
                </c:pt>
                <c:pt idx="16">
                  <c:v>2.3113045475800003</c:v>
                </c:pt>
                <c:pt idx="17">
                  <c:v>2.3095881262</c:v>
                </c:pt>
                <c:pt idx="18">
                  <c:v>2.3676120189600001</c:v>
                </c:pt>
                <c:pt idx="19">
                  <c:v>2.3877936654199998</c:v>
                </c:pt>
                <c:pt idx="20">
                  <c:v>1.9053137406799998</c:v>
                </c:pt>
                <c:pt idx="21">
                  <c:v>2.0692352097000004</c:v>
                </c:pt>
                <c:pt idx="22">
                  <c:v>1.55312035678</c:v>
                </c:pt>
                <c:pt idx="23">
                  <c:v>0.86499700000000002</c:v>
                </c:pt>
                <c:pt idx="24">
                  <c:v>0.97831168000000013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55D-47CE-9E99-81BD08E4CE3F}"/>
            </c:ext>
          </c:extLst>
        </c:ser>
        <c:ser>
          <c:idx val="9"/>
          <c:order val="7"/>
          <c:tx>
            <c:strRef>
              <c:f>' '!$A$99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'!$B$99:$BB$99</c:f>
              <c:numCache>
                <c:formatCode>0.0</c:formatCode>
                <c:ptCount val="51"/>
                <c:pt idx="0">
                  <c:v>5.0982275630800009</c:v>
                </c:pt>
                <c:pt idx="1">
                  <c:v>4.2178614249199997</c:v>
                </c:pt>
                <c:pt idx="2">
                  <c:v>3.4529893350200003</c:v>
                </c:pt>
                <c:pt idx="3">
                  <c:v>3.2563223473400003</c:v>
                </c:pt>
                <c:pt idx="4">
                  <c:v>3.1496699163199997</c:v>
                </c:pt>
                <c:pt idx="5">
                  <c:v>2.7406313494200001</c:v>
                </c:pt>
                <c:pt idx="6">
                  <c:v>2.5783339456000003</c:v>
                </c:pt>
                <c:pt idx="7">
                  <c:v>2.5050542541599996</c:v>
                </c:pt>
                <c:pt idx="8">
                  <c:v>2.4462559206800005</c:v>
                </c:pt>
                <c:pt idx="9">
                  <c:v>2.1862685397399999</c:v>
                </c:pt>
                <c:pt idx="10">
                  <c:v>2.4140950712800002</c:v>
                </c:pt>
                <c:pt idx="11">
                  <c:v>2.5036670543400006</c:v>
                </c:pt>
                <c:pt idx="12">
                  <c:v>2.5818616055399999</c:v>
                </c:pt>
                <c:pt idx="13">
                  <c:v>3.0342886148200003</c:v>
                </c:pt>
                <c:pt idx="14">
                  <c:v>2.5742583472399998</c:v>
                </c:pt>
                <c:pt idx="15">
                  <c:v>2.3708959916799999</c:v>
                </c:pt>
                <c:pt idx="16">
                  <c:v>2.3327079573800003</c:v>
                </c:pt>
                <c:pt idx="17">
                  <c:v>2.1024705628600002</c:v>
                </c:pt>
                <c:pt idx="18">
                  <c:v>2.12764220656</c:v>
                </c:pt>
                <c:pt idx="19">
                  <c:v>1.9633627571400001</c:v>
                </c:pt>
                <c:pt idx="20">
                  <c:v>1.9326789937200002</c:v>
                </c:pt>
                <c:pt idx="21">
                  <c:v>1.7597296991799996</c:v>
                </c:pt>
                <c:pt idx="22">
                  <c:v>1.7320344481799996</c:v>
                </c:pt>
                <c:pt idx="23">
                  <c:v>1.3452406783200002</c:v>
                </c:pt>
                <c:pt idx="24">
                  <c:v>1.2439100188400001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55D-47CE-9E99-81BD08E4CE3F}"/>
            </c:ext>
          </c:extLst>
        </c:ser>
        <c:ser>
          <c:idx val="4"/>
          <c:order val="8"/>
          <c:tx>
            <c:strRef>
              <c:f>' '!$A$100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'!$B$100:$BB$100</c:f>
              <c:numCache>
                <c:formatCode>0.0</c:formatCode>
                <c:ptCount val="51"/>
                <c:pt idx="0">
                  <c:v>2.6961879683400198</c:v>
                </c:pt>
                <c:pt idx="1">
                  <c:v>2.2544531608199918</c:v>
                </c:pt>
                <c:pt idx="2">
                  <c:v>2.0327975691200209</c:v>
                </c:pt>
                <c:pt idx="3">
                  <c:v>2.1381436746800091</c:v>
                </c:pt>
                <c:pt idx="4">
                  <c:v>1.9534866315400023</c:v>
                </c:pt>
                <c:pt idx="5">
                  <c:v>1.5879967203399872</c:v>
                </c:pt>
                <c:pt idx="6">
                  <c:v>1.3866442643200116</c:v>
                </c:pt>
                <c:pt idx="7">
                  <c:v>1.3641612232400142</c:v>
                </c:pt>
                <c:pt idx="8">
                  <c:v>1.116004456480006</c:v>
                </c:pt>
                <c:pt idx="9">
                  <c:v>0.67910658339998875</c:v>
                </c:pt>
                <c:pt idx="10">
                  <c:v>0.90480679104000572</c:v>
                </c:pt>
                <c:pt idx="11">
                  <c:v>1.1527353716800057</c:v>
                </c:pt>
                <c:pt idx="12">
                  <c:v>0.98274923553999116</c:v>
                </c:pt>
                <c:pt idx="13">
                  <c:v>1.0173510582600009</c:v>
                </c:pt>
                <c:pt idx="14">
                  <c:v>1.1836312273999994</c:v>
                </c:pt>
                <c:pt idx="15">
                  <c:v>0.99105694970001323</c:v>
                </c:pt>
                <c:pt idx="16">
                  <c:v>0.93901067646000413</c:v>
                </c:pt>
                <c:pt idx="17">
                  <c:v>0.98468065168000152</c:v>
                </c:pt>
                <c:pt idx="18">
                  <c:v>1.2839106795399999</c:v>
                </c:pt>
                <c:pt idx="19">
                  <c:v>1.1759301780799944</c:v>
                </c:pt>
                <c:pt idx="20">
                  <c:v>0.97892150836000269</c:v>
                </c:pt>
                <c:pt idx="21">
                  <c:v>1.2489158962600015</c:v>
                </c:pt>
                <c:pt idx="22">
                  <c:v>1.3227315984800043</c:v>
                </c:pt>
                <c:pt idx="23">
                  <c:v>1.1343097438399976</c:v>
                </c:pt>
                <c:pt idx="24">
                  <c:v>1.1705948710600005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455D-47CE-9E99-81BD08E4CE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31318096"/>
        <c:axId val="1"/>
      </c:barChart>
      <c:barChart>
        <c:barDir val="col"/>
        <c:grouping val="stacked"/>
        <c:varyColors val="0"/>
        <c:ser>
          <c:idx val="10"/>
          <c:order val="9"/>
          <c:tx>
            <c:strRef>
              <c:f>' '!$A$101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'!$B$101:$BB$101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455D-47CE-9E99-81BD08E4CE3F}"/>
            </c:ext>
          </c:extLst>
        </c:ser>
        <c:ser>
          <c:idx val="11"/>
          <c:order val="10"/>
          <c:tx>
            <c:strRef>
              <c:f>' '!$A$102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'!$B$102:$BB$102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455D-47CE-9E99-81BD08E4CE3F}"/>
            </c:ext>
          </c:extLst>
        </c:ser>
        <c:ser>
          <c:idx val="12"/>
          <c:order val="11"/>
          <c:tx>
            <c:strRef>
              <c:f>' '!$A$103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'!$B$103:$BB$103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455D-47CE-9E99-81BD08E4CE3F}"/>
            </c:ext>
          </c:extLst>
        </c:ser>
        <c:ser>
          <c:idx val="13"/>
          <c:order val="12"/>
          <c:tx>
            <c:strRef>
              <c:f>' '!$A$104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'!$B$104:$BB$104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C-455D-47CE-9E99-81BD08E4CE3F}"/>
            </c:ext>
          </c:extLst>
        </c:ser>
        <c:ser>
          <c:idx val="14"/>
          <c:order val="13"/>
          <c:tx>
            <c:strRef>
              <c:f>' '!$A$105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'!$B$105:$BB$105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D-455D-47CE-9E99-81BD08E4CE3F}"/>
            </c:ext>
          </c:extLst>
        </c:ser>
        <c:ser>
          <c:idx val="15"/>
          <c:order val="14"/>
          <c:tx>
            <c:strRef>
              <c:f>' '!$A$106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'!$B$106:$BB$106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E-455D-47CE-9E99-81BD08E4CE3F}"/>
            </c:ext>
          </c:extLst>
        </c:ser>
        <c:ser>
          <c:idx val="16"/>
          <c:order val="15"/>
          <c:tx>
            <c:strRef>
              <c:f>' '!$A$107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'!$B$107:$BB$107</c:f>
              <c:numCache>
                <c:formatCode>#,##0</c:formatCode>
                <c:ptCount val="51"/>
                <c:pt idx="26" formatCode="0.0">
                  <c:v>0.60269989589700101</c:v>
                </c:pt>
                <c:pt idx="27" formatCode="0.0">
                  <c:v>0.59749944935222654</c:v>
                </c:pt>
                <c:pt idx="28" formatCode="0.0">
                  <c:v>0.6355436229442657</c:v>
                </c:pt>
                <c:pt idx="29" formatCode="0.0">
                  <c:v>0.79089148314270441</c:v>
                </c:pt>
                <c:pt idx="30" formatCode="0.0">
                  <c:v>0.90642501694659328</c:v>
                </c:pt>
                <c:pt idx="31" formatCode="0.0">
                  <c:v>0.85793933278553181</c:v>
                </c:pt>
                <c:pt idx="32" formatCode="0.0">
                  <c:v>0.92763765834817136</c:v>
                </c:pt>
                <c:pt idx="33" formatCode="0.0">
                  <c:v>0.99587473016744177</c:v>
                </c:pt>
                <c:pt idx="34" formatCode="0.0">
                  <c:v>0.74779101484814692</c:v>
                </c:pt>
                <c:pt idx="35" formatCode="0.0">
                  <c:v>0.65141873897498836</c:v>
                </c:pt>
                <c:pt idx="36" formatCode="0.0">
                  <c:v>0.78314252911104254</c:v>
                </c:pt>
                <c:pt idx="37" formatCode="0.0">
                  <c:v>0.86632720234400473</c:v>
                </c:pt>
                <c:pt idx="38" formatCode="0.0">
                  <c:v>0.74849142891431519</c:v>
                </c:pt>
                <c:pt idx="39" formatCode="0.0">
                  <c:v>1.1997601960880377</c:v>
                </c:pt>
                <c:pt idx="40" formatCode="0.0">
                  <c:v>0.91273011751771105</c:v>
                </c:pt>
                <c:pt idx="41" formatCode="0.0">
                  <c:v>0.71404613533513628</c:v>
                </c:pt>
                <c:pt idx="42" formatCode="0.0">
                  <c:v>0.83417570091745163</c:v>
                </c:pt>
                <c:pt idx="43" formatCode="0.0">
                  <c:v>0.90144318786395838</c:v>
                </c:pt>
                <c:pt idx="44" formatCode="0.0">
                  <c:v>0.87901567336384112</c:v>
                </c:pt>
                <c:pt idx="45" formatCode="0.0">
                  <c:v>0.83627491928431386</c:v>
                </c:pt>
                <c:pt idx="46" formatCode="0.0">
                  <c:v>0.72682100113855408</c:v>
                </c:pt>
                <c:pt idx="47" formatCode="0.0">
                  <c:v>0.97317206152959057</c:v>
                </c:pt>
                <c:pt idx="48" formatCode="0.0">
                  <c:v>1.4960204488735187</c:v>
                </c:pt>
                <c:pt idx="49" formatCode="0.0">
                  <c:v>0.62961391201580785</c:v>
                </c:pt>
                <c:pt idx="50" formatCode="0.0">
                  <c:v>0.8369834724447105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455D-47CE-9E99-81BD08E4CE3F}"/>
            </c:ext>
          </c:extLst>
        </c:ser>
        <c:ser>
          <c:idx val="18"/>
          <c:order val="16"/>
          <c:tx>
            <c:strRef>
              <c:f>' '!$A$108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'!$B$108:$BB$108</c:f>
              <c:numCache>
                <c:formatCode>General</c:formatCode>
                <c:ptCount val="51"/>
                <c:pt idx="26" formatCode="0.0">
                  <c:v>1.6757883938419975</c:v>
                </c:pt>
                <c:pt idx="27" formatCode="0.0">
                  <c:v>1.32265019729113</c:v>
                </c:pt>
                <c:pt idx="28" formatCode="0.0">
                  <c:v>1.1770399891987127</c:v>
                </c:pt>
                <c:pt idx="29" formatCode="0.0">
                  <c:v>1.2127199189310531</c:v>
                </c:pt>
                <c:pt idx="30" formatCode="0.0">
                  <c:v>1.4339288468841118</c:v>
                </c:pt>
                <c:pt idx="31" formatCode="0.0">
                  <c:v>1.2310720411655101</c:v>
                </c:pt>
                <c:pt idx="32" formatCode="0.0">
                  <c:v>1.2961443145843032</c:v>
                </c:pt>
                <c:pt idx="33" formatCode="0.0">
                  <c:v>1.0308364613922478</c:v>
                </c:pt>
                <c:pt idx="34" formatCode="0.0">
                  <c:v>1.0930332157664806</c:v>
                </c:pt>
                <c:pt idx="35" formatCode="0.0">
                  <c:v>0.75530958334816634</c:v>
                </c:pt>
                <c:pt idx="36" formatCode="0.0">
                  <c:v>1.0395593041757307</c:v>
                </c:pt>
                <c:pt idx="37" formatCode="0.0">
                  <c:v>1.0283319012015197</c:v>
                </c:pt>
                <c:pt idx="38" formatCode="0.0">
                  <c:v>1.0045194767653132</c:v>
                </c:pt>
                <c:pt idx="39" formatCode="0.0">
                  <c:v>1.2341611891217397</c:v>
                </c:pt>
                <c:pt idx="40" formatCode="0.0">
                  <c:v>1.0635506435592426</c:v>
                </c:pt>
                <c:pt idx="41" formatCode="0.0">
                  <c:v>0.86544737091246515</c:v>
                </c:pt>
                <c:pt idx="42" formatCode="0.0">
                  <c:v>0.83001105515850115</c:v>
                </c:pt>
                <c:pt idx="43" formatCode="0.0">
                  <c:v>0.88952726786582759</c:v>
                </c:pt>
                <c:pt idx="44" formatCode="0.0">
                  <c:v>1.0059636794794447</c:v>
                </c:pt>
                <c:pt idx="45" formatCode="0.0">
                  <c:v>0.76781650940704116</c:v>
                </c:pt>
                <c:pt idx="46" formatCode="0.0">
                  <c:v>0.50223646663723964</c:v>
                </c:pt>
                <c:pt idx="47" formatCode="0.0">
                  <c:v>1.0879426290343459</c:v>
                </c:pt>
                <c:pt idx="48" formatCode="0.0">
                  <c:v>0.9371022733875749</c:v>
                </c:pt>
                <c:pt idx="49" formatCode="0.0">
                  <c:v>0.48684961230442325</c:v>
                </c:pt>
                <c:pt idx="50" formatCode="0.0">
                  <c:v>0.47748789633213329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455D-47CE-9E99-81BD08E4CE3F}"/>
            </c:ext>
          </c:extLst>
        </c:ser>
        <c:ser>
          <c:idx val="3"/>
          <c:order val="17"/>
          <c:tx>
            <c:strRef>
              <c:f>' '!$A$109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'!$B$109:$BB$109</c:f>
              <c:numCache>
                <c:formatCode>General</c:formatCode>
                <c:ptCount val="51"/>
                <c:pt idx="26" formatCode="0.0">
                  <c:v>0.31705799743451613</c:v>
                </c:pt>
                <c:pt idx="27" formatCode="0.0">
                  <c:v>0.31029273383879269</c:v>
                </c:pt>
                <c:pt idx="28" formatCode="0.0">
                  <c:v>0.3333978714958496</c:v>
                </c:pt>
                <c:pt idx="29" formatCode="0.0">
                  <c:v>0.36555646554783544</c:v>
                </c:pt>
                <c:pt idx="30" formatCode="0.0">
                  <c:v>0.33310961944584944</c:v>
                </c:pt>
                <c:pt idx="31" formatCode="0.0">
                  <c:v>0.34986063832590431</c:v>
                </c:pt>
                <c:pt idx="32" formatCode="0.0">
                  <c:v>0.4225915359485003</c:v>
                </c:pt>
                <c:pt idx="33" formatCode="0.0">
                  <c:v>0.46254890053023245</c:v>
                </c:pt>
                <c:pt idx="34" formatCode="0.0">
                  <c:v>0.44263817171269276</c:v>
                </c:pt>
                <c:pt idx="35" formatCode="0.0">
                  <c:v>0.33824356943071965</c:v>
                </c:pt>
                <c:pt idx="36" formatCode="0.0">
                  <c:v>0.41986662670778835</c:v>
                </c:pt>
                <c:pt idx="37" formatCode="0.0">
                  <c:v>0.53645040046590997</c:v>
                </c:pt>
                <c:pt idx="38" formatCode="0.0">
                  <c:v>0.50798454071748123</c:v>
                </c:pt>
                <c:pt idx="39" formatCode="0.0">
                  <c:v>0.53477802599394342</c:v>
                </c:pt>
                <c:pt idx="40" formatCode="0.0">
                  <c:v>0.4941141758900206</c:v>
                </c:pt>
                <c:pt idx="41" formatCode="0.0">
                  <c:v>0.4087894006813062</c:v>
                </c:pt>
                <c:pt idx="42" formatCode="0.0">
                  <c:v>0.37218257857095743</c:v>
                </c:pt>
                <c:pt idx="43" formatCode="0.0">
                  <c:v>0.36698224322462664</c:v>
                </c:pt>
                <c:pt idx="44" formatCode="0.0">
                  <c:v>0.3795764638866197</c:v>
                </c:pt>
                <c:pt idx="45" formatCode="0.0">
                  <c:v>0.34558244583273956</c:v>
                </c:pt>
                <c:pt idx="46" formatCode="0.0">
                  <c:v>0.28811303561927132</c:v>
                </c:pt>
                <c:pt idx="47" formatCode="0.0">
                  <c:v>0.46436087044705443</c:v>
                </c:pt>
                <c:pt idx="48" formatCode="0.0">
                  <c:v>0.48715146886929428</c:v>
                </c:pt>
                <c:pt idx="49" formatCode="0.0">
                  <c:v>0.32632034194391496</c:v>
                </c:pt>
                <c:pt idx="50" formatCode="0.0">
                  <c:v>0.30941294230227767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455D-47CE-9E99-81BD08E4CE3F}"/>
            </c:ext>
          </c:extLst>
        </c:ser>
        <c:ser>
          <c:idx val="17"/>
          <c:order val="18"/>
          <c:tx>
            <c:strRef>
              <c:f>' '!$A$110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'!$B$110:$BB$110</c:f>
              <c:numCache>
                <c:formatCode>General</c:formatCode>
                <c:ptCount val="51"/>
                <c:pt idx="26" formatCode="0.0">
                  <c:v>1.2522564656605186</c:v>
                </c:pt>
                <c:pt idx="27" formatCode="0.0">
                  <c:v>1.0971967169562016</c:v>
                </c:pt>
                <c:pt idx="28" formatCode="0.0">
                  <c:v>1.0773887669862781</c:v>
                </c:pt>
                <c:pt idx="29" formatCode="0.0">
                  <c:v>0.98852737624799614</c:v>
                </c:pt>
                <c:pt idx="30" formatCode="0.0">
                  <c:v>1.1584161183345729</c:v>
                </c:pt>
                <c:pt idx="31" formatCode="0.0">
                  <c:v>0.90742754895213751</c:v>
                </c:pt>
                <c:pt idx="32" formatCode="0.0">
                  <c:v>0.92367661955622549</c:v>
                </c:pt>
                <c:pt idx="33" formatCode="0.0">
                  <c:v>0.7703667957023258</c:v>
                </c:pt>
                <c:pt idx="34" formatCode="0.0">
                  <c:v>0.58855563672810784</c:v>
                </c:pt>
                <c:pt idx="35" formatCode="0.0">
                  <c:v>0.4846862261132423</c:v>
                </c:pt>
                <c:pt idx="36" formatCode="0.0">
                  <c:v>0.58128447577475173</c:v>
                </c:pt>
                <c:pt idx="37" formatCode="0.0">
                  <c:v>0.72916534796505106</c:v>
                </c:pt>
                <c:pt idx="38" formatCode="0.0">
                  <c:v>0.69190826282002771</c:v>
                </c:pt>
                <c:pt idx="39" formatCode="0.0">
                  <c:v>0.76897667028677541</c:v>
                </c:pt>
                <c:pt idx="40" formatCode="0.0">
                  <c:v>0.74058945789675157</c:v>
                </c:pt>
                <c:pt idx="41" formatCode="0.0">
                  <c:v>0.60549254023200227</c:v>
                </c:pt>
                <c:pt idx="42" formatCode="0.0">
                  <c:v>0.58133757802548969</c:v>
                </c:pt>
                <c:pt idx="43" formatCode="0.0">
                  <c:v>0.56402216735510513</c:v>
                </c:pt>
                <c:pt idx="44" formatCode="0.0">
                  <c:v>0.7310008409287807</c:v>
                </c:pt>
                <c:pt idx="45" formatCode="0.0">
                  <c:v>0.59624764589377099</c:v>
                </c:pt>
                <c:pt idx="46" formatCode="0.0">
                  <c:v>0.49812416206624233</c:v>
                </c:pt>
                <c:pt idx="47" formatCode="0.0">
                  <c:v>0.60088845521679346</c:v>
                </c:pt>
                <c:pt idx="48" formatCode="0.0">
                  <c:v>0.82385563837993969</c:v>
                </c:pt>
                <c:pt idx="49" formatCode="0.0">
                  <c:v>0.46376769998498607</c:v>
                </c:pt>
                <c:pt idx="50" formatCode="0.0">
                  <c:v>0.4975091614052744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455D-47CE-9E99-81BD08E4CE3F}"/>
            </c:ext>
          </c:extLst>
        </c:ser>
        <c:ser>
          <c:idx val="19"/>
          <c:order val="19"/>
          <c:tx>
            <c:strRef>
              <c:f>' '!$A$111</c:f>
              <c:strCache>
                <c:ptCount val="1"/>
                <c:pt idx="0">
                  <c:v>Malaysia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'!$B$111:$BB$111</c:f>
              <c:numCache>
                <c:formatCode>General</c:formatCode>
                <c:ptCount val="51"/>
                <c:pt idx="26" formatCode="0.0">
                  <c:v>1.2124613067082717</c:v>
                </c:pt>
                <c:pt idx="27" formatCode="0.0">
                  <c:v>0.94797170980861223</c:v>
                </c:pt>
                <c:pt idx="28" formatCode="0.0">
                  <c:v>0.93133528840250712</c:v>
                </c:pt>
                <c:pt idx="29" formatCode="0.0">
                  <c:v>0.94624406687332985</c:v>
                </c:pt>
                <c:pt idx="30" formatCode="0.0">
                  <c:v>1.1067044547575129</c:v>
                </c:pt>
                <c:pt idx="31" formatCode="0.0">
                  <c:v>1.13669278787943</c:v>
                </c:pt>
                <c:pt idx="32" formatCode="0.0">
                  <c:v>1.5269022179126146</c:v>
                </c:pt>
                <c:pt idx="33" formatCode="0.0">
                  <c:v>1.3183298118170541</c:v>
                </c:pt>
                <c:pt idx="34" formatCode="0.0">
                  <c:v>1.2156346850954409</c:v>
                </c:pt>
                <c:pt idx="35" formatCode="0.0">
                  <c:v>0.82369057900567733</c:v>
                </c:pt>
                <c:pt idx="36" formatCode="0.0">
                  <c:v>0.96163744617990954</c:v>
                </c:pt>
                <c:pt idx="37" formatCode="0.0">
                  <c:v>1.1162479105926379</c:v>
                </c:pt>
                <c:pt idx="38" formatCode="0.0">
                  <c:v>0.98953656910271892</c:v>
                </c:pt>
                <c:pt idx="39" formatCode="0.0">
                  <c:v>1.0425505339198708</c:v>
                </c:pt>
                <c:pt idx="40" formatCode="0.0">
                  <c:v>1.0237291869271463</c:v>
                </c:pt>
                <c:pt idx="41" formatCode="0.0">
                  <c:v>0.81309746670499539</c:v>
                </c:pt>
                <c:pt idx="42" formatCode="0.0">
                  <c:v>0.6638915774522024</c:v>
                </c:pt>
                <c:pt idx="43" formatCode="0.0">
                  <c:v>0.6781404331454155</c:v>
                </c:pt>
                <c:pt idx="44" formatCode="0.0">
                  <c:v>0.71410529561957814</c:v>
                </c:pt>
                <c:pt idx="45" formatCode="0.0">
                  <c:v>0.57801945167727609</c:v>
                </c:pt>
                <c:pt idx="46" formatCode="0.0">
                  <c:v>0.4189834283365696</c:v>
                </c:pt>
                <c:pt idx="47" formatCode="0.0">
                  <c:v>0.51259731766335748</c:v>
                </c:pt>
                <c:pt idx="48" formatCode="0.0">
                  <c:v>0.61626895127739434</c:v>
                </c:pt>
                <c:pt idx="49" formatCode="0.0">
                  <c:v>0.37515425286532655</c:v>
                </c:pt>
                <c:pt idx="50" formatCode="0.0">
                  <c:v>0.38490235066094569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455D-47CE-9E99-81BD08E4CE3F}"/>
            </c:ext>
          </c:extLst>
        </c:ser>
        <c:ser>
          <c:idx val="20"/>
          <c:order val="20"/>
          <c:tx>
            <c:strRef>
              <c:f>' '!$A$112</c:f>
              <c:strCache>
                <c:ptCount val="1"/>
                <c:pt idx="0">
                  <c:v>New Zealand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008080" mc:Ignorable="a14" a14:legacySpreadsheetColorIndex="2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'!$B$112:$BB$112</c:f>
              <c:numCache>
                <c:formatCode>General</c:formatCode>
                <c:ptCount val="51"/>
                <c:pt idx="26" formatCode="0.0">
                  <c:v>0.24874281873501633</c:v>
                </c:pt>
                <c:pt idx="27" formatCode="0.0">
                  <c:v>0.2039257878800147</c:v>
                </c:pt>
                <c:pt idx="28" formatCode="0.0">
                  <c:v>0.17745126716584791</c:v>
                </c:pt>
                <c:pt idx="29" formatCode="0.0">
                  <c:v>0.1975088932977018</c:v>
                </c:pt>
                <c:pt idx="30" formatCode="0.0">
                  <c:v>0.20620102727685213</c:v>
                </c:pt>
                <c:pt idx="31" formatCode="0.0">
                  <c:v>0.17231957735842163</c:v>
                </c:pt>
                <c:pt idx="32" formatCode="0.0">
                  <c:v>0.15326681494589786</c:v>
                </c:pt>
                <c:pt idx="33" formatCode="0.0">
                  <c:v>0.16718559090542634</c:v>
                </c:pt>
                <c:pt idx="34" formatCode="0.0">
                  <c:v>0.16308044198360119</c:v>
                </c:pt>
                <c:pt idx="35" formatCode="0.0">
                  <c:v>8.5316590053705676E-2</c:v>
                </c:pt>
                <c:pt idx="36" formatCode="0.0">
                  <c:v>0.14999615869679708</c:v>
                </c:pt>
                <c:pt idx="37" formatCode="0.0">
                  <c:v>0.16158205854552476</c:v>
                </c:pt>
                <c:pt idx="38" formatCode="0.0">
                  <c:v>0.14499931567360638</c:v>
                </c:pt>
                <c:pt idx="39" formatCode="0.0">
                  <c:v>0.13905981252137689</c:v>
                </c:pt>
                <c:pt idx="40" formatCode="0.0">
                  <c:v>0.12852211145326795</c:v>
                </c:pt>
                <c:pt idx="41" formatCode="0.0">
                  <c:v>8.2983841099729255E-2</c:v>
                </c:pt>
                <c:pt idx="42" formatCode="0.0">
                  <c:v>8.6960684455231085E-2</c:v>
                </c:pt>
                <c:pt idx="43" formatCode="0.0">
                  <c:v>8.2002603951193034E-2</c:v>
                </c:pt>
                <c:pt idx="44" formatCode="0.0">
                  <c:v>8.4355315929641336E-2</c:v>
                </c:pt>
                <c:pt idx="45" formatCode="0.0">
                  <c:v>7.7992511439419376E-2</c:v>
                </c:pt>
                <c:pt idx="46" formatCode="0.0">
                  <c:v>5.7898635588849563E-2</c:v>
                </c:pt>
                <c:pt idx="47" formatCode="0.0">
                  <c:v>7.5128112685499612E-2</c:v>
                </c:pt>
                <c:pt idx="48" formatCode="0.0">
                  <c:v>6.3022024261560228E-2</c:v>
                </c:pt>
                <c:pt idx="49" formatCode="0.0">
                  <c:v>4.7561579804811981E-2</c:v>
                </c:pt>
                <c:pt idx="50" formatCode="0.0">
                  <c:v>4.8627780337290358E-2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455D-47CE-9E99-81BD08E4CE3F}"/>
            </c:ext>
          </c:extLst>
        </c:ser>
        <c:ser>
          <c:idx val="21"/>
          <c:order val="21"/>
          <c:tx>
            <c:strRef>
              <c:f>' '!$A$113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'!$B$113:$BB$113</c:f>
              <c:numCache>
                <c:formatCode>General</c:formatCode>
                <c:ptCount val="51"/>
                <c:pt idx="26" formatCode="0.0">
                  <c:v>0.57603959404649219</c:v>
                </c:pt>
                <c:pt idx="27" formatCode="0.0">
                  <c:v>0.59449935416635979</c:v>
                </c:pt>
                <c:pt idx="28" formatCode="0.0">
                  <c:v>0.51040499660511607</c:v>
                </c:pt>
                <c:pt idx="29" formatCode="0.0">
                  <c:v>0.58558438362373066</c:v>
                </c:pt>
                <c:pt idx="30" formatCode="0.0">
                  <c:v>0.84664171550728939</c:v>
                </c:pt>
                <c:pt idx="31" formatCode="0.0">
                  <c:v>0.72019740809353316</c:v>
                </c:pt>
                <c:pt idx="32" formatCode="0.0">
                  <c:v>0.86930799591288854</c:v>
                </c:pt>
                <c:pt idx="33" formatCode="0.0">
                  <c:v>0.94884909726201527</c:v>
                </c:pt>
                <c:pt idx="34" formatCode="0.0">
                  <c:v>0.56606182258314197</c:v>
                </c:pt>
                <c:pt idx="35" formatCode="0.0">
                  <c:v>0.39366983305201786</c:v>
                </c:pt>
                <c:pt idx="36" formatCode="0.0">
                  <c:v>0.42258612616624203</c:v>
                </c:pt>
                <c:pt idx="37" formatCode="0.0">
                  <c:v>0.49759776336376893</c:v>
                </c:pt>
                <c:pt idx="38" formatCode="0.0">
                  <c:v>0.42134051126118383</c:v>
                </c:pt>
                <c:pt idx="39" formatCode="0.0">
                  <c:v>0.50477101053677764</c:v>
                </c:pt>
                <c:pt idx="40" formatCode="0.0">
                  <c:v>0.43630618947884786</c:v>
                </c:pt>
                <c:pt idx="41" formatCode="0.0">
                  <c:v>0.33548168959777486</c:v>
                </c:pt>
                <c:pt idx="42" formatCode="0.0">
                  <c:v>0.40719150039408614</c:v>
                </c:pt>
                <c:pt idx="43" formatCode="0.0">
                  <c:v>0.42613525141698555</c:v>
                </c:pt>
                <c:pt idx="44" formatCode="0.0">
                  <c:v>0.45322183361040569</c:v>
                </c:pt>
                <c:pt idx="45" formatCode="0.0">
                  <c:v>0.46895272884429523</c:v>
                </c:pt>
                <c:pt idx="46" formatCode="0.0">
                  <c:v>0.37010210156525425</c:v>
                </c:pt>
                <c:pt idx="47" formatCode="0.0">
                  <c:v>0.49209314840240209</c:v>
                </c:pt>
                <c:pt idx="48" formatCode="0.0">
                  <c:v>0.43127505656159792</c:v>
                </c:pt>
                <c:pt idx="49" formatCode="0.0">
                  <c:v>0.18203670042218245</c:v>
                </c:pt>
                <c:pt idx="50" formatCode="0.0">
                  <c:v>0.2208395565509344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455D-47CE-9E99-81BD08E4CE3F}"/>
            </c:ext>
          </c:extLst>
        </c:ser>
        <c:ser>
          <c:idx val="22"/>
          <c:order val="22"/>
          <c:tx>
            <c:strRef>
              <c:f>' '!$A$114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'!$B$114:$BB$114</c:f>
              <c:numCache>
                <c:formatCode>0.0</c:formatCode>
                <c:ptCount val="51"/>
                <c:pt idx="26">
                  <c:v>1.2650055261206656</c:v>
                </c:pt>
                <c:pt idx="27">
                  <c:v>0.96362614349650322</c:v>
                </c:pt>
                <c:pt idx="28">
                  <c:v>0.72379585581568717</c:v>
                </c:pt>
                <c:pt idx="29">
                  <c:v>0.73136367452699091</c:v>
                </c:pt>
                <c:pt idx="30">
                  <c:v>0.79403678295075841</c:v>
                </c:pt>
                <c:pt idx="31">
                  <c:v>0.71229285033321155</c:v>
                </c:pt>
                <c:pt idx="32">
                  <c:v>0.70077048984248735</c:v>
                </c:pt>
                <c:pt idx="33">
                  <c:v>0.67057123531472851</c:v>
                </c:pt>
                <c:pt idx="34">
                  <c:v>0.66240473145031165</c:v>
                </c:pt>
                <c:pt idx="35">
                  <c:v>0.49629010815405861</c:v>
                </c:pt>
                <c:pt idx="36">
                  <c:v>0.58754241435161858</c:v>
                </c:pt>
                <c:pt idx="37">
                  <c:v>0.59474517550862971</c:v>
                </c:pt>
                <c:pt idx="38">
                  <c:v>0.6187005290424985</c:v>
                </c:pt>
                <c:pt idx="39">
                  <c:v>0.85180720466475979</c:v>
                </c:pt>
                <c:pt idx="40">
                  <c:v>0.76328738886325598</c:v>
                </c:pt>
                <c:pt idx="41">
                  <c:v>0.65279871106115428</c:v>
                </c:pt>
                <c:pt idx="42">
                  <c:v>0.62981635387644108</c:v>
                </c:pt>
                <c:pt idx="43">
                  <c:v>0.60202165215711667</c:v>
                </c:pt>
                <c:pt idx="44">
                  <c:v>0.69264989824181644</c:v>
                </c:pt>
                <c:pt idx="45">
                  <c:v>0.57231230400564193</c:v>
                </c:pt>
                <c:pt idx="46">
                  <c:v>0.54896588166870797</c:v>
                </c:pt>
                <c:pt idx="47">
                  <c:v>0.63483291428200506</c:v>
                </c:pt>
                <c:pt idx="48">
                  <c:v>0.75326352808170416</c:v>
                </c:pt>
                <c:pt idx="49">
                  <c:v>0.45627559759481839</c:v>
                </c:pt>
                <c:pt idx="50">
                  <c:v>0.43005891702223603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455D-47CE-9E99-81BD08E4CE3F}"/>
            </c:ext>
          </c:extLst>
        </c:ser>
        <c:ser>
          <c:idx val="23"/>
          <c:order val="23"/>
          <c:tx>
            <c:strRef>
              <c:f>' '!$A$115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'!$B$91:$BB$91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'!$B$115:$BB$115</c:f>
              <c:numCache>
                <c:formatCode>0.0</c:formatCode>
                <c:ptCount val="51"/>
                <c:pt idx="26">
                  <c:v>0.41801058224294074</c:v>
                </c:pt>
                <c:pt idx="27">
                  <c:v>0.32168459608023348</c:v>
                </c:pt>
                <c:pt idx="28">
                  <c:v>0.2888973716279839</c:v>
                </c:pt>
                <c:pt idx="29">
                  <c:v>0.33433772938535888</c:v>
                </c:pt>
                <c:pt idx="30">
                  <c:v>0.34530194900550448</c:v>
                </c:pt>
                <c:pt idx="31">
                  <c:v>0.29240809123492895</c:v>
                </c:pt>
                <c:pt idx="32">
                  <c:v>0.25885913764415935</c:v>
                </c:pt>
                <c:pt idx="33">
                  <c:v>0.27084053878759917</c:v>
                </c:pt>
                <c:pt idx="34">
                  <c:v>0.23918110044211094</c:v>
                </c:pt>
                <c:pt idx="35">
                  <c:v>0.15129014849777622</c:v>
                </c:pt>
                <c:pt idx="36">
                  <c:v>0.20100903575893536</c:v>
                </c:pt>
                <c:pt idx="37">
                  <c:v>0.26631849382974782</c:v>
                </c:pt>
                <c:pt idx="38">
                  <c:v>0.22542067538455157</c:v>
                </c:pt>
                <c:pt idx="39">
                  <c:v>0.24875974194003447</c:v>
                </c:pt>
                <c:pt idx="40">
                  <c:v>0.25891244532549607</c:v>
                </c:pt>
                <c:pt idx="41">
                  <c:v>0.201527174955201</c:v>
                </c:pt>
                <c:pt idx="42">
                  <c:v>0.17995996643267276</c:v>
                </c:pt>
                <c:pt idx="43">
                  <c:v>0.18346355257222324</c:v>
                </c:pt>
                <c:pt idx="44">
                  <c:v>0.23973867874002064</c:v>
                </c:pt>
                <c:pt idx="45">
                  <c:v>0.23436621856713113</c:v>
                </c:pt>
                <c:pt idx="46">
                  <c:v>0.17591157385969947</c:v>
                </c:pt>
                <c:pt idx="47">
                  <c:v>0.22439152043791477</c:v>
                </c:pt>
                <c:pt idx="48">
                  <c:v>0.2665012029681284</c:v>
                </c:pt>
                <c:pt idx="49">
                  <c:v>0.19457608669230897</c:v>
                </c:pt>
                <c:pt idx="50">
                  <c:v>0.20033333320063385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455D-47CE-9E99-81BD08E4CE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331318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4376058909132735E-2"/>
              <c:y val="0.1564111763037620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31318096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8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8023544782476237"/>
              <c:y val="0.1630669710400923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6459456418777139E-2"/>
          <c:y val="0.86858121309110403"/>
          <c:w val="0.93544548183033926"/>
          <c:h val="0.1048287670972022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250500575226384"/>
          <c:y val="7.1549793415550719E-2"/>
          <c:w val="0.69793816573087675"/>
          <c:h val="0.6223168078468830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'!$A$121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'!$B$121:$BB$121</c:f>
              <c:numCache>
                <c:formatCode>0.0</c:formatCode>
                <c:ptCount val="51"/>
                <c:pt idx="0">
                  <c:v>1.1929244059399997</c:v>
                </c:pt>
                <c:pt idx="1">
                  <c:v>1.3993155621800004</c:v>
                </c:pt>
                <c:pt idx="2">
                  <c:v>1.5258269033399989</c:v>
                </c:pt>
                <c:pt idx="3">
                  <c:v>1.5718059521600016</c:v>
                </c:pt>
                <c:pt idx="4">
                  <c:v>1.7185861782400014</c:v>
                </c:pt>
                <c:pt idx="5">
                  <c:v>1.7060977683399994</c:v>
                </c:pt>
                <c:pt idx="6">
                  <c:v>2.0992468050799991</c:v>
                </c:pt>
                <c:pt idx="7">
                  <c:v>1.9330822665200007</c:v>
                </c:pt>
                <c:pt idx="8">
                  <c:v>1.3440588520599996</c:v>
                </c:pt>
                <c:pt idx="9">
                  <c:v>1.5151166048199995</c:v>
                </c:pt>
                <c:pt idx="10">
                  <c:v>1.8667061298799996</c:v>
                </c:pt>
                <c:pt idx="11">
                  <c:v>2.23302637898</c:v>
                </c:pt>
                <c:pt idx="12">
                  <c:v>2.1850511540599999</c:v>
                </c:pt>
                <c:pt idx="13">
                  <c:v>2.2702050244200014</c:v>
                </c:pt>
                <c:pt idx="14">
                  <c:v>2.1481781797800013</c:v>
                </c:pt>
                <c:pt idx="15">
                  <c:v>2.1377761454000006</c:v>
                </c:pt>
                <c:pt idx="16">
                  <c:v>2.2935763343400013</c:v>
                </c:pt>
                <c:pt idx="17">
                  <c:v>2.4976574695200013</c:v>
                </c:pt>
                <c:pt idx="18">
                  <c:v>2.3334947404999991</c:v>
                </c:pt>
                <c:pt idx="19">
                  <c:v>2.3059047560199999</c:v>
                </c:pt>
                <c:pt idx="20">
                  <c:v>2.4680905987000004</c:v>
                </c:pt>
                <c:pt idx="21">
                  <c:v>2.2326397860000005</c:v>
                </c:pt>
                <c:pt idx="22">
                  <c:v>2.4876247970199987</c:v>
                </c:pt>
                <c:pt idx="23">
                  <c:v>1.5898657256000004</c:v>
                </c:pt>
                <c:pt idx="24">
                  <c:v>1.8202751663200001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759-4E5A-AB50-E3E88BAE98C0}"/>
            </c:ext>
          </c:extLst>
        </c:ser>
        <c:ser>
          <c:idx val="1"/>
          <c:order val="1"/>
          <c:tx>
            <c:strRef>
              <c:f>' '!$A$122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'!$B$122:$BB$122</c:f>
              <c:numCache>
                <c:formatCode>0.0</c:formatCode>
                <c:ptCount val="51"/>
                <c:pt idx="0">
                  <c:v>0.44275660256000293</c:v>
                </c:pt>
                <c:pt idx="1">
                  <c:v>0.43635234581999249</c:v>
                </c:pt>
                <c:pt idx="2">
                  <c:v>0.33821191695999708</c:v>
                </c:pt>
                <c:pt idx="3">
                  <c:v>0.33290487762000254</c:v>
                </c:pt>
                <c:pt idx="4">
                  <c:v>0.27641403248000085</c:v>
                </c:pt>
                <c:pt idx="5">
                  <c:v>0.21693807809999921</c:v>
                </c:pt>
                <c:pt idx="6">
                  <c:v>0.25435801210000086</c:v>
                </c:pt>
                <c:pt idx="7">
                  <c:v>0.30660032689999817</c:v>
                </c:pt>
                <c:pt idx="8">
                  <c:v>0.29630157655999501</c:v>
                </c:pt>
                <c:pt idx="9">
                  <c:v>0.24439030083999747</c:v>
                </c:pt>
                <c:pt idx="10">
                  <c:v>0.31943585991999868</c:v>
                </c:pt>
                <c:pt idx="11">
                  <c:v>0.41148442808000052</c:v>
                </c:pt>
                <c:pt idx="12">
                  <c:v>0.30633006898000392</c:v>
                </c:pt>
                <c:pt idx="13">
                  <c:v>0.39277749131999595</c:v>
                </c:pt>
                <c:pt idx="14">
                  <c:v>0.38220870260000073</c:v>
                </c:pt>
                <c:pt idx="15">
                  <c:v>0.31667278125999943</c:v>
                </c:pt>
                <c:pt idx="16">
                  <c:v>0.32128825453999976</c:v>
                </c:pt>
                <c:pt idx="17">
                  <c:v>0.33595714980000047</c:v>
                </c:pt>
                <c:pt idx="18">
                  <c:v>0.35984684497999719</c:v>
                </c:pt>
                <c:pt idx="19">
                  <c:v>0.29258138954000179</c:v>
                </c:pt>
                <c:pt idx="20">
                  <c:v>0.22152135350000002</c:v>
                </c:pt>
                <c:pt idx="21">
                  <c:v>0.22006380391999913</c:v>
                </c:pt>
                <c:pt idx="22">
                  <c:v>0.23020424426000119</c:v>
                </c:pt>
                <c:pt idx="23">
                  <c:v>0.11648719889999959</c:v>
                </c:pt>
                <c:pt idx="24">
                  <c:v>0.14907228505999992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759-4E5A-AB50-E3E88BAE98C0}"/>
            </c:ext>
          </c:extLst>
        </c:ser>
        <c:ser>
          <c:idx val="2"/>
          <c:order val="2"/>
          <c:tx>
            <c:strRef>
              <c:f>' '!$A$123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'!$B$123:$BB$123</c:f>
              <c:numCache>
                <c:formatCode>0.0</c:formatCode>
                <c:ptCount val="51"/>
                <c:pt idx="0">
                  <c:v>0.92307438727999946</c:v>
                </c:pt>
                <c:pt idx="1">
                  <c:v>1.1813328307000013</c:v>
                </c:pt>
                <c:pt idx="2">
                  <c:v>1.4383370872800012</c:v>
                </c:pt>
                <c:pt idx="3">
                  <c:v>1.9184348204000006</c:v>
                </c:pt>
                <c:pt idx="4">
                  <c:v>2.5031495992599999</c:v>
                </c:pt>
                <c:pt idx="5">
                  <c:v>2.7110976233000001</c:v>
                </c:pt>
                <c:pt idx="6">
                  <c:v>2.8446671979600011</c:v>
                </c:pt>
                <c:pt idx="7">
                  <c:v>2.6912341558199988</c:v>
                </c:pt>
                <c:pt idx="8">
                  <c:v>2.8591234670399999</c:v>
                </c:pt>
                <c:pt idx="9">
                  <c:v>2.5372345580999989</c:v>
                </c:pt>
                <c:pt idx="10">
                  <c:v>2.7710392330000007</c:v>
                </c:pt>
                <c:pt idx="11">
                  <c:v>2.92233089472</c:v>
                </c:pt>
                <c:pt idx="12">
                  <c:v>2.82812418462</c:v>
                </c:pt>
                <c:pt idx="13">
                  <c:v>2.8288658087400003</c:v>
                </c:pt>
                <c:pt idx="14">
                  <c:v>2.7101382559600009</c:v>
                </c:pt>
                <c:pt idx="15">
                  <c:v>2.2862895076599994</c:v>
                </c:pt>
                <c:pt idx="16">
                  <c:v>2.2301135510600001</c:v>
                </c:pt>
                <c:pt idx="17">
                  <c:v>2.2494709639400012</c:v>
                </c:pt>
                <c:pt idx="18">
                  <c:v>2.1811035008199995</c:v>
                </c:pt>
                <c:pt idx="19">
                  <c:v>2.2070440554799995</c:v>
                </c:pt>
                <c:pt idx="20">
                  <c:v>2.2415245752600006</c:v>
                </c:pt>
                <c:pt idx="21">
                  <c:v>2.3999873950599993</c:v>
                </c:pt>
                <c:pt idx="22">
                  <c:v>2.3862411630399998</c:v>
                </c:pt>
                <c:pt idx="23">
                  <c:v>2.0942545580599989</c:v>
                </c:pt>
                <c:pt idx="24">
                  <c:v>2.3058087035399981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759-4E5A-AB50-E3E88BAE98C0}"/>
            </c:ext>
          </c:extLst>
        </c:ser>
        <c:ser>
          <c:idx val="5"/>
          <c:order val="3"/>
          <c:tx>
            <c:strRef>
              <c:f>' '!$A$124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'!$B$124:$BB$124</c:f>
              <c:numCache>
                <c:formatCode>0.0</c:formatCode>
                <c:ptCount val="51"/>
                <c:pt idx="0">
                  <c:v>0.50990454405999941</c:v>
                </c:pt>
                <c:pt idx="1">
                  <c:v>0.54299149708000005</c:v>
                </c:pt>
                <c:pt idx="2">
                  <c:v>0.49792706774000006</c:v>
                </c:pt>
                <c:pt idx="3">
                  <c:v>0.55122524949999985</c:v>
                </c:pt>
                <c:pt idx="4">
                  <c:v>0.8484527840000009</c:v>
                </c:pt>
                <c:pt idx="5">
                  <c:v>0.74701937549999986</c:v>
                </c:pt>
                <c:pt idx="6">
                  <c:v>0.71670391064000061</c:v>
                </c:pt>
                <c:pt idx="7">
                  <c:v>0.72559161344000023</c:v>
                </c:pt>
                <c:pt idx="8">
                  <c:v>0.71129342713999932</c:v>
                </c:pt>
                <c:pt idx="9">
                  <c:v>0.62859542065999907</c:v>
                </c:pt>
                <c:pt idx="10">
                  <c:v>0.68763723148000011</c:v>
                </c:pt>
                <c:pt idx="11">
                  <c:v>0.69868127221999954</c:v>
                </c:pt>
                <c:pt idx="12">
                  <c:v>0.69430815548000036</c:v>
                </c:pt>
                <c:pt idx="13">
                  <c:v>0.72514151709999997</c:v>
                </c:pt>
                <c:pt idx="14">
                  <c:v>0.71708782412000005</c:v>
                </c:pt>
                <c:pt idx="15">
                  <c:v>0.63741435986000017</c:v>
                </c:pt>
                <c:pt idx="16">
                  <c:v>0.59477670734000165</c:v>
                </c:pt>
                <c:pt idx="17">
                  <c:v>0.61075364656000097</c:v>
                </c:pt>
                <c:pt idx="18">
                  <c:v>0.58360476215999979</c:v>
                </c:pt>
                <c:pt idx="19">
                  <c:v>0.64603582293999917</c:v>
                </c:pt>
                <c:pt idx="20">
                  <c:v>0.5742922052600008</c:v>
                </c:pt>
                <c:pt idx="21">
                  <c:v>0.67651689934000014</c:v>
                </c:pt>
                <c:pt idx="22">
                  <c:v>0.66622854974000001</c:v>
                </c:pt>
                <c:pt idx="23">
                  <c:v>0.5465965946399991</c:v>
                </c:pt>
                <c:pt idx="24">
                  <c:v>0.5519479470999995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759-4E5A-AB50-E3E88BAE98C0}"/>
            </c:ext>
          </c:extLst>
        </c:ser>
        <c:ser>
          <c:idx val="6"/>
          <c:order val="4"/>
          <c:tx>
            <c:strRef>
              <c:f>' '!$A$125</c:f>
              <c:strCache>
                <c:ptCount val="1"/>
                <c:pt idx="0">
                  <c:v>Malaysia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'!$B$125:$BB$125</c:f>
              <c:numCache>
                <c:formatCode>0.0</c:formatCode>
                <c:ptCount val="51"/>
                <c:pt idx="0">
                  <c:v>0.63780979527999904</c:v>
                </c:pt>
                <c:pt idx="1">
                  <c:v>0.6341716181799999</c:v>
                </c:pt>
                <c:pt idx="2">
                  <c:v>0.55506038570000182</c:v>
                </c:pt>
                <c:pt idx="3">
                  <c:v>0.55107129477999983</c:v>
                </c:pt>
                <c:pt idx="4">
                  <c:v>0.65163712521999884</c:v>
                </c:pt>
                <c:pt idx="5">
                  <c:v>0.63782730046000324</c:v>
                </c:pt>
                <c:pt idx="6">
                  <c:v>0.65020331836</c:v>
                </c:pt>
                <c:pt idx="7">
                  <c:v>0.70303902860000012</c:v>
                </c:pt>
                <c:pt idx="8">
                  <c:v>0.68994790616000046</c:v>
                </c:pt>
                <c:pt idx="9">
                  <c:v>0.67460506395999875</c:v>
                </c:pt>
                <c:pt idx="10">
                  <c:v>0.71150454759999882</c:v>
                </c:pt>
                <c:pt idx="11">
                  <c:v>0.73489611457999882</c:v>
                </c:pt>
                <c:pt idx="12">
                  <c:v>0.79654242682000298</c:v>
                </c:pt>
                <c:pt idx="13">
                  <c:v>0.76210938226000202</c:v>
                </c:pt>
                <c:pt idx="14">
                  <c:v>0.70474576857999871</c:v>
                </c:pt>
                <c:pt idx="15">
                  <c:v>0.67918402741999895</c:v>
                </c:pt>
                <c:pt idx="16">
                  <c:v>0.63434695578000033</c:v>
                </c:pt>
                <c:pt idx="17">
                  <c:v>0.64913466184000068</c:v>
                </c:pt>
                <c:pt idx="18">
                  <c:v>0.64460463760000009</c:v>
                </c:pt>
                <c:pt idx="19">
                  <c:v>0.68097974658000071</c:v>
                </c:pt>
                <c:pt idx="20">
                  <c:v>0.61908212874000035</c:v>
                </c:pt>
                <c:pt idx="21">
                  <c:v>0.54399572885999925</c:v>
                </c:pt>
                <c:pt idx="22">
                  <c:v>0.63929367221999933</c:v>
                </c:pt>
                <c:pt idx="23">
                  <c:v>0.52177341490000018</c:v>
                </c:pt>
                <c:pt idx="24">
                  <c:v>0.52608295045999998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759-4E5A-AB50-E3E88BAE98C0}"/>
            </c:ext>
          </c:extLst>
        </c:ser>
        <c:ser>
          <c:idx val="7"/>
          <c:order val="5"/>
          <c:tx>
            <c:strRef>
              <c:f>' '!$A$126</c:f>
              <c:strCache>
                <c:ptCount val="1"/>
                <c:pt idx="0">
                  <c:v>New Zealand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008080" mc:Ignorable="a14" a14:legacySpreadsheetColorIndex="2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'!$B$126:$BB$126</c:f>
              <c:numCache>
                <c:formatCode>0.0</c:formatCode>
                <c:ptCount val="51"/>
                <c:pt idx="0">
                  <c:v>0.60700629529999928</c:v>
                </c:pt>
                <c:pt idx="1">
                  <c:v>0.72992276808000067</c:v>
                </c:pt>
                <c:pt idx="2">
                  <c:v>0.66584545124000005</c:v>
                </c:pt>
                <c:pt idx="3">
                  <c:v>0.68497979449999846</c:v>
                </c:pt>
                <c:pt idx="4">
                  <c:v>0.76466384828000034</c:v>
                </c:pt>
                <c:pt idx="5">
                  <c:v>0.9468515819800003</c:v>
                </c:pt>
                <c:pt idx="6">
                  <c:v>0.76296171725999984</c:v>
                </c:pt>
                <c:pt idx="7">
                  <c:v>0.76255493458000023</c:v>
                </c:pt>
                <c:pt idx="8">
                  <c:v>0.54951758229999959</c:v>
                </c:pt>
                <c:pt idx="9">
                  <c:v>0.47033205604000017</c:v>
                </c:pt>
                <c:pt idx="10">
                  <c:v>0.54190031808000039</c:v>
                </c:pt>
                <c:pt idx="11">
                  <c:v>0.67124668166000045</c:v>
                </c:pt>
                <c:pt idx="12">
                  <c:v>0.76577998721999996</c:v>
                </c:pt>
                <c:pt idx="13">
                  <c:v>0.75397063464000014</c:v>
                </c:pt>
                <c:pt idx="14">
                  <c:v>0.72541933154000016</c:v>
                </c:pt>
                <c:pt idx="15">
                  <c:v>0.65723666353999999</c:v>
                </c:pt>
                <c:pt idx="16">
                  <c:v>0.65675686438000014</c:v>
                </c:pt>
                <c:pt idx="17">
                  <c:v>0.69319000896000016</c:v>
                </c:pt>
                <c:pt idx="18">
                  <c:v>0.70519518457999963</c:v>
                </c:pt>
                <c:pt idx="19">
                  <c:v>0.64767793845999999</c:v>
                </c:pt>
                <c:pt idx="20">
                  <c:v>0.51995240036000001</c:v>
                </c:pt>
                <c:pt idx="21">
                  <c:v>0.55080533871999982</c:v>
                </c:pt>
                <c:pt idx="22">
                  <c:v>0.62619326375999995</c:v>
                </c:pt>
                <c:pt idx="23">
                  <c:v>0.51930746719999998</c:v>
                </c:pt>
                <c:pt idx="24">
                  <c:v>0.60015200092000009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759-4E5A-AB50-E3E88BAE98C0}"/>
            </c:ext>
          </c:extLst>
        </c:ser>
        <c:ser>
          <c:idx val="8"/>
          <c:order val="6"/>
          <c:tx>
            <c:strRef>
              <c:f>' '!$A$127</c:f>
              <c:strCache>
                <c:ptCount val="1"/>
                <c:pt idx="0">
                  <c:v>Philippines</c:v>
                </c:pt>
              </c:strCache>
            </c:strRef>
          </c:tx>
          <c:spPr>
            <a:pattFill prst="dkHorz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'!$B$127:$BB$127</c:f>
              <c:numCache>
                <c:formatCode>0.0</c:formatCode>
                <c:ptCount val="51"/>
                <c:pt idx="0">
                  <c:v>0.20127291923999999</c:v>
                </c:pt>
                <c:pt idx="1">
                  <c:v>0.18970455510000003</c:v>
                </c:pt>
                <c:pt idx="2">
                  <c:v>0.22313573739999992</c:v>
                </c:pt>
                <c:pt idx="3">
                  <c:v>0.32758827103999999</c:v>
                </c:pt>
                <c:pt idx="4">
                  <c:v>0.36665679441999993</c:v>
                </c:pt>
                <c:pt idx="5">
                  <c:v>0.41208087046000003</c:v>
                </c:pt>
                <c:pt idx="6">
                  <c:v>0.53902885366000008</c:v>
                </c:pt>
                <c:pt idx="7">
                  <c:v>0.55104005337999995</c:v>
                </c:pt>
                <c:pt idx="8">
                  <c:v>0.36343667314</c:v>
                </c:pt>
                <c:pt idx="9">
                  <c:v>0.42884824115999992</c:v>
                </c:pt>
                <c:pt idx="10">
                  <c:v>0.58453887267999993</c:v>
                </c:pt>
                <c:pt idx="11">
                  <c:v>0.68808149860000012</c:v>
                </c:pt>
                <c:pt idx="12">
                  <c:v>0.77192942148000021</c:v>
                </c:pt>
                <c:pt idx="13">
                  <c:v>1.0619076507399996</c:v>
                </c:pt>
                <c:pt idx="14">
                  <c:v>1.1129297665199998</c:v>
                </c:pt>
                <c:pt idx="15">
                  <c:v>1.1070773897400001</c:v>
                </c:pt>
                <c:pt idx="16">
                  <c:v>1.2201322622999999</c:v>
                </c:pt>
                <c:pt idx="17">
                  <c:v>1.24959310464</c:v>
                </c:pt>
                <c:pt idx="18">
                  <c:v>1.3690359356799995</c:v>
                </c:pt>
                <c:pt idx="19">
                  <c:v>1.4484735014399999</c:v>
                </c:pt>
                <c:pt idx="20">
                  <c:v>1.15917949964</c:v>
                </c:pt>
                <c:pt idx="21">
                  <c:v>1.4692161964399997</c:v>
                </c:pt>
                <c:pt idx="22">
                  <c:v>1.5458979182400003</c:v>
                </c:pt>
                <c:pt idx="23">
                  <c:v>1.5173020516800007</c:v>
                </c:pt>
                <c:pt idx="24">
                  <c:v>1.6002431706600002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9759-4E5A-AB50-E3E88BAE98C0}"/>
            </c:ext>
          </c:extLst>
        </c:ser>
        <c:ser>
          <c:idx val="9"/>
          <c:order val="7"/>
          <c:tx>
            <c:strRef>
              <c:f>' '!$A$128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'!$B$128:$BB$128</c:f>
              <c:numCache>
                <c:formatCode>0.0</c:formatCode>
                <c:ptCount val="51"/>
                <c:pt idx="0">
                  <c:v>1.3464964972800004</c:v>
                </c:pt>
                <c:pt idx="1">
                  <c:v>1.382029991200004</c:v>
                </c:pt>
                <c:pt idx="2">
                  <c:v>1.3481949526799957</c:v>
                </c:pt>
                <c:pt idx="3">
                  <c:v>1.2814223394199997</c:v>
                </c:pt>
                <c:pt idx="4">
                  <c:v>1.3294371327600016</c:v>
                </c:pt>
                <c:pt idx="5">
                  <c:v>1.3178177779545495</c:v>
                </c:pt>
                <c:pt idx="6">
                  <c:v>1.2434358317599941</c:v>
                </c:pt>
                <c:pt idx="7">
                  <c:v>1.1895375723733341</c:v>
                </c:pt>
                <c:pt idx="8">
                  <c:v>1.0309308412000018</c:v>
                </c:pt>
                <c:pt idx="9">
                  <c:v>0.99673899146000089</c:v>
                </c:pt>
                <c:pt idx="10">
                  <c:v>1.0082582141799969</c:v>
                </c:pt>
                <c:pt idx="11">
                  <c:v>1.0739866127399953</c:v>
                </c:pt>
                <c:pt idx="12">
                  <c:v>1.1253688956799959</c:v>
                </c:pt>
                <c:pt idx="13">
                  <c:v>1.2154192977400093</c:v>
                </c:pt>
                <c:pt idx="14">
                  <c:v>1.3231014949200013</c:v>
                </c:pt>
                <c:pt idx="15">
                  <c:v>1.2631570012199997</c:v>
                </c:pt>
                <c:pt idx="16">
                  <c:v>1.2735145596999953</c:v>
                </c:pt>
                <c:pt idx="17">
                  <c:v>1.3098904193999985</c:v>
                </c:pt>
                <c:pt idx="18">
                  <c:v>1.3729271140800012</c:v>
                </c:pt>
                <c:pt idx="19">
                  <c:v>1.461606058080001</c:v>
                </c:pt>
                <c:pt idx="20">
                  <c:v>1.4061314892800034</c:v>
                </c:pt>
                <c:pt idx="21">
                  <c:v>1.347642151539997</c:v>
                </c:pt>
                <c:pt idx="22">
                  <c:v>1.3608341418200052</c:v>
                </c:pt>
                <c:pt idx="23">
                  <c:v>1.2816340571400007</c:v>
                </c:pt>
                <c:pt idx="24">
                  <c:v>2.0599349584199977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9759-4E5A-AB50-E3E88BAE98C0}"/>
            </c:ext>
          </c:extLst>
        </c:ser>
        <c:ser>
          <c:idx val="4"/>
          <c:order val="8"/>
          <c:tx>
            <c:strRef>
              <c:f>' '!$A$129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'!$B$129:$BB$129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9759-4E5A-AB50-E3E88BAE98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62934464"/>
        <c:axId val="1"/>
      </c:barChart>
      <c:barChart>
        <c:barDir val="col"/>
        <c:grouping val="stacked"/>
        <c:varyColors val="0"/>
        <c:ser>
          <c:idx val="10"/>
          <c:order val="9"/>
          <c:tx>
            <c:strRef>
              <c:f>' '!$A$130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'!$B$130:$BB$130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9759-4E5A-AB50-E3E88BAE98C0}"/>
            </c:ext>
          </c:extLst>
        </c:ser>
        <c:ser>
          <c:idx val="11"/>
          <c:order val="10"/>
          <c:tx>
            <c:strRef>
              <c:f>' '!$A$131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'!$B$131:$BB$131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9759-4E5A-AB50-E3E88BAE98C0}"/>
            </c:ext>
          </c:extLst>
        </c:ser>
        <c:ser>
          <c:idx val="12"/>
          <c:order val="11"/>
          <c:tx>
            <c:strRef>
              <c:f>' '!$A$132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'!$B$132:$BB$132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9759-4E5A-AB50-E3E88BAE98C0}"/>
            </c:ext>
          </c:extLst>
        </c:ser>
        <c:ser>
          <c:idx val="13"/>
          <c:order val="12"/>
          <c:tx>
            <c:strRef>
              <c:f>' '!$A$133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'!$B$133:$BB$133</c:f>
              <c:numCache>
                <c:formatCode>#,##0</c:formatCode>
                <c:ptCount val="51"/>
                <c:pt idx="26" formatCode="0.0">
                  <c:v>0.49371179219615413</c:v>
                </c:pt>
                <c:pt idx="27" formatCode="0.0">
                  <c:v>0.53083400309900608</c:v>
                </c:pt>
                <c:pt idx="28" formatCode="0.0">
                  <c:v>0.51009474913772679</c:v>
                </c:pt>
                <c:pt idx="29" formatCode="0.0">
                  <c:v>0.60128109862105816</c:v>
                </c:pt>
                <c:pt idx="30" formatCode="0.0">
                  <c:v>0.66862520093052624</c:v>
                </c:pt>
                <c:pt idx="31" formatCode="0.0">
                  <c:v>0.60057386125100454</c:v>
                </c:pt>
                <c:pt idx="32" formatCode="0.0">
                  <c:v>0.66394639543898082</c:v>
                </c:pt>
                <c:pt idx="33" formatCode="0.0">
                  <c:v>0.70467306596899193</c:v>
                </c:pt>
                <c:pt idx="34" formatCode="0.0">
                  <c:v>0.55591621605419916</c:v>
                </c:pt>
                <c:pt idx="35" formatCode="0.0">
                  <c:v>0.49985981295088983</c:v>
                </c:pt>
                <c:pt idx="36" formatCode="0.0">
                  <c:v>0.60636577366113587</c:v>
                </c:pt>
                <c:pt idx="37" formatCode="0.0">
                  <c:v>0.73160111240275338</c:v>
                </c:pt>
                <c:pt idx="38" formatCode="0.0">
                  <c:v>0.65994608517119757</c:v>
                </c:pt>
                <c:pt idx="39" formatCode="0.0">
                  <c:v>0.78320119888367534</c:v>
                </c:pt>
                <c:pt idx="40" formatCode="0.0">
                  <c:v>0.73257718002428418</c:v>
                </c:pt>
                <c:pt idx="41" formatCode="0.0">
                  <c:v>0.5950631741840422</c:v>
                </c:pt>
                <c:pt idx="42" formatCode="0.0">
                  <c:v>0.62168716813617875</c:v>
                </c:pt>
                <c:pt idx="43" formatCode="0.0">
                  <c:v>0.6816412276034316</c:v>
                </c:pt>
                <c:pt idx="44" formatCode="0.0">
                  <c:v>0.68469655035425481</c:v>
                </c:pt>
                <c:pt idx="45" formatCode="0.0">
                  <c:v>0.625058647989716</c:v>
                </c:pt>
                <c:pt idx="46" formatCode="0.0">
                  <c:v>0.64019378006359862</c:v>
                </c:pt>
                <c:pt idx="47" formatCode="0.0">
                  <c:v>0.73224355228742943</c:v>
                </c:pt>
                <c:pt idx="48" formatCode="0.0">
                  <c:v>1.1232285770263168</c:v>
                </c:pt>
                <c:pt idx="49" formatCode="0.0">
                  <c:v>0.56745200319363009</c:v>
                </c:pt>
                <c:pt idx="50" formatCode="0.0">
                  <c:v>0.62306936386293765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759-4E5A-AB50-E3E88BAE98C0}"/>
            </c:ext>
          </c:extLst>
        </c:ser>
        <c:ser>
          <c:idx val="14"/>
          <c:order val="13"/>
          <c:tx>
            <c:strRef>
              <c:f>' '!$A$134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'!$B$134:$BB$134</c:f>
              <c:numCache>
                <c:formatCode>General</c:formatCode>
                <c:ptCount val="51"/>
                <c:pt idx="26" formatCode="0.0">
                  <c:v>0.13043851210603133</c:v>
                </c:pt>
                <c:pt idx="27" formatCode="0.0">
                  <c:v>0.10580563022451156</c:v>
                </c:pt>
                <c:pt idx="28" formatCode="0.0">
                  <c:v>8.0127665864813929E-2</c:v>
                </c:pt>
                <c:pt idx="29" formatCode="0.0">
                  <c:v>8.107894353821507E-2</c:v>
                </c:pt>
                <c:pt idx="30" formatCode="0.0">
                  <c:v>8.6153611341119138E-2</c:v>
                </c:pt>
                <c:pt idx="31" formatCode="0.0">
                  <c:v>7.0153358080380715E-2</c:v>
                </c:pt>
                <c:pt idx="32" formatCode="0.0">
                  <c:v>7.5599166949732538E-2</c:v>
                </c:pt>
                <c:pt idx="33" formatCode="0.0">
                  <c:v>8.3680630691473204E-2</c:v>
                </c:pt>
                <c:pt idx="34" formatCode="0.0">
                  <c:v>8.1951941927043886E-2</c:v>
                </c:pt>
                <c:pt idx="35" formatCode="0.0">
                  <c:v>6.0140304964226177E-2</c:v>
                </c:pt>
                <c:pt idx="36" formatCode="0.0">
                  <c:v>8.2681710654060686E-2</c:v>
                </c:pt>
                <c:pt idx="37" formatCode="0.0">
                  <c:v>0.10037604871411418</c:v>
                </c:pt>
                <c:pt idx="38" formatCode="0.0">
                  <c:v>7.6314917284067293E-2</c:v>
                </c:pt>
                <c:pt idx="39" formatCode="0.0">
                  <c:v>0.10773805756738397</c:v>
                </c:pt>
                <c:pt idx="40" formatCode="0.0">
                  <c:v>0.10366865838711442</c:v>
                </c:pt>
                <c:pt idx="41" formatCode="0.0">
                  <c:v>8.2203339053917371E-2</c:v>
                </c:pt>
                <c:pt idx="42" formatCode="0.0">
                  <c:v>8.1080066146306307E-2</c:v>
                </c:pt>
                <c:pt idx="43" formatCode="0.0">
                  <c:v>8.7057380749355498E-2</c:v>
                </c:pt>
                <c:pt idx="44" formatCode="0.0">
                  <c:v>9.7818264670238825E-2</c:v>
                </c:pt>
                <c:pt idx="45" formatCode="0.0">
                  <c:v>8.0874649082075284E-2</c:v>
                </c:pt>
                <c:pt idx="46" formatCode="0.0">
                  <c:v>6.4436724594664554E-2</c:v>
                </c:pt>
                <c:pt idx="47" formatCode="0.0">
                  <c:v>7.3305312982917037E-2</c:v>
                </c:pt>
                <c:pt idx="48" formatCode="0.0">
                  <c:v>9.7463429581497965E-2</c:v>
                </c:pt>
                <c:pt idx="49" formatCode="0.0">
                  <c:v>5.1006351996215303E-2</c:v>
                </c:pt>
                <c:pt idx="50" formatCode="0.0">
                  <c:v>5.7094825641476346E-2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759-4E5A-AB50-E3E88BAE98C0}"/>
            </c:ext>
          </c:extLst>
        </c:ser>
        <c:ser>
          <c:idx val="15"/>
          <c:order val="14"/>
          <c:tx>
            <c:strRef>
              <c:f>' '!$A$135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'!$B$135:$BB$135</c:f>
              <c:numCache>
                <c:formatCode>General</c:formatCode>
                <c:ptCount val="51"/>
                <c:pt idx="26" formatCode="0.0">
                  <c:v>0.7183919625188796</c:v>
                </c:pt>
                <c:pt idx="27" formatCode="0.0">
                  <c:v>0.84413146340080958</c:v>
                </c:pt>
                <c:pt idx="28" formatCode="0.0">
                  <c:v>0.95939533164831448</c:v>
                </c:pt>
                <c:pt idx="29" formatCode="0.0">
                  <c:v>1.2098942595831106</c:v>
                </c:pt>
                <c:pt idx="30" formatCode="0.0">
                  <c:v>1.5135077102298424</c:v>
                </c:pt>
                <c:pt idx="31" formatCode="0.0">
                  <c:v>1.692415966851297</c:v>
                </c:pt>
                <c:pt idx="32" formatCode="0.0">
                  <c:v>1.8163526711655937</c:v>
                </c:pt>
                <c:pt idx="33" formatCode="0.0">
                  <c:v>1.8814272785550388</c:v>
                </c:pt>
                <c:pt idx="34" formatCode="0.0">
                  <c:v>2.1003221361748574</c:v>
                </c:pt>
                <c:pt idx="35" formatCode="0.0">
                  <c:v>1.9689530999880991</c:v>
                </c:pt>
                <c:pt idx="36" formatCode="0.0">
                  <c:v>2.1519546457415668</c:v>
                </c:pt>
                <c:pt idx="37" formatCode="0.0">
                  <c:v>2.2610504971401384</c:v>
                </c:pt>
                <c:pt idx="38" formatCode="0.0">
                  <c:v>2.3562199504929464</c:v>
                </c:pt>
                <c:pt idx="39" formatCode="0.0">
                  <c:v>2.544157745878326</c:v>
                </c:pt>
                <c:pt idx="40" formatCode="0.0">
                  <c:v>2.4991938256013628</c:v>
                </c:pt>
                <c:pt idx="41" formatCode="0.0">
                  <c:v>2.1558850462093537</c:v>
                </c:pt>
                <c:pt idx="42" formatCode="0.0">
                  <c:v>2.0636705938032063</c:v>
                </c:pt>
                <c:pt idx="43" formatCode="0.0">
                  <c:v>2.036918151883953</c:v>
                </c:pt>
                <c:pt idx="44" formatCode="0.0">
                  <c:v>2.0526472437021606</c:v>
                </c:pt>
                <c:pt idx="45" formatCode="0.0">
                  <c:v>2.0771839465681796</c:v>
                </c:pt>
                <c:pt idx="46" formatCode="0.0">
                  <c:v>2.0006353824672178</c:v>
                </c:pt>
                <c:pt idx="47" formatCode="0.0">
                  <c:v>2.1951663936411641</c:v>
                </c:pt>
                <c:pt idx="48" formatCode="0.0">
                  <c:v>2.1732871737201913</c:v>
                </c:pt>
                <c:pt idx="49" formatCode="0.0">
                  <c:v>1.8807561102822745</c:v>
                </c:pt>
                <c:pt idx="50" formatCode="0.0">
                  <c:v>2.1300817203323126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759-4E5A-AB50-E3E88BAE98C0}"/>
            </c:ext>
          </c:extLst>
        </c:ser>
        <c:ser>
          <c:idx val="16"/>
          <c:order val="15"/>
          <c:tx>
            <c:strRef>
              <c:f>' '!$A$136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'!$B$136:$BB$136</c:f>
              <c:numCache>
                <c:formatCode>General</c:formatCode>
                <c:ptCount val="51"/>
                <c:pt idx="26" formatCode="0.0">
                  <c:v>0.30514550594761725</c:v>
                </c:pt>
                <c:pt idx="27" formatCode="0.0">
                  <c:v>0.29894431660287135</c:v>
                </c:pt>
                <c:pt idx="28" formatCode="0.0">
                  <c:v>0.26568801769947481</c:v>
                </c:pt>
                <c:pt idx="29" formatCode="0.0">
                  <c:v>0.28469407982896827</c:v>
                </c:pt>
                <c:pt idx="30" formatCode="0.0">
                  <c:v>0.38182926125557831</c:v>
                </c:pt>
                <c:pt idx="31" formatCode="0.0">
                  <c:v>0.35664237879064686</c:v>
                </c:pt>
                <c:pt idx="32" formatCode="0.0">
                  <c:v>0.35950286403232418</c:v>
                </c:pt>
                <c:pt idx="33" formatCode="0.0">
                  <c:v>0.37831352543565894</c:v>
                </c:pt>
                <c:pt idx="34" formatCode="0.0">
                  <c:v>0.36052592442246167</c:v>
                </c:pt>
                <c:pt idx="35" formatCode="0.0">
                  <c:v>0.33829116546979898</c:v>
                </c:pt>
                <c:pt idx="36" formatCode="0.0">
                  <c:v>0.38175446859354406</c:v>
                </c:pt>
                <c:pt idx="37" formatCode="0.0">
                  <c:v>0.38685305900334904</c:v>
                </c:pt>
                <c:pt idx="38" formatCode="0.0">
                  <c:v>0.41060930962577447</c:v>
                </c:pt>
                <c:pt idx="39" formatCode="0.0">
                  <c:v>0.43582865079821215</c:v>
                </c:pt>
                <c:pt idx="40" formatCode="0.0">
                  <c:v>0.41091592671607396</c:v>
                </c:pt>
                <c:pt idx="41" formatCode="0.0">
                  <c:v>0.36341653070955343</c:v>
                </c:pt>
                <c:pt idx="42" formatCode="0.0">
                  <c:v>0.33416978079591175</c:v>
                </c:pt>
                <c:pt idx="43" formatCode="0.0">
                  <c:v>0.34218718475636717</c:v>
                </c:pt>
                <c:pt idx="44" formatCode="0.0">
                  <c:v>0.32160293183344085</c:v>
                </c:pt>
                <c:pt idx="45" formatCode="0.0">
                  <c:v>0.3433003866240591</c:v>
                </c:pt>
                <c:pt idx="46" formatCode="0.0">
                  <c:v>0.31200297561816831</c:v>
                </c:pt>
                <c:pt idx="47" formatCode="0.0">
                  <c:v>0.34949072148872679</c:v>
                </c:pt>
                <c:pt idx="48" formatCode="0.0">
                  <c:v>0.38681395802209467</c:v>
                </c:pt>
                <c:pt idx="49" formatCode="0.0">
                  <c:v>0.31167584361269962</c:v>
                </c:pt>
                <c:pt idx="50" formatCode="0.0">
                  <c:v>0.32995845099652066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9759-4E5A-AB50-E3E88BAE98C0}"/>
            </c:ext>
          </c:extLst>
        </c:ser>
        <c:ser>
          <c:idx val="18"/>
          <c:order val="16"/>
          <c:tx>
            <c:strRef>
              <c:f>' '!$A$137</c:f>
              <c:strCache>
                <c:ptCount val="1"/>
                <c:pt idx="0">
                  <c:v>Malaysia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'!$B$137:$BB$137</c:f>
              <c:numCache>
                <c:formatCode>General</c:formatCode>
                <c:ptCount val="51"/>
                <c:pt idx="26" formatCode="0.0">
                  <c:v>0.29998831356213895</c:v>
                </c:pt>
                <c:pt idx="27" formatCode="0.0">
                  <c:v>0.27339782104527049</c:v>
                </c:pt>
                <c:pt idx="28" formatCode="0.0">
                  <c:v>0.22446368623411808</c:v>
                </c:pt>
                <c:pt idx="29" formatCode="0.0">
                  <c:v>0.22157928671298749</c:v>
                </c:pt>
                <c:pt idx="30" formatCode="0.0">
                  <c:v>0.26051660915947628</c:v>
                </c:pt>
                <c:pt idx="31" formatCode="0.0">
                  <c:v>0.26485026259115829</c:v>
                </c:pt>
                <c:pt idx="32" formatCode="0.0">
                  <c:v>0.26921297071086203</c:v>
                </c:pt>
                <c:pt idx="33" formatCode="0.0">
                  <c:v>0.27343762141395406</c:v>
                </c:pt>
                <c:pt idx="34" formatCode="0.0">
                  <c:v>0.29726638259606419</c:v>
                </c:pt>
                <c:pt idx="35" formatCode="0.0">
                  <c:v>0.30392586051256787</c:v>
                </c:pt>
                <c:pt idx="36" formatCode="0.0">
                  <c:v>0.32062561231877351</c:v>
                </c:pt>
                <c:pt idx="37" formatCode="0.0">
                  <c:v>0.31672130186056346</c:v>
                </c:pt>
                <c:pt idx="38" formatCode="0.0">
                  <c:v>0.36852955700017154</c:v>
                </c:pt>
                <c:pt idx="39" formatCode="0.0">
                  <c:v>0.35626144322608</c:v>
                </c:pt>
                <c:pt idx="40" formatCode="0.0">
                  <c:v>0.32440600515930917</c:v>
                </c:pt>
                <c:pt idx="41" formatCode="0.0">
                  <c:v>0.28911815444888739</c:v>
                </c:pt>
                <c:pt idx="42" formatCode="0.0">
                  <c:v>0.27548250273869779</c:v>
                </c:pt>
                <c:pt idx="43" formatCode="0.0">
                  <c:v>0.26569423336010334</c:v>
                </c:pt>
                <c:pt idx="44" formatCode="0.0">
                  <c:v>0.26544372166024982</c:v>
                </c:pt>
                <c:pt idx="45" formatCode="0.0">
                  <c:v>0.28435040390452015</c:v>
                </c:pt>
                <c:pt idx="46" formatCode="0.0">
                  <c:v>0.24617488970421794</c:v>
                </c:pt>
                <c:pt idx="47" formatCode="0.0">
                  <c:v>0.22086553355258753</c:v>
                </c:pt>
                <c:pt idx="48" formatCode="0.0">
                  <c:v>0.28520633288566832</c:v>
                </c:pt>
                <c:pt idx="49" formatCode="0.0">
                  <c:v>0.22794179568732892</c:v>
                </c:pt>
                <c:pt idx="50" formatCode="0.0">
                  <c:v>0.2406873979754513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9759-4E5A-AB50-E3E88BAE98C0}"/>
            </c:ext>
          </c:extLst>
        </c:ser>
        <c:ser>
          <c:idx val="3"/>
          <c:order val="17"/>
          <c:tx>
            <c:strRef>
              <c:f>' '!$A$138</c:f>
              <c:strCache>
                <c:ptCount val="1"/>
                <c:pt idx="0">
                  <c:v>New Zealand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008080" mc:Ignorable="a14" a14:legacySpreadsheetColorIndex="2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'!$B$138:$BB$138</c:f>
              <c:numCache>
                <c:formatCode>General</c:formatCode>
                <c:ptCount val="51"/>
                <c:pt idx="26" formatCode="0.0">
                  <c:v>0.11726854881907792</c:v>
                </c:pt>
                <c:pt idx="27" formatCode="0.0">
                  <c:v>0.12440136165623852</c:v>
                </c:pt>
                <c:pt idx="28" formatCode="0.0">
                  <c:v>0.10920928710147393</c:v>
                </c:pt>
                <c:pt idx="29" formatCode="0.0">
                  <c:v>0.1235382854943879</c:v>
                </c:pt>
                <c:pt idx="30" formatCode="0.0">
                  <c:v>0.15077813938188037</c:v>
                </c:pt>
                <c:pt idx="31" formatCode="0.0">
                  <c:v>0.15380862391304362</c:v>
                </c:pt>
                <c:pt idx="32" formatCode="0.0">
                  <c:v>0.14665805265580054</c:v>
                </c:pt>
                <c:pt idx="33" formatCode="0.0">
                  <c:v>0.1618038562604652</c:v>
                </c:pt>
                <c:pt idx="34" formatCode="0.0">
                  <c:v>0.13126008187030566</c:v>
                </c:pt>
                <c:pt idx="35" formatCode="0.0">
                  <c:v>0.11714120567425641</c:v>
                </c:pt>
                <c:pt idx="36" formatCode="0.0">
                  <c:v>0.13864606005415486</c:v>
                </c:pt>
                <c:pt idx="37" formatCode="0.0">
                  <c:v>0.17302466674006065</c:v>
                </c:pt>
                <c:pt idx="38" formatCode="0.0">
                  <c:v>0.1984045311545079</c:v>
                </c:pt>
                <c:pt idx="39" formatCode="0.0">
                  <c:v>0.19388174858779145</c:v>
                </c:pt>
                <c:pt idx="40" formatCode="0.0">
                  <c:v>0.18605779693097435</c:v>
                </c:pt>
                <c:pt idx="41" formatCode="0.0">
                  <c:v>0.15448903730658606</c:v>
                </c:pt>
                <c:pt idx="42" formatCode="0.0">
                  <c:v>0.16993129739942395</c:v>
                </c:pt>
                <c:pt idx="43" formatCode="0.0">
                  <c:v>0.17058458389521031</c:v>
                </c:pt>
                <c:pt idx="44" formatCode="0.0">
                  <c:v>0.17735854564521839</c:v>
                </c:pt>
                <c:pt idx="45" formatCode="0.0">
                  <c:v>0.16087192882435022</c:v>
                </c:pt>
                <c:pt idx="46" formatCode="0.0">
                  <c:v>0.12823069820901487</c:v>
                </c:pt>
                <c:pt idx="47" formatCode="0.0">
                  <c:v>0.14051169006552106</c:v>
                </c:pt>
                <c:pt idx="48" formatCode="0.0">
                  <c:v>0.16709155605868342</c:v>
                </c:pt>
                <c:pt idx="49" formatCode="0.0">
                  <c:v>0.13832388824952146</c:v>
                </c:pt>
                <c:pt idx="50" formatCode="0.0">
                  <c:v>0.13756495777127214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9759-4E5A-AB50-E3E88BAE98C0}"/>
            </c:ext>
          </c:extLst>
        </c:ser>
        <c:ser>
          <c:idx val="17"/>
          <c:order val="18"/>
          <c:tx>
            <c:strRef>
              <c:f>' '!$A$139</c:f>
              <c:strCache>
                <c:ptCount val="1"/>
                <c:pt idx="0">
                  <c:v>Philippines</c:v>
                </c:pt>
              </c:strCache>
            </c:strRef>
          </c:tx>
          <c:spPr>
            <a:pattFill prst="dkHorz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'!$B$139:$BB$139</c:f>
              <c:numCache>
                <c:formatCode>General</c:formatCode>
                <c:ptCount val="51"/>
                <c:pt idx="26" formatCode="0.0">
                  <c:v>0.16523676380249069</c:v>
                </c:pt>
                <c:pt idx="27" formatCode="0.0">
                  <c:v>0.13965786810084652</c:v>
                </c:pt>
                <c:pt idx="28" formatCode="0.0">
                  <c:v>0.14957086068778586</c:v>
                </c:pt>
                <c:pt idx="29" formatCode="0.0">
                  <c:v>0.22928967961517907</c:v>
                </c:pt>
                <c:pt idx="30" formatCode="0.0">
                  <c:v>0.2620891008330854</c:v>
                </c:pt>
                <c:pt idx="31" formatCode="0.0">
                  <c:v>0.28329580646766528</c:v>
                </c:pt>
                <c:pt idx="32" formatCode="0.0">
                  <c:v>0.29982440756334749</c:v>
                </c:pt>
                <c:pt idx="33" formatCode="0.0">
                  <c:v>0.3096868407100774</c:v>
                </c:pt>
                <c:pt idx="34" formatCode="0.0">
                  <c:v>0.28324831391694244</c:v>
                </c:pt>
                <c:pt idx="35" formatCode="0.0">
                  <c:v>0.36161728057441417</c:v>
                </c:pt>
                <c:pt idx="36" formatCode="0.0">
                  <c:v>0.49967078550792876</c:v>
                </c:pt>
                <c:pt idx="37" formatCode="0.0">
                  <c:v>0.58822149169569515</c:v>
                </c:pt>
                <c:pt idx="38" formatCode="0.0">
                  <c:v>0.66881465777787352</c:v>
                </c:pt>
                <c:pt idx="39" formatCode="0.0">
                  <c:v>0.84720136066078966</c:v>
                </c:pt>
                <c:pt idx="40" formatCode="0.0">
                  <c:v>0.83317485436321537</c:v>
                </c:pt>
                <c:pt idx="41" formatCode="0.0">
                  <c:v>0.73797612777845689</c:v>
                </c:pt>
                <c:pt idx="42" formatCode="0.0">
                  <c:v>0.89677821193619844</c:v>
                </c:pt>
                <c:pt idx="43" formatCode="0.0">
                  <c:v>0.90266148027802806</c:v>
                </c:pt>
                <c:pt idx="44" formatCode="0.0">
                  <c:v>1.022313027984376</c:v>
                </c:pt>
                <c:pt idx="45" formatCode="0.0">
                  <c:v>1.091485112670459</c:v>
                </c:pt>
                <c:pt idx="46" formatCode="0.0">
                  <c:v>0.87745055259279003</c:v>
                </c:pt>
                <c:pt idx="47" formatCode="0.0">
                  <c:v>1.1164448323115812</c:v>
                </c:pt>
                <c:pt idx="48" formatCode="0.0">
                  <c:v>1.1100245728359495</c:v>
                </c:pt>
                <c:pt idx="49" formatCode="0.0">
                  <c:v>1.021045404254</c:v>
                </c:pt>
                <c:pt idx="50" formatCode="0.0">
                  <c:v>1.0574138007299971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9759-4E5A-AB50-E3E88BAE98C0}"/>
            </c:ext>
          </c:extLst>
        </c:ser>
        <c:ser>
          <c:idx val="19"/>
          <c:order val="19"/>
          <c:tx>
            <c:strRef>
              <c:f>' '!$A$140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'!$B$120:$BB$120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'!$B$140:$BB$140</c:f>
              <c:numCache>
                <c:formatCode>General</c:formatCode>
                <c:ptCount val="51"/>
                <c:pt idx="26" formatCode="0.0">
                  <c:v>0.93954809764791625</c:v>
                </c:pt>
                <c:pt idx="27" formatCode="0.0">
                  <c:v>0.92118980047110899</c:v>
                </c:pt>
                <c:pt idx="28" formatCode="0.0">
                  <c:v>0.83673143646281467</c:v>
                </c:pt>
                <c:pt idx="29" formatCode="0.0">
                  <c:v>0.81753118700160332</c:v>
                </c:pt>
                <c:pt idx="30" formatCode="0.0">
                  <c:v>0.86112010454626731</c:v>
                </c:pt>
                <c:pt idx="31" formatCode="0.0">
                  <c:v>0.85986202865326922</c:v>
                </c:pt>
                <c:pt idx="32" formatCode="0.0">
                  <c:v>0.82611465940830175</c:v>
                </c:pt>
                <c:pt idx="33" formatCode="0.0">
                  <c:v>0.82361024899535185</c:v>
                </c:pt>
                <c:pt idx="34" formatCode="0.0">
                  <c:v>0.797066841530786</c:v>
                </c:pt>
                <c:pt idx="35" formatCode="0.0">
                  <c:v>0.74757421948335523</c:v>
                </c:pt>
                <c:pt idx="36" formatCode="0.0">
                  <c:v>0.77995374255605832</c:v>
                </c:pt>
                <c:pt idx="37" formatCode="0.0">
                  <c:v>0.7937204427530995</c:v>
                </c:pt>
                <c:pt idx="38" formatCode="0.0">
                  <c:v>0.86367007881452196</c:v>
                </c:pt>
                <c:pt idx="39" formatCode="0.0">
                  <c:v>0.97915400453504198</c:v>
                </c:pt>
                <c:pt idx="40" formatCode="0.0">
                  <c:v>1.0446147063042357</c:v>
                </c:pt>
                <c:pt idx="41" formatCode="0.0">
                  <c:v>0.94548828370425397</c:v>
                </c:pt>
                <c:pt idx="42" formatCode="0.0">
                  <c:v>0.94744993197223693</c:v>
                </c:pt>
                <c:pt idx="43" formatCode="0.0">
                  <c:v>0.96694871951018424</c:v>
                </c:pt>
                <c:pt idx="44" formatCode="0.0">
                  <c:v>1.0005423157129556</c:v>
                </c:pt>
                <c:pt idx="45" formatCode="0.0">
                  <c:v>1.0561439785376292</c:v>
                </c:pt>
                <c:pt idx="46" formatCode="0.0">
                  <c:v>1.0135081288024734</c:v>
                </c:pt>
                <c:pt idx="47" formatCode="0.0">
                  <c:v>1.0009214465074239</c:v>
                </c:pt>
                <c:pt idx="48" formatCode="0.0">
                  <c:v>1.0783773088269042</c:v>
                </c:pt>
                <c:pt idx="49" formatCode="0.0">
                  <c:v>0.81482435989702307</c:v>
                </c:pt>
                <c:pt idx="50" formatCode="0.0">
                  <c:v>0.92247256000510891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9759-4E5A-AB50-E3E88BAE98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062934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4376058909132735E-2"/>
              <c:y val="0.1564111763037620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293446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31961545013973"/>
              <c:y val="0.1630669710400923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  <c:majorUnit val="1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9586614173228354E-2"/>
          <c:y val="0.86691726440702155"/>
          <c:w val="0.92919110892388457"/>
          <c:h val="0.1081566644653673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3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521311446850841"/>
          <c:y val="7.1549793415550719E-2"/>
          <c:w val="0.70523005701463215"/>
          <c:h val="0.6223168078468830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'!$A$146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'!$B$146:$BB$146</c:f>
              <c:numCache>
                <c:formatCode>0.0</c:formatCode>
                <c:ptCount val="51"/>
                <c:pt idx="0">
                  <c:v>1.4830886194999997</c:v>
                </c:pt>
                <c:pt idx="1">
                  <c:v>1.4130804674999995</c:v>
                </c:pt>
                <c:pt idx="2">
                  <c:v>1.4776233784999997</c:v>
                </c:pt>
                <c:pt idx="3">
                  <c:v>1.9553164360000004</c:v>
                </c:pt>
                <c:pt idx="4">
                  <c:v>2.0449350615000004</c:v>
                </c:pt>
                <c:pt idx="5">
                  <c:v>1.723346679</c:v>
                </c:pt>
                <c:pt idx="6">
                  <c:v>1.7979777619999999</c:v>
                </c:pt>
                <c:pt idx="7">
                  <c:v>1.3864833845000002</c:v>
                </c:pt>
                <c:pt idx="8">
                  <c:v>1.1477507059999998</c:v>
                </c:pt>
                <c:pt idx="9">
                  <c:v>1.5102640209999998</c:v>
                </c:pt>
                <c:pt idx="10">
                  <c:v>1.7161343599999996</c:v>
                </c:pt>
                <c:pt idx="11">
                  <c:v>2.1488865564999999</c:v>
                </c:pt>
                <c:pt idx="12">
                  <c:v>2.1459895049999997</c:v>
                </c:pt>
                <c:pt idx="13">
                  <c:v>1.7420322065000002</c:v>
                </c:pt>
                <c:pt idx="14">
                  <c:v>1.8626738020000004</c:v>
                </c:pt>
                <c:pt idx="15">
                  <c:v>1.7719493860000002</c:v>
                </c:pt>
                <c:pt idx="16">
                  <c:v>1.599539651</c:v>
                </c:pt>
                <c:pt idx="17">
                  <c:v>1.7549701375000006</c:v>
                </c:pt>
                <c:pt idx="18">
                  <c:v>1.4296959760217391</c:v>
                </c:pt>
                <c:pt idx="19">
                  <c:v>1.9889255172391302</c:v>
                </c:pt>
                <c:pt idx="20">
                  <c:v>1.3291146874999999</c:v>
                </c:pt>
                <c:pt idx="21">
                  <c:v>1.400948925</c:v>
                </c:pt>
                <c:pt idx="22">
                  <c:v>1.1448991934999999</c:v>
                </c:pt>
                <c:pt idx="23">
                  <c:v>1.1329518324999999</c:v>
                </c:pt>
                <c:pt idx="24">
                  <c:v>1.1816721615000001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704-48E1-B32A-D91AE2ACD8DB}"/>
            </c:ext>
          </c:extLst>
        </c:ser>
        <c:ser>
          <c:idx val="1"/>
          <c:order val="1"/>
          <c:tx>
            <c:strRef>
              <c:f>' '!$A$147</c:f>
              <c:strCache>
                <c:ptCount val="1"/>
                <c:pt idx="0">
                  <c:v>Australia</c:v>
                </c:pt>
              </c:strCache>
            </c:strRef>
          </c:tx>
          <c:spPr>
            <a:pattFill prst="dash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'!$B$147:$BB$147</c:f>
              <c:numCache>
                <c:formatCode>0.0</c:formatCode>
                <c:ptCount val="51"/>
                <c:pt idx="0">
                  <c:v>7.1728963004999988</c:v>
                </c:pt>
                <c:pt idx="1">
                  <c:v>6.688766822499999</c:v>
                </c:pt>
                <c:pt idx="2">
                  <c:v>7.6990622169999989</c:v>
                </c:pt>
                <c:pt idx="3">
                  <c:v>7.3544908324999989</c:v>
                </c:pt>
                <c:pt idx="4">
                  <c:v>7.9201405604999993</c:v>
                </c:pt>
                <c:pt idx="5">
                  <c:v>7.7098912169999991</c:v>
                </c:pt>
                <c:pt idx="6">
                  <c:v>7.9039748744999994</c:v>
                </c:pt>
                <c:pt idx="7">
                  <c:v>8.8546273409999987</c:v>
                </c:pt>
                <c:pt idx="8">
                  <c:v>8.9526644094999988</c:v>
                </c:pt>
                <c:pt idx="9">
                  <c:v>6.0461272339999992</c:v>
                </c:pt>
                <c:pt idx="10">
                  <c:v>6.9882516514999997</c:v>
                </c:pt>
                <c:pt idx="11">
                  <c:v>5.0971585389999996</c:v>
                </c:pt>
                <c:pt idx="12">
                  <c:v>4.8265544634999991</c:v>
                </c:pt>
                <c:pt idx="13">
                  <c:v>3.6920119949999997</c:v>
                </c:pt>
                <c:pt idx="14">
                  <c:v>3.7661853039999995</c:v>
                </c:pt>
                <c:pt idx="15">
                  <c:v>4.1308152234999991</c:v>
                </c:pt>
                <c:pt idx="16">
                  <c:v>3.6078583834999995</c:v>
                </c:pt>
                <c:pt idx="17">
                  <c:v>4.2496881489999998</c:v>
                </c:pt>
                <c:pt idx="18">
                  <c:v>4.2022256606521733</c:v>
                </c:pt>
                <c:pt idx="19">
                  <c:v>3.8836503473478259</c:v>
                </c:pt>
                <c:pt idx="20">
                  <c:v>2.3803513614999994</c:v>
                </c:pt>
                <c:pt idx="21">
                  <c:v>3.1427595360000007</c:v>
                </c:pt>
                <c:pt idx="22">
                  <c:v>3.1315301779999993</c:v>
                </c:pt>
                <c:pt idx="23">
                  <c:v>3.2591934794999999</c:v>
                </c:pt>
                <c:pt idx="24">
                  <c:v>2.6727407035000001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704-48E1-B32A-D91AE2ACD8DB}"/>
            </c:ext>
          </c:extLst>
        </c:ser>
        <c:ser>
          <c:idx val="2"/>
          <c:order val="2"/>
          <c:tx>
            <c:strRef>
              <c:f>' '!$A$148</c:f>
              <c:strCache>
                <c:ptCount val="1"/>
                <c:pt idx="0">
                  <c:v>Brazil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'!$B$148:$BB$148</c:f>
              <c:numCache>
                <c:formatCode>0.0</c:formatCode>
                <c:ptCount val="51"/>
                <c:pt idx="0">
                  <c:v>2.4402233789999999</c:v>
                </c:pt>
                <c:pt idx="1">
                  <c:v>2.0935042089999998</c:v>
                </c:pt>
                <c:pt idx="2">
                  <c:v>2.2484316654999996</c:v>
                </c:pt>
                <c:pt idx="3">
                  <c:v>2.6273262379999998</c:v>
                </c:pt>
                <c:pt idx="4">
                  <c:v>2.577668268</c:v>
                </c:pt>
                <c:pt idx="5">
                  <c:v>2.7063544899999998</c:v>
                </c:pt>
                <c:pt idx="6">
                  <c:v>2.3546836154999999</c:v>
                </c:pt>
                <c:pt idx="7">
                  <c:v>2.4115187025</c:v>
                </c:pt>
                <c:pt idx="8">
                  <c:v>2.155589177</c:v>
                </c:pt>
                <c:pt idx="9">
                  <c:v>1.763326248</c:v>
                </c:pt>
                <c:pt idx="10">
                  <c:v>1.7789795259999999</c:v>
                </c:pt>
                <c:pt idx="11">
                  <c:v>1.9158331279999998</c:v>
                </c:pt>
                <c:pt idx="12">
                  <c:v>2.1937651359999997</c:v>
                </c:pt>
                <c:pt idx="13">
                  <c:v>2.3377326429999998</c:v>
                </c:pt>
                <c:pt idx="14">
                  <c:v>2.2539848469999999</c:v>
                </c:pt>
                <c:pt idx="15">
                  <c:v>1.9561782795</c:v>
                </c:pt>
                <c:pt idx="16">
                  <c:v>2.2276626254999994</c:v>
                </c:pt>
                <c:pt idx="17">
                  <c:v>2.3496893099999996</c:v>
                </c:pt>
                <c:pt idx="18">
                  <c:v>2.5863548395000002</c:v>
                </c:pt>
                <c:pt idx="19">
                  <c:v>2.3159849390000002</c:v>
                </c:pt>
                <c:pt idx="20">
                  <c:v>2.2105492645000004</c:v>
                </c:pt>
                <c:pt idx="21">
                  <c:v>1.900169749</c:v>
                </c:pt>
                <c:pt idx="22">
                  <c:v>2.0735935715</c:v>
                </c:pt>
                <c:pt idx="23">
                  <c:v>1.6085408594999999</c:v>
                </c:pt>
                <c:pt idx="24">
                  <c:v>1.6833336594999999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704-48E1-B32A-D91AE2ACD8DB}"/>
            </c:ext>
          </c:extLst>
        </c:ser>
        <c:ser>
          <c:idx val="5"/>
          <c:order val="3"/>
          <c:tx>
            <c:strRef>
              <c:f>' '!$A$149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'!$B$149:$BB$149</c:f>
              <c:numCache>
                <c:formatCode>0.0</c:formatCode>
                <c:ptCount val="51"/>
                <c:pt idx="0">
                  <c:v>7.7982035819999993</c:v>
                </c:pt>
                <c:pt idx="1">
                  <c:v>6.4484570604999991</c:v>
                </c:pt>
                <c:pt idx="2">
                  <c:v>5.8035065494999998</c:v>
                </c:pt>
                <c:pt idx="3">
                  <c:v>5.1701177405000003</c:v>
                </c:pt>
                <c:pt idx="4">
                  <c:v>5.2332059380000011</c:v>
                </c:pt>
                <c:pt idx="5">
                  <c:v>4.2629085905000004</c:v>
                </c:pt>
                <c:pt idx="6">
                  <c:v>4.2191152025000003</c:v>
                </c:pt>
                <c:pt idx="7">
                  <c:v>3.4483708014999999</c:v>
                </c:pt>
                <c:pt idx="8">
                  <c:v>3.0241941254999998</c:v>
                </c:pt>
                <c:pt idx="9">
                  <c:v>2.668966545</c:v>
                </c:pt>
                <c:pt idx="10">
                  <c:v>2.8215382775000002</c:v>
                </c:pt>
                <c:pt idx="11">
                  <c:v>2.900990347</c:v>
                </c:pt>
                <c:pt idx="12">
                  <c:v>2.6430874734999996</c:v>
                </c:pt>
                <c:pt idx="13">
                  <c:v>2.6186790094999997</c:v>
                </c:pt>
                <c:pt idx="14">
                  <c:v>2.481136367</c:v>
                </c:pt>
                <c:pt idx="15">
                  <c:v>2.2912458894999999</c:v>
                </c:pt>
                <c:pt idx="16">
                  <c:v>1.8513125440000002</c:v>
                </c:pt>
                <c:pt idx="17">
                  <c:v>2.0233626034999999</c:v>
                </c:pt>
                <c:pt idx="18">
                  <c:v>1.2703839474565217</c:v>
                </c:pt>
                <c:pt idx="19">
                  <c:v>1.5203231641739128</c:v>
                </c:pt>
                <c:pt idx="20">
                  <c:v>1.6269694655</c:v>
                </c:pt>
                <c:pt idx="21">
                  <c:v>1.4873218299999997</c:v>
                </c:pt>
                <c:pt idx="22">
                  <c:v>1.5196195994999999</c:v>
                </c:pt>
                <c:pt idx="23">
                  <c:v>1.014871055</c:v>
                </c:pt>
                <c:pt idx="24">
                  <c:v>0.99877530150000016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704-48E1-B32A-D91AE2ACD8DB}"/>
            </c:ext>
          </c:extLst>
        </c:ser>
        <c:ser>
          <c:idx val="6"/>
          <c:order val="4"/>
          <c:tx>
            <c:strRef>
              <c:f>' '!$A$150</c:f>
              <c:strCache>
                <c:ptCount val="1"/>
                <c:pt idx="0">
                  <c:v>Chile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'!$B$150:$BB$150</c:f>
              <c:numCache>
                <c:formatCode>0.0</c:formatCode>
                <c:ptCount val="51"/>
                <c:pt idx="0">
                  <c:v>2.79835514</c:v>
                </c:pt>
                <c:pt idx="1">
                  <c:v>3.1283006289999999</c:v>
                </c:pt>
                <c:pt idx="2">
                  <c:v>2.7899138985</c:v>
                </c:pt>
                <c:pt idx="3">
                  <c:v>2.9839333464999998</c:v>
                </c:pt>
                <c:pt idx="4">
                  <c:v>2.9919194509999998</c:v>
                </c:pt>
                <c:pt idx="5">
                  <c:v>3.1044100759999997</c:v>
                </c:pt>
                <c:pt idx="6">
                  <c:v>3.3222416999999997</c:v>
                </c:pt>
                <c:pt idx="7">
                  <c:v>3.8337497604999995</c:v>
                </c:pt>
                <c:pt idx="8">
                  <c:v>4.3122182134999996</c:v>
                </c:pt>
                <c:pt idx="9">
                  <c:v>3.94416681</c:v>
                </c:pt>
                <c:pt idx="10">
                  <c:v>4.1620763319999998</c:v>
                </c:pt>
                <c:pt idx="11">
                  <c:v>4.5179007874999995</c:v>
                </c:pt>
                <c:pt idx="12">
                  <c:v>4.6328271105000001</c:v>
                </c:pt>
                <c:pt idx="13">
                  <c:v>4.1354484789999999</c:v>
                </c:pt>
                <c:pt idx="14">
                  <c:v>3.9016941345</c:v>
                </c:pt>
                <c:pt idx="15">
                  <c:v>3.5531352420000002</c:v>
                </c:pt>
                <c:pt idx="16">
                  <c:v>3.8163966709999997</c:v>
                </c:pt>
                <c:pt idx="17">
                  <c:v>3.8512659884999998</c:v>
                </c:pt>
                <c:pt idx="18">
                  <c:v>3.6515214409999999</c:v>
                </c:pt>
                <c:pt idx="19">
                  <c:v>3.103883814</c:v>
                </c:pt>
                <c:pt idx="20">
                  <c:v>2.7374506484999999</c:v>
                </c:pt>
                <c:pt idx="21">
                  <c:v>2.2160733349999995</c:v>
                </c:pt>
                <c:pt idx="22">
                  <c:v>1.9415499499999997</c:v>
                </c:pt>
                <c:pt idx="23">
                  <c:v>1.6049979725000001</c:v>
                </c:pt>
                <c:pt idx="24">
                  <c:v>1.6516877940000001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704-48E1-B32A-D91AE2ACD8DB}"/>
            </c:ext>
          </c:extLst>
        </c:ser>
        <c:ser>
          <c:idx val="7"/>
          <c:order val="5"/>
          <c:tx>
            <c:strRef>
              <c:f>' '!$A$151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'!$B$151:$BB$151</c:f>
              <c:numCache>
                <c:formatCode>0.0</c:formatCode>
                <c:ptCount val="51"/>
                <c:pt idx="0">
                  <c:v>1.5575813034999997</c:v>
                </c:pt>
                <c:pt idx="1">
                  <c:v>1.576484091</c:v>
                </c:pt>
                <c:pt idx="2">
                  <c:v>1.553324634</c:v>
                </c:pt>
                <c:pt idx="3">
                  <c:v>1.7743758524999997</c:v>
                </c:pt>
                <c:pt idx="4">
                  <c:v>1.8557707459999995</c:v>
                </c:pt>
                <c:pt idx="5">
                  <c:v>2.0024182020000003</c:v>
                </c:pt>
                <c:pt idx="6">
                  <c:v>1.90596959</c:v>
                </c:pt>
                <c:pt idx="7">
                  <c:v>1.3803606885000004</c:v>
                </c:pt>
                <c:pt idx="8">
                  <c:v>1.3487987835000002</c:v>
                </c:pt>
                <c:pt idx="9">
                  <c:v>2.1971985775000005</c:v>
                </c:pt>
                <c:pt idx="10">
                  <c:v>2.1304638985000008</c:v>
                </c:pt>
                <c:pt idx="11">
                  <c:v>2.8234325584999995</c:v>
                </c:pt>
                <c:pt idx="12">
                  <c:v>3.1239777525000001</c:v>
                </c:pt>
                <c:pt idx="13">
                  <c:v>2.7340733109999995</c:v>
                </c:pt>
                <c:pt idx="14">
                  <c:v>2.597036316000001</c:v>
                </c:pt>
                <c:pt idx="15">
                  <c:v>2.38003549</c:v>
                </c:pt>
                <c:pt idx="16">
                  <c:v>2.2901144654999994</c:v>
                </c:pt>
                <c:pt idx="17">
                  <c:v>2.372009590999999</c:v>
                </c:pt>
                <c:pt idx="18">
                  <c:v>2.0209830014347827</c:v>
                </c:pt>
                <c:pt idx="19">
                  <c:v>2.4379034219565217</c:v>
                </c:pt>
                <c:pt idx="20">
                  <c:v>1.9946294965</c:v>
                </c:pt>
                <c:pt idx="21">
                  <c:v>1.9861256094999997</c:v>
                </c:pt>
                <c:pt idx="22">
                  <c:v>1.9036102269399999</c:v>
                </c:pt>
                <c:pt idx="23">
                  <c:v>1.9434494204999999</c:v>
                </c:pt>
                <c:pt idx="24">
                  <c:v>2.0727944355000001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704-48E1-B32A-D91AE2ACD8DB}"/>
            </c:ext>
          </c:extLst>
        </c:ser>
        <c:ser>
          <c:idx val="8"/>
          <c:order val="6"/>
          <c:tx>
            <c:strRef>
              <c:f>' '!$A$152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'!$B$152:$BB$152</c:f>
              <c:numCache>
                <c:formatCode>0.0</c:formatCode>
                <c:ptCount val="51"/>
                <c:pt idx="0">
                  <c:v>1.6432947379999998</c:v>
                </c:pt>
                <c:pt idx="1">
                  <c:v>2.1125802939999998</c:v>
                </c:pt>
                <c:pt idx="2">
                  <c:v>1.9213831004999999</c:v>
                </c:pt>
                <c:pt idx="3">
                  <c:v>2.2963629690000005</c:v>
                </c:pt>
                <c:pt idx="4">
                  <c:v>2.4526765089999998</c:v>
                </c:pt>
                <c:pt idx="5">
                  <c:v>2.0971396520000001</c:v>
                </c:pt>
                <c:pt idx="6">
                  <c:v>2.1428272254999996</c:v>
                </c:pt>
                <c:pt idx="7">
                  <c:v>1.8598917574999998</c:v>
                </c:pt>
                <c:pt idx="8">
                  <c:v>1.9611773159999992</c:v>
                </c:pt>
                <c:pt idx="9">
                  <c:v>2.0757308775000007</c:v>
                </c:pt>
                <c:pt idx="10">
                  <c:v>2.1609835439999996</c:v>
                </c:pt>
                <c:pt idx="11">
                  <c:v>2.3611773549999997</c:v>
                </c:pt>
                <c:pt idx="12">
                  <c:v>2.4852008689999998</c:v>
                </c:pt>
                <c:pt idx="13">
                  <c:v>2.4639170469999998</c:v>
                </c:pt>
                <c:pt idx="14">
                  <c:v>2.8423417070000001</c:v>
                </c:pt>
                <c:pt idx="15">
                  <c:v>2.5295320969999997</c:v>
                </c:pt>
                <c:pt idx="16">
                  <c:v>2.2369582779999999</c:v>
                </c:pt>
                <c:pt idx="17">
                  <c:v>2.3424954395000004</c:v>
                </c:pt>
                <c:pt idx="18">
                  <c:v>2.0070563451086958</c:v>
                </c:pt>
                <c:pt idx="19">
                  <c:v>2.0515460636956524</c:v>
                </c:pt>
                <c:pt idx="20">
                  <c:v>1.9577394665000001</c:v>
                </c:pt>
                <c:pt idx="21">
                  <c:v>2.168454874</c:v>
                </c:pt>
                <c:pt idx="22">
                  <c:v>2.1889318384999998</c:v>
                </c:pt>
                <c:pt idx="23">
                  <c:v>2.2502372779999997</c:v>
                </c:pt>
                <c:pt idx="24">
                  <c:v>2.1175335944999998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1704-48E1-B32A-D91AE2ACD8DB}"/>
            </c:ext>
          </c:extLst>
        </c:ser>
        <c:ser>
          <c:idx val="9"/>
          <c:order val="7"/>
          <c:tx>
            <c:strRef>
              <c:f>' '!$A$153</c:f>
              <c:strCache>
                <c:ptCount val="1"/>
                <c:pt idx="0">
                  <c:v>South Africa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'!$B$153:$BB$153</c:f>
              <c:numCache>
                <c:formatCode>0.0</c:formatCode>
                <c:ptCount val="51"/>
                <c:pt idx="0">
                  <c:v>2.6957085989999996</c:v>
                </c:pt>
                <c:pt idx="1">
                  <c:v>2.9324405455</c:v>
                </c:pt>
                <c:pt idx="2">
                  <c:v>3.8842208154999995</c:v>
                </c:pt>
                <c:pt idx="3">
                  <c:v>4.8145945549999993</c:v>
                </c:pt>
                <c:pt idx="4">
                  <c:v>5.2165935564999986</c:v>
                </c:pt>
                <c:pt idx="5">
                  <c:v>5.1800980684999995</c:v>
                </c:pt>
                <c:pt idx="6">
                  <c:v>4.4654616000000003</c:v>
                </c:pt>
                <c:pt idx="7">
                  <c:v>3.9921998364999998</c:v>
                </c:pt>
                <c:pt idx="8">
                  <c:v>3.5007378164999992</c:v>
                </c:pt>
                <c:pt idx="9">
                  <c:v>2.3030930639999996</c:v>
                </c:pt>
                <c:pt idx="10">
                  <c:v>2.3941585049999996</c:v>
                </c:pt>
                <c:pt idx="11">
                  <c:v>2.1753838999999995</c:v>
                </c:pt>
                <c:pt idx="12">
                  <c:v>1.7855318894999999</c:v>
                </c:pt>
                <c:pt idx="13">
                  <c:v>1.6787647689999998</c:v>
                </c:pt>
                <c:pt idx="14">
                  <c:v>1.8433296439999998</c:v>
                </c:pt>
                <c:pt idx="15">
                  <c:v>1.9817810264999998</c:v>
                </c:pt>
                <c:pt idx="16">
                  <c:v>2.542346405</c:v>
                </c:pt>
                <c:pt idx="17">
                  <c:v>2.3591751499999996</c:v>
                </c:pt>
                <c:pt idx="18">
                  <c:v>1.9708666260000001</c:v>
                </c:pt>
                <c:pt idx="19">
                  <c:v>2.0003067039999998</c:v>
                </c:pt>
                <c:pt idx="20">
                  <c:v>1.2456878915</c:v>
                </c:pt>
                <c:pt idx="21">
                  <c:v>1.6888054409999997</c:v>
                </c:pt>
                <c:pt idx="22">
                  <c:v>1.8057612484999996</c:v>
                </c:pt>
                <c:pt idx="23">
                  <c:v>1.7182056324999997</c:v>
                </c:pt>
                <c:pt idx="24">
                  <c:v>1.5932886015000001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1704-48E1-B32A-D91AE2ACD8DB}"/>
            </c:ext>
          </c:extLst>
        </c:ser>
        <c:ser>
          <c:idx val="4"/>
          <c:order val="8"/>
          <c:tx>
            <c:strRef>
              <c:f>' '!$A$154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'!$B$154:$BB$154</c:f>
              <c:numCache>
                <c:formatCode>0.0</c:formatCode>
                <c:ptCount val="51"/>
                <c:pt idx="0">
                  <c:v>11.555132508500002</c:v>
                </c:pt>
                <c:pt idx="1">
                  <c:v>9.5825834549999982</c:v>
                </c:pt>
                <c:pt idx="2">
                  <c:v>7.5553232179999981</c:v>
                </c:pt>
                <c:pt idx="3">
                  <c:v>6.7369725810000016</c:v>
                </c:pt>
                <c:pt idx="4">
                  <c:v>6.7443243219999989</c:v>
                </c:pt>
                <c:pt idx="5">
                  <c:v>6.4588600275000001</c:v>
                </c:pt>
                <c:pt idx="6">
                  <c:v>6.4177091374999993</c:v>
                </c:pt>
                <c:pt idx="7">
                  <c:v>5.9145338545000001</c:v>
                </c:pt>
                <c:pt idx="8">
                  <c:v>5.8117331364999991</c:v>
                </c:pt>
                <c:pt idx="9">
                  <c:v>4.6810961424999995</c:v>
                </c:pt>
                <c:pt idx="10">
                  <c:v>5.3510492210000002</c:v>
                </c:pt>
                <c:pt idx="11">
                  <c:v>5.4532840670000002</c:v>
                </c:pt>
                <c:pt idx="12">
                  <c:v>4.7510023740000005</c:v>
                </c:pt>
                <c:pt idx="13">
                  <c:v>4.7827509404999997</c:v>
                </c:pt>
                <c:pt idx="14">
                  <c:v>5.1070349029999988</c:v>
                </c:pt>
                <c:pt idx="15">
                  <c:v>4.9178992229999992</c:v>
                </c:pt>
                <c:pt idx="16">
                  <c:v>7.2413681345000009</c:v>
                </c:pt>
                <c:pt idx="17">
                  <c:v>5.1104853979999998</c:v>
                </c:pt>
                <c:pt idx="18">
                  <c:v>4.9866364676521737</c:v>
                </c:pt>
                <c:pt idx="19">
                  <c:v>4.645961089956522</c:v>
                </c:pt>
                <c:pt idx="20">
                  <c:v>4.2876232679999999</c:v>
                </c:pt>
                <c:pt idx="21">
                  <c:v>4.3748299344999992</c:v>
                </c:pt>
                <c:pt idx="22">
                  <c:v>5.0326296499999996</c:v>
                </c:pt>
                <c:pt idx="23">
                  <c:v>4.4374933509999996</c:v>
                </c:pt>
                <c:pt idx="24">
                  <c:v>4.2082849805000002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1704-48E1-B32A-D91AE2ACD8DB}"/>
            </c:ext>
          </c:extLst>
        </c:ser>
        <c:ser>
          <c:idx val="10"/>
          <c:order val="9"/>
          <c:tx>
            <c:strRef>
              <c:f>' '!$A$155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'!$B$155:$BB$155</c:f>
              <c:numCache>
                <c:formatCode>0.0</c:formatCode>
                <c:ptCount val="51"/>
                <c:pt idx="0">
                  <c:v>4.6940170344999999</c:v>
                </c:pt>
                <c:pt idx="1">
                  <c:v>5.2110711230000106</c:v>
                </c:pt>
                <c:pt idx="2">
                  <c:v>5.2716305964999961</c:v>
                </c:pt>
                <c:pt idx="3">
                  <c:v>5.2402455285000258</c:v>
                </c:pt>
                <c:pt idx="4">
                  <c:v>5.5935992929999969</c:v>
                </c:pt>
                <c:pt idx="5">
                  <c:v>6.0261082839999887</c:v>
                </c:pt>
                <c:pt idx="6">
                  <c:v>5.9324705144999825</c:v>
                </c:pt>
                <c:pt idx="7">
                  <c:v>6.081066178499988</c:v>
                </c:pt>
                <c:pt idx="8">
                  <c:v>6.9308366645000135</c:v>
                </c:pt>
                <c:pt idx="9">
                  <c:v>5.5638035534999837</c:v>
                </c:pt>
                <c:pt idx="10">
                  <c:v>6.6845736540000082</c:v>
                </c:pt>
                <c:pt idx="11">
                  <c:v>7.899364888000008</c:v>
                </c:pt>
                <c:pt idx="12">
                  <c:v>7.6811980579999926</c:v>
                </c:pt>
                <c:pt idx="13">
                  <c:v>8.3827951685000031</c:v>
                </c:pt>
                <c:pt idx="14">
                  <c:v>8.5758907009999952</c:v>
                </c:pt>
                <c:pt idx="15">
                  <c:v>9.1451895470000011</c:v>
                </c:pt>
                <c:pt idx="16">
                  <c:v>8.5510363044999984</c:v>
                </c:pt>
                <c:pt idx="17">
                  <c:v>8.4751920189999979</c:v>
                </c:pt>
                <c:pt idx="18">
                  <c:v>8.8843727168913134</c:v>
                </c:pt>
                <c:pt idx="19">
                  <c:v>9.2726378001956569</c:v>
                </c:pt>
                <c:pt idx="20">
                  <c:v>8.4124622265000006</c:v>
                </c:pt>
                <c:pt idx="21">
                  <c:v>10.004482908500009</c:v>
                </c:pt>
                <c:pt idx="22">
                  <c:v>10.176121773672474</c:v>
                </c:pt>
                <c:pt idx="23">
                  <c:v>9.8741116490000067</c:v>
                </c:pt>
                <c:pt idx="24">
                  <c:v>10.140899811499992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1704-48E1-B32A-D91AE2ACD8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062945264"/>
        <c:axId val="1"/>
      </c:barChart>
      <c:barChart>
        <c:barDir val="col"/>
        <c:grouping val="stacked"/>
        <c:varyColors val="0"/>
        <c:ser>
          <c:idx val="11"/>
          <c:order val="10"/>
          <c:tx>
            <c:strRef>
              <c:f>' '!$A$156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'!$B$156:$BB$156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1704-48E1-B32A-D91AE2ACD8DB}"/>
            </c:ext>
          </c:extLst>
        </c:ser>
        <c:ser>
          <c:idx val="12"/>
          <c:order val="11"/>
          <c:tx>
            <c:strRef>
              <c:f>' '!$A$157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'!$B$157:$BB$157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1704-48E1-B32A-D91AE2ACD8DB}"/>
            </c:ext>
          </c:extLst>
        </c:ser>
        <c:ser>
          <c:idx val="13"/>
          <c:order val="12"/>
          <c:tx>
            <c:strRef>
              <c:f>' '!$A$158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'!$B$158:$BB$158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C-1704-48E1-B32A-D91AE2ACD8DB}"/>
            </c:ext>
          </c:extLst>
        </c:ser>
        <c:ser>
          <c:idx val="14"/>
          <c:order val="13"/>
          <c:tx>
            <c:strRef>
              <c:f>' '!$A$159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'!$B$159:$BB$159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D-1704-48E1-B32A-D91AE2ACD8DB}"/>
            </c:ext>
          </c:extLst>
        </c:ser>
        <c:ser>
          <c:idx val="15"/>
          <c:order val="14"/>
          <c:tx>
            <c:strRef>
              <c:f>' '!$A$160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'!$B$160:$BB$160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E-1704-48E1-B32A-D91AE2ACD8DB}"/>
            </c:ext>
          </c:extLst>
        </c:ser>
        <c:ser>
          <c:idx val="16"/>
          <c:order val="15"/>
          <c:tx>
            <c:strRef>
              <c:f>' '!$A$161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'!$B$161:$BB$161</c:f>
              <c:numCache>
                <c:formatCode>#,##0</c:formatCode>
                <c:ptCount val="51"/>
                <c:pt idx="26" formatCode="0.0">
                  <c:v>0.41037904909997291</c:v>
                </c:pt>
                <c:pt idx="27" formatCode="0.0">
                  <c:v>0.37140115844313581</c:v>
                </c:pt>
                <c:pt idx="28" formatCode="0.0">
                  <c:v>0.37583194782314078</c:v>
                </c:pt>
                <c:pt idx="29" formatCode="0.0">
                  <c:v>0.52041929158738642</c:v>
                </c:pt>
                <c:pt idx="30" formatCode="0.0">
                  <c:v>0.56660290821332937</c:v>
                </c:pt>
                <c:pt idx="31" formatCode="0.0">
                  <c:v>0.50328489579393498</c:v>
                </c:pt>
                <c:pt idx="32" formatCode="0.0">
                  <c:v>0.53014786400493075</c:v>
                </c:pt>
                <c:pt idx="33" formatCode="0.0">
                  <c:v>0.47546742476279064</c:v>
                </c:pt>
                <c:pt idx="34" formatCode="0.0">
                  <c:v>0.47551147307313868</c:v>
                </c:pt>
                <c:pt idx="35" formatCode="0.0">
                  <c:v>0.55214978281417837</c:v>
                </c:pt>
                <c:pt idx="36" formatCode="0.0">
                  <c:v>0.60703374791617759</c:v>
                </c:pt>
                <c:pt idx="37" formatCode="0.0">
                  <c:v>0.70152880043864663</c:v>
                </c:pt>
                <c:pt idx="38" formatCode="0.0">
                  <c:v>0.66568481283035108</c:v>
                </c:pt>
                <c:pt idx="39" formatCode="0.0">
                  <c:v>0.54727774575445931</c:v>
                </c:pt>
                <c:pt idx="40" formatCode="0.0">
                  <c:v>0.58900003826900127</c:v>
                </c:pt>
                <c:pt idx="41" formatCode="0.0">
                  <c:v>0.50075243595326913</c:v>
                </c:pt>
                <c:pt idx="42" formatCode="0.0">
                  <c:v>0.47795804212884746</c:v>
                </c:pt>
                <c:pt idx="43" formatCode="0.0">
                  <c:v>0.48960520489178549</c:v>
                </c:pt>
                <c:pt idx="44" formatCode="0.0">
                  <c:v>0.46904532820743067</c:v>
                </c:pt>
                <c:pt idx="45" formatCode="0.0">
                  <c:v>0.58545573111319316</c:v>
                </c:pt>
                <c:pt idx="46" formatCode="0.0">
                  <c:v>0.43319912091125878</c:v>
                </c:pt>
                <c:pt idx="47" formatCode="0.0">
                  <c:v>0.47598079269729193</c:v>
                </c:pt>
                <c:pt idx="48" formatCode="0.0">
                  <c:v>0.44176661759656549</c:v>
                </c:pt>
                <c:pt idx="49" formatCode="0.0">
                  <c:v>0.45881481341842795</c:v>
                </c:pt>
                <c:pt idx="50" formatCode="0.0">
                  <c:v>0.46208661048905597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704-48E1-B32A-D91AE2ACD8DB}"/>
            </c:ext>
          </c:extLst>
        </c:ser>
        <c:ser>
          <c:idx val="18"/>
          <c:order val="16"/>
          <c:tx>
            <c:strRef>
              <c:f>' '!$A$162</c:f>
              <c:strCache>
                <c:ptCount val="1"/>
                <c:pt idx="0">
                  <c:v>Australia</c:v>
                </c:pt>
              </c:strCache>
            </c:strRef>
          </c:tx>
          <c:spPr>
            <a:pattFill prst="dash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'!$B$162:$BB$162</c:f>
              <c:numCache>
                <c:formatCode>General</c:formatCode>
                <c:ptCount val="51"/>
                <c:pt idx="26" formatCode="0.0">
                  <c:v>0.53548221955426889</c:v>
                </c:pt>
                <c:pt idx="27" formatCode="0.0">
                  <c:v>0.47027218456753761</c:v>
                </c:pt>
                <c:pt idx="28" formatCode="0.0">
                  <c:v>0.55009495871251912</c:v>
                </c:pt>
                <c:pt idx="29" formatCode="0.0">
                  <c:v>0.59595047516835919</c:v>
                </c:pt>
                <c:pt idx="30" formatCode="0.0">
                  <c:v>0.7223143638775662</c:v>
                </c:pt>
                <c:pt idx="31" formatCode="0.0">
                  <c:v>0.72023777202484474</c:v>
                </c:pt>
                <c:pt idx="32" formatCode="0.0">
                  <c:v>0.7697404379043965</c:v>
                </c:pt>
                <c:pt idx="33" formatCode="0.0">
                  <c:v>0.96270755076589132</c:v>
                </c:pt>
                <c:pt idx="34" formatCode="0.0">
                  <c:v>1.1660819039265335</c:v>
                </c:pt>
                <c:pt idx="35" formatCode="0.0">
                  <c:v>0.7903992905662115</c:v>
                </c:pt>
                <c:pt idx="36" formatCode="0.0">
                  <c:v>0.97832772811453461</c:v>
                </c:pt>
                <c:pt idx="37" formatCode="0.0">
                  <c:v>0.73094612017889338</c:v>
                </c:pt>
                <c:pt idx="38" formatCode="0.0">
                  <c:v>0.68282215406572633</c:v>
                </c:pt>
                <c:pt idx="39" formatCode="0.0">
                  <c:v>0.50726286085334982</c:v>
                </c:pt>
                <c:pt idx="40" formatCode="0.0">
                  <c:v>0.48058038502421652</c:v>
                </c:pt>
                <c:pt idx="41" formatCode="0.0">
                  <c:v>0.49908568930170444</c:v>
                </c:pt>
                <c:pt idx="42" formatCode="0.0">
                  <c:v>0.42023991409380346</c:v>
                </c:pt>
                <c:pt idx="43" formatCode="0.0">
                  <c:v>0.48269654642887994</c:v>
                </c:pt>
                <c:pt idx="44" formatCode="0.0">
                  <c:v>0.5210775661188175</c:v>
                </c:pt>
                <c:pt idx="45" formatCode="0.0">
                  <c:v>0.5186114473327238</c:v>
                </c:pt>
                <c:pt idx="46" formatCode="0.0">
                  <c:v>0.31727772907364737</c:v>
                </c:pt>
                <c:pt idx="47" formatCode="0.0">
                  <c:v>0.40371068230400448</c:v>
                </c:pt>
                <c:pt idx="48" formatCode="0.0">
                  <c:v>0.43025634883446973</c:v>
                </c:pt>
                <c:pt idx="49" formatCode="0.0">
                  <c:v>0.47529369097743956</c:v>
                </c:pt>
                <c:pt idx="50" formatCode="0.0">
                  <c:v>0.39472570858175893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704-48E1-B32A-D91AE2ACD8DB}"/>
            </c:ext>
          </c:extLst>
        </c:ser>
        <c:ser>
          <c:idx val="3"/>
          <c:order val="17"/>
          <c:tx>
            <c:strRef>
              <c:f>' '!$A$163</c:f>
              <c:strCache>
                <c:ptCount val="1"/>
                <c:pt idx="0">
                  <c:v>Brazil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'!$B$163:$BB$163</c:f>
              <c:numCache>
                <c:formatCode>General</c:formatCode>
                <c:ptCount val="51"/>
                <c:pt idx="26" formatCode="0.0">
                  <c:v>0.28678205562350462</c:v>
                </c:pt>
                <c:pt idx="27" formatCode="0.0">
                  <c:v>0.19531205739050422</c:v>
                </c:pt>
                <c:pt idx="28" formatCode="0.0">
                  <c:v>0.18860583901067249</c:v>
                </c:pt>
                <c:pt idx="29" formatCode="0.0">
                  <c:v>0.23670990075895243</c:v>
                </c:pt>
                <c:pt idx="30" formatCode="0.0">
                  <c:v>0.24157261541951797</c:v>
                </c:pt>
                <c:pt idx="31" formatCode="0.0">
                  <c:v>0.27329722431494341</c:v>
                </c:pt>
                <c:pt idx="32" formatCode="0.0">
                  <c:v>0.26242176721271054</c:v>
                </c:pt>
                <c:pt idx="33" formatCode="0.0">
                  <c:v>0.28514167441550381</c:v>
                </c:pt>
                <c:pt idx="34" formatCode="0.0">
                  <c:v>0.29112159444276814</c:v>
                </c:pt>
                <c:pt idx="35" formatCode="0.0">
                  <c:v>0.20016419090685897</c:v>
                </c:pt>
                <c:pt idx="36" formatCode="0.0">
                  <c:v>0.25649872599643642</c:v>
                </c:pt>
                <c:pt idx="37" formatCode="0.0">
                  <c:v>0.25980731969609577</c:v>
                </c:pt>
                <c:pt idx="38" formatCode="0.0">
                  <c:v>0.2712904428174468</c:v>
                </c:pt>
                <c:pt idx="39" formatCode="0.0">
                  <c:v>0.30673655706109587</c:v>
                </c:pt>
                <c:pt idx="40" formatCode="0.0">
                  <c:v>0.28159199621512099</c:v>
                </c:pt>
                <c:pt idx="41" formatCode="0.0">
                  <c:v>0.24312334669666391</c:v>
                </c:pt>
                <c:pt idx="42" formatCode="0.0">
                  <c:v>0.24729484807916186</c:v>
                </c:pt>
                <c:pt idx="43" formatCode="0.0">
                  <c:v>0.28628037964986019</c:v>
                </c:pt>
                <c:pt idx="44" formatCode="0.0">
                  <c:v>0.36665958514684349</c:v>
                </c:pt>
                <c:pt idx="45" formatCode="0.0">
                  <c:v>0.30966009993687116</c:v>
                </c:pt>
                <c:pt idx="46" formatCode="0.0">
                  <c:v>0.2572647625664557</c:v>
                </c:pt>
                <c:pt idx="47" formatCode="0.0">
                  <c:v>0.25895360860087652</c:v>
                </c:pt>
                <c:pt idx="48" formatCode="0.0">
                  <c:v>0.32388745819385256</c:v>
                </c:pt>
                <c:pt idx="49" formatCode="0.0">
                  <c:v>0.25466020805470929</c:v>
                </c:pt>
                <c:pt idx="50" formatCode="0.0">
                  <c:v>0.25791693316572745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1704-48E1-B32A-D91AE2ACD8DB}"/>
            </c:ext>
          </c:extLst>
        </c:ser>
        <c:ser>
          <c:idx val="17"/>
          <c:order val="18"/>
          <c:tx>
            <c:strRef>
              <c:f>' '!$A$164</c:f>
              <c:strCache>
                <c:ptCount val="1"/>
                <c:pt idx="0">
                  <c:v>Canada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'!$B$164:$BB$164</c:f>
              <c:numCache>
                <c:formatCode>General</c:formatCode>
                <c:ptCount val="51"/>
                <c:pt idx="26" formatCode="0.0">
                  <c:v>1.1058172674134856</c:v>
                </c:pt>
                <c:pt idx="27" formatCode="0.0">
                  <c:v>0.75532880906514521</c:v>
                </c:pt>
                <c:pt idx="28" formatCode="0.0">
                  <c:v>0.60405683294595969</c:v>
                </c:pt>
                <c:pt idx="29" formatCode="0.0">
                  <c:v>0.58304367059326567</c:v>
                </c:pt>
                <c:pt idx="30" formatCode="0.0">
                  <c:v>0.65647493302960425</c:v>
                </c:pt>
                <c:pt idx="31" formatCode="0.0">
                  <c:v>0.50960546925246619</c:v>
                </c:pt>
                <c:pt idx="32" formatCode="0.0">
                  <c:v>0.54456116657992049</c:v>
                </c:pt>
                <c:pt idx="33" formatCode="0.0">
                  <c:v>0.52566650672558135</c:v>
                </c:pt>
                <c:pt idx="34" formatCode="0.0">
                  <c:v>0.5006251249957363</c:v>
                </c:pt>
                <c:pt idx="35" formatCode="0.0">
                  <c:v>0.34388605658124904</c:v>
                </c:pt>
                <c:pt idx="36" formatCode="0.0">
                  <c:v>0.48635565183222657</c:v>
                </c:pt>
                <c:pt idx="37" formatCode="0.0">
                  <c:v>0.4649912957139995</c:v>
                </c:pt>
                <c:pt idx="38" formatCode="0.0">
                  <c:v>0.36830769841362715</c:v>
                </c:pt>
                <c:pt idx="39" formatCode="0.0">
                  <c:v>0.40044607656041487</c:v>
                </c:pt>
                <c:pt idx="40" formatCode="0.0">
                  <c:v>0.3914346603249042</c:v>
                </c:pt>
                <c:pt idx="41" formatCode="0.0">
                  <c:v>0.34219299587050711</c:v>
                </c:pt>
                <c:pt idx="42" formatCode="0.0">
                  <c:v>0.25399831348172103</c:v>
                </c:pt>
                <c:pt idx="43" formatCode="0.0">
                  <c:v>0.31077485068457955</c:v>
                </c:pt>
                <c:pt idx="44" formatCode="0.0">
                  <c:v>0.34932094329575691</c:v>
                </c:pt>
                <c:pt idx="45" formatCode="0.0">
                  <c:v>0.31107515317489781</c:v>
                </c:pt>
                <c:pt idx="46" formatCode="0.0">
                  <c:v>0.22233969615000551</c:v>
                </c:pt>
                <c:pt idx="47" formatCode="0.0">
                  <c:v>0.27308297983748009</c:v>
                </c:pt>
                <c:pt idx="48" formatCode="0.0">
                  <c:v>0.31422875301591424</c:v>
                </c:pt>
                <c:pt idx="49" formatCode="0.0">
                  <c:v>0.18722509258719802</c:v>
                </c:pt>
                <c:pt idx="50" formatCode="0.0">
                  <c:v>0.20163960292444222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1704-48E1-B32A-D91AE2ACD8DB}"/>
            </c:ext>
          </c:extLst>
        </c:ser>
        <c:ser>
          <c:idx val="19"/>
          <c:order val="19"/>
          <c:tx>
            <c:strRef>
              <c:f>' '!$A$165</c:f>
              <c:strCache>
                <c:ptCount val="1"/>
                <c:pt idx="0">
                  <c:v>Chile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'!$B$165:$BB$165</c:f>
              <c:numCache>
                <c:formatCode>General</c:formatCode>
                <c:ptCount val="51"/>
                <c:pt idx="26" formatCode="0.0">
                  <c:v>0.27723734216261808</c:v>
                </c:pt>
                <c:pt idx="27" formatCode="0.0">
                  <c:v>0.28506481576002934</c:v>
                </c:pt>
                <c:pt idx="28" formatCode="0.0">
                  <c:v>0.24189931356937153</c:v>
                </c:pt>
                <c:pt idx="29" formatCode="0.0">
                  <c:v>0.25407450740780335</c:v>
                </c:pt>
                <c:pt idx="30" formatCode="0.0">
                  <c:v>0.28230279041654266</c:v>
                </c:pt>
                <c:pt idx="31" formatCode="0.0">
                  <c:v>0.30037792219948856</c:v>
                </c:pt>
                <c:pt idx="32" formatCode="0.0">
                  <c:v>0.34289723157649638</c:v>
                </c:pt>
                <c:pt idx="33" formatCode="0.0">
                  <c:v>0.42929127237829456</c:v>
                </c:pt>
                <c:pt idx="34" formatCode="0.0">
                  <c:v>0.54853743112627096</c:v>
                </c:pt>
                <c:pt idx="35" formatCode="0.0">
                  <c:v>0.51255541949976979</c:v>
                </c:pt>
                <c:pt idx="36" formatCode="0.0">
                  <c:v>0.5491371065186621</c:v>
                </c:pt>
                <c:pt idx="37" formatCode="0.0">
                  <c:v>0.59944851869593829</c:v>
                </c:pt>
                <c:pt idx="38" formatCode="0.0">
                  <c:v>0.61623145841190663</c:v>
                </c:pt>
                <c:pt idx="39" formatCode="0.0">
                  <c:v>0.57948144272443625</c:v>
                </c:pt>
                <c:pt idx="40" formatCode="0.0">
                  <c:v>0.53307216560094139</c:v>
                </c:pt>
                <c:pt idx="41" formatCode="0.0">
                  <c:v>0.45063662631273643</c:v>
                </c:pt>
                <c:pt idx="42" formatCode="0.0">
                  <c:v>0.45250631567100902</c:v>
                </c:pt>
                <c:pt idx="43" formatCode="0.0">
                  <c:v>0.4612097995808731</c:v>
                </c:pt>
                <c:pt idx="44" formatCode="0.0">
                  <c:v>0.49518855856454269</c:v>
                </c:pt>
                <c:pt idx="45" formatCode="0.0">
                  <c:v>0.42703226589270493</c:v>
                </c:pt>
                <c:pt idx="46" formatCode="0.0">
                  <c:v>0.36605335568739283</c:v>
                </c:pt>
                <c:pt idx="47" formatCode="0.0">
                  <c:v>0.30716840331853862</c:v>
                </c:pt>
                <c:pt idx="48" formatCode="0.0">
                  <c:v>0.29714572291417035</c:v>
                </c:pt>
                <c:pt idx="49" formatCode="0.0">
                  <c:v>0.24077866271340079</c:v>
                </c:pt>
                <c:pt idx="50" formatCode="0.0">
                  <c:v>0.26101798351584338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1704-48E1-B32A-D91AE2ACD8DB}"/>
            </c:ext>
          </c:extLst>
        </c:ser>
        <c:ser>
          <c:idx val="20"/>
          <c:order val="20"/>
          <c:tx>
            <c:strRef>
              <c:f>' '!$A$166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'!$B$166:$BB$166</c:f>
              <c:numCache>
                <c:formatCode>General</c:formatCode>
                <c:ptCount val="51"/>
                <c:pt idx="26" formatCode="0.0">
                  <c:v>0.28011868626019848</c:v>
                </c:pt>
                <c:pt idx="27" formatCode="0.0">
                  <c:v>0.27992554849466311</c:v>
                </c:pt>
                <c:pt idx="28" formatCode="0.0">
                  <c:v>0.29202243305437914</c:v>
                </c:pt>
                <c:pt idx="29" formatCode="0.0">
                  <c:v>0.41676133866381615</c:v>
                </c:pt>
                <c:pt idx="30" formatCode="0.0">
                  <c:v>0.56154346246950304</c:v>
                </c:pt>
                <c:pt idx="31" formatCode="0.0">
                  <c:v>0.65564010908659121</c:v>
                </c:pt>
                <c:pt idx="32" formatCode="0.0">
                  <c:v>0.68754735023147506</c:v>
                </c:pt>
                <c:pt idx="33" formatCode="0.0">
                  <c:v>0.68621495098914731</c:v>
                </c:pt>
                <c:pt idx="34" formatCode="0.0">
                  <c:v>0.83566157544112829</c:v>
                </c:pt>
                <c:pt idx="35" formatCode="0.0">
                  <c:v>1.0436780304986957</c:v>
                </c:pt>
                <c:pt idx="36" formatCode="0.0">
                  <c:v>1.1190482786335401</c:v>
                </c:pt>
                <c:pt idx="37" formatCode="0.0">
                  <c:v>1.3530284540043507</c:v>
                </c:pt>
                <c:pt idx="38" formatCode="0.0">
                  <c:v>1.4674856108491059</c:v>
                </c:pt>
                <c:pt idx="39" formatCode="0.0">
                  <c:v>1.3937157522405421</c:v>
                </c:pt>
                <c:pt idx="40" formatCode="0.0">
                  <c:v>1.3581413021633235</c:v>
                </c:pt>
                <c:pt idx="41" formatCode="0.0">
                  <c:v>1.2145736927719244</c:v>
                </c:pt>
                <c:pt idx="42" formatCode="0.0">
                  <c:v>1.2387240030373969</c:v>
                </c:pt>
                <c:pt idx="43" formatCode="0.0">
                  <c:v>1.2528520333326325</c:v>
                </c:pt>
                <c:pt idx="44" formatCode="0.0">
                  <c:v>1.2476015025502374</c:v>
                </c:pt>
                <c:pt idx="45" formatCode="0.0">
                  <c:v>1.3544226286991881</c:v>
                </c:pt>
                <c:pt idx="46" formatCode="0.0">
                  <c:v>1.2172037574587689</c:v>
                </c:pt>
                <c:pt idx="47" formatCode="0.0">
                  <c:v>1.2743224274923812</c:v>
                </c:pt>
                <c:pt idx="48" formatCode="0.0">
                  <c:v>1.2706784346028248</c:v>
                </c:pt>
                <c:pt idx="49" formatCode="0.0">
                  <c:v>1.2805055508789047</c:v>
                </c:pt>
                <c:pt idx="50" formatCode="0.0">
                  <c:v>1.4272176930405467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1704-48E1-B32A-D91AE2ACD8DB}"/>
            </c:ext>
          </c:extLst>
        </c:ser>
        <c:ser>
          <c:idx val="21"/>
          <c:order val="21"/>
          <c:tx>
            <c:strRef>
              <c:f>' '!$A$167</c:f>
              <c:strCache>
                <c:ptCount val="1"/>
                <c:pt idx="0">
                  <c:v>Indonesia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'!$B$167:$BB$167</c:f>
              <c:numCache>
                <c:formatCode>General</c:formatCode>
                <c:ptCount val="51"/>
                <c:pt idx="26" formatCode="0.0">
                  <c:v>0.36213739398046541</c:v>
                </c:pt>
                <c:pt idx="27" formatCode="0.0">
                  <c:v>0.36859492588148685</c:v>
                </c:pt>
                <c:pt idx="28" formatCode="0.0">
                  <c:v>0.34710201513806538</c:v>
                </c:pt>
                <c:pt idx="29" formatCode="0.0">
                  <c:v>0.45041800645644042</c:v>
                </c:pt>
                <c:pt idx="30" formatCode="0.0">
                  <c:v>0.51652449717941096</c:v>
                </c:pt>
                <c:pt idx="31" formatCode="0.0">
                  <c:v>0.43885754319108516</c:v>
                </c:pt>
                <c:pt idx="32" formatCode="0.0">
                  <c:v>0.44449774889741123</c:v>
                </c:pt>
                <c:pt idx="33" formatCode="0.0">
                  <c:v>0.41420251358759685</c:v>
                </c:pt>
                <c:pt idx="34" formatCode="0.0">
                  <c:v>0.52439820229321099</c:v>
                </c:pt>
                <c:pt idx="35" formatCode="0.0">
                  <c:v>0.53963737595212513</c:v>
                </c:pt>
                <c:pt idx="36" formatCode="0.0">
                  <c:v>0.59412886303081258</c:v>
                </c:pt>
                <c:pt idx="37" formatCode="0.0">
                  <c:v>0.63904850090012011</c:v>
                </c:pt>
                <c:pt idx="38" formatCode="0.0">
                  <c:v>0.66365666518410205</c:v>
                </c:pt>
                <c:pt idx="39" formatCode="0.0">
                  <c:v>0.59969714623706571</c:v>
                </c:pt>
                <c:pt idx="40" formatCode="0.0">
                  <c:v>0.60298416935359389</c:v>
                </c:pt>
                <c:pt idx="41" formatCode="0.0">
                  <c:v>0.55759544877896805</c:v>
                </c:pt>
                <c:pt idx="42" formatCode="0.0">
                  <c:v>0.51020762801722674</c:v>
                </c:pt>
                <c:pt idx="43" formatCode="0.0">
                  <c:v>0.50867458034315827</c:v>
                </c:pt>
                <c:pt idx="44" formatCode="0.0">
                  <c:v>0.49406207294267951</c:v>
                </c:pt>
                <c:pt idx="45" formatCode="0.0">
                  <c:v>0.50580385945451667</c:v>
                </c:pt>
                <c:pt idx="46" formatCode="0.0">
                  <c:v>0.47317550673876002</c:v>
                </c:pt>
                <c:pt idx="47" formatCode="0.0">
                  <c:v>0.50016191512879882</c:v>
                </c:pt>
                <c:pt idx="48" formatCode="0.0">
                  <c:v>0.51299140505591079</c:v>
                </c:pt>
                <c:pt idx="49" formatCode="0.0">
                  <c:v>0.5410707057811327</c:v>
                </c:pt>
                <c:pt idx="50" formatCode="0.0">
                  <c:v>0.53773639247180172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1704-48E1-B32A-D91AE2ACD8DB}"/>
            </c:ext>
          </c:extLst>
        </c:ser>
        <c:ser>
          <c:idx val="22"/>
          <c:order val="22"/>
          <c:tx>
            <c:strRef>
              <c:f>' '!$A$168</c:f>
              <c:strCache>
                <c:ptCount val="1"/>
                <c:pt idx="0">
                  <c:v>South Africa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'!$B$168:$BB$168</c:f>
              <c:numCache>
                <c:formatCode>General</c:formatCode>
                <c:ptCount val="51"/>
                <c:pt idx="26" formatCode="0.0">
                  <c:v>0.24877889983412882</c:v>
                </c:pt>
                <c:pt idx="27" formatCode="0.0">
                  <c:v>0.25623515674273084</c:v>
                </c:pt>
                <c:pt idx="28" formatCode="0.0">
                  <c:v>0.3027436436117229</c:v>
                </c:pt>
                <c:pt idx="29" formatCode="0.0">
                  <c:v>0.37977064089791557</c:v>
                </c:pt>
                <c:pt idx="30" formatCode="0.0">
                  <c:v>0.45130796008182078</c:v>
                </c:pt>
                <c:pt idx="31" formatCode="0.0">
                  <c:v>0.4774194522440629</c:v>
                </c:pt>
                <c:pt idx="32" formatCode="0.0">
                  <c:v>0.43536561067524987</c:v>
                </c:pt>
                <c:pt idx="33" formatCode="0.0">
                  <c:v>0.41138855624186044</c:v>
                </c:pt>
                <c:pt idx="34" formatCode="0.0">
                  <c:v>0.42471993002033454</c:v>
                </c:pt>
                <c:pt idx="35" formatCode="0.0">
                  <c:v>0.29023562141476134</c:v>
                </c:pt>
                <c:pt idx="36" formatCode="0.0">
                  <c:v>0.30643008545839656</c:v>
                </c:pt>
                <c:pt idx="37" formatCode="0.0">
                  <c:v>0.28418965303031174</c:v>
                </c:pt>
                <c:pt idx="38" formatCode="0.0">
                  <c:v>0.24015453529335867</c:v>
                </c:pt>
                <c:pt idx="39" formatCode="0.0">
                  <c:v>0.22514957669912322</c:v>
                </c:pt>
                <c:pt idx="40" formatCode="0.0">
                  <c:v>0.23776706415227941</c:v>
                </c:pt>
                <c:pt idx="41" formatCode="0.0">
                  <c:v>0.24231085252770068</c:v>
                </c:pt>
                <c:pt idx="42" formatCode="0.0">
                  <c:v>0.29267518845956464</c:v>
                </c:pt>
                <c:pt idx="43" formatCode="0.0">
                  <c:v>0.26828315835887989</c:v>
                </c:pt>
                <c:pt idx="44" formatCode="0.0">
                  <c:v>0.24041847203644956</c:v>
                </c:pt>
                <c:pt idx="45" formatCode="0.0">
                  <c:v>0.26381576160524939</c:v>
                </c:pt>
                <c:pt idx="46" formatCode="0.0">
                  <c:v>0.16424715363614126</c:v>
                </c:pt>
                <c:pt idx="47" formatCode="0.0">
                  <c:v>0.21582573003320826</c:v>
                </c:pt>
                <c:pt idx="48" formatCode="0.0">
                  <c:v>0.23420589411791354</c:v>
                </c:pt>
                <c:pt idx="49" formatCode="0.0">
                  <c:v>0.23389975484814571</c:v>
                </c:pt>
                <c:pt idx="50" formatCode="0.0">
                  <c:v>0.22799985512550497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1704-48E1-B32A-D91AE2ACD8DB}"/>
            </c:ext>
          </c:extLst>
        </c:ser>
        <c:ser>
          <c:idx val="23"/>
          <c:order val="23"/>
          <c:tx>
            <c:strRef>
              <c:f>' '!$A$169</c:f>
              <c:strCache>
                <c:ptCount val="1"/>
                <c:pt idx="0">
                  <c:v>USA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'!$B$169:$BB$169</c:f>
              <c:numCache>
                <c:formatCode>General</c:formatCode>
                <c:ptCount val="51"/>
                <c:pt idx="26" formatCode="0.0">
                  <c:v>1.8372552770204611</c:v>
                </c:pt>
                <c:pt idx="27" formatCode="0.0">
                  <c:v>1.4878777173352959</c:v>
                </c:pt>
                <c:pt idx="28" formatCode="0.0">
                  <c:v>1.2142145639979671</c:v>
                </c:pt>
                <c:pt idx="29" formatCode="0.0">
                  <c:v>1.1779989454195616</c:v>
                </c:pt>
                <c:pt idx="30" formatCode="0.0">
                  <c:v>1.2231009816319547</c:v>
                </c:pt>
                <c:pt idx="31" formatCode="0.0">
                  <c:v>1.1943025088461821</c:v>
                </c:pt>
                <c:pt idx="32" formatCode="0.0">
                  <c:v>1.2207114230571154</c:v>
                </c:pt>
                <c:pt idx="33" formatCode="0.0">
                  <c:v>1.2201389985643409</c:v>
                </c:pt>
                <c:pt idx="34" formatCode="0.0">
                  <c:v>1.3349378287438503</c:v>
                </c:pt>
                <c:pt idx="35" formatCode="0.0">
                  <c:v>1.118998846386374</c:v>
                </c:pt>
                <c:pt idx="36" formatCode="0.0">
                  <c:v>1.3297010010843804</c:v>
                </c:pt>
                <c:pt idx="37" formatCode="0.0">
                  <c:v>1.3273913930024759</c:v>
                </c:pt>
                <c:pt idx="38" formatCode="0.0">
                  <c:v>1.1931059699767725</c:v>
                </c:pt>
                <c:pt idx="39" formatCode="0.0">
                  <c:v>1.2360185361051386</c:v>
                </c:pt>
                <c:pt idx="40" formatCode="0.0">
                  <c:v>1.2932876353555767</c:v>
                </c:pt>
                <c:pt idx="41" formatCode="0.0">
                  <c:v>1.2157991679045967</c:v>
                </c:pt>
                <c:pt idx="42" formatCode="0.0">
                  <c:v>1.6734943639592499</c:v>
                </c:pt>
                <c:pt idx="43" formatCode="0.0">
                  <c:v>1.1377654731498155</c:v>
                </c:pt>
                <c:pt idx="44" formatCode="0.0">
                  <c:v>1.1973619121862469</c:v>
                </c:pt>
                <c:pt idx="45" formatCode="0.0">
                  <c:v>1.109567162594439</c:v>
                </c:pt>
                <c:pt idx="46" formatCode="0.0">
                  <c:v>0.99542072195962417</c:v>
                </c:pt>
                <c:pt idx="47" formatCode="0.0">
                  <c:v>1.0540938891343503</c:v>
                </c:pt>
                <c:pt idx="48" formatCode="0.0">
                  <c:v>1.3445171790971686</c:v>
                </c:pt>
                <c:pt idx="49" formatCode="0.0">
                  <c:v>1.2264130353854521</c:v>
                </c:pt>
                <c:pt idx="50" formatCode="0.0">
                  <c:v>1.0824721901713512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1704-48E1-B32A-D91AE2ACD8DB}"/>
            </c:ext>
          </c:extLst>
        </c:ser>
        <c:ser>
          <c:idx val="24"/>
          <c:order val="24"/>
          <c:tx>
            <c:strRef>
              <c:f>' '!$A$170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'!$B$145:$BB$145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'!$B$170:$BB$170</c:f>
              <c:numCache>
                <c:formatCode>General</c:formatCode>
                <c:ptCount val="51"/>
                <c:pt idx="26" formatCode="0.0">
                  <c:v>0.59091188698751029</c:v>
                </c:pt>
                <c:pt idx="27" formatCode="0.0">
                  <c:v>0.57554537449392651</c:v>
                </c:pt>
                <c:pt idx="28" formatCode="0.0">
                  <c:v>0.57053452000677485</c:v>
                </c:pt>
                <c:pt idx="29" formatCode="0.0">
                  <c:v>0.65524313030465109</c:v>
                </c:pt>
                <c:pt idx="30" formatCode="0.0">
                  <c:v>0.77136677021794231</c:v>
                </c:pt>
                <c:pt idx="31" formatCode="0.0">
                  <c:v>0.81422607699963567</c:v>
                </c:pt>
                <c:pt idx="32" formatCode="0.0">
                  <c:v>0.7883897008108498</c:v>
                </c:pt>
                <c:pt idx="33" formatCode="0.0">
                  <c:v>0.83332828813643367</c:v>
                </c:pt>
                <c:pt idx="34" formatCode="0.0">
                  <c:v>1.066753275883241</c:v>
                </c:pt>
                <c:pt idx="35" formatCode="0.0">
                  <c:v>0.96973626238146515</c:v>
                </c:pt>
                <c:pt idx="36" formatCode="0.0">
                  <c:v>1.1355674012677834</c:v>
                </c:pt>
                <c:pt idx="37" formatCode="0.0">
                  <c:v>1.2855055916146911</c:v>
                </c:pt>
                <c:pt idx="38" formatCode="0.0">
                  <c:v>1.2519436928398155</c:v>
                </c:pt>
                <c:pt idx="39" formatCode="0.0">
                  <c:v>1.3404080184124494</c:v>
                </c:pt>
                <c:pt idx="40" formatCode="0.0">
                  <c:v>1.2954225200102165</c:v>
                </c:pt>
                <c:pt idx="41" formatCode="0.0">
                  <c:v>1.2846113907904932</c:v>
                </c:pt>
                <c:pt idx="42" formatCode="0.0">
                  <c:v>1.2454571280420073</c:v>
                </c:pt>
                <c:pt idx="43" formatCode="0.0">
                  <c:v>1.1984338044708327</c:v>
                </c:pt>
                <c:pt idx="44" formatCode="0.0">
                  <c:v>1.3012179140795279</c:v>
                </c:pt>
                <c:pt idx="45" formatCode="0.0">
                  <c:v>1.4456976219133377</c:v>
                </c:pt>
                <c:pt idx="46" formatCode="0.0">
                  <c:v>1.1716717874568028</c:v>
                </c:pt>
                <c:pt idx="47" formatCode="0.0">
                  <c:v>1.3378318021198288</c:v>
                </c:pt>
                <c:pt idx="48" formatCode="0.0">
                  <c:v>1.5674969145556883</c:v>
                </c:pt>
                <c:pt idx="49" formatCode="0.0">
                  <c:v>1.492974374581773</c:v>
                </c:pt>
                <c:pt idx="50" formatCode="0.0">
                  <c:v>1.516653911102237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1704-48E1-B32A-D91AE2ACD8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20629452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7084167625377305E-2"/>
              <c:y val="0.1564111763037620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062945264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8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31961545013973"/>
              <c:y val="0.1630669710400923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6459456418777139E-2"/>
          <c:y val="0.86858121309110403"/>
          <c:w val="0.93544548183033926"/>
          <c:h val="0.1048287670972022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2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31618780715813"/>
          <c:y val="7.0002296523094559E-2"/>
          <c:w val="0.63609868165126593"/>
          <c:h val="0.6150201765957592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'!$A$450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'!$B$450:$BB$450</c:f>
              <c:numCache>
                <c:formatCode>0.00</c:formatCode>
                <c:ptCount val="51"/>
                <c:pt idx="0">
                  <c:v>3.6033446199999998E-3</c:v>
                </c:pt>
                <c:pt idx="1">
                  <c:v>3.1545126999999997E-3</c:v>
                </c:pt>
                <c:pt idx="2">
                  <c:v>2.9845223E-3</c:v>
                </c:pt>
                <c:pt idx="3">
                  <c:v>2.9800002600000007E-3</c:v>
                </c:pt>
                <c:pt idx="4">
                  <c:v>1.7042063000000001E-3</c:v>
                </c:pt>
                <c:pt idx="5">
                  <c:v>1.5555181199999996E-3</c:v>
                </c:pt>
                <c:pt idx="6">
                  <c:v>1.4408156800000001E-3</c:v>
                </c:pt>
                <c:pt idx="7">
                  <c:v>7.8505603999999996E-4</c:v>
                </c:pt>
                <c:pt idx="8">
                  <c:v>8.5684590000000005E-3</c:v>
                </c:pt>
                <c:pt idx="9">
                  <c:v>8.4062920000000003E-4</c:v>
                </c:pt>
                <c:pt idx="10">
                  <c:v>5.0253564000000007E-4</c:v>
                </c:pt>
                <c:pt idx="11">
                  <c:v>5.4917843999999997E-4</c:v>
                </c:pt>
                <c:pt idx="12">
                  <c:v>1.5115625399999999E-3</c:v>
                </c:pt>
                <c:pt idx="13">
                  <c:v>3.2495425000000005E-4</c:v>
                </c:pt>
                <c:pt idx="14">
                  <c:v>1.9663476399999998E-3</c:v>
                </c:pt>
                <c:pt idx="15">
                  <c:v>2.0181575999999999E-4</c:v>
                </c:pt>
                <c:pt idx="16">
                  <c:v>1.5458205999999998E-4</c:v>
                </c:pt>
                <c:pt idx="17">
                  <c:v>2.3559887999999998E-4</c:v>
                </c:pt>
                <c:pt idx="18">
                  <c:v>1.7375628000000003E-4</c:v>
                </c:pt>
                <c:pt idx="19">
                  <c:v>3.4320397999999997E-4</c:v>
                </c:pt>
                <c:pt idx="20">
                  <c:v>3.6176995999999992E-4</c:v>
                </c:pt>
                <c:pt idx="21">
                  <c:v>2.765473222E-4</c:v>
                </c:pt>
                <c:pt idx="22">
                  <c:v>3.3179417999999999E-4</c:v>
                </c:pt>
                <c:pt idx="23">
                  <c:v>2.8233279999999999E-4</c:v>
                </c:pt>
                <c:pt idx="24">
                  <c:v>4.541007E-4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32-459B-867D-DFFD1B9B1EAE}"/>
            </c:ext>
          </c:extLst>
        </c:ser>
        <c:ser>
          <c:idx val="1"/>
          <c:order val="1"/>
          <c:tx>
            <c:strRef>
              <c:f>' '!$A$451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'!$B$451:$BB$451</c:f>
              <c:numCache>
                <c:formatCode>0.00</c:formatCode>
                <c:ptCount val="51"/>
                <c:pt idx="0">
                  <c:v>6.9655784399999992E-3</c:v>
                </c:pt>
                <c:pt idx="1">
                  <c:v>2.3504180739999998E-2</c:v>
                </c:pt>
                <c:pt idx="2">
                  <c:v>2.5729292360000003E-2</c:v>
                </c:pt>
                <c:pt idx="3">
                  <c:v>4.9113877200000003E-2</c:v>
                </c:pt>
                <c:pt idx="4">
                  <c:v>4.1607171819999997E-2</c:v>
                </c:pt>
                <c:pt idx="5">
                  <c:v>5.4710018819999991E-2</c:v>
                </c:pt>
                <c:pt idx="6">
                  <c:v>7.3347147180000002E-2</c:v>
                </c:pt>
                <c:pt idx="7">
                  <c:v>5.1295201660000012E-2</c:v>
                </c:pt>
                <c:pt idx="8">
                  <c:v>4.7632654440000005E-2</c:v>
                </c:pt>
                <c:pt idx="9">
                  <c:v>4.6390830379999998E-2</c:v>
                </c:pt>
                <c:pt idx="10">
                  <c:v>4.4539569300000005E-2</c:v>
                </c:pt>
                <c:pt idx="11">
                  <c:v>5.5984994220000001E-2</c:v>
                </c:pt>
                <c:pt idx="12">
                  <c:v>6.6077215799999992E-2</c:v>
                </c:pt>
                <c:pt idx="13">
                  <c:v>0.18204644550000001</c:v>
                </c:pt>
                <c:pt idx="14">
                  <c:v>0.38536935855999993</c:v>
                </c:pt>
                <c:pt idx="15">
                  <c:v>0.53429559311999997</c:v>
                </c:pt>
                <c:pt idx="16">
                  <c:v>0.57311587044000001</c:v>
                </c:pt>
                <c:pt idx="17">
                  <c:v>0.9014448880799999</c:v>
                </c:pt>
                <c:pt idx="18">
                  <c:v>1.078985036</c:v>
                </c:pt>
                <c:pt idx="19">
                  <c:v>1.07899927288</c:v>
                </c:pt>
                <c:pt idx="20">
                  <c:v>1.2763446051200003</c:v>
                </c:pt>
                <c:pt idx="21">
                  <c:v>1.3382859080863718</c:v>
                </c:pt>
                <c:pt idx="22">
                  <c:v>1.24889189186</c:v>
                </c:pt>
                <c:pt idx="23">
                  <c:v>1.5175264568799995</c:v>
                </c:pt>
                <c:pt idx="24">
                  <c:v>1.7680365359600003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32-459B-867D-DFFD1B9B1EAE}"/>
            </c:ext>
          </c:extLst>
        </c:ser>
        <c:ser>
          <c:idx val="3"/>
          <c:order val="2"/>
          <c:tx>
            <c:strRef>
              <c:f>' '!$A$452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'!$B$452:$BB$452</c:f>
              <c:numCache>
                <c:formatCode>0.00</c:formatCode>
                <c:ptCount val="51"/>
                <c:pt idx="0">
                  <c:v>2.8523897999999997E-3</c:v>
                </c:pt>
                <c:pt idx="1">
                  <c:v>3.4962169400000001E-3</c:v>
                </c:pt>
                <c:pt idx="2">
                  <c:v>2.83806562E-3</c:v>
                </c:pt>
                <c:pt idx="3">
                  <c:v>2.2379733400000002E-3</c:v>
                </c:pt>
                <c:pt idx="4">
                  <c:v>3.8110087800000002E-3</c:v>
                </c:pt>
                <c:pt idx="5">
                  <c:v>4.4972553800000006E-3</c:v>
                </c:pt>
                <c:pt idx="6">
                  <c:v>2.8480906600000001E-3</c:v>
                </c:pt>
                <c:pt idx="7">
                  <c:v>5.8811331799999995E-3</c:v>
                </c:pt>
                <c:pt idx="8">
                  <c:v>5.4169850799999988E-3</c:v>
                </c:pt>
                <c:pt idx="9">
                  <c:v>4.39870264E-3</c:v>
                </c:pt>
                <c:pt idx="10">
                  <c:v>7.0436844599999996E-3</c:v>
                </c:pt>
                <c:pt idx="11">
                  <c:v>8.1541734999999987E-3</c:v>
                </c:pt>
                <c:pt idx="12">
                  <c:v>1.317353552E-2</c:v>
                </c:pt>
                <c:pt idx="13">
                  <c:v>1.345943025E-2</c:v>
                </c:pt>
                <c:pt idx="14">
                  <c:v>1.0526103799999999E-2</c:v>
                </c:pt>
                <c:pt idx="15">
                  <c:v>1.0562573319999999E-2</c:v>
                </c:pt>
                <c:pt idx="16">
                  <c:v>9.2794052199999984E-3</c:v>
                </c:pt>
                <c:pt idx="17">
                  <c:v>9.0538248199999987E-3</c:v>
                </c:pt>
                <c:pt idx="18">
                  <c:v>7.327583119999999E-3</c:v>
                </c:pt>
                <c:pt idx="19">
                  <c:v>1.1169468500000002E-2</c:v>
                </c:pt>
                <c:pt idx="20">
                  <c:v>6.7621114399999994E-3</c:v>
                </c:pt>
                <c:pt idx="21">
                  <c:v>3.4480146412999998E-3</c:v>
                </c:pt>
                <c:pt idx="22">
                  <c:v>4.4760356399999998E-3</c:v>
                </c:pt>
                <c:pt idx="23">
                  <c:v>3.91751714E-3</c:v>
                </c:pt>
                <c:pt idx="24">
                  <c:v>4.7035686200000001E-3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D32-459B-867D-DFFD1B9B1EAE}"/>
            </c:ext>
          </c:extLst>
        </c:ser>
        <c:ser>
          <c:idx val="4"/>
          <c:order val="3"/>
          <c:tx>
            <c:strRef>
              <c:f>' '!$A$453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'!$B$453:$BB$453</c:f>
              <c:numCache>
                <c:formatCode>0.00</c:formatCode>
                <c:ptCount val="51"/>
                <c:pt idx="0">
                  <c:v>1.6851476199999998E-3</c:v>
                </c:pt>
                <c:pt idx="1">
                  <c:v>1.13260252E-3</c:v>
                </c:pt>
                <c:pt idx="2">
                  <c:v>2.2860443299999998E-2</c:v>
                </c:pt>
                <c:pt idx="3">
                  <c:v>1.0721700999999999E-3</c:v>
                </c:pt>
                <c:pt idx="4">
                  <c:v>1.3792288E-3</c:v>
                </c:pt>
                <c:pt idx="5">
                  <c:v>2.4178495999999999E-3</c:v>
                </c:pt>
                <c:pt idx="6">
                  <c:v>1.60708844E-3</c:v>
                </c:pt>
                <c:pt idx="7">
                  <c:v>1.0112195799999999E-3</c:v>
                </c:pt>
                <c:pt idx="8">
                  <c:v>9.7730682000000003E-4</c:v>
                </c:pt>
                <c:pt idx="9">
                  <c:v>7.6916148000000001E-4</c:v>
                </c:pt>
                <c:pt idx="10">
                  <c:v>9.6218946000000013E-4</c:v>
                </c:pt>
                <c:pt idx="11">
                  <c:v>1.00601514E-3</c:v>
                </c:pt>
                <c:pt idx="12">
                  <c:v>7.5251940000000002E-4</c:v>
                </c:pt>
                <c:pt idx="13">
                  <c:v>7.63867E-4</c:v>
                </c:pt>
                <c:pt idx="14">
                  <c:v>7.4943631999999983E-4</c:v>
                </c:pt>
                <c:pt idx="15">
                  <c:v>8.2093927999999988E-4</c:v>
                </c:pt>
                <c:pt idx="16">
                  <c:v>9.1152570000000007E-4</c:v>
                </c:pt>
                <c:pt idx="17">
                  <c:v>4.8571534E-4</c:v>
                </c:pt>
                <c:pt idx="18">
                  <c:v>3.4331981999999995E-4</c:v>
                </c:pt>
                <c:pt idx="19">
                  <c:v>6.4896579999999988E-4</c:v>
                </c:pt>
                <c:pt idx="20">
                  <c:v>2.4846610000000001E-4</c:v>
                </c:pt>
                <c:pt idx="21">
                  <c:v>1.0232345199999999E-3</c:v>
                </c:pt>
                <c:pt idx="22">
                  <c:v>1.45060316E-3</c:v>
                </c:pt>
                <c:pt idx="23">
                  <c:v>2.2927211999999999E-4</c:v>
                </c:pt>
                <c:pt idx="24">
                  <c:v>1.6406111999999999E-4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D32-459B-867D-DFFD1B9B1EAE}"/>
            </c:ext>
          </c:extLst>
        </c:ser>
        <c:ser>
          <c:idx val="5"/>
          <c:order val="4"/>
          <c:tx>
            <c:strRef>
              <c:f>' '!$A$454</c:f>
              <c:strCache>
                <c:ptCount val="1"/>
                <c:pt idx="0">
                  <c:v>Philippines </c:v>
                </c:pt>
              </c:strCache>
            </c:strRef>
          </c:tx>
          <c:spPr>
            <a:pattFill prst="dkHorz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'!$B$454:$BB$454</c:f>
              <c:numCache>
                <c:formatCode>0.00</c:formatCode>
                <c:ptCount val="51"/>
                <c:pt idx="0">
                  <c:v>1.0898004399999999E-3</c:v>
                </c:pt>
                <c:pt idx="1">
                  <c:v>8.9918003999999991E-4</c:v>
                </c:pt>
                <c:pt idx="2">
                  <c:v>1.1503412999999999E-3</c:v>
                </c:pt>
                <c:pt idx="3">
                  <c:v>2.3032422199999996E-3</c:v>
                </c:pt>
                <c:pt idx="4">
                  <c:v>3.52403294E-3</c:v>
                </c:pt>
                <c:pt idx="5">
                  <c:v>1.9727031399999996E-3</c:v>
                </c:pt>
                <c:pt idx="6">
                  <c:v>2.0567335200000003E-3</c:v>
                </c:pt>
                <c:pt idx="7">
                  <c:v>2.6922452820000001E-2</c:v>
                </c:pt>
                <c:pt idx="8">
                  <c:v>5.3624645200000001E-2</c:v>
                </c:pt>
                <c:pt idx="9">
                  <c:v>5.8806920679999992E-2</c:v>
                </c:pt>
                <c:pt idx="10">
                  <c:v>7.2201279160000006E-2</c:v>
                </c:pt>
                <c:pt idx="11">
                  <c:v>6.5436509059999995E-2</c:v>
                </c:pt>
                <c:pt idx="12">
                  <c:v>6.1696162839999999E-2</c:v>
                </c:pt>
                <c:pt idx="13">
                  <c:v>6.4626119749999988E-2</c:v>
                </c:pt>
                <c:pt idx="14">
                  <c:v>6.2176278900000007E-2</c:v>
                </c:pt>
                <c:pt idx="15">
                  <c:v>0.14023928390000001</c:v>
                </c:pt>
                <c:pt idx="16">
                  <c:v>0.23934716680000001</c:v>
                </c:pt>
                <c:pt idx="17">
                  <c:v>0.30835962551999996</c:v>
                </c:pt>
                <c:pt idx="18">
                  <c:v>0.32794508571999997</c:v>
                </c:pt>
                <c:pt idx="19">
                  <c:v>0.29830773944</c:v>
                </c:pt>
                <c:pt idx="20">
                  <c:v>0.27158651441999998</c:v>
                </c:pt>
                <c:pt idx="21">
                  <c:v>0.38945224808174</c:v>
                </c:pt>
                <c:pt idx="22">
                  <c:v>0.3713084076599999</c:v>
                </c:pt>
                <c:pt idx="23">
                  <c:v>0.28720870675999999</c:v>
                </c:pt>
                <c:pt idx="24">
                  <c:v>0.27305331295999996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D32-459B-867D-DFFD1B9B1EAE}"/>
            </c:ext>
          </c:extLst>
        </c:ser>
        <c:ser>
          <c:idx val="6"/>
          <c:order val="5"/>
          <c:tx>
            <c:strRef>
              <c:f>' '!$A$455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'!$B$455:$BB$455</c:f>
              <c:numCache>
                <c:formatCode>0.00</c:formatCode>
                <c:ptCount val="51"/>
                <c:pt idx="0">
                  <c:v>9.3846622800000008E-3</c:v>
                </c:pt>
                <c:pt idx="1">
                  <c:v>4.0658270199999992E-3</c:v>
                </c:pt>
                <c:pt idx="2">
                  <c:v>3.4709607999999998E-3</c:v>
                </c:pt>
                <c:pt idx="3">
                  <c:v>2.7412784999999999E-3</c:v>
                </c:pt>
                <c:pt idx="4">
                  <c:v>3.0471743799999999E-3</c:v>
                </c:pt>
                <c:pt idx="5">
                  <c:v>3.8908254399999996E-3</c:v>
                </c:pt>
                <c:pt idx="6">
                  <c:v>3.9124454200000006E-3</c:v>
                </c:pt>
                <c:pt idx="7">
                  <c:v>1.4812370480000003E-2</c:v>
                </c:pt>
                <c:pt idx="8">
                  <c:v>2.8676643180000003E-2</c:v>
                </c:pt>
                <c:pt idx="9">
                  <c:v>1.9390538840000002E-2</c:v>
                </c:pt>
                <c:pt idx="10">
                  <c:v>3.7929519100000003E-2</c:v>
                </c:pt>
                <c:pt idx="11">
                  <c:v>2.7174883560000002E-2</c:v>
                </c:pt>
                <c:pt idx="12">
                  <c:v>3.2382992739999998E-2</c:v>
                </c:pt>
                <c:pt idx="13">
                  <c:v>6.0050339750000008E-2</c:v>
                </c:pt>
                <c:pt idx="14">
                  <c:v>0.1108396634</c:v>
                </c:pt>
                <c:pt idx="15">
                  <c:v>0.15961983042000003</c:v>
                </c:pt>
                <c:pt idx="16">
                  <c:v>0.11851282584</c:v>
                </c:pt>
                <c:pt idx="17">
                  <c:v>0.15044522759999998</c:v>
                </c:pt>
                <c:pt idx="18">
                  <c:v>0.13993634220000001</c:v>
                </c:pt>
                <c:pt idx="19">
                  <c:v>0.12323911728</c:v>
                </c:pt>
                <c:pt idx="20">
                  <c:v>0.13926579954000001</c:v>
                </c:pt>
                <c:pt idx="21">
                  <c:v>0.14461836990196</c:v>
                </c:pt>
                <c:pt idx="22">
                  <c:v>0.13177227156000001</c:v>
                </c:pt>
                <c:pt idx="23">
                  <c:v>0.11523647498000002</c:v>
                </c:pt>
                <c:pt idx="24">
                  <c:v>0.12852178522000002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D32-459B-867D-DFFD1B9B1EAE}"/>
            </c:ext>
          </c:extLst>
        </c:ser>
        <c:ser>
          <c:idx val="7"/>
          <c:order val="6"/>
          <c:tx>
            <c:strRef>
              <c:f>' '!$A$456</c:f>
              <c:strCache>
                <c:ptCount val="1"/>
                <c:pt idx="0">
                  <c:v>Taiwan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99" mc:Ignorable="a14" a14:legacySpreadsheetColorIndex="4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'!$B$456:$BB$456</c:f>
              <c:numCache>
                <c:formatCode>0.00</c:formatCode>
                <c:ptCount val="51"/>
                <c:pt idx="0">
                  <c:v>5.4224187999999994E-3</c:v>
                </c:pt>
                <c:pt idx="1">
                  <c:v>1.4509724939999998E-2</c:v>
                </c:pt>
                <c:pt idx="2">
                  <c:v>7.4281725E-3</c:v>
                </c:pt>
                <c:pt idx="3">
                  <c:v>4.3595742600000004E-3</c:v>
                </c:pt>
                <c:pt idx="4">
                  <c:v>2.6832274199999999E-3</c:v>
                </c:pt>
                <c:pt idx="5">
                  <c:v>8.6218272800000009E-3</c:v>
                </c:pt>
                <c:pt idx="6">
                  <c:v>1.7715923599999996E-3</c:v>
                </c:pt>
                <c:pt idx="7">
                  <c:v>2.1460070999999997E-3</c:v>
                </c:pt>
                <c:pt idx="8">
                  <c:v>2.55689966E-3</c:v>
                </c:pt>
                <c:pt idx="9">
                  <c:v>1.6623526059999998E-2</c:v>
                </c:pt>
                <c:pt idx="10">
                  <c:v>4.2875130919999997E-2</c:v>
                </c:pt>
                <c:pt idx="11">
                  <c:v>6.5338065400000006E-2</c:v>
                </c:pt>
                <c:pt idx="12">
                  <c:v>7.0044494800000009E-2</c:v>
                </c:pt>
                <c:pt idx="13">
                  <c:v>8.4648992499999992E-2</c:v>
                </c:pt>
                <c:pt idx="14">
                  <c:v>0.11170371262000001</c:v>
                </c:pt>
                <c:pt idx="15">
                  <c:v>8.6086814300000009E-2</c:v>
                </c:pt>
                <c:pt idx="16">
                  <c:v>7.1512819999999991E-2</c:v>
                </c:pt>
                <c:pt idx="17">
                  <c:v>6.8493680220000006E-2</c:v>
                </c:pt>
                <c:pt idx="18">
                  <c:v>9.7567597959999988E-2</c:v>
                </c:pt>
                <c:pt idx="19">
                  <c:v>9.0657042000000007E-2</c:v>
                </c:pt>
                <c:pt idx="20">
                  <c:v>0.10446914826000002</c:v>
                </c:pt>
                <c:pt idx="21">
                  <c:v>0.11973344587974</c:v>
                </c:pt>
                <c:pt idx="22">
                  <c:v>0.10639383639999998</c:v>
                </c:pt>
                <c:pt idx="23">
                  <c:v>0.10451004000000001</c:v>
                </c:pt>
                <c:pt idx="24">
                  <c:v>9.7993109220000013E-2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CD32-459B-867D-DFFD1B9B1EAE}"/>
            </c:ext>
          </c:extLst>
        </c:ser>
        <c:ser>
          <c:idx val="8"/>
          <c:order val="7"/>
          <c:tx>
            <c:strRef>
              <c:f>' '!$A$457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'!$B$457:$BB$457</c:f>
              <c:numCache>
                <c:formatCode>0.00</c:formatCode>
                <c:ptCount val="51"/>
                <c:pt idx="0">
                  <c:v>4.6459023400000111E-3</c:v>
                </c:pt>
                <c:pt idx="1">
                  <c:v>4.2141066999999977E-3</c:v>
                </c:pt>
                <c:pt idx="2">
                  <c:v>9.2545788399999995E-3</c:v>
                </c:pt>
                <c:pt idx="3">
                  <c:v>6.0536601400000001E-3</c:v>
                </c:pt>
                <c:pt idx="4">
                  <c:v>5.7284562599999728E-3</c:v>
                </c:pt>
                <c:pt idx="5">
                  <c:v>8.612983700000007E-3</c:v>
                </c:pt>
                <c:pt idx="6">
                  <c:v>7.693338359999996E-3</c:v>
                </c:pt>
                <c:pt idx="7">
                  <c:v>7.6754934799999758E-3</c:v>
                </c:pt>
                <c:pt idx="8">
                  <c:v>7.7704877799999461E-3</c:v>
                </c:pt>
                <c:pt idx="9">
                  <c:v>1.2184760339999989E-2</c:v>
                </c:pt>
                <c:pt idx="10">
                  <c:v>1.2544643300000047E-2</c:v>
                </c:pt>
                <c:pt idx="11">
                  <c:v>5.3694302000000249E-3</c:v>
                </c:pt>
                <c:pt idx="12">
                  <c:v>8.4211896599999392E-3</c:v>
                </c:pt>
                <c:pt idx="13">
                  <c:v>1.0359786500000079E-2</c:v>
                </c:pt>
                <c:pt idx="14">
                  <c:v>1.9516249519999973E-2</c:v>
                </c:pt>
                <c:pt idx="15">
                  <c:v>1.0647992980000076E-2</c:v>
                </c:pt>
                <c:pt idx="16">
                  <c:v>2.206733266000005E-2</c:v>
                </c:pt>
                <c:pt idx="17">
                  <c:v>4.1163921959999961E-2</c:v>
                </c:pt>
                <c:pt idx="18">
                  <c:v>6.4873135640000523E-2</c:v>
                </c:pt>
                <c:pt idx="19">
                  <c:v>6.2824399420000843E-2</c:v>
                </c:pt>
                <c:pt idx="20">
                  <c:v>0.12759447356000009</c:v>
                </c:pt>
                <c:pt idx="21">
                  <c:v>0.14402112402347989</c:v>
                </c:pt>
                <c:pt idx="22">
                  <c:v>8.4958047580000029E-2</c:v>
                </c:pt>
                <c:pt idx="23">
                  <c:v>7.110442187999988E-2</c:v>
                </c:pt>
                <c:pt idx="24">
                  <c:v>8.6242041580000706E-2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CD32-459B-867D-DFFD1B9B1EAE}"/>
            </c:ext>
          </c:extLst>
        </c:ser>
        <c:ser>
          <c:idx val="10"/>
          <c:order val="8"/>
          <c:tx>
            <c:strRef>
              <c:f>' '!$A$458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'!$B$458:$BB$458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CD32-459B-867D-DFFD1B9B1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6895440"/>
        <c:axId val="1"/>
      </c:barChart>
      <c:barChart>
        <c:barDir val="col"/>
        <c:grouping val="stacked"/>
        <c:varyColors val="0"/>
        <c:ser>
          <c:idx val="11"/>
          <c:order val="9"/>
          <c:tx>
            <c:strRef>
              <c:f>' '!$A$459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'!$B$459:$BB$459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CD32-459B-867D-DFFD1B9B1EAE}"/>
            </c:ext>
          </c:extLst>
        </c:ser>
        <c:ser>
          <c:idx val="12"/>
          <c:order val="10"/>
          <c:tx>
            <c:strRef>
              <c:f>' '!$A$460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'!$B$460:$BB$460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CD32-459B-867D-DFFD1B9B1EAE}"/>
            </c:ext>
          </c:extLst>
        </c:ser>
        <c:ser>
          <c:idx val="13"/>
          <c:order val="11"/>
          <c:tx>
            <c:strRef>
              <c:f>' '!$A$461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'!$B$461:$BB$461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CD32-459B-867D-DFFD1B9B1EAE}"/>
            </c:ext>
          </c:extLst>
        </c:ser>
        <c:ser>
          <c:idx val="14"/>
          <c:order val="12"/>
          <c:tx>
            <c:strRef>
              <c:f>' '!$A$462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'!$B$462:$BB$462</c:f>
              <c:numCache>
                <c:formatCode>#,##0</c:formatCode>
                <c:ptCount val="51"/>
                <c:pt idx="26">
                  <c:v>2.7485608247013316</c:v>
                </c:pt>
                <c:pt idx="27">
                  <c:v>2.3686922414427674</c:v>
                </c:pt>
                <c:pt idx="28">
                  <c:v>2.3211332271726244</c:v>
                </c:pt>
                <c:pt idx="29">
                  <c:v>2.8148716194548378</c:v>
                </c:pt>
                <c:pt idx="30">
                  <c:v>1.7327256828324904</c:v>
                </c:pt>
                <c:pt idx="31">
                  <c:v>1.5625205085860432</c:v>
                </c:pt>
                <c:pt idx="32">
                  <c:v>1.1070639474044655</c:v>
                </c:pt>
                <c:pt idx="33">
                  <c:v>0.65189904186046499</c:v>
                </c:pt>
                <c:pt idx="34">
                  <c:v>1.5753044644145622</c:v>
                </c:pt>
                <c:pt idx="35">
                  <c:v>0.96159228479361647</c:v>
                </c:pt>
                <c:pt idx="36">
                  <c:v>0.65622268411712525</c:v>
                </c:pt>
                <c:pt idx="37">
                  <c:v>0.69392261921458609</c:v>
                </c:pt>
                <c:pt idx="38">
                  <c:v>0.64619891603578816</c:v>
                </c:pt>
                <c:pt idx="39">
                  <c:v>0.54759559148692882</c:v>
                </c:pt>
                <c:pt idx="40">
                  <c:v>0.93182078366248822</c:v>
                </c:pt>
                <c:pt idx="41">
                  <c:v>0.20441248108678478</c:v>
                </c:pt>
                <c:pt idx="42">
                  <c:v>0.1054616373723412</c:v>
                </c:pt>
                <c:pt idx="43">
                  <c:v>0.37547513401169891</c:v>
                </c:pt>
                <c:pt idx="44">
                  <c:v>0.29775261580686258</c:v>
                </c:pt>
                <c:pt idx="45">
                  <c:v>0.21259580960331323</c:v>
                </c:pt>
                <c:pt idx="46">
                  <c:v>0.3182336098642442</c:v>
                </c:pt>
                <c:pt idx="47">
                  <c:v>0.24760733099999999</c:v>
                </c:pt>
                <c:pt idx="48">
                  <c:v>0.27462476446726214</c:v>
                </c:pt>
                <c:pt idx="49">
                  <c:v>0.46760096136865786</c:v>
                </c:pt>
                <c:pt idx="50">
                  <c:v>0.57293381088599649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D32-459B-867D-DFFD1B9B1EAE}"/>
            </c:ext>
          </c:extLst>
        </c:ser>
        <c:ser>
          <c:idx val="15"/>
          <c:order val="13"/>
          <c:tx>
            <c:strRef>
              <c:f>' '!$A$463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'!$B$463:$BB$463</c:f>
              <c:numCache>
                <c:formatCode>General</c:formatCode>
                <c:ptCount val="51"/>
                <c:pt idx="26" formatCode="#,##0">
                  <c:v>3.4821881752363417</c:v>
                </c:pt>
                <c:pt idx="27" formatCode="#,##0">
                  <c:v>5.4764440191387553</c:v>
                </c:pt>
                <c:pt idx="28" formatCode="#,##0">
                  <c:v>8.6204903947145528</c:v>
                </c:pt>
                <c:pt idx="29" formatCode="#,##0">
                  <c:v>13.547555916622128</c:v>
                </c:pt>
                <c:pt idx="30" formatCode="#,##0">
                  <c:v>11.700506081523356</c:v>
                </c:pt>
                <c:pt idx="31" formatCode="#,##0">
                  <c:v>11.801740783339422</c:v>
                </c:pt>
                <c:pt idx="32" formatCode="#,##0">
                  <c:v>13.00135019312423</c:v>
                </c:pt>
                <c:pt idx="33" formatCode="#,##0">
                  <c:v>10.571191327131782</c:v>
                </c:pt>
                <c:pt idx="34" formatCode="#,##0">
                  <c:v>11.809506162020337</c:v>
                </c:pt>
                <c:pt idx="35" formatCode="#,##0">
                  <c:v>9.0416085438085005</c:v>
                </c:pt>
                <c:pt idx="36" formatCode="#,##0">
                  <c:v>12.728439163136501</c:v>
                </c:pt>
                <c:pt idx="37" formatCode="#,##0">
                  <c:v>15.285768516973404</c:v>
                </c:pt>
                <c:pt idx="38" formatCode="#,##0">
                  <c:v>14.078993305230561</c:v>
                </c:pt>
                <c:pt idx="39" formatCode="#,##0">
                  <c:v>26.849688441379438</c:v>
                </c:pt>
                <c:pt idx="40" formatCode="#,##0">
                  <c:v>51.702051199342883</c:v>
                </c:pt>
                <c:pt idx="41" formatCode="#,##0">
                  <c:v>62.229331276906699</c:v>
                </c:pt>
                <c:pt idx="42" formatCode="#,##0">
                  <c:v>63.520509241009883</c:v>
                </c:pt>
                <c:pt idx="43" formatCode="#,##0">
                  <c:v>116.45579867668013</c:v>
                </c:pt>
                <c:pt idx="44" formatCode="#,##0">
                  <c:v>130.65016870451817</c:v>
                </c:pt>
                <c:pt idx="45" formatCode="#,##0">
                  <c:v>131.82751804862926</c:v>
                </c:pt>
                <c:pt idx="46" formatCode="#,##0">
                  <c:v>137.34627155683887</c:v>
                </c:pt>
                <c:pt idx="47" formatCode="#,##0">
                  <c:v>178.82289569399993</c:v>
                </c:pt>
                <c:pt idx="48" formatCode="#,##0">
                  <c:v>143.28782177426143</c:v>
                </c:pt>
                <c:pt idx="49" formatCode="#,##0">
                  <c:v>153.59816951655699</c:v>
                </c:pt>
                <c:pt idx="50" formatCode="#,##0">
                  <c:v>194.25841506368542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D32-459B-867D-DFFD1B9B1EAE}"/>
            </c:ext>
          </c:extLst>
        </c:ser>
        <c:ser>
          <c:idx val="9"/>
          <c:order val="14"/>
          <c:tx>
            <c:strRef>
              <c:f>' '!$A$464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'!$B$464:$BB$464</c:f>
              <c:numCache>
                <c:formatCode>General</c:formatCode>
                <c:ptCount val="51"/>
                <c:pt idx="26" formatCode="#,##0">
                  <c:v>3.1580525164564293</c:v>
                </c:pt>
                <c:pt idx="27" formatCode="#,##0">
                  <c:v>3.1325480640412211</c:v>
                </c:pt>
                <c:pt idx="28" formatCode="#,##0">
                  <c:v>4.0322158902253094</c:v>
                </c:pt>
                <c:pt idx="29" formatCode="#,##0">
                  <c:v>3.1823021699625871</c:v>
                </c:pt>
                <c:pt idx="30" formatCode="#,##0">
                  <c:v>3.6004909409401957</c:v>
                </c:pt>
                <c:pt idx="31" formatCode="#,##0">
                  <c:v>3.2533783185970044</c:v>
                </c:pt>
                <c:pt idx="32" formatCode="#,##0">
                  <c:v>3.3785631831255989</c:v>
                </c:pt>
                <c:pt idx="33" formatCode="#,##0">
                  <c:v>2.7447481581395343</c:v>
                </c:pt>
                <c:pt idx="34" formatCode="#,##0">
                  <c:v>2.2572848540505084</c:v>
                </c:pt>
                <c:pt idx="35" formatCode="#,##0">
                  <c:v>1.1832471290471076</c:v>
                </c:pt>
                <c:pt idx="36" formatCode="#,##0">
                  <c:v>1.8904085013739014</c:v>
                </c:pt>
                <c:pt idx="37" formatCode="#,##0">
                  <c:v>2.0565092429229757</c:v>
                </c:pt>
                <c:pt idx="38" formatCode="#,##0">
                  <c:v>3.7686307097384728</c:v>
                </c:pt>
                <c:pt idx="39" formatCode="#,##0">
                  <c:v>3.3408524035921849</c:v>
                </c:pt>
                <c:pt idx="40" formatCode="#,##0">
                  <c:v>3.073354756968973</c:v>
                </c:pt>
                <c:pt idx="41" formatCode="#,##0">
                  <c:v>3.2335840177091395</c:v>
                </c:pt>
                <c:pt idx="42" formatCode="#,##0">
                  <c:v>2.3678467594927559</c:v>
                </c:pt>
                <c:pt idx="43" formatCode="#,##0">
                  <c:v>2.7059750108024661</c:v>
                </c:pt>
                <c:pt idx="44" formatCode="#,##0">
                  <c:v>2.9748361134468988</c:v>
                </c:pt>
                <c:pt idx="45" formatCode="#,##0">
                  <c:v>4.4995792571432585</c:v>
                </c:pt>
                <c:pt idx="46" formatCode="#,##0">
                  <c:v>2.3805151372456308</c:v>
                </c:pt>
                <c:pt idx="47" formatCode="#,##0">
                  <c:v>2.491808427</c:v>
                </c:pt>
                <c:pt idx="48" formatCode="#,##0">
                  <c:v>2.9469376082699159</c:v>
                </c:pt>
                <c:pt idx="49" formatCode="#,##0">
                  <c:v>2.5139558742965846</c:v>
                </c:pt>
                <c:pt idx="50" formatCode="#,##0">
                  <c:v>2.6115498385536764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D32-459B-867D-DFFD1B9B1EAE}"/>
            </c:ext>
          </c:extLst>
        </c:ser>
        <c:ser>
          <c:idx val="17"/>
          <c:order val="15"/>
          <c:tx>
            <c:strRef>
              <c:f>' '!$A$465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'!$B$465:$BB$465</c:f>
              <c:numCache>
                <c:formatCode>General</c:formatCode>
                <c:ptCount val="51"/>
                <c:pt idx="26" formatCode="#,##0">
                  <c:v>2.2439175365218125</c:v>
                </c:pt>
                <c:pt idx="27" formatCode="#,##0">
                  <c:v>1.5153176223776221</c:v>
                </c:pt>
                <c:pt idx="28" formatCode="#,##0">
                  <c:v>1.6143841301033373</c:v>
                </c:pt>
                <c:pt idx="29" formatCode="#,##0">
                  <c:v>1.33747104222341</c:v>
                </c:pt>
                <c:pt idx="30" formatCode="#,##0">
                  <c:v>1.7487231768818803</c:v>
                </c:pt>
                <c:pt idx="31" formatCode="#,##0">
                  <c:v>2.7716202528315677</c:v>
                </c:pt>
                <c:pt idx="32" formatCode="#,##0">
                  <c:v>1.8134399835638955</c:v>
                </c:pt>
                <c:pt idx="33" formatCode="#,##0">
                  <c:v>1.0347721209302325</c:v>
                </c:pt>
                <c:pt idx="34" formatCode="#,##0">
                  <c:v>0.80416918596261067</c:v>
                </c:pt>
                <c:pt idx="35" formatCode="#,##0">
                  <c:v>0.68675226331133943</c:v>
                </c:pt>
                <c:pt idx="36" formatCode="#,##0">
                  <c:v>0.55254501431147485</c:v>
                </c:pt>
                <c:pt idx="37" formatCode="#,##0">
                  <c:v>0.64272180074133434</c:v>
                </c:pt>
                <c:pt idx="38" formatCode="#,##0">
                  <c:v>0.60455980127322795</c:v>
                </c:pt>
                <c:pt idx="39" formatCode="#,##0">
                  <c:v>0.5888319577837392</c:v>
                </c:pt>
                <c:pt idx="40" formatCode="#,##0">
                  <c:v>0.6572624820692422</c:v>
                </c:pt>
                <c:pt idx="41" formatCode="#,##0">
                  <c:v>0.76374584081398711</c:v>
                </c:pt>
                <c:pt idx="42" formatCode="#,##0">
                  <c:v>0.67513955758138078</c:v>
                </c:pt>
                <c:pt idx="43" formatCode="#,##0">
                  <c:v>0.45495618508510066</c:v>
                </c:pt>
                <c:pt idx="44" formatCode="#,##0">
                  <c:v>0.32698986846320349</c:v>
                </c:pt>
                <c:pt idx="45" formatCode="#,##0">
                  <c:v>0.38686805306249039</c:v>
                </c:pt>
                <c:pt idx="46" formatCode="#,##0">
                  <c:v>0.14628707020450119</c:v>
                </c:pt>
                <c:pt idx="47" formatCode="#,##0">
                  <c:v>0.23957120799999998</c:v>
                </c:pt>
                <c:pt idx="48" formatCode="#,##0">
                  <c:v>0.51147501326862221</c:v>
                </c:pt>
                <c:pt idx="49" formatCode="#,##0">
                  <c:v>0.11349178466751586</c:v>
                </c:pt>
                <c:pt idx="50" formatCode="#,##0">
                  <c:v>9.2887981591937729E-2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CD32-459B-867D-DFFD1B9B1EAE}"/>
            </c:ext>
          </c:extLst>
        </c:ser>
        <c:ser>
          <c:idx val="18"/>
          <c:order val="16"/>
          <c:tx>
            <c:strRef>
              <c:f>' '!$A$466</c:f>
              <c:strCache>
                <c:ptCount val="1"/>
                <c:pt idx="0">
                  <c:v>Philippines </c:v>
                </c:pt>
              </c:strCache>
            </c:strRef>
          </c:tx>
          <c:spPr>
            <a:pattFill prst="dkHorz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'!$B$466:$BB$466</c:f>
              <c:numCache>
                <c:formatCode>General</c:formatCode>
                <c:ptCount val="51"/>
                <c:pt idx="26" formatCode="#,##0">
                  <c:v>3.4027001954364318</c:v>
                </c:pt>
                <c:pt idx="27" formatCode="#,##0">
                  <c:v>2.8359567905778427</c:v>
                </c:pt>
                <c:pt idx="28" formatCode="#,##0">
                  <c:v>1.7875332136201936</c:v>
                </c:pt>
                <c:pt idx="29" formatCode="#,##0">
                  <c:v>2.9224206948156071</c:v>
                </c:pt>
                <c:pt idx="30" formatCode="#,##0">
                  <c:v>3.5929039281463848</c:v>
                </c:pt>
                <c:pt idx="31" formatCode="#,##0">
                  <c:v>2.8879301936426742</c:v>
                </c:pt>
                <c:pt idx="32" formatCode="#,##0">
                  <c:v>1.7696719791809341</c:v>
                </c:pt>
                <c:pt idx="33" formatCode="#,##0">
                  <c:v>7.0069564124030999</c:v>
                </c:pt>
                <c:pt idx="34" formatCode="#,##0">
                  <c:v>15.980721975729745</c:v>
                </c:pt>
                <c:pt idx="35" formatCode="#,##0">
                  <c:v>15.906316750038361</c:v>
                </c:pt>
                <c:pt idx="36" formatCode="#,##0">
                  <c:v>20.566425427841544</c:v>
                </c:pt>
                <c:pt idx="37" formatCode="#,##0">
                  <c:v>17.695317315310412</c:v>
                </c:pt>
                <c:pt idx="38" formatCode="#,##0">
                  <c:v>16.846312221266349</c:v>
                </c:pt>
                <c:pt idx="39" formatCode="#,##0">
                  <c:v>16.727993925737799</c:v>
                </c:pt>
                <c:pt idx="40" formatCode="#,##0">
                  <c:v>15.313324219028493</c:v>
                </c:pt>
                <c:pt idx="41" formatCode="#,##0">
                  <c:v>26.325733161428921</c:v>
                </c:pt>
                <c:pt idx="42" formatCode="#,##0">
                  <c:v>42.66048820624399</c:v>
                </c:pt>
                <c:pt idx="43" formatCode="#,##0">
                  <c:v>62.075639218702634</c:v>
                </c:pt>
                <c:pt idx="44" formatCode="#,##0">
                  <c:v>69.396883527149924</c:v>
                </c:pt>
                <c:pt idx="45" formatCode="#,##0">
                  <c:v>64.559780461185667</c:v>
                </c:pt>
                <c:pt idx="46" formatCode="#,##0">
                  <c:v>58.374281615528844</c:v>
                </c:pt>
                <c:pt idx="47" formatCode="#,##0">
                  <c:v>87.668265276</c:v>
                </c:pt>
                <c:pt idx="48" formatCode="#,##0">
                  <c:v>104.54067895504048</c:v>
                </c:pt>
                <c:pt idx="49" formatCode="#,##0">
                  <c:v>76.467341458343725</c:v>
                </c:pt>
                <c:pt idx="50" formatCode="#,##0">
                  <c:v>57.542620182611344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CD32-459B-867D-DFFD1B9B1EAE}"/>
            </c:ext>
          </c:extLst>
        </c:ser>
        <c:ser>
          <c:idx val="19"/>
          <c:order val="17"/>
          <c:tx>
            <c:strRef>
              <c:f>' '!$A$467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'!$B$467:$BB$467</c:f>
              <c:numCache>
                <c:formatCode>General</c:formatCode>
                <c:ptCount val="51"/>
                <c:pt idx="26" formatCode="#,##0">
                  <c:v>6.6771110068178068</c:v>
                </c:pt>
                <c:pt idx="27" formatCode="#,##0">
                  <c:v>3.1496310489510484</c:v>
                </c:pt>
                <c:pt idx="28" formatCode="#,##0">
                  <c:v>2.9124576113840424</c:v>
                </c:pt>
                <c:pt idx="29" formatCode="#,##0">
                  <c:v>2.4329912132549443</c:v>
                </c:pt>
                <c:pt idx="30" formatCode="#,##0">
                  <c:v>1.5986298579291878</c:v>
                </c:pt>
                <c:pt idx="31" formatCode="#,##0">
                  <c:v>1.8653318122031424</c:v>
                </c:pt>
                <c:pt idx="32" formatCode="#,##0">
                  <c:v>2.3882626407341458</c:v>
                </c:pt>
                <c:pt idx="33" formatCode="#,##0">
                  <c:v>4.8008976217054258</c:v>
                </c:pt>
                <c:pt idx="34" formatCode="#,##0">
                  <c:v>7.9744373709412937</c:v>
                </c:pt>
                <c:pt idx="35" formatCode="#,##0">
                  <c:v>5.7650270830136554</c:v>
                </c:pt>
                <c:pt idx="36" formatCode="#,##0">
                  <c:v>5.6092695515499313</c:v>
                </c:pt>
                <c:pt idx="37" formatCode="#,##0">
                  <c:v>7.9849579065174447</c:v>
                </c:pt>
                <c:pt idx="38" formatCode="#,##0">
                  <c:v>7.6511388669993128</c:v>
                </c:pt>
                <c:pt idx="39" formatCode="#,##0">
                  <c:v>11.870829325686078</c:v>
                </c:pt>
                <c:pt idx="40" formatCode="#,##0">
                  <c:v>21.304511458583612</c:v>
                </c:pt>
                <c:pt idx="41" formatCode="#,##0">
                  <c:v>25.335580254861497</c:v>
                </c:pt>
                <c:pt idx="42" formatCode="#,##0">
                  <c:v>20.300324128184698</c:v>
                </c:pt>
                <c:pt idx="43" formatCode="#,##0">
                  <c:v>26.341980989386872</c:v>
                </c:pt>
                <c:pt idx="44" formatCode="#,##0">
                  <c:v>23.271521678220484</c:v>
                </c:pt>
                <c:pt idx="45" formatCode="#,##0">
                  <c:v>21.645155661831751</c:v>
                </c:pt>
                <c:pt idx="46" formatCode="#,##0">
                  <c:v>23.160180941682068</c:v>
                </c:pt>
                <c:pt idx="47" formatCode="#,##0">
                  <c:v>25.597838203000002</c:v>
                </c:pt>
                <c:pt idx="48" formatCode="#,##0">
                  <c:v>20.835603543209213</c:v>
                </c:pt>
                <c:pt idx="49" formatCode="#,##0">
                  <c:v>15.667476441969139</c:v>
                </c:pt>
                <c:pt idx="50" formatCode="#,##0">
                  <c:v>17.311238453612411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CD32-459B-867D-DFFD1B9B1EAE}"/>
            </c:ext>
          </c:extLst>
        </c:ser>
        <c:ser>
          <c:idx val="20"/>
          <c:order val="18"/>
          <c:tx>
            <c:strRef>
              <c:f>' '!$A$468</c:f>
              <c:strCache>
                <c:ptCount val="1"/>
                <c:pt idx="0">
                  <c:v>Taiwan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99" mc:Ignorable="a14" a14:legacySpreadsheetColorIndex="4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'!$B$468:$BB$468</c:f>
              <c:numCache>
                <c:formatCode>General</c:formatCode>
                <c:ptCount val="51"/>
                <c:pt idx="26" formatCode="#,##0">
                  <c:v>3.5802923680369299</c:v>
                </c:pt>
                <c:pt idx="27" formatCode="#,##0">
                  <c:v>1.3572773500184026</c:v>
                </c:pt>
                <c:pt idx="28" formatCode="#,##0">
                  <c:v>0.84639449771302733</c:v>
                </c:pt>
                <c:pt idx="29" formatCode="#,##0">
                  <c:v>1.0772786317477285</c:v>
                </c:pt>
                <c:pt idx="30" formatCode="#,##0">
                  <c:v>1.4222225580184469</c:v>
                </c:pt>
                <c:pt idx="31" formatCode="#,##0">
                  <c:v>1.6519302528315676</c:v>
                </c:pt>
                <c:pt idx="32" formatCode="#,##0">
                  <c:v>0.88397610738255028</c:v>
                </c:pt>
                <c:pt idx="33" formatCode="#,##0">
                  <c:v>1.2784618945736432</c:v>
                </c:pt>
                <c:pt idx="34" formatCode="#,##0">
                  <c:v>1.8166140714988521</c:v>
                </c:pt>
                <c:pt idx="35" formatCode="#,##0">
                  <c:v>2.0620010925272365</c:v>
                </c:pt>
                <c:pt idx="36" formatCode="#,##0">
                  <c:v>6.1104884227323462</c:v>
                </c:pt>
                <c:pt idx="37" formatCode="#,##0">
                  <c:v>7.9303277497352367</c:v>
                </c:pt>
                <c:pt idx="38" formatCode="#,##0">
                  <c:v>8.4104739151755012</c:v>
                </c:pt>
                <c:pt idx="39" formatCode="#,##0">
                  <c:v>10.422650340504823</c:v>
                </c:pt>
                <c:pt idx="40" formatCode="#,##0">
                  <c:v>14.558626550360609</c:v>
                </c:pt>
                <c:pt idx="41" formatCode="#,##0">
                  <c:v>12.168375899184603</c:v>
                </c:pt>
                <c:pt idx="42" formatCode="#,##0">
                  <c:v>9.2666027476017447</c:v>
                </c:pt>
                <c:pt idx="43" formatCode="#,##0">
                  <c:v>10.887822683003888</c:v>
                </c:pt>
                <c:pt idx="44" formatCode="#,##0">
                  <c:v>13.547155288907829</c:v>
                </c:pt>
                <c:pt idx="45" formatCode="#,##0">
                  <c:v>12.987607068641434</c:v>
                </c:pt>
                <c:pt idx="46" formatCode="#,##0">
                  <c:v>14.767427356596286</c:v>
                </c:pt>
                <c:pt idx="47" formatCode="#,##0">
                  <c:v>18.958142325000001</c:v>
                </c:pt>
                <c:pt idx="48" formatCode="#,##0">
                  <c:v>16.684830725140777</c:v>
                </c:pt>
                <c:pt idx="49" formatCode="#,##0">
                  <c:v>13.273213427833793</c:v>
                </c:pt>
                <c:pt idx="50" formatCode="#,##0">
                  <c:v>12.672378336970885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CD32-459B-867D-DFFD1B9B1EAE}"/>
            </c:ext>
          </c:extLst>
        </c:ser>
        <c:ser>
          <c:idx val="21"/>
          <c:order val="19"/>
          <c:tx>
            <c:strRef>
              <c:f>' '!$A$469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'!$B$449:$BB$449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'!$B$469:$BB$469</c:f>
              <c:numCache>
                <c:formatCode>General</c:formatCode>
                <c:ptCount val="51"/>
                <c:pt idx="26" formatCode="#,##0">
                  <c:v>7.7664612264211605</c:v>
                </c:pt>
                <c:pt idx="27" formatCode="#,##0">
                  <c:v>6.4134453294074341</c:v>
                </c:pt>
                <c:pt idx="28" formatCode="#,##0">
                  <c:v>8.3721001931221402</c:v>
                </c:pt>
                <c:pt idx="29" formatCode="#,##0">
                  <c:v>7.8270627471940095</c:v>
                </c:pt>
                <c:pt idx="30" formatCode="#,##0">
                  <c:v>8.5438276316572477</c:v>
                </c:pt>
                <c:pt idx="31" formatCode="#,##0">
                  <c:v>10.169001579831928</c:v>
                </c:pt>
                <c:pt idx="32" formatCode="#,##0">
                  <c:v>9.415581194356939</c:v>
                </c:pt>
                <c:pt idx="33" formatCode="#,##0">
                  <c:v>9.8138848992247993</c:v>
                </c:pt>
                <c:pt idx="34" formatCode="#,##0">
                  <c:v>9.8289767609052134</c:v>
                </c:pt>
                <c:pt idx="35" formatCode="#,##0">
                  <c:v>8.5040316065674375</c:v>
                </c:pt>
                <c:pt idx="36" formatCode="#,##0">
                  <c:v>8.1505984451779696</c:v>
                </c:pt>
                <c:pt idx="37" formatCode="#,##0">
                  <c:v>5.1823568081117486</c:v>
                </c:pt>
                <c:pt idx="38" formatCode="#,##0">
                  <c:v>6.3216524561252641</c:v>
                </c:pt>
                <c:pt idx="39" formatCode="#,##0">
                  <c:v>6.4151638334779761</c:v>
                </c:pt>
                <c:pt idx="40" formatCode="#,##0">
                  <c:v>6.4151190847755117</c:v>
                </c:pt>
                <c:pt idx="41" formatCode="#,##0">
                  <c:v>4.5740060556715889</c:v>
                </c:pt>
                <c:pt idx="42" formatCode="#,##0">
                  <c:v>6.3327548485823684</c:v>
                </c:pt>
                <c:pt idx="43" formatCode="#,##0">
                  <c:v>11.689022776773385</c:v>
                </c:pt>
                <c:pt idx="44" formatCode="#,##0">
                  <c:v>16.743716292387887</c:v>
                </c:pt>
                <c:pt idx="45" formatCode="#,##0">
                  <c:v>16.85507680205933</c:v>
                </c:pt>
                <c:pt idx="46" formatCode="#,##0">
                  <c:v>31.195659191298148</c:v>
                </c:pt>
                <c:pt idx="47" formatCode="#,##0">
                  <c:v>40.705848724000077</c:v>
                </c:pt>
                <c:pt idx="48" formatCode="#,##0">
                  <c:v>27.448481373193715</c:v>
                </c:pt>
                <c:pt idx="49" formatCode="#,##0">
                  <c:v>20.152384714206221</c:v>
                </c:pt>
                <c:pt idx="50" formatCode="#,##0">
                  <c:v>24.137960459660803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CD32-459B-867D-DFFD1B9B1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6895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9625819512701811E-2"/>
              <c:y val="0.1416713143919770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954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8863670154156984"/>
              <c:y val="0.1216706582425214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8.6551132093532906E-2"/>
          <c:y val="0.86669509980974213"/>
          <c:w val="0.84257005700692267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6407711317453"/>
          <c:y val="6.9885844731468139E-2"/>
          <c:w val="0.63543624044154445"/>
          <c:h val="0.6156610131105526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'!$A$475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'!$B$475:$BB$475</c:f>
              <c:numCache>
                <c:formatCode>0.00</c:formatCode>
                <c:ptCount val="51"/>
                <c:pt idx="0">
                  <c:v>2.4430028000000004E-3</c:v>
                </c:pt>
                <c:pt idx="1">
                  <c:v>2.6474517999999997E-3</c:v>
                </c:pt>
                <c:pt idx="2">
                  <c:v>1.4386774999999997E-3</c:v>
                </c:pt>
                <c:pt idx="3">
                  <c:v>1.3884270000000007E-3</c:v>
                </c:pt>
                <c:pt idx="4">
                  <c:v>1.3632736999999999E-3</c:v>
                </c:pt>
                <c:pt idx="5">
                  <c:v>1.1075764000000002E-3</c:v>
                </c:pt>
                <c:pt idx="6">
                  <c:v>7.9710349999999991E-4</c:v>
                </c:pt>
                <c:pt idx="7">
                  <c:v>1.2642055E-3</c:v>
                </c:pt>
                <c:pt idx="8">
                  <c:v>1.0183772599999985E-3</c:v>
                </c:pt>
                <c:pt idx="9">
                  <c:v>2.6887714000000005E-3</c:v>
                </c:pt>
                <c:pt idx="10">
                  <c:v>2.4197659999999998E-3</c:v>
                </c:pt>
                <c:pt idx="11">
                  <c:v>1.7664912999999997E-3</c:v>
                </c:pt>
                <c:pt idx="12">
                  <c:v>1.0454773000000001E-3</c:v>
                </c:pt>
                <c:pt idx="13">
                  <c:v>1.04462135E-3</c:v>
                </c:pt>
                <c:pt idx="14">
                  <c:v>1.0145269999999999E-3</c:v>
                </c:pt>
                <c:pt idx="15">
                  <c:v>1.2985792999999999E-3</c:v>
                </c:pt>
                <c:pt idx="16">
                  <c:v>8.5675129999999999E-4</c:v>
                </c:pt>
                <c:pt idx="17">
                  <c:v>1.0604955E-3</c:v>
                </c:pt>
                <c:pt idx="18">
                  <c:v>7.9348275999999998E-4</c:v>
                </c:pt>
                <c:pt idx="19">
                  <c:v>9.1273640000000007E-4</c:v>
                </c:pt>
                <c:pt idx="20">
                  <c:v>9.6110729999999999E-4</c:v>
                </c:pt>
                <c:pt idx="21">
                  <c:v>1.1358932374999997E-3</c:v>
                </c:pt>
                <c:pt idx="22">
                  <c:v>1.66984812E-3</c:v>
                </c:pt>
                <c:pt idx="23">
                  <c:v>1.2534621999999997E-3</c:v>
                </c:pt>
                <c:pt idx="24">
                  <c:v>1.4065418000000001E-3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DDE-41A8-BF4B-C798ED32736B}"/>
            </c:ext>
          </c:extLst>
        </c:ser>
        <c:ser>
          <c:idx val="1"/>
          <c:order val="1"/>
          <c:tx>
            <c:strRef>
              <c:f>' '!$A$476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'!$B$476:$BB$476</c:f>
              <c:numCache>
                <c:formatCode>0.00</c:formatCode>
                <c:ptCount val="51"/>
                <c:pt idx="0">
                  <c:v>1.7492834320000004E-2</c:v>
                </c:pt>
                <c:pt idx="1">
                  <c:v>1.9383436099999995E-2</c:v>
                </c:pt>
                <c:pt idx="2">
                  <c:v>2.7653017700000001E-2</c:v>
                </c:pt>
                <c:pt idx="3">
                  <c:v>5.6997399899999968E-2</c:v>
                </c:pt>
                <c:pt idx="4">
                  <c:v>7.0035414399999996E-2</c:v>
                </c:pt>
                <c:pt idx="5">
                  <c:v>6.6839566619999985E-2</c:v>
                </c:pt>
                <c:pt idx="6">
                  <c:v>6.2748185599999978E-2</c:v>
                </c:pt>
                <c:pt idx="7">
                  <c:v>6.6129781599999993E-2</c:v>
                </c:pt>
                <c:pt idx="8">
                  <c:v>5.4601504740000008E-2</c:v>
                </c:pt>
                <c:pt idx="9">
                  <c:v>4.0982664219999985E-2</c:v>
                </c:pt>
                <c:pt idx="10">
                  <c:v>3.7752802219999999E-2</c:v>
                </c:pt>
                <c:pt idx="11">
                  <c:v>2.79732694E-2</c:v>
                </c:pt>
                <c:pt idx="12">
                  <c:v>1.895730100000002E-2</c:v>
                </c:pt>
                <c:pt idx="13">
                  <c:v>3.2706263999999902E-2</c:v>
                </c:pt>
                <c:pt idx="14">
                  <c:v>2.2563779600000031E-2</c:v>
                </c:pt>
                <c:pt idx="15">
                  <c:v>2.6366131700000447E-2</c:v>
                </c:pt>
                <c:pt idx="16">
                  <c:v>3.1393300000000207E-2</c:v>
                </c:pt>
                <c:pt idx="17">
                  <c:v>2.4275556939999957E-2</c:v>
                </c:pt>
                <c:pt idx="18">
                  <c:v>2.0267802579999748E-2</c:v>
                </c:pt>
                <c:pt idx="19">
                  <c:v>2.159466134000005E-2</c:v>
                </c:pt>
                <c:pt idx="20">
                  <c:v>3.6752648919999999E-2</c:v>
                </c:pt>
                <c:pt idx="21">
                  <c:v>2.4328845231601174E-2</c:v>
                </c:pt>
                <c:pt idx="22">
                  <c:v>1.9690902899999637E-2</c:v>
                </c:pt>
                <c:pt idx="23">
                  <c:v>2.8879328100000302E-2</c:v>
                </c:pt>
                <c:pt idx="24">
                  <c:v>2.5129709260000146E-2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DDE-41A8-BF4B-C798ED32736B}"/>
            </c:ext>
          </c:extLst>
        </c:ser>
        <c:ser>
          <c:idx val="3"/>
          <c:order val="2"/>
          <c:tx>
            <c:strRef>
              <c:f>' '!$A$477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'!$B$477:$BB$477</c:f>
              <c:numCache>
                <c:formatCode>0.00</c:formatCode>
                <c:ptCount val="51"/>
                <c:pt idx="0">
                  <c:v>6.486414900000001E-3</c:v>
                </c:pt>
                <c:pt idx="1">
                  <c:v>4.8326653999999965E-3</c:v>
                </c:pt>
                <c:pt idx="2">
                  <c:v>4.7944963999999981E-3</c:v>
                </c:pt>
                <c:pt idx="3">
                  <c:v>1.0982946400000002E-2</c:v>
                </c:pt>
                <c:pt idx="4">
                  <c:v>4.138647799999999E-3</c:v>
                </c:pt>
                <c:pt idx="5">
                  <c:v>1.7730552E-3</c:v>
                </c:pt>
                <c:pt idx="6">
                  <c:v>2.6488783999999979E-3</c:v>
                </c:pt>
                <c:pt idx="7">
                  <c:v>4.400419400000008E-3</c:v>
                </c:pt>
                <c:pt idx="8">
                  <c:v>6.1819564000000007E-3</c:v>
                </c:pt>
                <c:pt idx="9">
                  <c:v>1.2616617899999991E-2</c:v>
                </c:pt>
                <c:pt idx="10">
                  <c:v>3.5091939000000058E-3</c:v>
                </c:pt>
                <c:pt idx="11">
                  <c:v>3.781686900000001E-3</c:v>
                </c:pt>
                <c:pt idx="12">
                  <c:v>3.4065683999999971E-3</c:v>
                </c:pt>
                <c:pt idx="13">
                  <c:v>8.5250171499999874E-3</c:v>
                </c:pt>
                <c:pt idx="14">
                  <c:v>5.8756688000000112E-3</c:v>
                </c:pt>
                <c:pt idx="15">
                  <c:v>6.9167202999999566E-3</c:v>
                </c:pt>
                <c:pt idx="16">
                  <c:v>6.8058272399999786E-3</c:v>
                </c:pt>
                <c:pt idx="17">
                  <c:v>8.065992900000124E-3</c:v>
                </c:pt>
                <c:pt idx="18">
                  <c:v>6.8144210000000427E-3</c:v>
                </c:pt>
                <c:pt idx="19">
                  <c:v>7.1100275000000046E-3</c:v>
                </c:pt>
                <c:pt idx="20">
                  <c:v>8.8298870999999057E-3</c:v>
                </c:pt>
                <c:pt idx="21">
                  <c:v>1.7049676140000025E-2</c:v>
                </c:pt>
                <c:pt idx="22">
                  <c:v>1.8549073499999985E-2</c:v>
                </c:pt>
                <c:pt idx="23">
                  <c:v>5.6138624999999692E-3</c:v>
                </c:pt>
                <c:pt idx="24">
                  <c:v>7.3104452000000153E-3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DDE-41A8-BF4B-C798ED32736B}"/>
            </c:ext>
          </c:extLst>
        </c:ser>
        <c:ser>
          <c:idx val="4"/>
          <c:order val="3"/>
          <c:tx>
            <c:strRef>
              <c:f>' '!$A$478</c:f>
              <c:strCache>
                <c:ptCount val="1"/>
                <c:pt idx="0">
                  <c:v>Taiwan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99" mc:Ignorable="a14" a14:legacySpreadsheetColorIndex="4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'!$B$478:$BB$478</c:f>
              <c:numCache>
                <c:formatCode>0.00</c:formatCode>
                <c:ptCount val="51"/>
                <c:pt idx="0">
                  <c:v>7.3119212000000008E-3</c:v>
                </c:pt>
                <c:pt idx="1">
                  <c:v>6.3256710999999976E-3</c:v>
                </c:pt>
                <c:pt idx="2">
                  <c:v>7.2166047999999983E-3</c:v>
                </c:pt>
                <c:pt idx="3">
                  <c:v>1.1316680999999997E-2</c:v>
                </c:pt>
                <c:pt idx="4">
                  <c:v>4.8696596999999999E-3</c:v>
                </c:pt>
                <c:pt idx="5">
                  <c:v>4.3014332999999991E-3</c:v>
                </c:pt>
                <c:pt idx="6">
                  <c:v>2.9229869999999997E-3</c:v>
                </c:pt>
                <c:pt idx="7">
                  <c:v>2.2561315000000004E-3</c:v>
                </c:pt>
                <c:pt idx="8">
                  <c:v>2.9479421999999999E-3</c:v>
                </c:pt>
                <c:pt idx="9">
                  <c:v>2.3723890999999969E-3</c:v>
                </c:pt>
                <c:pt idx="10">
                  <c:v>2.6566378999999876E-3</c:v>
                </c:pt>
                <c:pt idx="11">
                  <c:v>2.6653405000000574E-3</c:v>
                </c:pt>
                <c:pt idx="12">
                  <c:v>2.3759225000000161E-3</c:v>
                </c:pt>
                <c:pt idx="13">
                  <c:v>4.482193699999984E-3</c:v>
                </c:pt>
                <c:pt idx="14">
                  <c:v>2.954011099999973E-3</c:v>
                </c:pt>
                <c:pt idx="15">
                  <c:v>2.5797044000000074E-3</c:v>
                </c:pt>
                <c:pt idx="16">
                  <c:v>2.5394222000000022E-3</c:v>
                </c:pt>
                <c:pt idx="17">
                  <c:v>2.653896499999947E-3</c:v>
                </c:pt>
                <c:pt idx="18">
                  <c:v>2.6428325000000114E-3</c:v>
                </c:pt>
                <c:pt idx="19">
                  <c:v>2.7027648999999598E-3</c:v>
                </c:pt>
                <c:pt idx="20">
                  <c:v>3.9231680000000324E-3</c:v>
                </c:pt>
                <c:pt idx="21">
                  <c:v>6.2236747999999953E-3</c:v>
                </c:pt>
                <c:pt idx="22">
                  <c:v>6.3155757999999451E-3</c:v>
                </c:pt>
                <c:pt idx="23">
                  <c:v>8.9720546999999956E-3</c:v>
                </c:pt>
                <c:pt idx="24">
                  <c:v>7.5106533999999975E-3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DDE-41A8-BF4B-C798ED32736B}"/>
            </c:ext>
          </c:extLst>
        </c:ser>
        <c:ser>
          <c:idx val="5"/>
          <c:order val="4"/>
          <c:tx>
            <c:strRef>
              <c:f>' '!$A$479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'!$B$479:$BB$479</c:f>
              <c:numCache>
                <c:formatCode>0.00</c:formatCode>
                <c:ptCount val="51"/>
                <c:pt idx="0">
                  <c:v>3.7741204000000003E-3</c:v>
                </c:pt>
                <c:pt idx="1">
                  <c:v>3.0439425000000002E-3</c:v>
                </c:pt>
                <c:pt idx="2">
                  <c:v>2.4126813E-3</c:v>
                </c:pt>
                <c:pt idx="3">
                  <c:v>2.26579014E-3</c:v>
                </c:pt>
                <c:pt idx="4">
                  <c:v>2.9300500999999987E-3</c:v>
                </c:pt>
                <c:pt idx="5">
                  <c:v>2.9634356999999997E-3</c:v>
                </c:pt>
                <c:pt idx="6">
                  <c:v>1.9869693E-3</c:v>
                </c:pt>
                <c:pt idx="7">
                  <c:v>2.0975620999999999E-3</c:v>
                </c:pt>
                <c:pt idx="8">
                  <c:v>1.6108333000000002E-3</c:v>
                </c:pt>
                <c:pt idx="9">
                  <c:v>1.3759290999999999E-3</c:v>
                </c:pt>
                <c:pt idx="10">
                  <c:v>1.6729929999999996E-3</c:v>
                </c:pt>
                <c:pt idx="11">
                  <c:v>1.6473397000000001E-3</c:v>
                </c:pt>
                <c:pt idx="12">
                  <c:v>1.4911413199999999E-3</c:v>
                </c:pt>
                <c:pt idx="13">
                  <c:v>2.8732117500000001E-3</c:v>
                </c:pt>
                <c:pt idx="14">
                  <c:v>1.7275724200000019E-3</c:v>
                </c:pt>
                <c:pt idx="15">
                  <c:v>2.8590664800000002E-3</c:v>
                </c:pt>
                <c:pt idx="16">
                  <c:v>2.4148219200000008E-3</c:v>
                </c:pt>
                <c:pt idx="17">
                  <c:v>5.9204382399999922E-3</c:v>
                </c:pt>
                <c:pt idx="18">
                  <c:v>6.6562630200000111E-3</c:v>
                </c:pt>
                <c:pt idx="19">
                  <c:v>6.8226660799999839E-3</c:v>
                </c:pt>
                <c:pt idx="20">
                  <c:v>6.4240353799999705E-3</c:v>
                </c:pt>
                <c:pt idx="21">
                  <c:v>5.1323977208000277E-3</c:v>
                </c:pt>
                <c:pt idx="22">
                  <c:v>1.0637116399999993E-2</c:v>
                </c:pt>
                <c:pt idx="23">
                  <c:v>1.3075170679999984E-2</c:v>
                </c:pt>
                <c:pt idx="24">
                  <c:v>1.0062862900000025E-2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ADDE-41A8-BF4B-C798ED32736B}"/>
            </c:ext>
          </c:extLst>
        </c:ser>
        <c:ser>
          <c:idx val="6"/>
          <c:order val="5"/>
          <c:tx>
            <c:strRef>
              <c:f>' '!$A$480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'!$B$480:$BB$480</c:f>
              <c:numCache>
                <c:formatCode>0.00</c:formatCode>
                <c:ptCount val="51"/>
                <c:pt idx="0">
                  <c:v>9.2085982800000146E-3</c:v>
                </c:pt>
                <c:pt idx="1">
                  <c:v>1.0400056320000017E-2</c:v>
                </c:pt>
                <c:pt idx="2">
                  <c:v>1.2187078159999983E-2</c:v>
                </c:pt>
                <c:pt idx="3">
                  <c:v>3.0426938079999979E-2</c:v>
                </c:pt>
                <c:pt idx="4">
                  <c:v>3.5022719760000057E-2</c:v>
                </c:pt>
                <c:pt idx="5">
                  <c:v>2.7892249780000031E-2</c:v>
                </c:pt>
                <c:pt idx="6">
                  <c:v>2.914371021999998E-2</c:v>
                </c:pt>
                <c:pt idx="7">
                  <c:v>4.1866313099999899E-2</c:v>
                </c:pt>
                <c:pt idx="8">
                  <c:v>2.4824511800000004E-2</c:v>
                </c:pt>
                <c:pt idx="9">
                  <c:v>2.4718024999999998E-2</c:v>
                </c:pt>
                <c:pt idx="10">
                  <c:v>1.1760786940000025E-2</c:v>
                </c:pt>
                <c:pt idx="11">
                  <c:v>1.7580749440000001E-2</c:v>
                </c:pt>
                <c:pt idx="12">
                  <c:v>1.7919281900000004E-2</c:v>
                </c:pt>
                <c:pt idx="13">
                  <c:v>2.8392493649999961E-2</c:v>
                </c:pt>
                <c:pt idx="14">
                  <c:v>2.2465062199999997E-2</c:v>
                </c:pt>
                <c:pt idx="15">
                  <c:v>2.5890071299999984E-2</c:v>
                </c:pt>
                <c:pt idx="16">
                  <c:v>3.447033713999996E-2</c:v>
                </c:pt>
                <c:pt idx="17">
                  <c:v>4.1382954419999902E-2</c:v>
                </c:pt>
                <c:pt idx="18">
                  <c:v>3.6520081799999896E-2</c:v>
                </c:pt>
                <c:pt idx="19">
                  <c:v>3.9636198800000119E-2</c:v>
                </c:pt>
                <c:pt idx="20">
                  <c:v>3.3481104119999959E-2</c:v>
                </c:pt>
                <c:pt idx="21">
                  <c:v>4.9921013770040032E-2</c:v>
                </c:pt>
                <c:pt idx="22">
                  <c:v>4.9950974839999981E-2</c:v>
                </c:pt>
                <c:pt idx="23">
                  <c:v>4.3724724740000089E-2</c:v>
                </c:pt>
                <c:pt idx="24">
                  <c:v>5.7706014999999992E-2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ADDE-41A8-BF4B-C798ED32736B}"/>
            </c:ext>
          </c:extLst>
        </c:ser>
        <c:ser>
          <c:idx val="7"/>
          <c:order val="6"/>
          <c:tx>
            <c:strRef>
              <c:f>' '!$A$481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'!$B$481:$BB$481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ADDE-41A8-BF4B-C798ED32736B}"/>
            </c:ext>
          </c:extLst>
        </c:ser>
        <c:ser>
          <c:idx val="8"/>
          <c:order val="7"/>
          <c:tx>
            <c:strRef>
              <c:f>' '!$A$482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'!$B$482:$BB$482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ADDE-41A8-BF4B-C798ED32736B}"/>
            </c:ext>
          </c:extLst>
        </c:ser>
        <c:ser>
          <c:idx val="10"/>
          <c:order val="8"/>
          <c:tx>
            <c:strRef>
              <c:f>' '!$A$483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'!$B$483:$BB$483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ADDE-41A8-BF4B-C798ED3273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6896240"/>
        <c:axId val="1"/>
      </c:barChart>
      <c:barChart>
        <c:barDir val="col"/>
        <c:grouping val="stacked"/>
        <c:varyColors val="0"/>
        <c:ser>
          <c:idx val="11"/>
          <c:order val="9"/>
          <c:tx>
            <c:strRef>
              <c:f>' '!$A$484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'!$B$484:$BB$484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ADDE-41A8-BF4B-C798ED32736B}"/>
            </c:ext>
          </c:extLst>
        </c:ser>
        <c:ser>
          <c:idx val="12"/>
          <c:order val="10"/>
          <c:tx>
            <c:strRef>
              <c:f>' '!$A$485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'!$B$485:$BB$485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ADDE-41A8-BF4B-C798ED32736B}"/>
            </c:ext>
          </c:extLst>
        </c:ser>
        <c:ser>
          <c:idx val="13"/>
          <c:order val="11"/>
          <c:tx>
            <c:strRef>
              <c:f>' '!$A$486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'!$B$486:$BB$486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ADDE-41A8-BF4B-C798ED32736B}"/>
            </c:ext>
          </c:extLst>
        </c:ser>
        <c:ser>
          <c:idx val="14"/>
          <c:order val="12"/>
          <c:tx>
            <c:strRef>
              <c:f>' '!$A$487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'!$B$487:$BB$487</c:f>
              <c:numCache>
                <c:formatCode>#,##0</c:formatCode>
                <c:ptCount val="51"/>
                <c:pt idx="26">
                  <c:v>5.0845473727516914</c:v>
                </c:pt>
                <c:pt idx="27">
                  <c:v>4.5126521715126966</c:v>
                </c:pt>
                <c:pt idx="28">
                  <c:v>4.2519481483991175</c:v>
                </c:pt>
                <c:pt idx="29">
                  <c:v>4.5518254623196137</c:v>
                </c:pt>
                <c:pt idx="30">
                  <c:v>5.7444882319250237</c:v>
                </c:pt>
                <c:pt idx="31">
                  <c:v>4.6404611815856782</c:v>
                </c:pt>
                <c:pt idx="32">
                  <c:v>4.9234791508012599</c:v>
                </c:pt>
                <c:pt idx="33">
                  <c:v>8.189538551937984</c:v>
                </c:pt>
                <c:pt idx="34">
                  <c:v>7.0341190895375538</c:v>
                </c:pt>
                <c:pt idx="35">
                  <c:v>7.9351483422915994</c:v>
                </c:pt>
                <c:pt idx="36">
                  <c:v>8.5549185855318974</c:v>
                </c:pt>
                <c:pt idx="37">
                  <c:v>7.976663692932993</c:v>
                </c:pt>
                <c:pt idx="38">
                  <c:v>6.7639098081555424</c:v>
                </c:pt>
                <c:pt idx="39">
                  <c:v>7.6012368540453865</c:v>
                </c:pt>
                <c:pt idx="40">
                  <c:v>9.0182517823403057</c:v>
                </c:pt>
                <c:pt idx="41">
                  <c:v>9.3151610398954823</c:v>
                </c:pt>
                <c:pt idx="42">
                  <c:v>8.1502696973267277</c:v>
                </c:pt>
                <c:pt idx="43">
                  <c:v>8.8709753731767229</c:v>
                </c:pt>
                <c:pt idx="44">
                  <c:v>8.5843037408906273</c:v>
                </c:pt>
                <c:pt idx="45">
                  <c:v>8.6764718859034211</c:v>
                </c:pt>
                <c:pt idx="46">
                  <c:v>10.023824918840866</c:v>
                </c:pt>
                <c:pt idx="47">
                  <c:v>13.832362627999997</c:v>
                </c:pt>
                <c:pt idx="48">
                  <c:v>10.721010598117788</c:v>
                </c:pt>
                <c:pt idx="49">
                  <c:v>11.578013103398176</c:v>
                </c:pt>
                <c:pt idx="50">
                  <c:v>13.643569279938692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ADDE-41A8-BF4B-C798ED32736B}"/>
            </c:ext>
          </c:extLst>
        </c:ser>
        <c:ser>
          <c:idx val="15"/>
          <c:order val="13"/>
          <c:tx>
            <c:strRef>
              <c:f>' '!$A$488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'!$B$488:$BB$488</c:f>
              <c:numCache>
                <c:formatCode>General</c:formatCode>
                <c:ptCount val="51"/>
                <c:pt idx="26" formatCode="#,##0">
                  <c:v>8.3219021711227352</c:v>
                </c:pt>
                <c:pt idx="27" formatCode="#,##0">
                  <c:v>7.6821186013986003</c:v>
                </c:pt>
                <c:pt idx="28" formatCode="#,##0">
                  <c:v>11.691359634084364</c:v>
                </c:pt>
                <c:pt idx="29" formatCode="#,##0">
                  <c:v>19.340514291822558</c:v>
                </c:pt>
                <c:pt idx="30" formatCode="#,##0">
                  <c:v>24.500462841416248</c:v>
                </c:pt>
                <c:pt idx="31" formatCode="#,##0">
                  <c:v>23.913865652904644</c:v>
                </c:pt>
                <c:pt idx="32" formatCode="#,##0">
                  <c:v>20.832340454732233</c:v>
                </c:pt>
                <c:pt idx="33" formatCode="#,##0">
                  <c:v>24.682250291472865</c:v>
                </c:pt>
                <c:pt idx="34" formatCode="#,##0">
                  <c:v>24.278590630370608</c:v>
                </c:pt>
                <c:pt idx="35" formatCode="#,##0">
                  <c:v>21.020925645412493</c:v>
                </c:pt>
                <c:pt idx="36" formatCode="#,##0">
                  <c:v>25.493030468745111</c:v>
                </c:pt>
                <c:pt idx="37" formatCode="#,##0">
                  <c:v>18.874645112774427</c:v>
                </c:pt>
                <c:pt idx="38" formatCode="#,##0">
                  <c:v>15.980353211459057</c:v>
                </c:pt>
                <c:pt idx="39" formatCode="#,##0">
                  <c:v>13.422048014033237</c:v>
                </c:pt>
                <c:pt idx="40" formatCode="#,##0">
                  <c:v>18.566201134942851</c:v>
                </c:pt>
                <c:pt idx="41" formatCode="#,##0">
                  <c:v>17.759156406050167</c:v>
                </c:pt>
                <c:pt idx="42" formatCode="#,##0">
                  <c:v>20.313718199016819</c:v>
                </c:pt>
                <c:pt idx="43" formatCode="#,##0">
                  <c:v>23.874449131804603</c:v>
                </c:pt>
                <c:pt idx="44" formatCode="#,##0">
                  <c:v>28.229355432566159</c:v>
                </c:pt>
                <c:pt idx="45" formatCode="#,##0">
                  <c:v>28.69139000821896</c:v>
                </c:pt>
                <c:pt idx="46" formatCode="#,##0">
                  <c:v>36.405786369875372</c:v>
                </c:pt>
                <c:pt idx="47" formatCode="#,##0">
                  <c:v>41.100639188000045</c:v>
                </c:pt>
                <c:pt idx="48" formatCode="#,##0">
                  <c:v>41.252976725204618</c:v>
                </c:pt>
                <c:pt idx="49" formatCode="#,##0">
                  <c:v>39.937268491661222</c:v>
                </c:pt>
                <c:pt idx="50" formatCode="#,##0">
                  <c:v>37.850254173286046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ADDE-41A8-BF4B-C798ED32736B}"/>
            </c:ext>
          </c:extLst>
        </c:ser>
        <c:ser>
          <c:idx val="9"/>
          <c:order val="14"/>
          <c:tx>
            <c:strRef>
              <c:f>' '!$A$489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'!$B$489:$BB$489</c:f>
              <c:numCache>
                <c:formatCode>General</c:formatCode>
                <c:ptCount val="51"/>
                <c:pt idx="26" formatCode="#,##0">
                  <c:v>8.698766744431758</c:v>
                </c:pt>
                <c:pt idx="27" formatCode="#,##0">
                  <c:v>6.8959057416267928</c:v>
                </c:pt>
                <c:pt idx="28" formatCode="#,##0">
                  <c:v>6.2579160833474514</c:v>
                </c:pt>
                <c:pt idx="29" formatCode="#,##0">
                  <c:v>5.3673915553180116</c:v>
                </c:pt>
                <c:pt idx="30" formatCode="#,##0">
                  <c:v>3.8996413039274014</c:v>
                </c:pt>
                <c:pt idx="31" formatCode="#,##0">
                  <c:v>3.8543099824625511</c:v>
                </c:pt>
                <c:pt idx="32" formatCode="#,##0">
                  <c:v>3.544915995069168</c:v>
                </c:pt>
                <c:pt idx="33" formatCode="#,##0">
                  <c:v>6.7415936155038718</c:v>
                </c:pt>
                <c:pt idx="34" formatCode="#,##0">
                  <c:v>8.5302637376188901</c:v>
                </c:pt>
                <c:pt idx="35" formatCode="#,##0">
                  <c:v>20.937940329944627</c:v>
                </c:pt>
                <c:pt idx="36" formatCode="#,##0">
                  <c:v>6.1326931627731645</c:v>
                </c:pt>
                <c:pt idx="37" formatCode="#,##0">
                  <c:v>7.2331239031685639</c:v>
                </c:pt>
                <c:pt idx="38" formatCode="#,##0">
                  <c:v>6.7332535658981474</c:v>
                </c:pt>
                <c:pt idx="39" formatCode="#,##0">
                  <c:v>6.8285927180295118</c:v>
                </c:pt>
                <c:pt idx="40" formatCode="#,##0">
                  <c:v>9.4207811331023237</c:v>
                </c:pt>
                <c:pt idx="41" formatCode="#,##0">
                  <c:v>9.9620430920073275</c:v>
                </c:pt>
                <c:pt idx="42" formatCode="#,##0">
                  <c:v>9.878084061005751</c:v>
                </c:pt>
                <c:pt idx="43" formatCode="#,##0">
                  <c:v>10.538182912006935</c:v>
                </c:pt>
                <c:pt idx="44" formatCode="#,##0">
                  <c:v>10.463712020379706</c:v>
                </c:pt>
                <c:pt idx="45" formatCode="#,##0">
                  <c:v>8.2406307548984827</c:v>
                </c:pt>
                <c:pt idx="46" formatCode="#,##0">
                  <c:v>8.8199743867456846</c:v>
                </c:pt>
                <c:pt idx="47" formatCode="#,##0">
                  <c:v>12.664072601000001</c:v>
                </c:pt>
                <c:pt idx="48" formatCode="#,##0">
                  <c:v>10.552879358363942</c:v>
                </c:pt>
                <c:pt idx="49" formatCode="#,##0">
                  <c:v>7.1687921257347931</c:v>
                </c:pt>
                <c:pt idx="50" formatCode="#,##0">
                  <c:v>9.0040256922898259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ADDE-41A8-BF4B-C798ED32736B}"/>
            </c:ext>
          </c:extLst>
        </c:ser>
        <c:ser>
          <c:idx val="17"/>
          <c:order val="15"/>
          <c:tx>
            <c:strRef>
              <c:f>' '!$A$490</c:f>
              <c:strCache>
                <c:ptCount val="1"/>
                <c:pt idx="0">
                  <c:v>Taiwan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99" mc:Ignorable="a14" a14:legacySpreadsheetColorIndex="4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'!$B$490:$BB$490</c:f>
              <c:numCache>
                <c:formatCode>General</c:formatCode>
                <c:ptCount val="51"/>
                <c:pt idx="26" formatCode="#,##0">
                  <c:v>8.0830668359524189</c:v>
                </c:pt>
                <c:pt idx="27" formatCode="#,##0">
                  <c:v>5.1417971623113718</c:v>
                </c:pt>
                <c:pt idx="28" formatCode="#,##0">
                  <c:v>4.1413851939691675</c:v>
                </c:pt>
                <c:pt idx="29" formatCode="#,##0">
                  <c:v>3.5765508925708183</c:v>
                </c:pt>
                <c:pt idx="30" formatCode="#,##0">
                  <c:v>4.1359397426361202</c:v>
                </c:pt>
                <c:pt idx="31" formatCode="#,##0">
                  <c:v>3.9710562900986472</c:v>
                </c:pt>
                <c:pt idx="32" formatCode="#,##0">
                  <c:v>3.3859839665799205</c:v>
                </c:pt>
                <c:pt idx="33" formatCode="#,##0">
                  <c:v>3.6399205116279068</c:v>
                </c:pt>
                <c:pt idx="34" formatCode="#,##0">
                  <c:v>6.0225907405706796</c:v>
                </c:pt>
                <c:pt idx="35" formatCode="#,##0">
                  <c:v>4.537197912573145</c:v>
                </c:pt>
                <c:pt idx="36" formatCode="#,##0">
                  <c:v>5.7110336250670128</c:v>
                </c:pt>
                <c:pt idx="37" formatCode="#,##0">
                  <c:v>6.8067922104072993</c:v>
                </c:pt>
                <c:pt idx="38" formatCode="#,##0">
                  <c:v>6.6721805832759848</c:v>
                </c:pt>
                <c:pt idx="39" formatCode="#,##0">
                  <c:v>8.6318284934936642</c:v>
                </c:pt>
                <c:pt idx="40" formatCode="#,##0">
                  <c:v>7.7363217027454336</c:v>
                </c:pt>
                <c:pt idx="41" formatCode="#,##0">
                  <c:v>7.5480589317712727</c:v>
                </c:pt>
                <c:pt idx="42" formatCode="#,##0">
                  <c:v>7.0106320682464514</c:v>
                </c:pt>
                <c:pt idx="43" formatCode="#,##0">
                  <c:v>7.376670844934333</c:v>
                </c:pt>
                <c:pt idx="44" formatCode="#,##0">
                  <c:v>8.4689488307818426</c:v>
                </c:pt>
                <c:pt idx="45" formatCode="#,##0">
                  <c:v>7.9843545187804814</c:v>
                </c:pt>
                <c:pt idx="46" formatCode="#,##0">
                  <c:v>7.720372472889828</c:v>
                </c:pt>
                <c:pt idx="47" formatCode="#,##0">
                  <c:v>8.6254654799999884</c:v>
                </c:pt>
                <c:pt idx="48" formatCode="#,##0">
                  <c:v>11.40286306805649</c:v>
                </c:pt>
                <c:pt idx="49" formatCode="#,##0">
                  <c:v>13.759474571600895</c:v>
                </c:pt>
                <c:pt idx="50" formatCode="#,##0">
                  <c:v>16.829505305268974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ADDE-41A8-BF4B-C798ED32736B}"/>
            </c:ext>
          </c:extLst>
        </c:ser>
        <c:ser>
          <c:idx val="18"/>
          <c:order val="16"/>
          <c:tx>
            <c:strRef>
              <c:f>' '!$A$491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val="33339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'!$B$491:$BB$491</c:f>
              <c:numCache>
                <c:formatCode>General</c:formatCode>
                <c:ptCount val="51"/>
                <c:pt idx="26" formatCode="#,##0">
                  <c:v>12.080102398165163</c:v>
                </c:pt>
                <c:pt idx="27" formatCode="#,##0">
                  <c:v>11.753934170040482</c:v>
                </c:pt>
                <c:pt idx="28" formatCode="#,##0">
                  <c:v>9.2125596611892266</c:v>
                </c:pt>
                <c:pt idx="29" formatCode="#,##0">
                  <c:v>11.0173369535008</c:v>
                </c:pt>
                <c:pt idx="30" formatCode="#,##0">
                  <c:v>15.340134905534072</c:v>
                </c:pt>
                <c:pt idx="31" formatCode="#,##0">
                  <c:v>17.374754233832665</c:v>
                </c:pt>
                <c:pt idx="32" formatCode="#,##0">
                  <c:v>11.565080342418849</c:v>
                </c:pt>
                <c:pt idx="33" formatCode="#,##0">
                  <c:v>15.263256375193802</c:v>
                </c:pt>
                <c:pt idx="34" formatCode="#,##0">
                  <c:v>15.511078989832736</c:v>
                </c:pt>
                <c:pt idx="35" formatCode="#,##0">
                  <c:v>10.835231065990873</c:v>
                </c:pt>
                <c:pt idx="36" formatCode="#,##0">
                  <c:v>16.482842334411139</c:v>
                </c:pt>
                <c:pt idx="37" formatCode="#,##0">
                  <c:v>14.229144950696966</c:v>
                </c:pt>
                <c:pt idx="38" formatCode="#,##0">
                  <c:v>12.24443161734343</c:v>
                </c:pt>
                <c:pt idx="39" formatCode="#,##0">
                  <c:v>13.042921312971025</c:v>
                </c:pt>
                <c:pt idx="40" formatCode="#,##0">
                  <c:v>14.564048011887133</c:v>
                </c:pt>
                <c:pt idx="41" formatCode="#,##0">
                  <c:v>16.164573805003247</c:v>
                </c:pt>
                <c:pt idx="42" formatCode="#,##0">
                  <c:v>14.921214099995165</c:v>
                </c:pt>
                <c:pt idx="43" formatCode="#,##0">
                  <c:v>13.709319567791722</c:v>
                </c:pt>
                <c:pt idx="44" formatCode="#,##0">
                  <c:v>15.328997370870855</c:v>
                </c:pt>
                <c:pt idx="45" formatCode="#,##0">
                  <c:v>17.690636947392385</c:v>
                </c:pt>
                <c:pt idx="46" formatCode="#,##0">
                  <c:v>14.647558302206843</c:v>
                </c:pt>
                <c:pt idx="47" formatCode="#,##0">
                  <c:v>19.553790293000002</c:v>
                </c:pt>
                <c:pt idx="48" formatCode="#,##0">
                  <c:v>29.733333220387973</c:v>
                </c:pt>
                <c:pt idx="49" formatCode="#,##0">
                  <c:v>27.04494064113927</c:v>
                </c:pt>
                <c:pt idx="50" formatCode="#,##0">
                  <c:v>25.578916688853937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DDE-41A8-BF4B-C798ED32736B}"/>
            </c:ext>
          </c:extLst>
        </c:ser>
        <c:ser>
          <c:idx val="19"/>
          <c:order val="17"/>
          <c:tx>
            <c:strRef>
              <c:f>' '!$A$492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'!$B$474:$BB$474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'!$B$492:$BB$492</c:f>
              <c:numCache>
                <c:formatCode>General</c:formatCode>
                <c:ptCount val="51"/>
                <c:pt idx="26" formatCode="#,##0">
                  <c:v>14.374204788187541</c:v>
                </c:pt>
                <c:pt idx="27" formatCode="#,##0">
                  <c:v>10.472199377990449</c:v>
                </c:pt>
                <c:pt idx="28" formatCode="#,##0">
                  <c:v>8.534612678299176</c:v>
                </c:pt>
                <c:pt idx="29" formatCode="#,##0">
                  <c:v>11.09474257616246</c:v>
                </c:pt>
                <c:pt idx="30" formatCode="#,##0">
                  <c:v>11.172977380987817</c:v>
                </c:pt>
                <c:pt idx="31" formatCode="#,##0">
                  <c:v>12.678829010595564</c:v>
                </c:pt>
                <c:pt idx="32" formatCode="#,##0">
                  <c:v>14.21736121627174</c:v>
                </c:pt>
                <c:pt idx="33" formatCode="#,##0">
                  <c:v>15.665150719379852</c:v>
                </c:pt>
                <c:pt idx="34" formatCode="#,##0">
                  <c:v>16.040827479173487</c:v>
                </c:pt>
                <c:pt idx="35" formatCode="#,##0">
                  <c:v>12.521223894625948</c:v>
                </c:pt>
                <c:pt idx="36" formatCode="#,##0">
                  <c:v>13.516042439261895</c:v>
                </c:pt>
                <c:pt idx="37" formatCode="#,##0">
                  <c:v>15.535665880656609</c:v>
                </c:pt>
                <c:pt idx="38" formatCode="#,##0">
                  <c:v>17.62548030712319</c:v>
                </c:pt>
                <c:pt idx="39" formatCode="#,##0">
                  <c:v>18.665007192558811</c:v>
                </c:pt>
                <c:pt idx="40" formatCode="#,##0">
                  <c:v>20.458461218688313</c:v>
                </c:pt>
                <c:pt idx="41" formatCode="#,##0">
                  <c:v>16.601846308501891</c:v>
                </c:pt>
                <c:pt idx="42" formatCode="#,##0">
                  <c:v>23.849593454791957</c:v>
                </c:pt>
                <c:pt idx="43" formatCode="#,##0">
                  <c:v>27.535215514181672</c:v>
                </c:pt>
                <c:pt idx="44" formatCode="#,##0">
                  <c:v>24.864417562022453</c:v>
                </c:pt>
                <c:pt idx="45" formatCode="#,##0">
                  <c:v>28.070654640074849</c:v>
                </c:pt>
                <c:pt idx="46" formatCode="#,##0">
                  <c:v>21.780600502897968</c:v>
                </c:pt>
                <c:pt idx="47" formatCode="#,##0">
                  <c:v>28.750913808999996</c:v>
                </c:pt>
                <c:pt idx="48" formatCode="#,##0">
                  <c:v>31.253077900144675</c:v>
                </c:pt>
                <c:pt idx="49" formatCode="#,##0">
                  <c:v>27.50956565583013</c:v>
                </c:pt>
                <c:pt idx="50" formatCode="#,##0">
                  <c:v>30.69287458947592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DDE-41A8-BF4B-C798ED3273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6896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4376058909132735E-2"/>
              <c:y val="0.15474722761967946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962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12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89377753163745111"/>
              <c:y val="0.1148124592016976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3175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687952442993077"/>
          <c:y val="0.86525331572293895"/>
          <c:w val="0.71043855078874318"/>
          <c:h val="0.1015008697290370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71349952637485"/>
          <c:y val="6.9654103154126484E-2"/>
          <c:w val="0.66772890184103284"/>
          <c:h val="0.6036688940024295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'!$A$498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'!$B$498:$BB$498</c:f>
              <c:numCache>
                <c:formatCode>0.0</c:formatCode>
                <c:ptCount val="51"/>
                <c:pt idx="0">
                  <c:v>0.1230264955</c:v>
                </c:pt>
                <c:pt idx="1">
                  <c:v>9.9553065499999968E-2</c:v>
                </c:pt>
                <c:pt idx="2">
                  <c:v>9.1521881499999999E-2</c:v>
                </c:pt>
                <c:pt idx="3">
                  <c:v>8.5529845500000007E-2</c:v>
                </c:pt>
                <c:pt idx="4">
                  <c:v>8.9581807000000027E-2</c:v>
                </c:pt>
                <c:pt idx="5">
                  <c:v>9.0980406999999999E-2</c:v>
                </c:pt>
                <c:pt idx="6">
                  <c:v>8.6860954500000004E-2</c:v>
                </c:pt>
                <c:pt idx="7">
                  <c:v>0.1019875675</c:v>
                </c:pt>
                <c:pt idx="8">
                  <c:v>0.14712962300000001</c:v>
                </c:pt>
                <c:pt idx="9">
                  <c:v>0.16089208449999998</c:v>
                </c:pt>
                <c:pt idx="10">
                  <c:v>0.20138170499999997</c:v>
                </c:pt>
                <c:pt idx="11">
                  <c:v>0.18241821149999998</c:v>
                </c:pt>
                <c:pt idx="12">
                  <c:v>0.17133298799999999</c:v>
                </c:pt>
                <c:pt idx="13">
                  <c:v>0.14788765500000001</c:v>
                </c:pt>
                <c:pt idx="14">
                  <c:v>0.17604858250000005</c:v>
                </c:pt>
                <c:pt idx="15">
                  <c:v>0.19134737299999996</c:v>
                </c:pt>
                <c:pt idx="16">
                  <c:v>0.18660360099999998</c:v>
                </c:pt>
                <c:pt idx="17">
                  <c:v>0.14850588550000002</c:v>
                </c:pt>
                <c:pt idx="18">
                  <c:v>0.10952487649999999</c:v>
                </c:pt>
                <c:pt idx="19">
                  <c:v>0.11825719499999998</c:v>
                </c:pt>
                <c:pt idx="20">
                  <c:v>9.2187185500000005E-2</c:v>
                </c:pt>
                <c:pt idx="21">
                  <c:v>9.5006709000000009E-2</c:v>
                </c:pt>
                <c:pt idx="22">
                  <c:v>0.10601120950000001</c:v>
                </c:pt>
                <c:pt idx="23">
                  <c:v>6.8913048000000018E-2</c:v>
                </c:pt>
                <c:pt idx="24">
                  <c:v>7.8533064499999999E-2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2E-4EAB-8A27-8D4B2FDDF78E}"/>
            </c:ext>
          </c:extLst>
        </c:ser>
        <c:ser>
          <c:idx val="1"/>
          <c:order val="1"/>
          <c:tx>
            <c:strRef>
              <c:f>' '!$A$499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'!$B$499:$BB$499</c:f>
              <c:numCache>
                <c:formatCode>0.0</c:formatCode>
                <c:ptCount val="51"/>
                <c:pt idx="0">
                  <c:v>2.4927908204999993</c:v>
                </c:pt>
                <c:pt idx="1">
                  <c:v>2.4252234030000008</c:v>
                </c:pt>
                <c:pt idx="2">
                  <c:v>2.6637191604999999</c:v>
                </c:pt>
                <c:pt idx="3">
                  <c:v>2.4443204389999993</c:v>
                </c:pt>
                <c:pt idx="4">
                  <c:v>2.6326814954999995</c:v>
                </c:pt>
                <c:pt idx="5">
                  <c:v>2.2599569034999991</c:v>
                </c:pt>
                <c:pt idx="6">
                  <c:v>2.3250874875000007</c:v>
                </c:pt>
                <c:pt idx="7">
                  <c:v>2.4762522900000006</c:v>
                </c:pt>
                <c:pt idx="8">
                  <c:v>2.2951541494999996</c:v>
                </c:pt>
                <c:pt idx="9">
                  <c:v>1.7522994949999999</c:v>
                </c:pt>
                <c:pt idx="10">
                  <c:v>2.9605304720000003</c:v>
                </c:pt>
                <c:pt idx="11">
                  <c:v>2.5434042969999999</c:v>
                </c:pt>
                <c:pt idx="12">
                  <c:v>2.149291539</c:v>
                </c:pt>
                <c:pt idx="13">
                  <c:v>2.6456656929999998</c:v>
                </c:pt>
                <c:pt idx="14">
                  <c:v>2.3893413579999998</c:v>
                </c:pt>
                <c:pt idx="15">
                  <c:v>2.3979438099999997</c:v>
                </c:pt>
                <c:pt idx="16">
                  <c:v>2.0942244630000006</c:v>
                </c:pt>
                <c:pt idx="17">
                  <c:v>2.3586378779999992</c:v>
                </c:pt>
                <c:pt idx="18">
                  <c:v>2.8660355425000001</c:v>
                </c:pt>
                <c:pt idx="19">
                  <c:v>2.2649200985000002</c:v>
                </c:pt>
                <c:pt idx="20">
                  <c:v>3.4227237189999999</c:v>
                </c:pt>
                <c:pt idx="21">
                  <c:v>3.6527053631685198</c:v>
                </c:pt>
                <c:pt idx="22">
                  <c:v>3.7424734060000002</c:v>
                </c:pt>
                <c:pt idx="23">
                  <c:v>3.4154834064999995</c:v>
                </c:pt>
                <c:pt idx="24">
                  <c:v>3.54116418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2E-4EAB-8A27-8D4B2FDDF78E}"/>
            </c:ext>
          </c:extLst>
        </c:ser>
        <c:ser>
          <c:idx val="3"/>
          <c:order val="2"/>
          <c:tx>
            <c:strRef>
              <c:f>' '!$A$500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'!$B$500:$BB$500</c:f>
              <c:numCache>
                <c:formatCode>0.0</c:formatCode>
                <c:ptCount val="51"/>
                <c:pt idx="0">
                  <c:v>0.75389348999999994</c:v>
                </c:pt>
                <c:pt idx="1">
                  <c:v>0.60229539699999979</c:v>
                </c:pt>
                <c:pt idx="2">
                  <c:v>0.69959561550000016</c:v>
                </c:pt>
                <c:pt idx="3">
                  <c:v>0.61720728600000008</c:v>
                </c:pt>
                <c:pt idx="4">
                  <c:v>0.66901008249999971</c:v>
                </c:pt>
                <c:pt idx="5">
                  <c:v>0.54719164899999995</c:v>
                </c:pt>
                <c:pt idx="6">
                  <c:v>0.56528461799999996</c:v>
                </c:pt>
                <c:pt idx="7">
                  <c:v>0.59405362149999985</c:v>
                </c:pt>
                <c:pt idx="8">
                  <c:v>0.57812401950000025</c:v>
                </c:pt>
                <c:pt idx="9">
                  <c:v>0.4230265869999999</c:v>
                </c:pt>
                <c:pt idx="10">
                  <c:v>0.45849636649999997</c:v>
                </c:pt>
                <c:pt idx="11">
                  <c:v>0.28458848200000003</c:v>
                </c:pt>
                <c:pt idx="12">
                  <c:v>0.25719407999999999</c:v>
                </c:pt>
                <c:pt idx="13">
                  <c:v>0.36696839750000004</c:v>
                </c:pt>
                <c:pt idx="14">
                  <c:v>0.38717375950000005</c:v>
                </c:pt>
                <c:pt idx="15">
                  <c:v>0.37750493999999996</c:v>
                </c:pt>
                <c:pt idx="16">
                  <c:v>0.62614638849999937</c:v>
                </c:pt>
                <c:pt idx="17">
                  <c:v>0.70783615850000003</c:v>
                </c:pt>
                <c:pt idx="18">
                  <c:v>0.82653295799999993</c:v>
                </c:pt>
                <c:pt idx="19">
                  <c:v>0.60662902350000003</c:v>
                </c:pt>
                <c:pt idx="20">
                  <c:v>0.69988773049999997</c:v>
                </c:pt>
                <c:pt idx="21">
                  <c:v>0.80443731200000002</c:v>
                </c:pt>
                <c:pt idx="22">
                  <c:v>0.52854127449999999</c:v>
                </c:pt>
                <c:pt idx="23">
                  <c:v>0.42296438149999999</c:v>
                </c:pt>
                <c:pt idx="24">
                  <c:v>0.44897844749999999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12E-4EAB-8A27-8D4B2FDDF78E}"/>
            </c:ext>
          </c:extLst>
        </c:ser>
        <c:ser>
          <c:idx val="4"/>
          <c:order val="3"/>
          <c:tx>
            <c:strRef>
              <c:f>' '!$A$501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'!$B$501:$BB$501</c:f>
              <c:numCache>
                <c:formatCode>0.0</c:formatCode>
                <c:ptCount val="51"/>
                <c:pt idx="0">
                  <c:v>0.67862103600000001</c:v>
                </c:pt>
                <c:pt idx="1">
                  <c:v>0.49993910200000002</c:v>
                </c:pt>
                <c:pt idx="2">
                  <c:v>0.4806226075000003</c:v>
                </c:pt>
                <c:pt idx="3">
                  <c:v>0.39886954799999991</c:v>
                </c:pt>
                <c:pt idx="4">
                  <c:v>0.32635319850000016</c:v>
                </c:pt>
                <c:pt idx="5">
                  <c:v>0.27663303150000007</c:v>
                </c:pt>
                <c:pt idx="6">
                  <c:v>0.49352150449999999</c:v>
                </c:pt>
                <c:pt idx="7">
                  <c:v>0.42688817499999998</c:v>
                </c:pt>
                <c:pt idx="8">
                  <c:v>0.57357664600000002</c:v>
                </c:pt>
                <c:pt idx="9">
                  <c:v>0.51591318949999976</c:v>
                </c:pt>
                <c:pt idx="10">
                  <c:v>0.89282928499999992</c:v>
                </c:pt>
                <c:pt idx="11">
                  <c:v>0.78043922899999996</c:v>
                </c:pt>
                <c:pt idx="12">
                  <c:v>0.55528356050000005</c:v>
                </c:pt>
                <c:pt idx="13">
                  <c:v>0.72292172949999989</c:v>
                </c:pt>
                <c:pt idx="14">
                  <c:v>0.89070967100000031</c:v>
                </c:pt>
                <c:pt idx="15">
                  <c:v>0.97321113749999988</c:v>
                </c:pt>
                <c:pt idx="16">
                  <c:v>1.0510249655000001</c:v>
                </c:pt>
                <c:pt idx="17">
                  <c:v>1.1469333310000001</c:v>
                </c:pt>
                <c:pt idx="18">
                  <c:v>0.92129211100000008</c:v>
                </c:pt>
                <c:pt idx="19">
                  <c:v>0.91401555799999989</c:v>
                </c:pt>
                <c:pt idx="20">
                  <c:v>0.898177636</c:v>
                </c:pt>
                <c:pt idx="21">
                  <c:v>1.2414299319831601</c:v>
                </c:pt>
                <c:pt idx="22">
                  <c:v>1.088463051</c:v>
                </c:pt>
                <c:pt idx="23">
                  <c:v>1.1155405999999999</c:v>
                </c:pt>
                <c:pt idx="24">
                  <c:v>1.1817423555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12E-4EAB-8A27-8D4B2FDDF78E}"/>
            </c:ext>
          </c:extLst>
        </c:ser>
        <c:ser>
          <c:idx val="5"/>
          <c:order val="4"/>
          <c:tx>
            <c:strRef>
              <c:f>' '!$A$502</c:f>
              <c:strCache>
                <c:ptCount val="1"/>
                <c:pt idx="0">
                  <c:v>Taiwan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99" mc:Ignorable="a14" a14:legacySpreadsheetColorIndex="4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'!$B$502:$BB$502</c:f>
              <c:numCache>
                <c:formatCode>0.0</c:formatCode>
                <c:ptCount val="51"/>
                <c:pt idx="0">
                  <c:v>0.56325255700000021</c:v>
                </c:pt>
                <c:pt idx="1">
                  <c:v>0.43883264250000015</c:v>
                </c:pt>
                <c:pt idx="2">
                  <c:v>0.64645018450000002</c:v>
                </c:pt>
                <c:pt idx="3">
                  <c:v>0.63347160850000017</c:v>
                </c:pt>
                <c:pt idx="4">
                  <c:v>0.79288055249999978</c:v>
                </c:pt>
                <c:pt idx="5">
                  <c:v>0.73096452499999942</c:v>
                </c:pt>
                <c:pt idx="6">
                  <c:v>0.70406734950000005</c:v>
                </c:pt>
                <c:pt idx="7">
                  <c:v>0.73242932650000037</c:v>
                </c:pt>
                <c:pt idx="8">
                  <c:v>0.69828540549999973</c:v>
                </c:pt>
                <c:pt idx="9">
                  <c:v>0.507002124</c:v>
                </c:pt>
                <c:pt idx="10">
                  <c:v>0.65362360749999993</c:v>
                </c:pt>
                <c:pt idx="11">
                  <c:v>0.57843452900000003</c:v>
                </c:pt>
                <c:pt idx="12">
                  <c:v>0.53400299949999996</c:v>
                </c:pt>
                <c:pt idx="13">
                  <c:v>0.6401248834999993</c:v>
                </c:pt>
                <c:pt idx="14">
                  <c:v>0.60966327850000035</c:v>
                </c:pt>
                <c:pt idx="15">
                  <c:v>0.69131879050000011</c:v>
                </c:pt>
                <c:pt idx="16">
                  <c:v>0.78375330450000014</c:v>
                </c:pt>
                <c:pt idx="17">
                  <c:v>0.87453991350000027</c:v>
                </c:pt>
                <c:pt idx="18">
                  <c:v>0.81557514949999999</c:v>
                </c:pt>
                <c:pt idx="19">
                  <c:v>0.77103976899999993</c:v>
                </c:pt>
                <c:pt idx="20">
                  <c:v>0.77809384999999998</c:v>
                </c:pt>
                <c:pt idx="21">
                  <c:v>0.97062088999999996</c:v>
                </c:pt>
                <c:pt idx="22">
                  <c:v>0.88856795850000003</c:v>
                </c:pt>
                <c:pt idx="23">
                  <c:v>0.73598980349999998</c:v>
                </c:pt>
                <c:pt idx="24">
                  <c:v>0.79931695199999997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12E-4EAB-8A27-8D4B2FDDF78E}"/>
            </c:ext>
          </c:extLst>
        </c:ser>
        <c:ser>
          <c:idx val="6"/>
          <c:order val="5"/>
          <c:tx>
            <c:strRef>
              <c:f>' '!$A$503</c:f>
              <c:strCache>
                <c:ptCount val="1"/>
                <c:pt idx="0">
                  <c:v>Thailand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FFFF" mc:Ignorable="a14" a14:legacySpreadsheetColorIndex="15"/>
              </a:fgClr>
              <a:bgClr>
                <a:srgbClr xmlns:mc="http://schemas.openxmlformats.org/markup-compatibility/2006" xmlns:a14="http://schemas.microsoft.com/office/drawing/2010/main" val="FF9900" mc:Ignorable="a14" a14:legacySpreadsheetColorIndex="5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'!$B$503:$BB$503</c:f>
              <c:numCache>
                <c:formatCode>0.0</c:formatCode>
                <c:ptCount val="51"/>
                <c:pt idx="0">
                  <c:v>0.26644585849999974</c:v>
                </c:pt>
                <c:pt idx="1">
                  <c:v>0.32489467649999992</c:v>
                </c:pt>
                <c:pt idx="2">
                  <c:v>0.46415405949999994</c:v>
                </c:pt>
                <c:pt idx="3">
                  <c:v>0.35760312499999997</c:v>
                </c:pt>
                <c:pt idx="4">
                  <c:v>0.50620317500000001</c:v>
                </c:pt>
                <c:pt idx="5">
                  <c:v>0.51880793650000023</c:v>
                </c:pt>
                <c:pt idx="6">
                  <c:v>0.56228709999999993</c:v>
                </c:pt>
                <c:pt idx="7">
                  <c:v>0.7107493355000003</c:v>
                </c:pt>
                <c:pt idx="8">
                  <c:v>0.6336024859999998</c:v>
                </c:pt>
                <c:pt idx="9">
                  <c:v>0.35404672249999986</c:v>
                </c:pt>
                <c:pt idx="10">
                  <c:v>0.49261415600000008</c:v>
                </c:pt>
                <c:pt idx="11">
                  <c:v>0.40847910799999998</c:v>
                </c:pt>
                <c:pt idx="12">
                  <c:v>0.36964665049999995</c:v>
                </c:pt>
                <c:pt idx="13">
                  <c:v>0.5172360235000002</c:v>
                </c:pt>
                <c:pt idx="14">
                  <c:v>0.70494178650000006</c:v>
                </c:pt>
                <c:pt idx="15">
                  <c:v>0.667830174</c:v>
                </c:pt>
                <c:pt idx="16">
                  <c:v>0.81038153650000033</c:v>
                </c:pt>
                <c:pt idx="17">
                  <c:v>0.88292929349999993</c:v>
                </c:pt>
                <c:pt idx="18">
                  <c:v>0.87012034599999988</c:v>
                </c:pt>
                <c:pt idx="19">
                  <c:v>0.68747371699999993</c:v>
                </c:pt>
                <c:pt idx="20">
                  <c:v>0.71138875949999991</c:v>
                </c:pt>
                <c:pt idx="21">
                  <c:v>0.81887620561926999</c:v>
                </c:pt>
                <c:pt idx="22">
                  <c:v>0.7264804185</c:v>
                </c:pt>
                <c:pt idx="23">
                  <c:v>0.49757521199999999</c:v>
                </c:pt>
                <c:pt idx="24">
                  <c:v>0.57857809500000001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12E-4EAB-8A27-8D4B2FDDF78E}"/>
            </c:ext>
          </c:extLst>
        </c:ser>
        <c:ser>
          <c:idx val="7"/>
          <c:order val="6"/>
          <c:tx>
            <c:strRef>
              <c:f>' '!$A$504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'!$B$504:$BB$504</c:f>
              <c:numCache>
                <c:formatCode>0.0</c:formatCode>
                <c:ptCount val="51"/>
                <c:pt idx="0">
                  <c:v>0.63660791600000033</c:v>
                </c:pt>
                <c:pt idx="1">
                  <c:v>0.52363604450000001</c:v>
                </c:pt>
                <c:pt idx="2">
                  <c:v>0.68432773049999995</c:v>
                </c:pt>
                <c:pt idx="3">
                  <c:v>0.66786000549999991</c:v>
                </c:pt>
                <c:pt idx="4">
                  <c:v>0.73821221550000005</c:v>
                </c:pt>
                <c:pt idx="5">
                  <c:v>0.69512799999999986</c:v>
                </c:pt>
                <c:pt idx="6">
                  <c:v>0.69505718599999955</c:v>
                </c:pt>
                <c:pt idx="7">
                  <c:v>0.66020303599999985</c:v>
                </c:pt>
                <c:pt idx="8">
                  <c:v>0.67111623399999987</c:v>
                </c:pt>
                <c:pt idx="9">
                  <c:v>0.51935901849999988</c:v>
                </c:pt>
                <c:pt idx="10">
                  <c:v>0.63926531550000032</c:v>
                </c:pt>
                <c:pt idx="11">
                  <c:v>0.54044915049999998</c:v>
                </c:pt>
                <c:pt idx="12">
                  <c:v>0.50332383849999995</c:v>
                </c:pt>
                <c:pt idx="13">
                  <c:v>0.48335652050000005</c:v>
                </c:pt>
                <c:pt idx="14">
                  <c:v>0.4946105289999998</c:v>
                </c:pt>
                <c:pt idx="15">
                  <c:v>0.55184714049999994</c:v>
                </c:pt>
                <c:pt idx="16">
                  <c:v>0.52384533149999979</c:v>
                </c:pt>
                <c:pt idx="17">
                  <c:v>0.55950505350000002</c:v>
                </c:pt>
                <c:pt idx="18">
                  <c:v>0.49951297899999997</c:v>
                </c:pt>
                <c:pt idx="19">
                  <c:v>0.39239471249999996</c:v>
                </c:pt>
                <c:pt idx="20">
                  <c:v>0.23857012899999999</c:v>
                </c:pt>
                <c:pt idx="21">
                  <c:v>0.2404942135</c:v>
                </c:pt>
                <c:pt idx="22">
                  <c:v>0.19117967399999999</c:v>
                </c:pt>
                <c:pt idx="23">
                  <c:v>0.13398531650000001</c:v>
                </c:pt>
                <c:pt idx="24">
                  <c:v>0.15437515499999999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12E-4EAB-8A27-8D4B2FDDF78E}"/>
            </c:ext>
          </c:extLst>
        </c:ser>
        <c:ser>
          <c:idx val="10"/>
          <c:order val="7"/>
          <c:tx>
            <c:strRef>
              <c:f>' '!$A$505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'!$B$505:$BB$505</c:f>
              <c:numCache>
                <c:formatCode>0.0</c:formatCode>
                <c:ptCount val="51"/>
                <c:pt idx="0">
                  <c:v>1.1412258989999975</c:v>
                </c:pt>
                <c:pt idx="1">
                  <c:v>1.0114313645000008</c:v>
                </c:pt>
                <c:pt idx="2">
                  <c:v>1.2849061579999947</c:v>
                </c:pt>
                <c:pt idx="3">
                  <c:v>1.1869764499999986</c:v>
                </c:pt>
                <c:pt idx="4">
                  <c:v>1.2036277365000041</c:v>
                </c:pt>
                <c:pt idx="5">
                  <c:v>1.1118748100000007</c:v>
                </c:pt>
                <c:pt idx="6">
                  <c:v>1.1770359499999987</c:v>
                </c:pt>
                <c:pt idx="7">
                  <c:v>1.4962580080000007</c:v>
                </c:pt>
                <c:pt idx="8">
                  <c:v>1.7007813929999989</c:v>
                </c:pt>
                <c:pt idx="9">
                  <c:v>1.2879435875</c:v>
                </c:pt>
                <c:pt idx="10">
                  <c:v>2.0476582284999996</c:v>
                </c:pt>
                <c:pt idx="11">
                  <c:v>1.1181867949999962</c:v>
                </c:pt>
                <c:pt idx="12">
                  <c:v>0.86617242099999991</c:v>
                </c:pt>
                <c:pt idx="13">
                  <c:v>1.3045391810000027</c:v>
                </c:pt>
                <c:pt idx="14">
                  <c:v>1.4049041134999998</c:v>
                </c:pt>
                <c:pt idx="15">
                  <c:v>1.7402666645000036</c:v>
                </c:pt>
                <c:pt idx="16">
                  <c:v>1.9167773719999994</c:v>
                </c:pt>
                <c:pt idx="17">
                  <c:v>2.0526513534999964</c:v>
                </c:pt>
                <c:pt idx="18">
                  <c:v>2.7435761579999971</c:v>
                </c:pt>
                <c:pt idx="19">
                  <c:v>2.2038281045000012</c:v>
                </c:pt>
                <c:pt idx="20">
                  <c:v>1.8674676885000032</c:v>
                </c:pt>
                <c:pt idx="21">
                  <c:v>2.367624252111499</c:v>
                </c:pt>
                <c:pt idx="22">
                  <c:v>2.4230466620000053</c:v>
                </c:pt>
                <c:pt idx="23">
                  <c:v>2.0816280604999999</c:v>
                </c:pt>
                <c:pt idx="24">
                  <c:v>2.6902401505000038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12E-4EAB-8A27-8D4B2FDDF78E}"/>
            </c:ext>
          </c:extLst>
        </c:ser>
        <c:ser>
          <c:idx val="11"/>
          <c:order val="8"/>
          <c:tx>
            <c:strRef>
              <c:f>' '!$A$506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'!$B$506:$BB$506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E12E-4EAB-8A27-8D4B2FDDF78E}"/>
            </c:ext>
          </c:extLst>
        </c:ser>
        <c:ser>
          <c:idx val="12"/>
          <c:order val="9"/>
          <c:tx>
            <c:strRef>
              <c:f>' '!$A$507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'!$B$507:$BB$507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E12E-4EAB-8A27-8D4B2FDDF7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6889440"/>
        <c:axId val="1"/>
      </c:barChart>
      <c:barChart>
        <c:barDir val="col"/>
        <c:grouping val="stacked"/>
        <c:varyColors val="0"/>
        <c:ser>
          <c:idx val="13"/>
          <c:order val="10"/>
          <c:tx>
            <c:strRef>
              <c:f>' '!$A$508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'!$B$508:$BB$508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A-E12E-4EAB-8A27-8D4B2FDDF78E}"/>
            </c:ext>
          </c:extLst>
        </c:ser>
        <c:ser>
          <c:idx val="14"/>
          <c:order val="11"/>
          <c:tx>
            <c:strRef>
              <c:f>' '!$A$509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'!$B$509:$BB$509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B-E12E-4EAB-8A27-8D4B2FDDF78E}"/>
            </c:ext>
          </c:extLst>
        </c:ser>
        <c:ser>
          <c:idx val="15"/>
          <c:order val="12"/>
          <c:tx>
            <c:strRef>
              <c:f>' '!$A$510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'!$B$510:$BB$510</c:f>
              <c:numCache>
                <c:formatCode>#,##0</c:formatCode>
                <c:ptCount val="51"/>
                <c:pt idx="26" formatCode="0.00">
                  <c:v>0.2511376900824932</c:v>
                </c:pt>
                <c:pt idx="27" formatCode="0.00">
                  <c:v>0.17729139543246225</c:v>
                </c:pt>
                <c:pt idx="28" formatCode="0.00">
                  <c:v>0.17214185051668646</c:v>
                </c:pt>
                <c:pt idx="29" formatCode="0.00">
                  <c:v>0.19056776303580975</c:v>
                </c:pt>
                <c:pt idx="30" formatCode="0.00">
                  <c:v>0.21643737867598925</c:v>
                </c:pt>
                <c:pt idx="31" formatCode="0.00">
                  <c:v>0.19966544990792837</c:v>
                </c:pt>
                <c:pt idx="32" formatCode="0.00">
                  <c:v>0.19125257581701136</c:v>
                </c:pt>
                <c:pt idx="33" formatCode="0.00">
                  <c:v>0.20497634860155037</c:v>
                </c:pt>
                <c:pt idx="34" formatCode="0.00">
                  <c:v>0.22791350858642184</c:v>
                </c:pt>
                <c:pt idx="35" formatCode="0.00">
                  <c:v>0.21502223530458797</c:v>
                </c:pt>
                <c:pt idx="36" formatCode="0.00">
                  <c:v>0.26522295448127026</c:v>
                </c:pt>
                <c:pt idx="37" formatCode="0.00">
                  <c:v>0.2451341494898675</c:v>
                </c:pt>
                <c:pt idx="38" formatCode="0.00">
                  <c:v>0.21997061593513426</c:v>
                </c:pt>
                <c:pt idx="39" formatCode="0.00">
                  <c:v>0.18555636590732169</c:v>
                </c:pt>
                <c:pt idx="40" formatCode="0.00">
                  <c:v>0.19910163501763747</c:v>
                </c:pt>
                <c:pt idx="41" formatCode="0.00">
                  <c:v>0.1650651027725612</c:v>
                </c:pt>
                <c:pt idx="42" formatCode="0.00">
                  <c:v>0.17433402904019199</c:v>
                </c:pt>
                <c:pt idx="43" formatCode="0.00">
                  <c:v>0.16357915933716485</c:v>
                </c:pt>
                <c:pt idx="44" formatCode="0.00">
                  <c:v>0.15219708194375434</c:v>
                </c:pt>
                <c:pt idx="45" formatCode="0.00">
                  <c:v>0.15349870585041248</c:v>
                </c:pt>
                <c:pt idx="46" formatCode="0.00">
                  <c:v>0.14087134886810634</c:v>
                </c:pt>
                <c:pt idx="47" formatCode="0.00">
                  <c:v>0.16748113877800008</c:v>
                </c:pt>
                <c:pt idx="48" formatCode="0.00">
                  <c:v>0.15933593756803791</c:v>
                </c:pt>
                <c:pt idx="49" formatCode="0.00">
                  <c:v>0.13350469145979621</c:v>
                </c:pt>
                <c:pt idx="50" formatCode="0.00">
                  <c:v>0.16490349192700393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E12E-4EAB-8A27-8D4B2FDDF78E}"/>
            </c:ext>
          </c:extLst>
        </c:ser>
        <c:ser>
          <c:idx val="9"/>
          <c:order val="13"/>
          <c:tx>
            <c:strRef>
              <c:f>' '!$A$511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'!$B$511:$BB$511</c:f>
              <c:numCache>
                <c:formatCode>General</c:formatCode>
                <c:ptCount val="51"/>
                <c:pt idx="26" formatCode="0.00">
                  <c:v>0.74126227266438338</c:v>
                </c:pt>
                <c:pt idx="27" formatCode="0.00">
                  <c:v>0.60637652810452691</c:v>
                </c:pt>
                <c:pt idx="28" formatCode="0.00">
                  <c:v>0.65023983762832449</c:v>
                </c:pt>
                <c:pt idx="29" formatCode="0.00">
                  <c:v>0.67423050843399246</c:v>
                </c:pt>
                <c:pt idx="30" formatCode="0.00">
                  <c:v>0.78862406923683426</c:v>
                </c:pt>
                <c:pt idx="31" formatCode="0.00">
                  <c:v>0.76631045414249177</c:v>
                </c:pt>
                <c:pt idx="32" formatCode="0.00">
                  <c:v>0.78080532476647024</c:v>
                </c:pt>
                <c:pt idx="33" formatCode="0.00">
                  <c:v>0.82096262147906973</c:v>
                </c:pt>
                <c:pt idx="34" formatCode="0.00">
                  <c:v>0.867819177513939</c:v>
                </c:pt>
                <c:pt idx="35" formatCode="0.00">
                  <c:v>0.72531018984808948</c:v>
                </c:pt>
                <c:pt idx="36" formatCode="0.00">
                  <c:v>1.0660772087301822</c:v>
                </c:pt>
                <c:pt idx="37" formatCode="0.00">
                  <c:v>0.91363414958181866</c:v>
                </c:pt>
                <c:pt idx="38" formatCode="0.00">
                  <c:v>0.69247081855127357</c:v>
                </c:pt>
                <c:pt idx="39" formatCode="0.00">
                  <c:v>0.73579673870565065</c:v>
                </c:pt>
                <c:pt idx="40" formatCode="0.00">
                  <c:v>0.67145966525776113</c:v>
                </c:pt>
                <c:pt idx="41" formatCode="0.00">
                  <c:v>0.64126265881506472</c:v>
                </c:pt>
                <c:pt idx="42" formatCode="0.00">
                  <c:v>0.64620277834437445</c:v>
                </c:pt>
                <c:pt idx="43" formatCode="0.00">
                  <c:v>0.7224112789606858</c:v>
                </c:pt>
                <c:pt idx="44" formatCode="0.00">
                  <c:v>0.87888158777266223</c:v>
                </c:pt>
                <c:pt idx="45" formatCode="0.00">
                  <c:v>0.6910120743816206</c:v>
                </c:pt>
                <c:pt idx="46" formatCode="0.00">
                  <c:v>0.79577684527231984</c:v>
                </c:pt>
                <c:pt idx="47" formatCode="0.00">
                  <c:v>0.96244077178600007</c:v>
                </c:pt>
                <c:pt idx="48" formatCode="0.00">
                  <c:v>0.89830977221523522</c:v>
                </c:pt>
                <c:pt idx="49" formatCode="0.00">
                  <c:v>0.75390154841371249</c:v>
                </c:pt>
                <c:pt idx="50" formatCode="0.00">
                  <c:v>0.8411727581478019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12E-4EAB-8A27-8D4B2FDDF78E}"/>
            </c:ext>
          </c:extLst>
        </c:ser>
        <c:ser>
          <c:idx val="17"/>
          <c:order val="14"/>
          <c:tx>
            <c:strRef>
              <c:f>' '!$A$512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'!$B$512:$BB$512</c:f>
              <c:numCache>
                <c:formatCode>General</c:formatCode>
                <c:ptCount val="51"/>
                <c:pt idx="26" formatCode="0.00">
                  <c:v>0.15583876095588026</c:v>
                </c:pt>
                <c:pt idx="27" formatCode="0.00">
                  <c:v>0.10262241005520793</c:v>
                </c:pt>
                <c:pt idx="28" formatCode="0.00">
                  <c:v>0.11738072562425886</c:v>
                </c:pt>
                <c:pt idx="29" formatCode="0.00">
                  <c:v>0.11990206092998397</c:v>
                </c:pt>
                <c:pt idx="30" formatCode="0.00">
                  <c:v>0.14216604713998809</c:v>
                </c:pt>
                <c:pt idx="31" formatCode="0.00">
                  <c:v>0.11780472446108878</c:v>
                </c:pt>
                <c:pt idx="32" formatCode="0.00">
                  <c:v>0.13221461980824542</c:v>
                </c:pt>
                <c:pt idx="33" formatCode="0.00">
                  <c:v>0.14113798264496122</c:v>
                </c:pt>
                <c:pt idx="34" formatCode="0.00">
                  <c:v>0.15857632079239098</c:v>
                </c:pt>
                <c:pt idx="35" formatCode="0.00">
                  <c:v>0.10792687164032529</c:v>
                </c:pt>
                <c:pt idx="36" formatCode="0.00">
                  <c:v>0.13943307893672896</c:v>
                </c:pt>
                <c:pt idx="37" formatCode="0.00">
                  <c:v>0.10385943612917535</c:v>
                </c:pt>
                <c:pt idx="38" formatCode="0.00">
                  <c:v>9.4595366838437764E-2</c:v>
                </c:pt>
                <c:pt idx="39" formatCode="0.00">
                  <c:v>0.11306523070609172</c:v>
                </c:pt>
                <c:pt idx="40" formatCode="0.00">
                  <c:v>0.11660371777621462</c:v>
                </c:pt>
                <c:pt idx="41" formatCode="0.00">
                  <c:v>0.10323568129747671</c:v>
                </c:pt>
                <c:pt idx="42" formatCode="0.00">
                  <c:v>0.13848632705140274</c:v>
                </c:pt>
                <c:pt idx="43" formatCode="0.00">
                  <c:v>0.15421129970801445</c:v>
                </c:pt>
                <c:pt idx="44" formatCode="0.00">
                  <c:v>0.18897455684696265</c:v>
                </c:pt>
                <c:pt idx="45" formatCode="0.00">
                  <c:v>0.1476974920775796</c:v>
                </c:pt>
                <c:pt idx="46" formatCode="0.00">
                  <c:v>0.14823464266569381</c:v>
                </c:pt>
                <c:pt idx="47" formatCode="0.00">
                  <c:v>0.18776228018200003</c:v>
                </c:pt>
                <c:pt idx="48" formatCode="0.00">
                  <c:v>0.15968285244573474</c:v>
                </c:pt>
                <c:pt idx="49" formatCode="0.00">
                  <c:v>0.11122607115867858</c:v>
                </c:pt>
                <c:pt idx="50" formatCode="0.00">
                  <c:v>0.12280079505785392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12E-4EAB-8A27-8D4B2FDDF78E}"/>
            </c:ext>
          </c:extLst>
        </c:ser>
        <c:ser>
          <c:idx val="18"/>
          <c:order val="15"/>
          <c:tx>
            <c:strRef>
              <c:f>' '!$A$513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'!$B$513:$BB$513</c:f>
              <c:numCache>
                <c:formatCode>General</c:formatCode>
                <c:ptCount val="51"/>
                <c:pt idx="26" formatCode="0.00">
                  <c:v>0.20544077378878869</c:v>
                </c:pt>
                <c:pt idx="27" formatCode="0.00">
                  <c:v>0.13942840562384981</c:v>
                </c:pt>
                <c:pt idx="28" formatCode="0.00">
                  <c:v>0.16386585615449772</c:v>
                </c:pt>
                <c:pt idx="29" formatCode="0.00">
                  <c:v>0.17546914078033138</c:v>
                </c:pt>
                <c:pt idx="30" formatCode="0.00">
                  <c:v>0.1788222368305564</c:v>
                </c:pt>
                <c:pt idx="31" formatCode="0.00">
                  <c:v>0.15956922964340517</c:v>
                </c:pt>
                <c:pt idx="32" formatCode="0.00">
                  <c:v>0.20074896014244617</c:v>
                </c:pt>
                <c:pt idx="33" formatCode="0.00">
                  <c:v>0.21321259889302324</c:v>
                </c:pt>
                <c:pt idx="34" formatCode="0.00">
                  <c:v>0.28619934926861268</c:v>
                </c:pt>
                <c:pt idx="35" formatCode="0.00">
                  <c:v>0.25433977886757708</c:v>
                </c:pt>
                <c:pt idx="36" formatCode="0.00">
                  <c:v>0.3918350147903924</c:v>
                </c:pt>
                <c:pt idx="37" formatCode="0.00">
                  <c:v>0.33582423153046909</c:v>
                </c:pt>
                <c:pt idx="38" formatCode="0.00">
                  <c:v>0.22532877508688928</c:v>
                </c:pt>
                <c:pt idx="39" formatCode="0.00">
                  <c:v>0.27823197519225945</c:v>
                </c:pt>
                <c:pt idx="40" formatCode="0.00">
                  <c:v>0.31130629957276928</c:v>
                </c:pt>
                <c:pt idx="41" formatCode="0.00">
                  <c:v>0.31559238823774449</c:v>
                </c:pt>
                <c:pt idx="42" formatCode="0.00">
                  <c:v>0.34464465859121834</c:v>
                </c:pt>
                <c:pt idx="43" formatCode="0.00">
                  <c:v>0.35065133719604491</c:v>
                </c:pt>
                <c:pt idx="44" formatCode="0.00">
                  <c:v>0.33460772159375046</c:v>
                </c:pt>
                <c:pt idx="45" formatCode="0.00">
                  <c:v>0.33143109753941974</c:v>
                </c:pt>
                <c:pt idx="46" formatCode="0.00">
                  <c:v>0.30609476103409067</c:v>
                </c:pt>
                <c:pt idx="47" formatCode="0.00">
                  <c:v>0.37935405518800014</c:v>
                </c:pt>
                <c:pt idx="48" formatCode="0.00">
                  <c:v>0.36296231581842203</c:v>
                </c:pt>
                <c:pt idx="49" formatCode="0.00">
                  <c:v>0.31373132571137113</c:v>
                </c:pt>
                <c:pt idx="50" formatCode="0.00">
                  <c:v>0.34022630713475666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E12E-4EAB-8A27-8D4B2FDDF78E}"/>
            </c:ext>
          </c:extLst>
        </c:ser>
        <c:ser>
          <c:idx val="19"/>
          <c:order val="16"/>
          <c:tx>
            <c:strRef>
              <c:f>' '!$A$514</c:f>
              <c:strCache>
                <c:ptCount val="1"/>
                <c:pt idx="0">
                  <c:v>Taiwan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99" mc:Ignorable="a14" a14:legacySpreadsheetColorIndex="4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'!$B$514:$BB$514</c:f>
              <c:numCache>
                <c:formatCode>General</c:formatCode>
                <c:ptCount val="51"/>
                <c:pt idx="26" formatCode="0.00">
                  <c:v>0.23322572702689526</c:v>
                </c:pt>
                <c:pt idx="27" formatCode="0.00">
                  <c:v>0.16163115204637468</c:v>
                </c:pt>
                <c:pt idx="28" formatCode="0.00">
                  <c:v>0.19097051180755548</c:v>
                </c:pt>
                <c:pt idx="29" formatCode="0.00">
                  <c:v>0.20442394817744519</c:v>
                </c:pt>
                <c:pt idx="30" formatCode="0.00">
                  <c:v>0.24179070502752154</c:v>
                </c:pt>
                <c:pt idx="31" formatCode="0.00">
                  <c:v>0.24418932070807456</c:v>
                </c:pt>
                <c:pt idx="32" formatCode="0.00">
                  <c:v>0.23744960985618405</c:v>
                </c:pt>
                <c:pt idx="33" formatCode="0.00">
                  <c:v>0.25253904752248058</c:v>
                </c:pt>
                <c:pt idx="34" formatCode="0.00">
                  <c:v>0.30511603695637918</c:v>
                </c:pt>
                <c:pt idx="35" formatCode="0.00">
                  <c:v>0.24015229575264693</c:v>
                </c:pt>
                <c:pt idx="36" formatCode="0.00">
                  <c:v>0.3247981641162298</c:v>
                </c:pt>
                <c:pt idx="37" formatCode="0.00">
                  <c:v>0.30739956281628356</c:v>
                </c:pt>
                <c:pt idx="38" formatCode="0.00">
                  <c:v>0.22404112167326229</c:v>
                </c:pt>
                <c:pt idx="39" formatCode="0.00">
                  <c:v>0.23475702525285133</c:v>
                </c:pt>
                <c:pt idx="40" formatCode="0.00">
                  <c:v>0.22509625850984988</c:v>
                </c:pt>
                <c:pt idx="41" formatCode="0.00">
                  <c:v>0.22169699402523144</c:v>
                </c:pt>
                <c:pt idx="42" formatCode="0.00">
                  <c:v>0.24395635922684572</c:v>
                </c:pt>
                <c:pt idx="43" formatCode="0.00">
                  <c:v>0.26127833206010881</c:v>
                </c:pt>
                <c:pt idx="44" formatCode="0.00">
                  <c:v>0.27222014332494349</c:v>
                </c:pt>
                <c:pt idx="45" formatCode="0.00">
                  <c:v>0.25883940207825268</c:v>
                </c:pt>
                <c:pt idx="46" formatCode="0.00">
                  <c:v>0.24376898667584365</c:v>
                </c:pt>
                <c:pt idx="47" formatCode="0.00">
                  <c:v>0.29458108093799995</c:v>
                </c:pt>
                <c:pt idx="48" formatCode="0.00">
                  <c:v>0.26485830468700855</c:v>
                </c:pt>
                <c:pt idx="49" formatCode="0.00">
                  <c:v>0.23261252263968793</c:v>
                </c:pt>
                <c:pt idx="50" formatCode="0.00">
                  <c:v>0.25694074434101832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12E-4EAB-8A27-8D4B2FDDF78E}"/>
            </c:ext>
          </c:extLst>
        </c:ser>
        <c:ser>
          <c:idx val="20"/>
          <c:order val="17"/>
          <c:tx>
            <c:strRef>
              <c:f>' '!$A$515</c:f>
              <c:strCache>
                <c:ptCount val="1"/>
                <c:pt idx="0">
                  <c:v>Thailand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FFFF" mc:Ignorable="a14" a14:legacySpreadsheetColorIndex="15"/>
              </a:fgClr>
              <a:bgClr>
                <a:srgbClr xmlns:mc="http://schemas.openxmlformats.org/markup-compatibility/2006" xmlns:a14="http://schemas.microsoft.com/office/drawing/2010/main" val="FF9900" mc:Ignorable="a14" a14:legacySpreadsheetColorIndex="5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'!$B$515:$BB$515</c:f>
              <c:numCache>
                <c:formatCode>General</c:formatCode>
                <c:ptCount val="51"/>
                <c:pt idx="26" formatCode="0.00">
                  <c:v>9.0346258483427672E-2</c:v>
                </c:pt>
                <c:pt idx="27" formatCode="0.00">
                  <c:v>9.1184445554923541E-2</c:v>
                </c:pt>
                <c:pt idx="28" formatCode="0.00">
                  <c:v>9.8591859103999493E-2</c:v>
                </c:pt>
                <c:pt idx="29" formatCode="0.00">
                  <c:v>0.1039555423740343</c:v>
                </c:pt>
                <c:pt idx="30" formatCode="0.00">
                  <c:v>0.14355163165994969</c:v>
                </c:pt>
                <c:pt idx="31" formatCode="0.00">
                  <c:v>0.16027418768724883</c:v>
                </c:pt>
                <c:pt idx="32" formatCode="0.00">
                  <c:v>0.1700545032262081</c:v>
                </c:pt>
                <c:pt idx="33" formatCode="0.00">
                  <c:v>0.19335863149823818</c:v>
                </c:pt>
                <c:pt idx="34" formatCode="0.00">
                  <c:v>0.21250505538030354</c:v>
                </c:pt>
                <c:pt idx="35" formatCode="0.00">
                  <c:v>0.15015082218812337</c:v>
                </c:pt>
                <c:pt idx="36" formatCode="0.00">
                  <c:v>0.21391703192221789</c:v>
                </c:pt>
                <c:pt idx="37" formatCode="0.00">
                  <c:v>0.18757437558846182</c:v>
                </c:pt>
                <c:pt idx="38" formatCode="0.00">
                  <c:v>0.15342888338469005</c:v>
                </c:pt>
                <c:pt idx="39" formatCode="0.00">
                  <c:v>0.17045520277959927</c:v>
                </c:pt>
                <c:pt idx="40" formatCode="0.00">
                  <c:v>0.18418203134769207</c:v>
                </c:pt>
                <c:pt idx="41" formatCode="0.00">
                  <c:v>0.17540968203264509</c:v>
                </c:pt>
                <c:pt idx="42" formatCode="0.00">
                  <c:v>0.19862461124750555</c:v>
                </c:pt>
                <c:pt idx="43" formatCode="0.00">
                  <c:v>0.22746564550753556</c:v>
                </c:pt>
                <c:pt idx="44" formatCode="0.00">
                  <c:v>0.24947082707354004</c:v>
                </c:pt>
                <c:pt idx="45" formatCode="0.00">
                  <c:v>0.20760452326551923</c:v>
                </c:pt>
                <c:pt idx="46" formatCode="0.00">
                  <c:v>0.18627149611261071</c:v>
                </c:pt>
                <c:pt idx="47" formatCode="0.00">
                  <c:v>0.21615362183818176</c:v>
                </c:pt>
                <c:pt idx="48" formatCode="0.00">
                  <c:v>0.19838041651598548</c:v>
                </c:pt>
                <c:pt idx="49" formatCode="0.00">
                  <c:v>0.1626723713711975</c:v>
                </c:pt>
                <c:pt idx="50" formatCode="0.00">
                  <c:v>0.19330996894850175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E12E-4EAB-8A27-8D4B2FDDF78E}"/>
            </c:ext>
          </c:extLst>
        </c:ser>
        <c:ser>
          <c:idx val="21"/>
          <c:order val="18"/>
          <c:tx>
            <c:strRef>
              <c:f>' '!$A$516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'!$B$516:$BB$516</c:f>
              <c:numCache>
                <c:formatCode>General</c:formatCode>
                <c:ptCount val="51"/>
                <c:pt idx="26" formatCode="0.00">
                  <c:v>0.54306444062379611</c:v>
                </c:pt>
                <c:pt idx="27" formatCode="0.00">
                  <c:v>0.436346258292234</c:v>
                </c:pt>
                <c:pt idx="28" formatCode="0.00">
                  <c:v>0.52194231779095379</c:v>
                </c:pt>
                <c:pt idx="29" formatCode="0.00">
                  <c:v>0.51622780562266168</c:v>
                </c:pt>
                <c:pt idx="30" formatCode="0.00">
                  <c:v>0.58281378237131798</c:v>
                </c:pt>
                <c:pt idx="31" formatCode="0.00">
                  <c:v>0.53149513829594464</c:v>
                </c:pt>
                <c:pt idx="32" formatCode="0.00">
                  <c:v>0.49567542705656747</c:v>
                </c:pt>
                <c:pt idx="33" formatCode="0.00">
                  <c:v>0.46354901281240302</c:v>
                </c:pt>
                <c:pt idx="34" formatCode="0.00">
                  <c:v>0.4759825535742867</c:v>
                </c:pt>
                <c:pt idx="35" formatCode="0.00">
                  <c:v>0.35762014943685738</c:v>
                </c:pt>
                <c:pt idx="36" formatCode="0.00">
                  <c:v>0.44218183238278896</c:v>
                </c:pt>
                <c:pt idx="37" formatCode="0.00">
                  <c:v>0.39074050450188907</c:v>
                </c:pt>
                <c:pt idx="38" formatCode="0.00">
                  <c:v>0.37523169812973173</c:v>
                </c:pt>
                <c:pt idx="39" formatCode="0.00">
                  <c:v>0.35525967402447595</c:v>
                </c:pt>
                <c:pt idx="40" formatCode="0.00">
                  <c:v>0.37541687668434992</c:v>
                </c:pt>
                <c:pt idx="41" formatCode="0.00">
                  <c:v>0.37463691687480538</c:v>
                </c:pt>
                <c:pt idx="42" formatCode="0.00">
                  <c:v>0.36639351336718928</c:v>
                </c:pt>
                <c:pt idx="43" formatCode="0.00">
                  <c:v>0.37810847331493164</c:v>
                </c:pt>
                <c:pt idx="44" formatCode="0.00">
                  <c:v>0.34123133604358508</c:v>
                </c:pt>
                <c:pt idx="45" formatCode="0.00">
                  <c:v>0.2890997651218527</c:v>
                </c:pt>
                <c:pt idx="46" formatCode="0.00">
                  <c:v>0.20539603674619886</c:v>
                </c:pt>
                <c:pt idx="47" formatCode="0.00">
                  <c:v>0.25309658478399999</c:v>
                </c:pt>
                <c:pt idx="48" formatCode="0.00">
                  <c:v>0.21625291176575367</c:v>
                </c:pt>
                <c:pt idx="49" formatCode="0.00">
                  <c:v>0.15999611313835185</c:v>
                </c:pt>
                <c:pt idx="50" formatCode="0.00">
                  <c:v>0.18614856879471287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12E-4EAB-8A27-8D4B2FDDF78E}"/>
            </c:ext>
          </c:extLst>
        </c:ser>
        <c:ser>
          <c:idx val="2"/>
          <c:order val="19"/>
          <c:tx>
            <c:strRef>
              <c:f>' '!$A$517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'!$B$497:$BB$497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'!$B$517:$BB$517</c:f>
              <c:numCache>
                <c:formatCode>General</c:formatCode>
                <c:ptCount val="51"/>
                <c:pt idx="26" formatCode="#,##0.00">
                  <c:v>0.46240813920223545</c:v>
                </c:pt>
                <c:pt idx="27" formatCode="#,##0.00">
                  <c:v>0.35067828186870531</c:v>
                </c:pt>
                <c:pt idx="28" formatCode="#,##0.00">
                  <c:v>0.39084883468559983</c:v>
                </c:pt>
                <c:pt idx="29" formatCode="#,##0.00">
                  <c:v>0.41156255336086534</c:v>
                </c:pt>
                <c:pt idx="30" formatCode="#,##0.00">
                  <c:v>0.44695737096203736</c:v>
                </c:pt>
                <c:pt idx="31" formatCode="#,##0.00">
                  <c:v>0.43551190221483393</c:v>
                </c:pt>
                <c:pt idx="32" formatCode="#,##0.00">
                  <c:v>0.45945726428509159</c:v>
                </c:pt>
                <c:pt idx="33" formatCode="#,##0.00">
                  <c:v>0.5700614927932337</c:v>
                </c:pt>
                <c:pt idx="34" formatCode="#,##0.00">
                  <c:v>0.70910392644193365</c:v>
                </c:pt>
                <c:pt idx="35" formatCode="#,##0.00">
                  <c:v>0.56923213113702698</c:v>
                </c:pt>
                <c:pt idx="36" formatCode="#,##0.00">
                  <c:v>0.85243597891823519</c:v>
                </c:pt>
                <c:pt idx="37" formatCode="#,##0.00">
                  <c:v>0.65017390617635717</c:v>
                </c:pt>
                <c:pt idx="38" formatCode="#,##0.00">
                  <c:v>0.45655366271734121</c:v>
                </c:pt>
                <c:pt idx="39" formatCode="#,##0.00">
                  <c:v>0.51983700086721463</c:v>
                </c:pt>
                <c:pt idx="40" formatCode="#,##0.00">
                  <c:v>0.51731015061317231</c:v>
                </c:pt>
                <c:pt idx="41" formatCode="#,##0.00">
                  <c:v>0.52773672372489111</c:v>
                </c:pt>
                <c:pt idx="42" formatCode="#,##0.00">
                  <c:v>0.58710593600272221</c:v>
                </c:pt>
                <c:pt idx="43" formatCode="#,##0.00">
                  <c:v>0.63276840897838493</c:v>
                </c:pt>
                <c:pt idx="44" formatCode="#,##0.00">
                  <c:v>0.82394020534561507</c:v>
                </c:pt>
                <c:pt idx="45" formatCode="#,##0.00">
                  <c:v>0.70363570346836557</c:v>
                </c:pt>
                <c:pt idx="46" formatCode="#,##0.00">
                  <c:v>0.55944213224165429</c:v>
                </c:pt>
                <c:pt idx="47" formatCode="#,##0.00">
                  <c:v>0.72906380778281976</c:v>
                </c:pt>
                <c:pt idx="48" formatCode="#,##0.00">
                  <c:v>0.79136256706141905</c:v>
                </c:pt>
                <c:pt idx="49" formatCode="#,##0.00">
                  <c:v>0.66600074861725078</c:v>
                </c:pt>
                <c:pt idx="50" formatCode="#,##0.00">
                  <c:v>0.83561942288450108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12E-4EAB-8A27-8D4B2FDDF7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6889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4376058909132735E-2"/>
              <c:y val="0.1492587924731281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894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</a:p>
              <a:p>
                <a:pPr>
                  <a:defRPr sz="1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fob, nominal)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106942292120651"/>
              <c:y val="0.1144317408960649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5.625173276039902E-2"/>
          <c:y val="0.86735942737162264"/>
          <c:w val="0.88752733910851789"/>
          <c:h val="0.1011642926762313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979689703601925"/>
          <c:y val="7.1549793415550719E-2"/>
          <c:w val="0.65210342051869974"/>
          <c:h val="0.657259730212617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'!$A$432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'!$B$431:$BB$431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'!$B$432:$BB$432</c:f>
              <c:numCache>
                <c:formatCode>#,##0</c:formatCode>
                <c:ptCount val="51"/>
                <c:pt idx="0">
                  <c:v>0.59477850000000021</c:v>
                </c:pt>
                <c:pt idx="1">
                  <c:v>0.46663199999999994</c:v>
                </c:pt>
                <c:pt idx="2">
                  <c:v>0.34092450000000013</c:v>
                </c:pt>
                <c:pt idx="3">
                  <c:v>0.57214350000000014</c:v>
                </c:pt>
                <c:pt idx="4">
                  <c:v>0.69797700000000007</c:v>
                </c:pt>
                <c:pt idx="5">
                  <c:v>0.68221350000000003</c:v>
                </c:pt>
                <c:pt idx="6">
                  <c:v>1.0316655000000001</c:v>
                </c:pt>
                <c:pt idx="7">
                  <c:v>0.93443399999999988</c:v>
                </c:pt>
                <c:pt idx="8">
                  <c:v>0.84899700000000011</c:v>
                </c:pt>
                <c:pt idx="9">
                  <c:v>0.72214649999999991</c:v>
                </c:pt>
                <c:pt idx="10">
                  <c:v>1.8416564999999998</c:v>
                </c:pt>
                <c:pt idx="11">
                  <c:v>1.7724735000000003</c:v>
                </c:pt>
                <c:pt idx="12">
                  <c:v>1.5747525000000004</c:v>
                </c:pt>
                <c:pt idx="13">
                  <c:v>2.03607</c:v>
                </c:pt>
                <c:pt idx="14">
                  <c:v>1.7859645</c:v>
                </c:pt>
                <c:pt idx="15">
                  <c:v>1.8542115000000001</c:v>
                </c:pt>
                <c:pt idx="16">
                  <c:v>1.5524550000000001</c:v>
                </c:pt>
                <c:pt idx="17">
                  <c:v>1.3828409999999998</c:v>
                </c:pt>
                <c:pt idx="18">
                  <c:v>1.6795080000000002</c:v>
                </c:pt>
                <c:pt idx="19">
                  <c:v>1.5396075000000002</c:v>
                </c:pt>
                <c:pt idx="20">
                  <c:v>1.5515684999999997</c:v>
                </c:pt>
                <c:pt idx="21">
                  <c:v>1.6281803621115001</c:v>
                </c:pt>
                <c:pt idx="22">
                  <c:v>1.6155945</c:v>
                </c:pt>
                <c:pt idx="23">
                  <c:v>1.8506924999999996</c:v>
                </c:pt>
                <c:pt idx="24">
                  <c:v>2.3143770000000004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EB0-4BDC-A195-47E36BDE8530}"/>
            </c:ext>
          </c:extLst>
        </c:ser>
        <c:ser>
          <c:idx val="1"/>
          <c:order val="1"/>
          <c:tx>
            <c:strRef>
              <c:f>' '!$A$433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'!$B$431:$BB$431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'!$B$433:$BB$433</c:f>
              <c:numCache>
                <c:formatCode>#,##0</c:formatCode>
                <c:ptCount val="51"/>
                <c:pt idx="0">
                  <c:v>6.0605542724999975</c:v>
                </c:pt>
                <c:pt idx="1">
                  <c:v>5.458635955500001</c:v>
                </c:pt>
                <c:pt idx="2">
                  <c:v>6.6594304874999946</c:v>
                </c:pt>
                <c:pt idx="3">
                  <c:v>5.8105693274999979</c:v>
                </c:pt>
                <c:pt idx="4">
                  <c:v>6.2563615030000026</c:v>
                </c:pt>
                <c:pt idx="5">
                  <c:v>5.5421383324999987</c:v>
                </c:pt>
                <c:pt idx="6">
                  <c:v>5.5702288599999985</c:v>
                </c:pt>
                <c:pt idx="7">
                  <c:v>6.2559574000000016</c:v>
                </c:pt>
                <c:pt idx="8">
                  <c:v>6.4315845964999987</c:v>
                </c:pt>
                <c:pt idx="9">
                  <c:v>4.7983363084999988</c:v>
                </c:pt>
                <c:pt idx="10">
                  <c:v>6.5003006460000012</c:v>
                </c:pt>
                <c:pt idx="11">
                  <c:v>4.6639263019999957</c:v>
                </c:pt>
                <c:pt idx="12">
                  <c:v>3.8314955769999992</c:v>
                </c:pt>
                <c:pt idx="13">
                  <c:v>4.7813133935000014</c:v>
                </c:pt>
                <c:pt idx="14">
                  <c:v>5.2031758485000008</c:v>
                </c:pt>
                <c:pt idx="15">
                  <c:v>5.7304768500000032</c:v>
                </c:pt>
                <c:pt idx="16">
                  <c:v>6.435713462499999</c:v>
                </c:pt>
                <c:pt idx="17">
                  <c:v>7.3427231569999964</c:v>
                </c:pt>
                <c:pt idx="18">
                  <c:v>7.9675954504999975</c:v>
                </c:pt>
                <c:pt idx="19">
                  <c:v>6.4128503880000007</c:v>
                </c:pt>
                <c:pt idx="20">
                  <c:v>7.1440465880000037</c:v>
                </c:pt>
                <c:pt idx="21">
                  <c:v>8.5581748489999985</c:v>
                </c:pt>
                <c:pt idx="22">
                  <c:v>8.0731139440000064</c:v>
                </c:pt>
                <c:pt idx="23">
                  <c:v>6.6180819985000001</c:v>
                </c:pt>
                <c:pt idx="24">
                  <c:v>7.1551043900000035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EB0-4BDC-A195-47E36BDE8530}"/>
            </c:ext>
          </c:extLst>
        </c:ser>
        <c:ser>
          <c:idx val="2"/>
          <c:order val="2"/>
          <c:tx>
            <c:strRef>
              <c:f>' '!$A$434</c:f>
              <c:strCache>
                <c:ptCount val="1"/>
                <c:pt idx="0">
                  <c:v>Logs 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'!$B$431:$BB$431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'!$B$434:$BB$434</c:f>
              <c:numCache>
                <c:formatCode>#,##0</c:formatCode>
                <c:ptCount val="51"/>
                <c:pt idx="0">
                  <c:v>3.0100000000000001E-3</c:v>
                </c:pt>
                <c:pt idx="1">
                  <c:v>2.1909999999999998E-3</c:v>
                </c:pt>
                <c:pt idx="2">
                  <c:v>2.2680000000000005E-3</c:v>
                </c:pt>
                <c:pt idx="3">
                  <c:v>7.0879999999999988E-3</c:v>
                </c:pt>
                <c:pt idx="4">
                  <c:v>7.333000000000001E-3</c:v>
                </c:pt>
                <c:pt idx="5">
                  <c:v>2.1986999999999993E-2</c:v>
                </c:pt>
                <c:pt idx="6">
                  <c:v>3.0388000000000005E-2</c:v>
                </c:pt>
                <c:pt idx="7">
                  <c:v>1.9331000000000001E-2</c:v>
                </c:pt>
                <c:pt idx="8">
                  <c:v>4.8265000000000002E-2</c:v>
                </c:pt>
                <c:pt idx="9">
                  <c:v>3.7745000000000001E-2</c:v>
                </c:pt>
                <c:pt idx="10">
                  <c:v>6.5481999999999999E-2</c:v>
                </c:pt>
                <c:pt idx="11">
                  <c:v>0.100596</c:v>
                </c:pt>
                <c:pt idx="12">
                  <c:v>0.113715</c:v>
                </c:pt>
                <c:pt idx="13">
                  <c:v>0.26471500000000003</c:v>
                </c:pt>
                <c:pt idx="14">
                  <c:v>0.52122199999999996</c:v>
                </c:pt>
                <c:pt idx="15">
                  <c:v>0.69183000000000006</c:v>
                </c:pt>
                <c:pt idx="16">
                  <c:v>0.65041399999999983</c:v>
                </c:pt>
                <c:pt idx="17">
                  <c:v>0.97093299999999993</c:v>
                </c:pt>
                <c:pt idx="18">
                  <c:v>1.157438</c:v>
                </c:pt>
                <c:pt idx="19">
                  <c:v>1.1301150000000002</c:v>
                </c:pt>
                <c:pt idx="20">
                  <c:v>1.3838480000000002</c:v>
                </c:pt>
                <c:pt idx="21">
                  <c:v>1.4586320297100002</c:v>
                </c:pt>
                <c:pt idx="22">
                  <c:v>1.324433</c:v>
                </c:pt>
                <c:pt idx="23">
                  <c:v>1.5954059999999997</c:v>
                </c:pt>
                <c:pt idx="24">
                  <c:v>1.8194930000000002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EB0-4BDC-A195-47E36BDE8530}"/>
            </c:ext>
          </c:extLst>
        </c:ser>
        <c:ser>
          <c:idx val="5"/>
          <c:order val="3"/>
          <c:tx>
            <c:strRef>
              <c:f>' '!$A$435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'!$B$431:$BB$431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'!$B$435:$BB$435</c:f>
              <c:numCache>
                <c:formatCode>#,##0</c:formatCode>
                <c:ptCount val="51"/>
                <c:pt idx="0">
                  <c:v>7.9887436239999943E-2</c:v>
                </c:pt>
                <c:pt idx="1">
                  <c:v>9.9956314820000891E-2</c:v>
                </c:pt>
                <c:pt idx="2">
                  <c:v>0.14409334288000064</c:v>
                </c:pt>
                <c:pt idx="3">
                  <c:v>0.18627743853999945</c:v>
                </c:pt>
                <c:pt idx="4">
                  <c:v>0.17872303216000063</c:v>
                </c:pt>
                <c:pt idx="5">
                  <c:v>0.17635472848000067</c:v>
                </c:pt>
                <c:pt idx="6">
                  <c:v>0.17184487564000062</c:v>
                </c:pt>
                <c:pt idx="7">
                  <c:v>0.21764230754000025</c:v>
                </c:pt>
                <c:pt idx="8">
                  <c:v>0.2153325668600008</c:v>
                </c:pt>
                <c:pt idx="9">
                  <c:v>0.20641446634000005</c:v>
                </c:pt>
                <c:pt idx="10">
                  <c:v>0.21733072130000153</c:v>
                </c:pt>
                <c:pt idx="11">
                  <c:v>0.1838321267599996</c:v>
                </c:pt>
                <c:pt idx="12">
                  <c:v>0.18554036571999966</c:v>
                </c:pt>
                <c:pt idx="13">
                  <c:v>0.2409054271000004</c:v>
                </c:pt>
                <c:pt idx="14">
                  <c:v>0.30647850187999914</c:v>
                </c:pt>
                <c:pt idx="15">
                  <c:v>0.32313679656000005</c:v>
                </c:pt>
                <c:pt idx="16">
                  <c:v>0.46755648852000142</c:v>
                </c:pt>
                <c:pt idx="17">
                  <c:v>0.59808352692</c:v>
                </c:pt>
                <c:pt idx="18">
                  <c:v>0.63847541039999989</c:v>
                </c:pt>
                <c:pt idx="19">
                  <c:v>0.62095355431999799</c:v>
                </c:pt>
                <c:pt idx="20">
                  <c:v>0.64603844921999887</c:v>
                </c:pt>
                <c:pt idx="21">
                  <c:v>0.79085802991768261</c:v>
                </c:pt>
                <c:pt idx="22">
                  <c:v>0.73801858959999933</c:v>
                </c:pt>
                <c:pt idx="23">
                  <c:v>0.60943315547999966</c:v>
                </c:pt>
                <c:pt idx="24">
                  <c:v>0.65224875294000384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EB0-4BDC-A195-47E36BDE8530}"/>
            </c:ext>
          </c:extLst>
        </c:ser>
        <c:ser>
          <c:idx val="6"/>
          <c:order val="4"/>
          <c:tx>
            <c:strRef>
              <c:f>' '!$A$436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'!$B$431:$BB$431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'!$B$436:$BB$436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4-6EB0-4BDC-A195-47E36BDE8530}"/>
            </c:ext>
          </c:extLst>
        </c:ser>
        <c:ser>
          <c:idx val="7"/>
          <c:order val="5"/>
          <c:tx>
            <c:strRef>
              <c:f>' '!$A$437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'!$B$431:$BB$431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'!$B$437:$BB$437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6EB0-4BDC-A195-47E36BDE85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6899840"/>
        <c:axId val="1"/>
      </c:barChart>
      <c:barChart>
        <c:barDir val="col"/>
        <c:grouping val="stacked"/>
        <c:varyColors val="0"/>
        <c:ser>
          <c:idx val="8"/>
          <c:order val="6"/>
          <c:tx>
            <c:strRef>
              <c:f>' '!$A$438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'!$B$431:$BB$431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'!$B$438:$BB$438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6EB0-4BDC-A195-47E36BDE8530}"/>
            </c:ext>
          </c:extLst>
        </c:ser>
        <c:ser>
          <c:idx val="9"/>
          <c:order val="7"/>
          <c:tx>
            <c:strRef>
              <c:f>' '!$A$439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'!$B$431:$BB$431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'!$B$439:$BB$439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6EB0-4BDC-A195-47E36BDE8530}"/>
            </c:ext>
          </c:extLst>
        </c:ser>
        <c:ser>
          <c:idx val="3"/>
          <c:order val="8"/>
          <c:tx>
            <c:strRef>
              <c:f>' '!$A$440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'!$B$431:$BB$431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'!$B$440:$BB$440</c:f>
              <c:numCache>
                <c:formatCode>General</c:formatCode>
                <c:ptCount val="51"/>
                <c:pt idx="26" formatCode="#,##0.00">
                  <c:v>7.891961428239111E-2</c:v>
                </c:pt>
                <c:pt idx="27" formatCode="#,##0.00">
                  <c:v>4.0221241074714753E-2</c:v>
                </c:pt>
                <c:pt idx="28" formatCode="#,##0.00">
                  <c:v>3.0750277648653228E-2</c:v>
                </c:pt>
                <c:pt idx="29" formatCode="#,##0.00">
                  <c:v>5.0835041453768041E-2</c:v>
                </c:pt>
                <c:pt idx="30" formatCode="#,##0.00">
                  <c:v>6.9592180182237409E-2</c:v>
                </c:pt>
                <c:pt idx="31" formatCode="#,##0.00">
                  <c:v>6.8797239080014616E-2</c:v>
                </c:pt>
                <c:pt idx="32" formatCode="#,##0.00">
                  <c:v>0.1113078221531297</c:v>
                </c:pt>
                <c:pt idx="33" formatCode="#,##0.00">
                  <c:v>0.11920755186666665</c:v>
                </c:pt>
                <c:pt idx="34" formatCode="#,##0.00">
                  <c:v>0.11285205759002952</c:v>
                </c:pt>
                <c:pt idx="35" formatCode="#,##0.00">
                  <c:v>8.0130682132883213E-2</c:v>
                </c:pt>
                <c:pt idx="36" formatCode="#,##0.00">
                  <c:v>0.27095359204539593</c:v>
                </c:pt>
                <c:pt idx="37" formatCode="#,##0.00">
                  <c:v>0.23489273254865903</c:v>
                </c:pt>
                <c:pt idx="38" formatCode="#,##0.00">
                  <c:v>0.17257501615880941</c:v>
                </c:pt>
                <c:pt idx="39" formatCode="#,##0.00">
                  <c:v>0.22892888045196219</c:v>
                </c:pt>
                <c:pt idx="40" formatCode="#,##0.00">
                  <c:v>0.21520146785031874</c:v>
                </c:pt>
                <c:pt idx="41" formatCode="#,##0.00">
                  <c:v>0.23062401922391704</c:v>
                </c:pt>
                <c:pt idx="42" formatCode="#,##0.00">
                  <c:v>0.20980682115530414</c:v>
                </c:pt>
                <c:pt idx="43" formatCode="#,##0.00">
                  <c:v>0.21090565890368243</c:v>
                </c:pt>
                <c:pt idx="44" formatCode="#,##0.00">
                  <c:v>0.28278431990742481</c:v>
                </c:pt>
                <c:pt idx="45" formatCode="#,##0.00">
                  <c:v>0.21310808689436586</c:v>
                </c:pt>
                <c:pt idx="46" formatCode="#,##0.00">
                  <c:v>0.17695954779723877</c:v>
                </c:pt>
                <c:pt idx="47" formatCode="#,##0.00">
                  <c:v>0.25774734034699998</c:v>
                </c:pt>
                <c:pt idx="48" formatCode="#,##0.00">
                  <c:v>0.29601545008909341</c:v>
                </c:pt>
                <c:pt idx="49" formatCode="#,##0.00">
                  <c:v>0.27656258468577333</c:v>
                </c:pt>
                <c:pt idx="50" formatCode="#,##0.00">
                  <c:v>0.36084077520584534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EB0-4BDC-A195-47E36BDE8530}"/>
            </c:ext>
          </c:extLst>
        </c:ser>
        <c:ser>
          <c:idx val="4"/>
          <c:order val="9"/>
          <c:tx>
            <c:strRef>
              <c:f>' '!$A$441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val="FF0000"/>
              </a:fgClr>
              <a:bgClr>
                <a:schemeClr val="bg1"/>
              </a:bgClr>
            </a:pattFill>
            <a:ln>
              <a:noFill/>
            </a:ln>
          </c:spPr>
          <c:invertIfNegative val="0"/>
          <c:cat>
            <c:numRef>
              <c:f>' '!$B$431:$BB$431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'!$B$441:$BB$441</c:f>
              <c:numCache>
                <c:formatCode>General</c:formatCode>
                <c:ptCount val="51"/>
                <c:pt idx="26" formatCode="#,##0.00">
                  <c:v>2.6035887883064235</c:v>
                </c:pt>
                <c:pt idx="27" formatCode="#,##0.00">
                  <c:v>2.0251031877990426</c:v>
                </c:pt>
                <c:pt idx="28" formatCode="#,##0.00">
                  <c:v>2.2744622685414204</c:v>
                </c:pt>
                <c:pt idx="29" formatCode="#,##0.00">
                  <c:v>2.3451789306253326</c:v>
                </c:pt>
                <c:pt idx="30" formatCode="#,##0.00">
                  <c:v>2.6710641274903297</c:v>
                </c:pt>
                <c:pt idx="31" formatCode="#,##0.00">
                  <c:v>2.5450882884223605</c:v>
                </c:pt>
                <c:pt idx="32" formatCode="#,##0.00">
                  <c:v>2.5555513914669219</c:v>
                </c:pt>
                <c:pt idx="33" formatCode="#,##0.00">
                  <c:v>2.7396171676248051</c:v>
                </c:pt>
                <c:pt idx="34" formatCode="#,##0.00">
                  <c:v>3.1284541946238114</c:v>
                </c:pt>
                <c:pt idx="35" formatCode="#,##0.00">
                  <c:v>2.5396237920423514</c:v>
                </c:pt>
                <c:pt idx="36" formatCode="#,##0.00">
                  <c:v>3.4249432302426497</c:v>
                </c:pt>
                <c:pt idx="37" formatCode="#,##0.00">
                  <c:v>2.8994475832656637</c:v>
                </c:pt>
                <c:pt idx="38" formatCode="#,##0.00">
                  <c:v>2.2690459261579505</c:v>
                </c:pt>
                <c:pt idx="39" formatCode="#,##0.00">
                  <c:v>2.3630978134273359</c:v>
                </c:pt>
                <c:pt idx="40" formatCode="#,##0.00">
                  <c:v>2.3809485950595342</c:v>
                </c:pt>
                <c:pt idx="41" formatCode="#,##0.00">
                  <c:v>2.2935597440712781</c:v>
                </c:pt>
                <c:pt idx="42" formatCode="#,##0.00">
                  <c:v>2.4894426764484101</c:v>
                </c:pt>
                <c:pt idx="43" formatCode="#,##0.00">
                  <c:v>2.6790723282628779</c:v>
                </c:pt>
                <c:pt idx="44" formatCode="#,##0.00">
                  <c:v>2.9580544376359605</c:v>
                </c:pt>
                <c:pt idx="45" formatCode="#,##0.00">
                  <c:v>2.5685661983468173</c:v>
                </c:pt>
                <c:pt idx="46" formatCode="#,##0.00">
                  <c:v>2.408094178500142</c:v>
                </c:pt>
                <c:pt idx="47" formatCode="#,##0.00">
                  <c:v>2.9315273122220016</c:v>
                </c:pt>
                <c:pt idx="48" formatCode="#,##0.00">
                  <c:v>2.7545183904869752</c:v>
                </c:pt>
                <c:pt idx="49" formatCode="#,##0.00">
                  <c:v>2.2565542782703956</c:v>
                </c:pt>
                <c:pt idx="50" formatCode="#,##0.00">
                  <c:v>2.5797964590234499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132-42FE-959F-07A13A9D1796}"/>
            </c:ext>
          </c:extLst>
        </c:ser>
        <c:ser>
          <c:idx val="10"/>
          <c:order val="10"/>
          <c:tx>
            <c:strRef>
              <c:f>' '!$A$442</c:f>
              <c:strCache>
                <c:ptCount val="1"/>
                <c:pt idx="0">
                  <c:v>Logs 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</c:spPr>
          <c:invertIfNegative val="0"/>
          <c:cat>
            <c:numRef>
              <c:f>' '!$B$431:$BB$431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'!$B$442:$BB$442</c:f>
              <c:numCache>
                <c:formatCode>General</c:formatCode>
                <c:ptCount val="51"/>
                <c:pt idx="26" formatCode="#,##0.00">
                  <c:v>7.586779952611114E-4</c:v>
                </c:pt>
                <c:pt idx="27" formatCode="#,##0.00">
                  <c:v>5.3210242914979741E-4</c:v>
                </c:pt>
                <c:pt idx="28" formatCode="#,##0.00">
                  <c:v>7.1974849398610873E-4</c:v>
                </c:pt>
                <c:pt idx="29" formatCode="#,##0.00">
                  <c:v>1.2982931908070551E-3</c:v>
                </c:pt>
                <c:pt idx="30" formatCode="#,##0.00">
                  <c:v>1.3605734528414162E-3</c:v>
                </c:pt>
                <c:pt idx="31" formatCode="#,##0.00">
                  <c:v>3.3965066371940086E-3</c:v>
                </c:pt>
                <c:pt idx="32" formatCode="#,##0.00">
                  <c:v>3.6742938720723197E-3</c:v>
                </c:pt>
                <c:pt idx="33" formatCode="#,##0.00">
                  <c:v>3.4326159193798444E-3</c:v>
                </c:pt>
                <c:pt idx="34" formatCode="#,##0.00">
                  <c:v>6.9645587877992807E-3</c:v>
                </c:pt>
                <c:pt idx="35" formatCode="#,##0.00">
                  <c:v>5.8471484210526311E-3</c:v>
                </c:pt>
                <c:pt idx="36" formatCode="#,##0.00">
                  <c:v>9.9466647438961539E-3</c:v>
                </c:pt>
                <c:pt idx="37" formatCode="#,##0.00">
                  <c:v>1.5526300710922515E-2</c:v>
                </c:pt>
                <c:pt idx="38" formatCode="#,##0.00">
                  <c:v>1.6026942032002757E-2</c:v>
                </c:pt>
                <c:pt idx="39" formatCode="#,##0.00">
                  <c:v>3.2152924822005532E-2</c:v>
                </c:pt>
                <c:pt idx="40" formatCode="#,##0.00">
                  <c:v>6.5116702142332325E-2</c:v>
                </c:pt>
                <c:pt idx="41" formatCode="#,##0.00">
                  <c:v>7.7838868185002658E-2</c:v>
                </c:pt>
                <c:pt idx="42" formatCode="#,##0.00">
                  <c:v>6.9975209271821853E-2</c:v>
                </c:pt>
                <c:pt idx="43" formatCode="#,##0.00">
                  <c:v>0.12231940732233505</c:v>
                </c:pt>
                <c:pt idx="44" formatCode="#,##0.00">
                  <c:v>0.13410070796132434</c:v>
                </c:pt>
                <c:pt idx="45" formatCode="#,##0.00">
                  <c:v>0.13496373965064207</c:v>
                </c:pt>
                <c:pt idx="46" formatCode="#,##0.00">
                  <c:v>0.15302912389817555</c:v>
                </c:pt>
                <c:pt idx="47" formatCode="#,##0.00">
                  <c:v>0.19186968635399995</c:v>
                </c:pt>
                <c:pt idx="48" formatCode="#,##0.00">
                  <c:v>0.15654321988323042</c:v>
                </c:pt>
                <c:pt idx="49" formatCode="#,##0.00">
                  <c:v>0.16451582859553596</c:v>
                </c:pt>
                <c:pt idx="50" formatCode="#,##0.00">
                  <c:v>0.20096023274314162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132-42FE-959F-07A13A9D1796}"/>
            </c:ext>
          </c:extLst>
        </c:ser>
        <c:ser>
          <c:idx val="11"/>
          <c:order val="11"/>
          <c:tx>
            <c:strRef>
              <c:f>' '!$A$443</c:f>
              <c:strCache>
                <c:ptCount val="1"/>
                <c:pt idx="0">
                  <c:v>Other products</c:v>
                </c:pt>
              </c:strCache>
            </c:strRef>
          </c:tx>
          <c:spPr>
            <a:pattFill prst="trellis">
              <a:fgClr>
                <a:srgbClr val="800000"/>
              </a:fgClr>
              <a:bgClr>
                <a:schemeClr val="bg1"/>
              </a:bgClr>
            </a:pattFill>
            <a:ln>
              <a:noFill/>
            </a:ln>
          </c:spPr>
          <c:invertIfNegative val="0"/>
          <c:cat>
            <c:numRef>
              <c:f>' '!$B$431:$BB$431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'!$B$443:$BB$443</c:f>
              <c:numCache>
                <c:formatCode>General</c:formatCode>
                <c:ptCount val="51"/>
                <c:pt idx="26" formatCode="#,##0.00">
                  <c:v>8.9158856404063958E-2</c:v>
                </c:pt>
                <c:pt idx="27" formatCode="#,##0.00">
                  <c:v>7.2410265366212645E-2</c:v>
                </c:pt>
                <c:pt idx="28" formatCode="#,##0.00">
                  <c:v>7.46459891851603E-2</c:v>
                </c:pt>
                <c:pt idx="29" formatCode="#,##0.00">
                  <c:v>8.9117373212185935E-2</c:v>
                </c:pt>
                <c:pt idx="30" formatCode="#,##0.00">
                  <c:v>9.7880015043142254E-2</c:v>
                </c:pt>
                <c:pt idx="31" formatCode="#,##0.00">
                  <c:v>9.9935102974790357E-2</c:v>
                </c:pt>
                <c:pt idx="32" formatCode="#,##0.00">
                  <c:v>8.9351847820846597E-2</c:v>
                </c:pt>
                <c:pt idx="33" formatCode="#,##0.00">
                  <c:v>0.10962492237519328</c:v>
                </c:pt>
                <c:pt idx="34" formatCode="#,##0.00">
                  <c:v>0.12440960302525461</c:v>
                </c:pt>
                <c:pt idx="35" formatCode="#,##0.00">
                  <c:v>0.11605109552289328</c:v>
                </c:pt>
                <c:pt idx="36" formatCode="#,##0.00">
                  <c:v>0.12221273507213493</c:v>
                </c:pt>
                <c:pt idx="37" formatCode="#,##0.00">
                  <c:v>0.11260161699924165</c:v>
                </c:pt>
                <c:pt idx="38" formatCode="#,##0.00">
                  <c:v>0.10832062725309699</c:v>
                </c:pt>
                <c:pt idx="39" formatCode="#,##0.00">
                  <c:v>0.11373483513894156</c:v>
                </c:pt>
                <c:pt idx="40" formatCode="#,##0.00">
                  <c:v>0.13293000524575938</c:v>
                </c:pt>
                <c:pt idx="41" formatCode="#,##0.00">
                  <c:v>0.13479912487111489</c:v>
                </c:pt>
                <c:pt idx="42" formatCode="#,##0.00">
                  <c:v>0.15987614470236622</c:v>
                </c:pt>
                <c:pt idx="43" formatCode="#,##0.00">
                  <c:v>0.20106802459231776</c:v>
                </c:pt>
                <c:pt idx="44" formatCode="#,##0.00">
                  <c:v>0.21973275348651633</c:v>
                </c:pt>
                <c:pt idx="45" formatCode="#,##0.00">
                  <c:v>0.21850905880862204</c:v>
                </c:pt>
                <c:pt idx="46" formatCode="#,##0.00">
                  <c:v>0.21486037285367754</c:v>
                </c:pt>
                <c:pt idx="47" formatCode="#,##0.00">
                  <c:v>0.28804822354099979</c:v>
                </c:pt>
                <c:pt idx="48" formatCode="#,##0.00">
                  <c:v>0.29551461224542486</c:v>
                </c:pt>
                <c:pt idx="49" formatCode="#,##0.00">
                  <c:v>0.24526438972694908</c:v>
                </c:pt>
                <c:pt idx="50" formatCode="#,##0.00">
                  <c:v>0.24232372012040049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132-42FE-959F-07A13A9D17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6899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2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2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6459456418777139E-2"/>
              <c:y val="0.161403022356009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998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4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fob,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065243537298444"/>
              <c:y val="0.1630669710400923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0"/>
        <c:txPr>
          <a:bodyPr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8"/>
        <c:txPr>
          <a:bodyPr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4.062696850393701E-2"/>
          <c:y val="0.91849935147457651"/>
          <c:w val="0.9000270669291337"/>
          <c:h val="5.82383691223289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396369205530807"/>
          <c:y val="6.9654103154126484E-2"/>
          <c:w val="0.65522851678316629"/>
          <c:h val="0.6600555489367224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'!$A$523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'!$B$522:$BB$522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'!$B$523:$BB$523</c:f>
              <c:numCache>
                <c:formatCode>0.00</c:formatCode>
                <c:ptCount val="5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DF-4F8A-AB86-0BA4142956FD}"/>
            </c:ext>
          </c:extLst>
        </c:ser>
        <c:ser>
          <c:idx val="1"/>
          <c:order val="1"/>
          <c:tx>
            <c:strRef>
              <c:f>' '!$A$524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'!$B$522:$BB$522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'!$B$524:$BB$524</c:f>
              <c:numCache>
                <c:formatCode>0.00</c:formatCode>
                <c:ptCount val="51"/>
                <c:pt idx="0">
                  <c:v>2.6699999999999998E-4</c:v>
                </c:pt>
                <c:pt idx="1">
                  <c:v>3.2299999999999999E-4</c:v>
                </c:pt>
                <c:pt idx="2">
                  <c:v>4.3199999999999998E-4</c:v>
                </c:pt>
                <c:pt idx="3">
                  <c:v>5.8129999999999996E-3</c:v>
                </c:pt>
                <c:pt idx="4">
                  <c:v>4.9020000000000001E-3</c:v>
                </c:pt>
                <c:pt idx="5">
                  <c:v>1.7307999999999997E-2</c:v>
                </c:pt>
                <c:pt idx="6">
                  <c:v>2.6492000000000002E-2</c:v>
                </c:pt>
                <c:pt idx="7">
                  <c:v>8.3800000000000003E-3</c:v>
                </c:pt>
                <c:pt idx="8">
                  <c:v>1.7353999999999998E-2</c:v>
                </c:pt>
                <c:pt idx="9">
                  <c:v>4.7429999999999998E-3</c:v>
                </c:pt>
                <c:pt idx="10">
                  <c:v>1.0232E-2</c:v>
                </c:pt>
                <c:pt idx="11">
                  <c:v>1.5375999999999999E-2</c:v>
                </c:pt>
                <c:pt idx="12">
                  <c:v>1.4792E-2</c:v>
                </c:pt>
                <c:pt idx="13">
                  <c:v>0.129667</c:v>
                </c:pt>
                <c:pt idx="14">
                  <c:v>0.31242399999999998</c:v>
                </c:pt>
                <c:pt idx="15">
                  <c:v>0.46968500000000002</c:v>
                </c:pt>
                <c:pt idx="16">
                  <c:v>0.48000499999999996</c:v>
                </c:pt>
                <c:pt idx="17">
                  <c:v>0.77639499999999984</c:v>
                </c:pt>
                <c:pt idx="18">
                  <c:v>0.94833899999999993</c:v>
                </c:pt>
                <c:pt idx="19">
                  <c:v>0.94448699999999997</c:v>
                </c:pt>
                <c:pt idx="20">
                  <c:v>1.1571030000000002</c:v>
                </c:pt>
                <c:pt idx="21">
                  <c:v>1.21882902971</c:v>
                </c:pt>
                <c:pt idx="22">
                  <c:v>1.1189719999999999</c:v>
                </c:pt>
                <c:pt idx="23">
                  <c:v>1.4162169999999996</c:v>
                </c:pt>
                <c:pt idx="24">
                  <c:v>1.6364390000000002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DF-4F8A-AB86-0BA4142956FD}"/>
            </c:ext>
          </c:extLst>
        </c:ser>
        <c:ser>
          <c:idx val="3"/>
          <c:order val="2"/>
          <c:tx>
            <c:strRef>
              <c:f>' '!$A$525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'!$B$522:$BB$522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'!$B$525:$BB$525</c:f>
              <c:numCache>
                <c:formatCode>0.00</c:formatCode>
                <c:ptCount val="51"/>
                <c:pt idx="0">
                  <c:v>2.2650000000000001E-3</c:v>
                </c:pt>
                <c:pt idx="1">
                  <c:v>1.433E-3</c:v>
                </c:pt>
                <c:pt idx="2">
                  <c:v>1.444E-3</c:v>
                </c:pt>
                <c:pt idx="3">
                  <c:v>7.1599999999999995E-4</c:v>
                </c:pt>
                <c:pt idx="4">
                  <c:v>1.9580000000000001E-3</c:v>
                </c:pt>
                <c:pt idx="5">
                  <c:v>2.5409999999999999E-3</c:v>
                </c:pt>
                <c:pt idx="6">
                  <c:v>1.245E-3</c:v>
                </c:pt>
                <c:pt idx="7">
                  <c:v>8.3930000000000012E-3</c:v>
                </c:pt>
                <c:pt idx="8">
                  <c:v>2.1147000000000003E-2</c:v>
                </c:pt>
                <c:pt idx="9">
                  <c:v>1.4597000000000001E-2</c:v>
                </c:pt>
                <c:pt idx="10">
                  <c:v>1.1256E-2</c:v>
                </c:pt>
                <c:pt idx="11">
                  <c:v>2.1107000000000001E-2</c:v>
                </c:pt>
                <c:pt idx="12">
                  <c:v>2.7137999999999999E-2</c:v>
                </c:pt>
                <c:pt idx="13">
                  <c:v>4.9820000000000003E-2</c:v>
                </c:pt>
                <c:pt idx="14">
                  <c:v>9.8206000000000002E-2</c:v>
                </c:pt>
                <c:pt idx="15">
                  <c:v>0.144623</c:v>
                </c:pt>
                <c:pt idx="16">
                  <c:v>0.103078</c:v>
                </c:pt>
                <c:pt idx="17">
                  <c:v>0.13298499999999999</c:v>
                </c:pt>
                <c:pt idx="18">
                  <c:v>0.123223</c:v>
                </c:pt>
                <c:pt idx="19">
                  <c:v>0.101896</c:v>
                </c:pt>
                <c:pt idx="20">
                  <c:v>0.119509</c:v>
                </c:pt>
                <c:pt idx="21">
                  <c:v>0.12349299999999999</c:v>
                </c:pt>
                <c:pt idx="22">
                  <c:v>0.11568299999999999</c:v>
                </c:pt>
                <c:pt idx="23">
                  <c:v>0.10069700000000002</c:v>
                </c:pt>
                <c:pt idx="24">
                  <c:v>0.11307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9DF-4F8A-AB86-0BA4142956FD}"/>
            </c:ext>
          </c:extLst>
        </c:ser>
        <c:ser>
          <c:idx val="4"/>
          <c:order val="3"/>
          <c:tx>
            <c:strRef>
              <c:f>' '!$A$526</c:f>
              <c:strCache>
                <c:ptCount val="1"/>
                <c:pt idx="0">
                  <c:v>Taiwan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99" mc:Ignorable="a14" a14:legacySpreadsheetColorIndex="4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'!$B$522:$BB$522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'!$B$526:$BB$526</c:f>
              <c:numCache>
                <c:formatCode>0.00</c:formatCode>
                <c:ptCount val="51"/>
                <c:pt idx="0">
                  <c:v>1.0399999999999999E-4</c:v>
                </c:pt>
                <c:pt idx="1">
                  <c:v>2.2900000000000001E-4</c:v>
                </c:pt>
                <c:pt idx="2">
                  <c:v>4.0000000000000003E-5</c:v>
                </c:pt>
                <c:pt idx="3">
                  <c:v>3.8999999999999999E-5</c:v>
                </c:pt>
                <c:pt idx="4">
                  <c:v>2.4399999999999999E-4</c:v>
                </c:pt>
                <c:pt idx="5">
                  <c:v>8.6499999999999999E-4</c:v>
                </c:pt>
                <c:pt idx="6">
                  <c:v>4.7800000000000002E-4</c:v>
                </c:pt>
                <c:pt idx="7">
                  <c:v>3.9399999999999998E-4</c:v>
                </c:pt>
                <c:pt idx="8">
                  <c:v>1.1230000000000001E-3</c:v>
                </c:pt>
                <c:pt idx="9">
                  <c:v>6.1470000000000006E-3</c:v>
                </c:pt>
                <c:pt idx="10">
                  <c:v>4.1285999999999996E-2</c:v>
                </c:pt>
                <c:pt idx="11">
                  <c:v>6.1816000000000003E-2</c:v>
                </c:pt>
                <c:pt idx="12">
                  <c:v>6.7968000000000001E-2</c:v>
                </c:pt>
                <c:pt idx="13">
                  <c:v>8.1781999999999994E-2</c:v>
                </c:pt>
                <c:pt idx="14">
                  <c:v>0.107144</c:v>
                </c:pt>
                <c:pt idx="15">
                  <c:v>7.4586E-2</c:v>
                </c:pt>
                <c:pt idx="16">
                  <c:v>6.1409999999999999E-2</c:v>
                </c:pt>
                <c:pt idx="17">
                  <c:v>5.5412000000000003E-2</c:v>
                </c:pt>
                <c:pt idx="18">
                  <c:v>7.4619999999999992E-2</c:v>
                </c:pt>
                <c:pt idx="19">
                  <c:v>7.4281E-2</c:v>
                </c:pt>
                <c:pt idx="20">
                  <c:v>8.3132000000000011E-2</c:v>
                </c:pt>
                <c:pt idx="21">
                  <c:v>9.4018999999999991E-2</c:v>
                </c:pt>
                <c:pt idx="22">
                  <c:v>7.9983999999999986E-2</c:v>
                </c:pt>
                <c:pt idx="23">
                  <c:v>7.2660000000000016E-2</c:v>
                </c:pt>
                <c:pt idx="24">
                  <c:v>6.5823000000000007E-2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9DF-4F8A-AB86-0BA4142956FD}"/>
            </c:ext>
          </c:extLst>
        </c:ser>
        <c:ser>
          <c:idx val="5"/>
          <c:order val="4"/>
          <c:tx>
            <c:strRef>
              <c:f>' '!$A$527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'!$B$522:$BB$522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'!$B$527:$BB$527</c:f>
              <c:numCache>
                <c:formatCode>0.00</c:formatCode>
                <c:ptCount val="51"/>
                <c:pt idx="0">
                  <c:v>3.740000000000002E-4</c:v>
                </c:pt>
                <c:pt idx="1">
                  <c:v>2.0600000000000002E-4</c:v>
                </c:pt>
                <c:pt idx="2">
                  <c:v>3.5200000000000032E-4</c:v>
                </c:pt>
                <c:pt idx="3">
                  <c:v>5.1999999999999963E-4</c:v>
                </c:pt>
                <c:pt idx="4">
                  <c:v>2.290000000000009E-4</c:v>
                </c:pt>
                <c:pt idx="5">
                  <c:v>1.2729999999999929E-3</c:v>
                </c:pt>
                <c:pt idx="6">
                  <c:v>2.1730000000000048E-3</c:v>
                </c:pt>
                <c:pt idx="7">
                  <c:v>2.1639999999999993E-3</c:v>
                </c:pt>
                <c:pt idx="8">
                  <c:v>8.6410000000000028E-3</c:v>
                </c:pt>
                <c:pt idx="9">
                  <c:v>1.2258000000000002E-2</c:v>
                </c:pt>
                <c:pt idx="10">
                  <c:v>2.7080000000000021E-3</c:v>
                </c:pt>
                <c:pt idx="11">
                  <c:v>2.2970000000000074E-3</c:v>
                </c:pt>
                <c:pt idx="12">
                  <c:v>3.8170000000000009E-3</c:v>
                </c:pt>
                <c:pt idx="13">
                  <c:v>3.4460000000000601E-3</c:v>
                </c:pt>
                <c:pt idx="14">
                  <c:v>3.4480000000000066E-3</c:v>
                </c:pt>
                <c:pt idx="15">
                  <c:v>2.9359999999999387E-3</c:v>
                </c:pt>
                <c:pt idx="16">
                  <c:v>5.9209999999998431E-3</c:v>
                </c:pt>
                <c:pt idx="17">
                  <c:v>6.1410000000000631E-3</c:v>
                </c:pt>
                <c:pt idx="18">
                  <c:v>1.1256000000000155E-2</c:v>
                </c:pt>
                <c:pt idx="19">
                  <c:v>9.4510000000000982E-3</c:v>
                </c:pt>
                <c:pt idx="20">
                  <c:v>2.4103999999999903E-2</c:v>
                </c:pt>
                <c:pt idx="21">
                  <c:v>2.2291000000000061E-2</c:v>
                </c:pt>
                <c:pt idx="22">
                  <c:v>9.7940000000000804E-3</c:v>
                </c:pt>
                <c:pt idx="23">
                  <c:v>5.8320000000000594E-3</c:v>
                </c:pt>
                <c:pt idx="24">
                  <c:v>4.1610000000000813E-3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9DF-4F8A-AB86-0BA4142956FD}"/>
            </c:ext>
          </c:extLst>
        </c:ser>
        <c:ser>
          <c:idx val="6"/>
          <c:order val="5"/>
          <c:tx>
            <c:strRef>
              <c:f>' '!$A$528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'!$B$522:$BB$522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'!$B$528:$BB$528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C9DF-4F8A-AB86-0BA4142956FD}"/>
            </c:ext>
          </c:extLst>
        </c:ser>
        <c:ser>
          <c:idx val="7"/>
          <c:order val="6"/>
          <c:tx>
            <c:strRef>
              <c:f>' '!$A$529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'!$B$522:$BB$522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'!$B$529:$BB$529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C9DF-4F8A-AB86-0BA4142956FD}"/>
            </c:ext>
          </c:extLst>
        </c:ser>
        <c:ser>
          <c:idx val="10"/>
          <c:order val="7"/>
          <c:tx>
            <c:strRef>
              <c:f>' '!$A$530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'!$B$522:$BB$522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'!$B$530:$BB$530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C9DF-4F8A-AB86-0BA4142956FD}"/>
            </c:ext>
          </c:extLst>
        </c:ser>
        <c:ser>
          <c:idx val="11"/>
          <c:order val="8"/>
          <c:tx>
            <c:strRef>
              <c:f>' '!$A$531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'!$B$522:$BB$522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'!$B$531:$BB$531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C9DF-4F8A-AB86-0BA4142956FD}"/>
            </c:ext>
          </c:extLst>
        </c:ser>
        <c:ser>
          <c:idx val="12"/>
          <c:order val="9"/>
          <c:tx>
            <c:strRef>
              <c:f>' '!$A$532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'!$B$522:$BB$522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'!$B$532:$BB$532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C9DF-4F8A-AB86-0BA4142956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6891040"/>
        <c:axId val="1"/>
      </c:barChart>
      <c:barChart>
        <c:barDir val="col"/>
        <c:grouping val="stacked"/>
        <c:varyColors val="0"/>
        <c:ser>
          <c:idx val="13"/>
          <c:order val="10"/>
          <c:tx>
            <c:strRef>
              <c:f>' '!$A$533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'!$B$522:$BB$522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'!$B$533:$BB$533</c:f>
              <c:numCache>
                <c:formatCode>General</c:formatCode>
                <c:ptCount val="51"/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</c:v>
                </c:pt>
                <c:pt idx="40" formatCode="#,##0">
                  <c:v>0</c:v>
                </c:pt>
                <c:pt idx="41" formatCode="#,##0">
                  <c:v>0</c:v>
                </c:pt>
                <c:pt idx="42" formatCode="#,##0">
                  <c:v>0</c:v>
                </c:pt>
                <c:pt idx="43" formatCode="#,##0">
                  <c:v>0</c:v>
                </c:pt>
                <c:pt idx="44" formatCode="#,##0">
                  <c:v>0</c:v>
                </c:pt>
                <c:pt idx="45" formatCode="#,##0">
                  <c:v>0</c:v>
                </c:pt>
                <c:pt idx="46" formatCode="#,##0">
                  <c:v>0</c:v>
                </c:pt>
                <c:pt idx="47" formatCode="#,##0">
                  <c:v>0</c:v>
                </c:pt>
                <c:pt idx="48" formatCode="#,##0">
                  <c:v>0</c:v>
                </c:pt>
                <c:pt idx="49" formatCode="#,##0">
                  <c:v>0</c:v>
                </c:pt>
                <c:pt idx="50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C9DF-4F8A-AB86-0BA4142956FD}"/>
            </c:ext>
          </c:extLst>
        </c:ser>
        <c:ser>
          <c:idx val="14"/>
          <c:order val="11"/>
          <c:tx>
            <c:strRef>
              <c:f>' '!$A$534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'!$B$522:$BB$522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'!$B$534:$BB$534</c:f>
              <c:numCache>
                <c:formatCode>General</c:formatCode>
                <c:ptCount val="51"/>
                <c:pt idx="26" formatCode="#,##0">
                  <c:v>9.6692888872357635E-2</c:v>
                </c:pt>
                <c:pt idx="27" formatCode="#,##0">
                  <c:v>6.7557313213102682E-2</c:v>
                </c:pt>
                <c:pt idx="28" formatCode="#,##0">
                  <c:v>0.1279835880060986</c:v>
                </c:pt>
                <c:pt idx="29" formatCode="#,##0">
                  <c:v>0.93268506680919294</c:v>
                </c:pt>
                <c:pt idx="30" formatCode="#,##0">
                  <c:v>0.68585670410592081</c:v>
                </c:pt>
                <c:pt idx="31" formatCode="#,##0">
                  <c:v>2.2046706554621851</c:v>
                </c:pt>
                <c:pt idx="32" formatCode="#,##0">
                  <c:v>2.7651490124640463</c:v>
                </c:pt>
                <c:pt idx="33" formatCode="#,##0">
                  <c:v>1.2790143441860464</c:v>
                </c:pt>
                <c:pt idx="34" formatCode="#,##0">
                  <c:v>2.175761338143654</c:v>
                </c:pt>
                <c:pt idx="35" formatCode="#,##0">
                  <c:v>0.59410090225563905</c:v>
                </c:pt>
                <c:pt idx="36" formatCode="#,##0">
                  <c:v>1.7899892726192859</c:v>
                </c:pt>
                <c:pt idx="37" formatCode="#,##0">
                  <c:v>3.0532959826258685</c:v>
                </c:pt>
                <c:pt idx="38" formatCode="#,##0">
                  <c:v>2.303654656744667</c:v>
                </c:pt>
                <c:pt idx="39" formatCode="#,##0">
                  <c:v>14.079668704069672</c:v>
                </c:pt>
                <c:pt idx="40" formatCode="#,##0">
                  <c:v>34.836677774940675</c:v>
                </c:pt>
                <c:pt idx="41" formatCode="#,##0">
                  <c:v>47.392397532976567</c:v>
                </c:pt>
                <c:pt idx="42" formatCode="#,##0">
                  <c:v>46.403971473965612</c:v>
                </c:pt>
                <c:pt idx="43" formatCode="#,##0">
                  <c:v>92.076286517720632</c:v>
                </c:pt>
                <c:pt idx="44" formatCode="#,##0">
                  <c:v>104.30955971980808</c:v>
                </c:pt>
                <c:pt idx="45" formatCode="#,##0">
                  <c:v>108.90877800640439</c:v>
                </c:pt>
                <c:pt idx="46" formatCode="#,##0">
                  <c:v>122.02898237231048</c:v>
                </c:pt>
                <c:pt idx="47" formatCode="#,##0">
                  <c:v>155.75986190699996</c:v>
                </c:pt>
                <c:pt idx="48" formatCode="#,##0">
                  <c:v>126.97516254210954</c:v>
                </c:pt>
                <c:pt idx="49" formatCode="#,##0">
                  <c:v>142.66246253129029</c:v>
                </c:pt>
                <c:pt idx="50" formatCode="#,##0">
                  <c:v>178.89774590911742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C9DF-4F8A-AB86-0BA4142956FD}"/>
            </c:ext>
          </c:extLst>
        </c:ser>
        <c:ser>
          <c:idx val="15"/>
          <c:order val="12"/>
          <c:tx>
            <c:strRef>
              <c:f>' '!$A$535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'!$B$522:$BB$522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'!$B$535:$BB$535</c:f>
              <c:numCache>
                <c:formatCode>General</c:formatCode>
                <c:ptCount val="51"/>
                <c:pt idx="26" formatCode="#,##0">
                  <c:v>0.48973174799044583</c:v>
                </c:pt>
                <c:pt idx="27" formatCode="#,##0">
                  <c:v>0.27195156054471836</c:v>
                </c:pt>
                <c:pt idx="28" formatCode="#,##0">
                  <c:v>0.33085587667287819</c:v>
                </c:pt>
                <c:pt idx="29" formatCode="#,##0">
                  <c:v>0.13931630144307858</c:v>
                </c:pt>
                <c:pt idx="30" formatCode="#,##0">
                  <c:v>0.36073470098185062</c:v>
                </c:pt>
                <c:pt idx="31" formatCode="#,##0">
                  <c:v>0.49205814103032525</c:v>
                </c:pt>
                <c:pt idx="32" formatCode="#,##0">
                  <c:v>0.17738510067114097</c:v>
                </c:pt>
                <c:pt idx="33" formatCode="#,##0">
                  <c:v>1.2969987038759689</c:v>
                </c:pt>
                <c:pt idx="34" formatCode="#,##0">
                  <c:v>3.0427181029845856</c:v>
                </c:pt>
                <c:pt idx="35" formatCode="#,##0">
                  <c:v>2.2374586711677149</c:v>
                </c:pt>
                <c:pt idx="36" formatCode="#,##0">
                  <c:v>2.3157831694907975</c:v>
                </c:pt>
                <c:pt idx="37" formatCode="#,##0">
                  <c:v>4.5568614509688867</c:v>
                </c:pt>
                <c:pt idx="38" formatCode="#,##0">
                  <c:v>5.3693473115966972</c:v>
                </c:pt>
                <c:pt idx="39" formatCode="#,##0">
                  <c:v>8.3698044690016111</c:v>
                </c:pt>
                <c:pt idx="40" formatCode="#,##0">
                  <c:v>16.594942611810861</c:v>
                </c:pt>
                <c:pt idx="41" formatCode="#,##0">
                  <c:v>20.639215895535369</c:v>
                </c:pt>
                <c:pt idx="42" formatCode="#,##0">
                  <c:v>15.670736715994515</c:v>
                </c:pt>
                <c:pt idx="43" formatCode="#,##0">
                  <c:v>20.658987536361174</c:v>
                </c:pt>
                <c:pt idx="44" formatCode="#,##0">
                  <c:v>17.557459319154876</c:v>
                </c:pt>
                <c:pt idx="45" formatCode="#,##0">
                  <c:v>14.973818987028341</c:v>
                </c:pt>
                <c:pt idx="46" formatCode="#,##0">
                  <c:v>17.003312987905144</c:v>
                </c:pt>
                <c:pt idx="47" formatCode="#,##0">
                  <c:v>18.839577629000001</c:v>
                </c:pt>
                <c:pt idx="48" formatCode="#,##0">
                  <c:v>15.994297959322399</c:v>
                </c:pt>
                <c:pt idx="49" formatCode="#,##0">
                  <c:v>11.89488022968869</c:v>
                </c:pt>
                <c:pt idx="50" formatCode="#,##0">
                  <c:v>13.191204026442092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C9DF-4F8A-AB86-0BA4142956FD}"/>
            </c:ext>
          </c:extLst>
        </c:ser>
        <c:ser>
          <c:idx val="9"/>
          <c:order val="13"/>
          <c:tx>
            <c:strRef>
              <c:f>' '!$A$536</c:f>
              <c:strCache>
                <c:ptCount val="1"/>
                <c:pt idx="0">
                  <c:v>Taiwan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99" mc:Ignorable="a14" a14:legacySpreadsheetColorIndex="4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'!$B$522:$BB$522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'!$B$536:$BB$536</c:f>
              <c:numCache>
                <c:formatCode>General</c:formatCode>
                <c:ptCount val="51"/>
                <c:pt idx="26" formatCode="#,##0">
                  <c:v>6.3629380395838944E-2</c:v>
                </c:pt>
                <c:pt idx="27" formatCode="#,##0">
                  <c:v>0.11812228928965769</c:v>
                </c:pt>
                <c:pt idx="28" formatCode="#,##0">
                  <c:v>3.1100836862612235E-2</c:v>
                </c:pt>
                <c:pt idx="29" formatCode="#,##0">
                  <c:v>2.3561988241582045E-2</c:v>
                </c:pt>
                <c:pt idx="30" formatCode="#,##0">
                  <c:v>0.10955831523356144</c:v>
                </c:pt>
                <c:pt idx="31" formatCode="#,##0">
                  <c:v>0.37663911582024118</c:v>
                </c:pt>
                <c:pt idx="32" formatCode="#,##0">
                  <c:v>0.20670708396110124</c:v>
                </c:pt>
                <c:pt idx="33" formatCode="#,##0">
                  <c:v>0.22214423875968992</c:v>
                </c:pt>
                <c:pt idx="34" formatCode="#,##0">
                  <c:v>0.56055376582486072</c:v>
                </c:pt>
                <c:pt idx="35" formatCode="#,##0">
                  <c:v>0.79304770906858979</c:v>
                </c:pt>
                <c:pt idx="36" formatCode="#,##0">
                  <c:v>4.8417927525259747</c:v>
                </c:pt>
                <c:pt idx="37" formatCode="#,##0">
                  <c:v>6.9481812084609427</c:v>
                </c:pt>
                <c:pt idx="38" formatCode="#,##0">
                  <c:v>7.0888112327942201</c:v>
                </c:pt>
                <c:pt idx="39" formatCode="#,##0">
                  <c:v>8.6662331021352408</c:v>
                </c:pt>
                <c:pt idx="40" formatCode="#,##0">
                  <c:v>12.730951752187204</c:v>
                </c:pt>
                <c:pt idx="41" formatCode="#,##0">
                  <c:v>8.7836142272133415</c:v>
                </c:pt>
                <c:pt idx="42" formatCode="#,##0">
                  <c:v>6.5553033602263922</c:v>
                </c:pt>
                <c:pt idx="43" formatCode="#,##0">
                  <c:v>7.9248702599384657</c:v>
                </c:pt>
                <c:pt idx="44" formatCode="#,##0">
                  <c:v>9.7352986581962355</c:v>
                </c:pt>
                <c:pt idx="45" formatCode="#,##0">
                  <c:v>9.0307584868491197</c:v>
                </c:pt>
                <c:pt idx="46" formatCode="#,##0">
                  <c:v>9.9137045898904326</c:v>
                </c:pt>
                <c:pt idx="47" formatCode="#,##0">
                  <c:v>13.703976011</c:v>
                </c:pt>
                <c:pt idx="48" formatCode="#,##0">
                  <c:v>11.412792108255701</c:v>
                </c:pt>
                <c:pt idx="49" formatCode="#,##0">
                  <c:v>8.7141770292583942</c:v>
                </c:pt>
                <c:pt idx="50" formatCode="#,##0">
                  <c:v>7.9589842830804844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C9DF-4F8A-AB86-0BA4142956FD}"/>
            </c:ext>
          </c:extLst>
        </c:ser>
        <c:ser>
          <c:idx val="17"/>
          <c:order val="14"/>
          <c:tx>
            <c:strRef>
              <c:f>' '!$A$537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'!$B$522:$BB$522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'!$B$537:$BB$537</c:f>
              <c:numCache>
                <c:formatCode>General</c:formatCode>
                <c:ptCount val="51"/>
                <c:pt idx="26" formatCode="#,##0">
                  <c:v>0.10862397800246892</c:v>
                </c:pt>
                <c:pt idx="27" formatCode="#,##0">
                  <c:v>7.4471266102318745E-2</c:v>
                </c:pt>
                <c:pt idx="28" formatCode="#,##0">
                  <c:v>0.22980819244451972</c:v>
                </c:pt>
                <c:pt idx="29" formatCode="#,##0">
                  <c:v>0.20272983431320157</c:v>
                </c:pt>
                <c:pt idx="30" formatCode="#,##0">
                  <c:v>0.20442373252008328</c:v>
                </c:pt>
                <c:pt idx="31" formatCode="#,##0">
                  <c:v>0.32313872488125694</c:v>
                </c:pt>
                <c:pt idx="32" formatCode="#,##0">
                  <c:v>0.52505267497603114</c:v>
                </c:pt>
                <c:pt idx="33" formatCode="#,##0">
                  <c:v>0.63445863255813917</c:v>
                </c:pt>
                <c:pt idx="34" formatCode="#,##0">
                  <c:v>1.1855255808461793</c:v>
                </c:pt>
                <c:pt idx="35" formatCode="#,##0">
                  <c:v>2.222541138560687</c:v>
                </c:pt>
                <c:pt idx="36" formatCode="#,##0">
                  <c:v>0.99909954926009448</c:v>
                </c:pt>
                <c:pt idx="37" formatCode="#,##0">
                  <c:v>0.96796206886681624</c:v>
                </c:pt>
                <c:pt idx="38" formatCode="#,##0">
                  <c:v>1.2651288308671731</c:v>
                </c:pt>
                <c:pt idx="39" formatCode="#,##0">
                  <c:v>1.0372185467990072</c:v>
                </c:pt>
                <c:pt idx="40" formatCode="#,##0">
                  <c:v>0.95413000339358689</c:v>
                </c:pt>
                <c:pt idx="41" formatCode="#,##0">
                  <c:v>1.0236405292773867</c:v>
                </c:pt>
                <c:pt idx="42" formatCode="#,##0">
                  <c:v>1.3451977216353299</c:v>
                </c:pt>
                <c:pt idx="43" formatCode="#,##0">
                  <c:v>1.659263008314781</c:v>
                </c:pt>
                <c:pt idx="44" formatCode="#,##0">
                  <c:v>2.4983902641651525</c:v>
                </c:pt>
                <c:pt idx="45" formatCode="#,##0">
                  <c:v>2.0503841703602177</c:v>
                </c:pt>
                <c:pt idx="46" formatCode="#,##0">
                  <c:v>4.083123948069499</c:v>
                </c:pt>
                <c:pt idx="47" formatCode="#,##0">
                  <c:v>3.5662708069999951</c:v>
                </c:pt>
                <c:pt idx="48" formatCode="#,##0">
                  <c:v>2.1609672735427807</c:v>
                </c:pt>
                <c:pt idx="49" formatCode="#,##0">
                  <c:v>1.2443088052986013</c:v>
                </c:pt>
                <c:pt idx="50" formatCode="#,##0">
                  <c:v>0.9122985245016082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C9DF-4F8A-AB86-0BA4142956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6891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5417757663954941E-2"/>
              <c:y val="0.2189128956272546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910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90106942292120651"/>
              <c:y val="0.1442834993906905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1.2500385057866449E-2"/>
          <c:y val="0.91545392716851948"/>
          <c:w val="0.96252964945571651"/>
          <c:h val="6.136194801673047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646407711317453"/>
          <c:y val="6.9654103154126484E-2"/>
          <c:w val="0.64272813172529986"/>
          <c:h val="0.6368375145520135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'!$A$563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'!$B$562:$BB$562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'!$B$563:$BB$563</c:f>
              <c:numCache>
                <c:formatCode>0.00</c:formatCode>
                <c:ptCount val="51"/>
                <c:pt idx="0">
                  <c:v>5.4000000000004045E-4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1.0880000000000334E-3</c:v>
                </c:pt>
                <c:pt idx="5">
                  <c:v>5.7300000000001794E-4</c:v>
                </c:pt>
                <c:pt idx="6">
                  <c:v>5.9999999999976739E-5</c:v>
                </c:pt>
                <c:pt idx="7">
                  <c:v>0</c:v>
                </c:pt>
                <c:pt idx="8">
                  <c:v>1.0000000000010001E-6</c:v>
                </c:pt>
                <c:pt idx="9">
                  <c:v>2.0000000000020002E-6</c:v>
                </c:pt>
                <c:pt idx="10">
                  <c:v>4.5999999999990493E-5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1.2699999999998823E-4</c:v>
                </c:pt>
                <c:pt idx="15">
                  <c:v>9.7000000000013742E-5</c:v>
                </c:pt>
                <c:pt idx="16">
                  <c:v>1.200000000000645E-4</c:v>
                </c:pt>
                <c:pt idx="17">
                  <c:v>1.9449999999999745E-3</c:v>
                </c:pt>
                <c:pt idx="18">
                  <c:v>2.4100000000000232E-3</c:v>
                </c:pt>
                <c:pt idx="19">
                  <c:v>1.2999999999999123E-3</c:v>
                </c:pt>
                <c:pt idx="20">
                  <c:v>2.0599999999998397E-4</c:v>
                </c:pt>
                <c:pt idx="21">
                  <c:v>1.1220000000000119E-3</c:v>
                </c:pt>
                <c:pt idx="22">
                  <c:v>6.9200000000002593E-4</c:v>
                </c:pt>
                <c:pt idx="23">
                  <c:v>5.4699999999996418E-4</c:v>
                </c:pt>
                <c:pt idx="24">
                  <c:v>1.1289999999999356E-3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9F-4D5D-8F3C-F100DC19B45D}"/>
            </c:ext>
          </c:extLst>
        </c:ser>
        <c:ser>
          <c:idx val="1"/>
          <c:order val="1"/>
          <c:tx>
            <c:strRef>
              <c:f>' '!$A$564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'!$B$562:$BB$562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'!$B$564:$BB$564</c:f>
              <c:numCache>
                <c:formatCode>0.00</c:formatCode>
                <c:ptCount val="51"/>
                <c:pt idx="0">
                  <c:v>4.4599999999999996E-3</c:v>
                </c:pt>
                <c:pt idx="1">
                  <c:v>2.1006E-2</c:v>
                </c:pt>
                <c:pt idx="2">
                  <c:v>5.4920999999999998E-2</c:v>
                </c:pt>
                <c:pt idx="3">
                  <c:v>9.6886E-2</c:v>
                </c:pt>
                <c:pt idx="4">
                  <c:v>0.10245899999999998</c:v>
                </c:pt>
                <c:pt idx="5">
                  <c:v>9.0777999999999998E-2</c:v>
                </c:pt>
                <c:pt idx="6">
                  <c:v>0.13451299999999999</c:v>
                </c:pt>
                <c:pt idx="7">
                  <c:v>0.14988299999999999</c:v>
                </c:pt>
                <c:pt idx="8">
                  <c:v>0.133023</c:v>
                </c:pt>
                <c:pt idx="9">
                  <c:v>0.10969499999999999</c:v>
                </c:pt>
                <c:pt idx="10">
                  <c:v>0.30379599999999995</c:v>
                </c:pt>
                <c:pt idx="11">
                  <c:v>0.30945600000000001</c:v>
                </c:pt>
                <c:pt idx="12">
                  <c:v>0.27667900000000001</c:v>
                </c:pt>
                <c:pt idx="13">
                  <c:v>0.37931699999999996</c:v>
                </c:pt>
                <c:pt idx="14">
                  <c:v>0.32749699999999998</c:v>
                </c:pt>
                <c:pt idx="15">
                  <c:v>0.34975200000000001</c:v>
                </c:pt>
                <c:pt idx="16">
                  <c:v>0.27471999999999996</c:v>
                </c:pt>
                <c:pt idx="17">
                  <c:v>0.22381599999999999</c:v>
                </c:pt>
                <c:pt idx="18">
                  <c:v>0.29419299999999998</c:v>
                </c:pt>
                <c:pt idx="19">
                  <c:v>0.25846400000000003</c:v>
                </c:pt>
                <c:pt idx="20">
                  <c:v>0.26786699999999997</c:v>
                </c:pt>
                <c:pt idx="21">
                  <c:v>0.25483399999999995</c:v>
                </c:pt>
                <c:pt idx="22">
                  <c:v>0.24110100000000001</c:v>
                </c:pt>
                <c:pt idx="23">
                  <c:v>0.27674199999999999</c:v>
                </c:pt>
                <c:pt idx="24">
                  <c:v>0.35854600000000003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9F-4D5D-8F3C-F100DC19B45D}"/>
            </c:ext>
          </c:extLst>
        </c:ser>
        <c:ser>
          <c:idx val="3"/>
          <c:order val="2"/>
          <c:tx>
            <c:strRef>
              <c:f>' '!$A$565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'!$B$562:$BB$562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'!$B$565:$BB$565</c:f>
              <c:numCache>
                <c:formatCode>0.00</c:formatCode>
                <c:ptCount val="51"/>
                <c:pt idx="0">
                  <c:v>9.8376000000000005E-2</c:v>
                </c:pt>
                <c:pt idx="1">
                  <c:v>6.0278999999999992E-2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3.3603000000000001E-2</c:v>
                </c:pt>
                <c:pt idx="7">
                  <c:v>0</c:v>
                </c:pt>
                <c:pt idx="8">
                  <c:v>1.9194999999999997E-2</c:v>
                </c:pt>
                <c:pt idx="9">
                  <c:v>3.0066999999999997E-2</c:v>
                </c:pt>
                <c:pt idx="10">
                  <c:v>6.4667999999999989E-2</c:v>
                </c:pt>
                <c:pt idx="11">
                  <c:v>6.0154999999999993E-2</c:v>
                </c:pt>
                <c:pt idx="12">
                  <c:v>3.9057000000000001E-2</c:v>
                </c:pt>
                <c:pt idx="13">
                  <c:v>3.2421999999999999E-2</c:v>
                </c:pt>
                <c:pt idx="14">
                  <c:v>3.9958E-2</c:v>
                </c:pt>
                <c:pt idx="15">
                  <c:v>4.1425999999999998E-2</c:v>
                </c:pt>
                <c:pt idx="16">
                  <c:v>4.0703999999999997E-2</c:v>
                </c:pt>
                <c:pt idx="17">
                  <c:v>4.546E-2</c:v>
                </c:pt>
                <c:pt idx="18">
                  <c:v>4.3136000000000001E-2</c:v>
                </c:pt>
                <c:pt idx="19">
                  <c:v>4.2908999999999996E-2</c:v>
                </c:pt>
                <c:pt idx="20">
                  <c:v>4.8496999999999998E-2</c:v>
                </c:pt>
                <c:pt idx="21">
                  <c:v>5.4680999999999993E-2</c:v>
                </c:pt>
                <c:pt idx="22">
                  <c:v>6.9435999999999998E-2</c:v>
                </c:pt>
                <c:pt idx="23">
                  <c:v>7.7511999999999998E-2</c:v>
                </c:pt>
                <c:pt idx="24">
                  <c:v>7.8301999999999997E-2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A9F-4D5D-8F3C-F100DC19B45D}"/>
            </c:ext>
          </c:extLst>
        </c:ser>
        <c:ser>
          <c:idx val="4"/>
          <c:order val="3"/>
          <c:tx>
            <c:strRef>
              <c:f>' '!$A$566</c:f>
              <c:strCache>
                <c:ptCount val="1"/>
                <c:pt idx="0">
                  <c:v>Taiwan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99" mc:Ignorable="a14" a14:legacySpreadsheetColorIndex="4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'!$B$562:$BB$562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'!$B$566:$BB$566</c:f>
              <c:numCache>
                <c:formatCode>0.00</c:formatCode>
                <c:ptCount val="51"/>
                <c:pt idx="0">
                  <c:v>1.3467999999999999E-2</c:v>
                </c:pt>
                <c:pt idx="1">
                  <c:v>3.6330000000000004E-3</c:v>
                </c:pt>
                <c:pt idx="2">
                  <c:v>4.8310000000000002E-3</c:v>
                </c:pt>
                <c:pt idx="3">
                  <c:v>1.2792E-2</c:v>
                </c:pt>
                <c:pt idx="4">
                  <c:v>2.5158999999999997E-2</c:v>
                </c:pt>
                <c:pt idx="5">
                  <c:v>3.3924999999999997E-2</c:v>
                </c:pt>
                <c:pt idx="6">
                  <c:v>3.1112000000000001E-2</c:v>
                </c:pt>
                <c:pt idx="7">
                  <c:v>3.1763E-2</c:v>
                </c:pt>
                <c:pt idx="8">
                  <c:v>1.6811E-2</c:v>
                </c:pt>
                <c:pt idx="9">
                  <c:v>2.0636999999999999E-2</c:v>
                </c:pt>
                <c:pt idx="10">
                  <c:v>2.9038999999999999E-2</c:v>
                </c:pt>
                <c:pt idx="11">
                  <c:v>2.0746999999999998E-2</c:v>
                </c:pt>
                <c:pt idx="12">
                  <c:v>3.1666E-2</c:v>
                </c:pt>
                <c:pt idx="13">
                  <c:v>3.3043999999999997E-2</c:v>
                </c:pt>
                <c:pt idx="14">
                  <c:v>1.9658999999999999E-2</c:v>
                </c:pt>
                <c:pt idx="15">
                  <c:v>1.7326999999999999E-2</c:v>
                </c:pt>
                <c:pt idx="16">
                  <c:v>2.1298999999999998E-2</c:v>
                </c:pt>
                <c:pt idx="17">
                  <c:v>2.3527999999999997E-2</c:v>
                </c:pt>
                <c:pt idx="18">
                  <c:v>2.5135999999999999E-2</c:v>
                </c:pt>
                <c:pt idx="19">
                  <c:v>2.7016999999999999E-2</c:v>
                </c:pt>
                <c:pt idx="20">
                  <c:v>1.9843E-2</c:v>
                </c:pt>
                <c:pt idx="21">
                  <c:v>2.7599999999999996E-2</c:v>
                </c:pt>
                <c:pt idx="22">
                  <c:v>2.1201000000000001E-2</c:v>
                </c:pt>
                <c:pt idx="23">
                  <c:v>1.6296000000000001E-2</c:v>
                </c:pt>
                <c:pt idx="24">
                  <c:v>1.8528999999999997E-2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9F-4D5D-8F3C-F100DC19B45D}"/>
            </c:ext>
          </c:extLst>
        </c:ser>
        <c:ser>
          <c:idx val="5"/>
          <c:order val="4"/>
          <c:tx>
            <c:strRef>
              <c:f>' '!$A$567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'!$B$562:$BB$562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'!$B$567:$BB$567</c:f>
              <c:numCache>
                <c:formatCode>0.00</c:formatCode>
                <c:ptCount val="51"/>
                <c:pt idx="0">
                  <c:v>1.5328999999999995E-2</c:v>
                </c:pt>
                <c:pt idx="1">
                  <c:v>1.8777999999999989E-2</c:v>
                </c:pt>
                <c:pt idx="2">
                  <c:v>1.6009000000000023E-2</c:v>
                </c:pt>
                <c:pt idx="3">
                  <c:v>1.7465000000000036E-2</c:v>
                </c:pt>
                <c:pt idx="4">
                  <c:v>2.6399999999999979E-2</c:v>
                </c:pt>
                <c:pt idx="5">
                  <c:v>2.6326999999999989E-2</c:v>
                </c:pt>
                <c:pt idx="6">
                  <c:v>2.9971000000000053E-2</c:v>
                </c:pt>
                <c:pt idx="7">
                  <c:v>2.6005999999999974E-2</c:v>
                </c:pt>
                <c:pt idx="8">
                  <c:v>1.9636000000000042E-2</c:v>
                </c:pt>
                <c:pt idx="9">
                  <c:v>7.599999999999274E-5</c:v>
                </c:pt>
                <c:pt idx="10">
                  <c:v>1.1707999999999996E-2</c:v>
                </c:pt>
                <c:pt idx="11">
                  <c:v>3.5250000000000004E-3</c:v>
                </c:pt>
                <c:pt idx="12">
                  <c:v>2.543000000000073E-3</c:v>
                </c:pt>
                <c:pt idx="13">
                  <c:v>7.6769999999999894E-3</c:v>
                </c:pt>
                <c:pt idx="14">
                  <c:v>9.6400000000000374E-3</c:v>
                </c:pt>
                <c:pt idx="15">
                  <c:v>3.4449999999999759E-3</c:v>
                </c:pt>
                <c:pt idx="16">
                  <c:v>8.1469999999999598E-3</c:v>
                </c:pt>
                <c:pt idx="17">
                  <c:v>1.2548999999999977E-2</c:v>
                </c:pt>
                <c:pt idx="18">
                  <c:v>8.3490000000000508E-3</c:v>
                </c:pt>
                <c:pt idx="19">
                  <c:v>1.2445000000000095E-2</c:v>
                </c:pt>
                <c:pt idx="20">
                  <c:v>8.379999999999943E-3</c:v>
                </c:pt>
                <c:pt idx="21">
                  <c:v>2.3580858247000069E-2</c:v>
                </c:pt>
                <c:pt idx="22">
                  <c:v>2.659099999999992E-2</c:v>
                </c:pt>
                <c:pt idx="23">
                  <c:v>4.0167999999999981E-2</c:v>
                </c:pt>
                <c:pt idx="24">
                  <c:v>5.7800000000000074E-2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A9F-4D5D-8F3C-F100DC19B45D}"/>
            </c:ext>
          </c:extLst>
        </c:ser>
        <c:ser>
          <c:idx val="6"/>
          <c:order val="5"/>
          <c:tx>
            <c:strRef>
              <c:f>' '!$A$568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'!$B$562:$BB$562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'!$B$568:$BB$568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5-9A9F-4D5D-8F3C-F100DC19B45D}"/>
            </c:ext>
          </c:extLst>
        </c:ser>
        <c:ser>
          <c:idx val="7"/>
          <c:order val="6"/>
          <c:tx>
            <c:strRef>
              <c:f>' '!$A$569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'!$B$562:$BB$562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'!$B$569:$BB$569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9A9F-4D5D-8F3C-F100DC19B45D}"/>
            </c:ext>
          </c:extLst>
        </c:ser>
        <c:ser>
          <c:idx val="10"/>
          <c:order val="7"/>
          <c:tx>
            <c:strRef>
              <c:f>' '!$A$570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'!$B$562:$BB$562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'!$B$570:$BB$570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9A9F-4D5D-8F3C-F100DC19B45D}"/>
            </c:ext>
          </c:extLst>
        </c:ser>
        <c:ser>
          <c:idx val="11"/>
          <c:order val="8"/>
          <c:tx>
            <c:strRef>
              <c:f>' '!$A$571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'!$B$562:$BB$562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'!$B$571:$BB$571</c:f>
              <c:numCache>
                <c:formatCode>#,##0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9A9F-4D5D-8F3C-F100DC19B45D}"/>
            </c:ext>
          </c:extLst>
        </c:ser>
        <c:ser>
          <c:idx val="12"/>
          <c:order val="9"/>
          <c:tx>
            <c:strRef>
              <c:f>' '!$A$572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'!$B$562:$BB$562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'!$B$572:$BB$572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9-9A9F-4D5D-8F3C-F100DC19B4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6885040"/>
        <c:axId val="1"/>
      </c:barChart>
      <c:barChart>
        <c:barDir val="col"/>
        <c:grouping val="stacked"/>
        <c:varyColors val="0"/>
        <c:ser>
          <c:idx val="13"/>
          <c:order val="10"/>
          <c:tx>
            <c:strRef>
              <c:f>' '!$A$573</c:f>
              <c:strCache>
                <c:ptCount val="1"/>
                <c:pt idx="0">
                  <c:v>EU-27 plus UK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'!$B$562:$BB$562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'!$B$573:$BB$573</c:f>
              <c:numCache>
                <c:formatCode>General</c:formatCode>
                <c:ptCount val="51"/>
                <c:pt idx="26" formatCode="#,##0">
                  <c:v>0.33988283945281239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1.8656119722137987E-3</c:v>
                </c:pt>
                <c:pt idx="30" formatCode="#,##0">
                  <c:v>0.45282438188039009</c:v>
                </c:pt>
                <c:pt idx="31" formatCode="#,##0">
                  <c:v>0.33828429009865602</c:v>
                </c:pt>
                <c:pt idx="32" formatCode="#,##0">
                  <c:v>4.5006234762382746E-2</c:v>
                </c:pt>
                <c:pt idx="33" formatCode="#,##0">
                  <c:v>0</c:v>
                </c:pt>
                <c:pt idx="34" formatCode="#,##0">
                  <c:v>9.5802190882352534E-3</c:v>
                </c:pt>
                <c:pt idx="35" formatCode="#,##0">
                  <c:v>2.0450075187966377E-2</c:v>
                </c:pt>
                <c:pt idx="36" formatCode="#,##0">
                  <c:v>3.2094505037605359E-2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</c:v>
                </c:pt>
                <c:pt idx="40" formatCode="#,##0">
                  <c:v>6.0372791075849364E-2</c:v>
                </c:pt>
                <c:pt idx="41" formatCode="#,##0">
                  <c:v>5.7052068791591637E-2</c:v>
                </c:pt>
                <c:pt idx="42" formatCode="#,##0">
                  <c:v>6.5653818429751709E-2</c:v>
                </c:pt>
                <c:pt idx="43" formatCode="#,##0">
                  <c:v>1.3146276659889793</c:v>
                </c:pt>
                <c:pt idx="44" formatCode="#,##0">
                  <c:v>2.0303315573739837</c:v>
                </c:pt>
                <c:pt idx="45" formatCode="#,##0">
                  <c:v>0.87118693587973439</c:v>
                </c:pt>
                <c:pt idx="46" formatCode="#,##0">
                  <c:v>0.15971615020410468</c:v>
                </c:pt>
                <c:pt idx="47" formatCode="#,##0">
                  <c:v>0.71047705199998745</c:v>
                </c:pt>
                <c:pt idx="48" formatCode="#,##0">
                  <c:v>0.66767465333521159</c:v>
                </c:pt>
                <c:pt idx="49" formatCode="#,##0">
                  <c:v>0.44301024408355261</c:v>
                </c:pt>
                <c:pt idx="50" formatCode="#,##0">
                  <c:v>0.93851248542921439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9A9F-4D5D-8F3C-F100DC19B45D}"/>
            </c:ext>
          </c:extLst>
        </c:ser>
        <c:ser>
          <c:idx val="14"/>
          <c:order val="11"/>
          <c:tx>
            <c:strRef>
              <c:f>' '!$A$574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'!$B$562:$BB$562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'!$B$574:$BB$574</c:f>
              <c:numCache>
                <c:formatCode>General</c:formatCode>
                <c:ptCount val="51"/>
                <c:pt idx="26" formatCode="#,##0">
                  <c:v>2.6583952164970421</c:v>
                </c:pt>
                <c:pt idx="27" formatCode="#,##0">
                  <c:v>10.164112318733894</c:v>
                </c:pt>
                <c:pt idx="28" formatCode="#,##0">
                  <c:v>22.334966274775539</c:v>
                </c:pt>
                <c:pt idx="29" formatCode="#,##0">
                  <c:v>38.280526606092998</c:v>
                </c:pt>
                <c:pt idx="30" formatCode="#,##0">
                  <c:v>43.921096781463838</c:v>
                </c:pt>
                <c:pt idx="31" formatCode="#,##0">
                  <c:v>35.892671366459631</c:v>
                </c:pt>
                <c:pt idx="32" formatCode="#,##0">
                  <c:v>61.121725760854666</c:v>
                </c:pt>
                <c:pt idx="33" formatCode="#,##0">
                  <c:v>80.17146225426356</c:v>
                </c:pt>
                <c:pt idx="34" formatCode="#,##0">
                  <c:v>68.306334995080348</c:v>
                </c:pt>
                <c:pt idx="35" formatCode="#,##0">
                  <c:v>46.8902245972073</c:v>
                </c:pt>
                <c:pt idx="36" formatCode="#,##0">
                  <c:v>179.97255172660786</c:v>
                </c:pt>
                <c:pt idx="37" formatCode="#,##0">
                  <c:v>165.55449694700459</c:v>
                </c:pt>
                <c:pt idx="38" formatCode="#,##0">
                  <c:v>124.19650061510671</c:v>
                </c:pt>
                <c:pt idx="39" formatCode="#,##0">
                  <c:v>182.28990489181044</c:v>
                </c:pt>
                <c:pt idx="40" formatCode="#,##0">
                  <c:v>173.0287214651579</c:v>
                </c:pt>
                <c:pt idx="41" formatCode="#,##0">
                  <c:v>195.09108191337191</c:v>
                </c:pt>
                <c:pt idx="42" formatCode="#,##0">
                  <c:v>168.60225118310296</c:v>
                </c:pt>
                <c:pt idx="43" formatCode="#,##0">
                  <c:v>157.0862724877453</c:v>
                </c:pt>
                <c:pt idx="44" formatCode="#,##0">
                  <c:v>218.39078351584681</c:v>
                </c:pt>
                <c:pt idx="45" formatCode="#,##0">
                  <c:v>158.58645736899524</c:v>
                </c:pt>
                <c:pt idx="46" formatCode="#,##0">
                  <c:v>136.62624249552312</c:v>
                </c:pt>
                <c:pt idx="47" formatCode="#,##0">
                  <c:v>179.667672571</c:v>
                </c:pt>
                <c:pt idx="48" formatCode="#,##0">
                  <c:v>200.64822964842051</c:v>
                </c:pt>
                <c:pt idx="49" formatCode="#,##0">
                  <c:v>184.99687743039911</c:v>
                </c:pt>
                <c:pt idx="50" formatCode="#,##0">
                  <c:v>246.10289474112616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9A9F-4D5D-8F3C-F100DC19B45D}"/>
            </c:ext>
          </c:extLst>
        </c:ser>
        <c:ser>
          <c:idx val="15"/>
          <c:order val="12"/>
          <c:tx>
            <c:strRef>
              <c:f>' '!$A$575</c:f>
              <c:strCache>
                <c:ptCount val="1"/>
                <c:pt idx="0">
                  <c:v>South Korea </c:v>
                </c:pt>
              </c:strCache>
            </c:strRef>
          </c:tx>
          <c:spPr>
            <a:pattFill prst="pct40">
              <a:fgClr>
                <a:srgbClr xmlns:mc="http://schemas.openxmlformats.org/markup-compatibility/2006" xmlns:a14="http://schemas.microsoft.com/office/drawing/2010/main" val="C0C0C0" mc:Ignorable="a14" a14:legacySpreadsheetColorIndex="22"/>
              </a:fgClr>
              <a:bgClr>
                <a:srgbClr xmlns:mc="http://schemas.openxmlformats.org/markup-compatibility/2006" xmlns:a14="http://schemas.microsoft.com/office/drawing/2010/main" val="FFCC00" mc:Ignorable="a14" a14:legacySpreadsheetColorIndex="5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'!$B$562:$BB$562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'!$B$575:$BB$575</c:f>
              <c:numCache>
                <c:formatCode>General</c:formatCode>
                <c:ptCount val="51"/>
                <c:pt idx="26" formatCode="#,##0">
                  <c:v>57.17225638883415</c:v>
                </c:pt>
                <c:pt idx="27" formatCode="#,##0">
                  <c:v>20.932416768494662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16.052109080947812</c:v>
                </c:pt>
                <c:pt idx="33" formatCode="#,##0">
                  <c:v>0</c:v>
                </c:pt>
                <c:pt idx="34" formatCode="#,##0">
                  <c:v>10.332811384716301</c:v>
                </c:pt>
                <c:pt idx="35" formatCode="#,##0">
                  <c:v>15.008279146846707</c:v>
                </c:pt>
                <c:pt idx="36" formatCode="#,##0">
                  <c:v>42.568501753728135</c:v>
                </c:pt>
                <c:pt idx="37" formatCode="#,##0">
                  <c:v>33.008121778486988</c:v>
                </c:pt>
                <c:pt idx="38" formatCode="#,##0">
                  <c:v>17.416053009291126</c:v>
                </c:pt>
                <c:pt idx="39" formatCode="#,##0">
                  <c:v>16.596971670976551</c:v>
                </c:pt>
                <c:pt idx="40" formatCode="#,##0">
                  <c:v>20.128280988646107</c:v>
                </c:pt>
                <c:pt idx="41" formatCode="#,##0">
                  <c:v>21.456436173600512</c:v>
                </c:pt>
                <c:pt idx="42" formatCode="#,##0">
                  <c:v>20.40653253194894</c:v>
                </c:pt>
                <c:pt idx="43" formatCode="#,##0">
                  <c:v>25.164903620016037</c:v>
                </c:pt>
                <c:pt idx="44" formatCode="#,##0">
                  <c:v>32.30054323367937</c:v>
                </c:pt>
                <c:pt idx="45" formatCode="#,##0">
                  <c:v>24.456938648593642</c:v>
                </c:pt>
                <c:pt idx="46" formatCode="#,##0">
                  <c:v>22.883330249891806</c:v>
                </c:pt>
                <c:pt idx="47" formatCode="#,##0">
                  <c:v>35.964445340999994</c:v>
                </c:pt>
                <c:pt idx="48" formatCode="#,##0">
                  <c:v>53.766049636273237</c:v>
                </c:pt>
                <c:pt idx="49" formatCode="#,##0">
                  <c:v>48.553039934841344</c:v>
                </c:pt>
                <c:pt idx="50" formatCode="#,##0">
                  <c:v>53.407456839913863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9A9F-4D5D-8F3C-F100DC19B45D}"/>
            </c:ext>
          </c:extLst>
        </c:ser>
        <c:ser>
          <c:idx val="9"/>
          <c:order val="13"/>
          <c:tx>
            <c:strRef>
              <c:f>' '!$A$576</c:f>
              <c:strCache>
                <c:ptCount val="1"/>
                <c:pt idx="0">
                  <c:v>Taiwan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99" mc:Ignorable="a14" a14:legacySpreadsheetColorIndex="4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'!$B$562:$BB$562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'!$B$576:$BB$576</c:f>
              <c:numCache>
                <c:formatCode>General</c:formatCode>
                <c:ptCount val="51"/>
                <c:pt idx="26" formatCode="#,##0">
                  <c:v>8.6983117846127858</c:v>
                </c:pt>
                <c:pt idx="27" formatCode="#,##0">
                  <c:v>1.5080740412219358</c:v>
                </c:pt>
                <c:pt idx="28" formatCode="#,##0">
                  <c:v>1.7618067423344062</c:v>
                </c:pt>
                <c:pt idx="29" formatCode="#,##0">
                  <c:v>4.8040199251737032</c:v>
                </c:pt>
                <c:pt idx="30" formatCode="#,##0">
                  <c:v>13.625368237131804</c:v>
                </c:pt>
                <c:pt idx="31" formatCode="#,##0">
                  <c:v>19.830126721227622</c:v>
                </c:pt>
                <c:pt idx="32" formatCode="#,##0">
                  <c:v>18.08669357074373</c:v>
                </c:pt>
                <c:pt idx="33" formatCode="#,##0">
                  <c:v>23.798619885271314</c:v>
                </c:pt>
                <c:pt idx="34" formatCode="#,##0">
                  <c:v>20.311511630042638</c:v>
                </c:pt>
                <c:pt idx="35" formatCode="#,##0">
                  <c:v>18.076271980972837</c:v>
                </c:pt>
                <c:pt idx="36" formatCode="#,##0">
                  <c:v>40.40037381508143</c:v>
                </c:pt>
                <c:pt idx="37" formatCode="#,##0">
                  <c:v>34.037253672539137</c:v>
                </c:pt>
                <c:pt idx="38" formatCode="#,##0">
                  <c:v>28.171364501892644</c:v>
                </c:pt>
                <c:pt idx="39" formatCode="#,##0">
                  <c:v>25.631259315215512</c:v>
                </c:pt>
                <c:pt idx="40" formatCode="#,##0">
                  <c:v>14.737827577438548</c:v>
                </c:pt>
                <c:pt idx="41" formatCode="#,##0">
                  <c:v>12.080034013663992</c:v>
                </c:pt>
                <c:pt idx="42" formatCode="#,##0">
                  <c:v>16.264650931299776</c:v>
                </c:pt>
                <c:pt idx="43" formatCode="#,##0">
                  <c:v>19.261795733778179</c:v>
                </c:pt>
                <c:pt idx="44" formatCode="#,##0">
                  <c:v>23.098878780797151</c:v>
                </c:pt>
                <c:pt idx="45" formatCode="#,##0">
                  <c:v>21.321973707318502</c:v>
                </c:pt>
                <c:pt idx="46" formatCode="#,##0">
                  <c:v>12.697316881600088</c:v>
                </c:pt>
                <c:pt idx="47" formatCode="#,##0">
                  <c:v>23.460575848000001</c:v>
                </c:pt>
                <c:pt idx="48" formatCode="#,##0">
                  <c:v>18.807262053554513</c:v>
                </c:pt>
                <c:pt idx="49" formatCode="#,##0">
                  <c:v>14.58271539994756</c:v>
                </c:pt>
                <c:pt idx="50" formatCode="#,##0">
                  <c:v>17.850561153814304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9A9F-4D5D-8F3C-F100DC19B45D}"/>
            </c:ext>
          </c:extLst>
        </c:ser>
        <c:ser>
          <c:idx val="17"/>
          <c:order val="14"/>
          <c:tx>
            <c:strRef>
              <c:f>' '!$A$577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'!$B$562:$BB$562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'!$B$577:$BB$577</c:f>
              <c:numCache>
                <c:formatCode>General</c:formatCode>
                <c:ptCount val="51"/>
                <c:pt idx="26" formatCode="#,##0">
                  <c:v>10.050768052994314</c:v>
                </c:pt>
                <c:pt idx="27" formatCode="#,##0">
                  <c:v>7.6166379462642624</c:v>
                </c:pt>
                <c:pt idx="28" formatCode="#,##0">
                  <c:v>6.6535046315432815</c:v>
                </c:pt>
                <c:pt idx="29" formatCode="#,##0">
                  <c:v>7.7486293105291253</c:v>
                </c:pt>
                <c:pt idx="30" formatCode="#,##0">
                  <c:v>11.592890781761383</c:v>
                </c:pt>
                <c:pt idx="31" formatCode="#,##0">
                  <c:v>12.736156702228712</c:v>
                </c:pt>
                <c:pt idx="32" formatCode="#,##0">
                  <c:v>16.002287505821116</c:v>
                </c:pt>
                <c:pt idx="33" formatCode="#,##0">
                  <c:v>15.237469727131781</c:v>
                </c:pt>
                <c:pt idx="34" formatCode="#,##0">
                  <c:v>13.891819361101994</c:v>
                </c:pt>
                <c:pt idx="35" formatCode="#,##0">
                  <c:v>0.13545633266839729</c:v>
                </c:pt>
                <c:pt idx="36" formatCode="#,##0">
                  <c:v>7.9800702449408618</c:v>
                </c:pt>
                <c:pt idx="37" formatCode="#,##0">
                  <c:v>2.2928601506283144</c:v>
                </c:pt>
                <c:pt idx="38" formatCode="#,##0">
                  <c:v>2.7910980325189314</c:v>
                </c:pt>
                <c:pt idx="39" formatCode="#,##0">
                  <c:v>4.4107445739596756</c:v>
                </c:pt>
                <c:pt idx="40" formatCode="#,##0">
                  <c:v>7.2462650280003231</c:v>
                </c:pt>
                <c:pt idx="41" formatCode="#,##0">
                  <c:v>1.9394150544890181</c:v>
                </c:pt>
                <c:pt idx="42" formatCode="#,##0">
                  <c:v>4.4677326905226948</c:v>
                </c:pt>
                <c:pt idx="43" formatCode="#,##0">
                  <c:v>8.0780593961539182</c:v>
                </c:pt>
                <c:pt idx="44" formatCode="#,##0">
                  <c:v>6.9637828197274985</c:v>
                </c:pt>
                <c:pt idx="45" formatCode="#,##0">
                  <c:v>7.8715302335787385</c:v>
                </c:pt>
                <c:pt idx="46" formatCode="#,##0">
                  <c:v>4.5929420200196773</c:v>
                </c:pt>
                <c:pt idx="47" formatCode="#,##0">
                  <c:v>17.944169535000015</c:v>
                </c:pt>
                <c:pt idx="48" formatCode="#,##0">
                  <c:v>22.126234097509951</c:v>
                </c:pt>
                <c:pt idx="49" formatCode="#,##0">
                  <c:v>27.986941676501772</c:v>
                </c:pt>
                <c:pt idx="50" formatCode="#,##0">
                  <c:v>42.541349985561794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9A9F-4D5D-8F3C-F100DC19B4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6885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3.5417757663954941E-2"/>
              <c:y val="0.235497205902046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850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1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90106942292120651"/>
              <c:y val="0.1326744821983361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0209263889843917E-2"/>
          <c:y val="0.90218647894868587"/>
          <c:w val="0.96252964945571651"/>
          <c:h val="6.467881007168888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831618780715813"/>
          <c:y val="7.0002296523094559E-2"/>
          <c:w val="0.65903918944438511"/>
          <c:h val="0.6150201765957592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'!$A$543</c:f>
              <c:strCache>
                <c:ptCount val="1"/>
                <c:pt idx="0">
                  <c:v>EU-27 plus UK</c:v>
                </c:pt>
              </c:strCache>
            </c:strRef>
          </c:tx>
          <c:spPr>
            <a:pattFill prst="smCheck">
              <a:fgClr>
                <a:srgbClr val="00FF00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'!$B$542:$BB$542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'!$B$543:$BB$543</c:f>
              <c:numCache>
                <c:formatCode>0.00</c:formatCode>
                <c:ptCount val="51"/>
                <c:pt idx="0">
                  <c:v>8.8000000000000404E-5</c:v>
                </c:pt>
                <c:pt idx="1">
                  <c:v>4.5999999999993962E-5</c:v>
                </c:pt>
                <c:pt idx="2">
                  <c:v>7.799999999999821E-5</c:v>
                </c:pt>
                <c:pt idx="3">
                  <c:v>9.9999999999961231E-6</c:v>
                </c:pt>
                <c:pt idx="4">
                  <c:v>9.7999999999993925E-5</c:v>
                </c:pt>
                <c:pt idx="5">
                  <c:v>1.749999999999946E-4</c:v>
                </c:pt>
                <c:pt idx="6">
                  <c:v>4.3999999999998901E-5</c:v>
                </c:pt>
                <c:pt idx="7">
                  <c:v>3.1999999999993839E-5</c:v>
                </c:pt>
                <c:pt idx="8">
                  <c:v>5.3999999999998494E-5</c:v>
                </c:pt>
                <c:pt idx="9">
                  <c:v>1.2499999999998623E-4</c:v>
                </c:pt>
                <c:pt idx="10">
                  <c:v>1.3200000000000711E-4</c:v>
                </c:pt>
                <c:pt idx="11">
                  <c:v>8.6999999999996802E-5</c:v>
                </c:pt>
                <c:pt idx="12">
                  <c:v>3.9999999999984492E-5</c:v>
                </c:pt>
                <c:pt idx="13">
                  <c:v>3.599999999999437E-5</c:v>
                </c:pt>
                <c:pt idx="14">
                  <c:v>4.8300000000002508E-4</c:v>
                </c:pt>
                <c:pt idx="15">
                  <c:v>9.2000000000008741E-5</c:v>
                </c:pt>
                <c:pt idx="16">
                  <c:v>3.6499999999997645E-4</c:v>
                </c:pt>
                <c:pt idx="17">
                  <c:v>1.5799999999999148E-4</c:v>
                </c:pt>
                <c:pt idx="18">
                  <c:v>5.0399999999997669E-4</c:v>
                </c:pt>
                <c:pt idx="19">
                  <c:v>4.139999999999977E-4</c:v>
                </c:pt>
                <c:pt idx="20">
                  <c:v>4.109999999999947E-4</c:v>
                </c:pt>
                <c:pt idx="21">
                  <c:v>7.3000000000073006E-5</c:v>
                </c:pt>
                <c:pt idx="22">
                  <c:v>1.0000000000287557E-6</c:v>
                </c:pt>
                <c:pt idx="23">
                  <c:v>2.1999999999999797E-4</c:v>
                </c:pt>
                <c:pt idx="24">
                  <c:v>2.0000000000297558E-6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B8-4C14-BE95-833883C978CA}"/>
            </c:ext>
          </c:extLst>
        </c:ser>
        <c:ser>
          <c:idx val="1"/>
          <c:order val="1"/>
          <c:tx>
            <c:strRef>
              <c:f>' '!$A$544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'!$B$542:$BB$542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'!$B$544:$BB$544</c:f>
              <c:numCache>
                <c:formatCode>0.00</c:formatCode>
                <c:ptCount val="51"/>
                <c:pt idx="0">
                  <c:v>2.0269999999999997E-3</c:v>
                </c:pt>
                <c:pt idx="1">
                  <c:v>6.7680000000000006E-3</c:v>
                </c:pt>
                <c:pt idx="2">
                  <c:v>4.3269999999999992E-3</c:v>
                </c:pt>
                <c:pt idx="3">
                  <c:v>8.4489999999999999E-3</c:v>
                </c:pt>
                <c:pt idx="4">
                  <c:v>1.2134999999999996E-2</c:v>
                </c:pt>
                <c:pt idx="5">
                  <c:v>1.3976999999999998E-2</c:v>
                </c:pt>
                <c:pt idx="6">
                  <c:v>1.2474000000000001E-2</c:v>
                </c:pt>
                <c:pt idx="7">
                  <c:v>1.2406000000000004E-2</c:v>
                </c:pt>
                <c:pt idx="8">
                  <c:v>8.9239999999999996E-3</c:v>
                </c:pt>
                <c:pt idx="9">
                  <c:v>1.2535999999999999E-2</c:v>
                </c:pt>
                <c:pt idx="10">
                  <c:v>1.6118E-2</c:v>
                </c:pt>
                <c:pt idx="11">
                  <c:v>1.7732999999999999E-2</c:v>
                </c:pt>
                <c:pt idx="12">
                  <c:v>1.9662999999999996E-2</c:v>
                </c:pt>
                <c:pt idx="13">
                  <c:v>1.9360999999999993E-2</c:v>
                </c:pt>
                <c:pt idx="14">
                  <c:v>3.0547999999999999E-2</c:v>
                </c:pt>
                <c:pt idx="15">
                  <c:v>2.6776000000000005E-2</c:v>
                </c:pt>
                <c:pt idx="16">
                  <c:v>4.5877999999999974E-2</c:v>
                </c:pt>
                <c:pt idx="17">
                  <c:v>6.2731999999999996E-2</c:v>
                </c:pt>
                <c:pt idx="18">
                  <c:v>6.4767999999999992E-2</c:v>
                </c:pt>
                <c:pt idx="19">
                  <c:v>6.4740999999999993E-2</c:v>
                </c:pt>
                <c:pt idx="20">
                  <c:v>6.5488999999999992E-2</c:v>
                </c:pt>
                <c:pt idx="21">
                  <c:v>5.6667415253599994E-2</c:v>
                </c:pt>
                <c:pt idx="22">
                  <c:v>6.166799999999998E-2</c:v>
                </c:pt>
                <c:pt idx="23">
                  <c:v>5.5650999999999999E-2</c:v>
                </c:pt>
                <c:pt idx="24">
                  <c:v>6.4257999999999982E-2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B8-4C14-BE95-833883C978CA}"/>
            </c:ext>
          </c:extLst>
        </c:ser>
        <c:ser>
          <c:idx val="3"/>
          <c:order val="2"/>
          <c:tx>
            <c:strRef>
              <c:f>' '!$A$545</c:f>
              <c:strCache>
                <c:ptCount val="1"/>
                <c:pt idx="0">
                  <c:v>Korea, South </c:v>
                </c:pt>
              </c:strCache>
            </c:strRef>
          </c:tx>
          <c:spPr>
            <a:pattFill prst="pct40">
              <a:fgClr>
                <a:srgbClr val="FFC000"/>
              </a:fgClr>
              <a:bgClr>
                <a:schemeClr val="bg1">
                  <a:lumMod val="85000"/>
                </a:schemeClr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'!$B$542:$BB$542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'!$B$545:$BB$545</c:f>
              <c:numCache>
                <c:formatCode>0.00</c:formatCode>
                <c:ptCount val="51"/>
                <c:pt idx="0">
                  <c:v>2.5099999999999998E-4</c:v>
                </c:pt>
                <c:pt idx="1">
                  <c:v>9.1999999999999973E-5</c:v>
                </c:pt>
                <c:pt idx="2">
                  <c:v>9.5999999999999989E-5</c:v>
                </c:pt>
                <c:pt idx="3">
                  <c:v>8.1999999999999974E-5</c:v>
                </c:pt>
                <c:pt idx="4">
                  <c:v>4.7999999999999994E-5</c:v>
                </c:pt>
                <c:pt idx="5">
                  <c:v>1.1899999999999998E-4</c:v>
                </c:pt>
                <c:pt idx="6">
                  <c:v>7.0600000000000003E-4</c:v>
                </c:pt>
                <c:pt idx="7">
                  <c:v>2.5200000000000001E-3</c:v>
                </c:pt>
                <c:pt idx="8">
                  <c:v>2.8340000000000001E-3</c:v>
                </c:pt>
                <c:pt idx="9">
                  <c:v>1.823E-3</c:v>
                </c:pt>
                <c:pt idx="10">
                  <c:v>1.4197999999999999E-2</c:v>
                </c:pt>
                <c:pt idx="11">
                  <c:v>2.712E-3</c:v>
                </c:pt>
                <c:pt idx="12">
                  <c:v>2.8229999999999991E-3</c:v>
                </c:pt>
                <c:pt idx="13">
                  <c:v>5.5120000000000004E-3</c:v>
                </c:pt>
                <c:pt idx="14">
                  <c:v>6.7549999999999997E-3</c:v>
                </c:pt>
                <c:pt idx="15">
                  <c:v>7.8689999999999975E-3</c:v>
                </c:pt>
                <c:pt idx="16">
                  <c:v>7.8559999999999967E-3</c:v>
                </c:pt>
                <c:pt idx="17">
                  <c:v>8.7649999999999985E-3</c:v>
                </c:pt>
                <c:pt idx="18">
                  <c:v>8.3689999999999997E-3</c:v>
                </c:pt>
                <c:pt idx="19">
                  <c:v>1.0589999999999997E-2</c:v>
                </c:pt>
                <c:pt idx="20">
                  <c:v>1.0195999999999998E-2</c:v>
                </c:pt>
                <c:pt idx="21">
                  <c:v>1.0341999999999999E-2</c:v>
                </c:pt>
                <c:pt idx="22">
                  <c:v>8.3299999999999989E-3</c:v>
                </c:pt>
                <c:pt idx="23">
                  <c:v>7.7269999999999995E-3</c:v>
                </c:pt>
                <c:pt idx="24">
                  <c:v>8.3040000000000006E-3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B8-4C14-BE95-833883C978CA}"/>
            </c:ext>
          </c:extLst>
        </c:ser>
        <c:ser>
          <c:idx val="4"/>
          <c:order val="3"/>
          <c:tx>
            <c:strRef>
              <c:f>' '!$A$546</c:f>
              <c:strCache>
                <c:ptCount val="1"/>
                <c:pt idx="0">
                  <c:v>Philippines </c:v>
                </c:pt>
              </c:strCache>
            </c:strRef>
          </c:tx>
          <c:spPr>
            <a:pattFill prst="dkHorz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'!$B$542:$BB$542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'!$B$546:$BB$546</c:f>
              <c:numCache>
                <c:formatCode>0.00</c:formatCode>
                <c:ptCount val="51"/>
                <c:pt idx="0">
                  <c:v>2.7899999999999995E-4</c:v>
                </c:pt>
                <c:pt idx="1">
                  <c:v>2.0099999999999998E-4</c:v>
                </c:pt>
                <c:pt idx="2">
                  <c:v>1.0599999999999999E-4</c:v>
                </c:pt>
                <c:pt idx="3">
                  <c:v>9.2999999999999997E-5</c:v>
                </c:pt>
                <c:pt idx="4">
                  <c:v>8.6499999999999988E-4</c:v>
                </c:pt>
                <c:pt idx="5">
                  <c:v>1.2799999999999997E-4</c:v>
                </c:pt>
                <c:pt idx="6">
                  <c:v>7.3999999999999996E-5</c:v>
                </c:pt>
                <c:pt idx="7">
                  <c:v>1.103E-2</c:v>
                </c:pt>
                <c:pt idx="8">
                  <c:v>2.8188999999999999E-2</c:v>
                </c:pt>
                <c:pt idx="9">
                  <c:v>2.6147999999999994E-2</c:v>
                </c:pt>
                <c:pt idx="10">
                  <c:v>3.7382999999999993E-2</c:v>
                </c:pt>
                <c:pt idx="11">
                  <c:v>3.3757999999999996E-2</c:v>
                </c:pt>
                <c:pt idx="12">
                  <c:v>2.9136999999999996E-2</c:v>
                </c:pt>
                <c:pt idx="13">
                  <c:v>2.8108999999999995E-2</c:v>
                </c:pt>
                <c:pt idx="14">
                  <c:v>2.0903999999999999E-2</c:v>
                </c:pt>
                <c:pt idx="15">
                  <c:v>1.8852999999999995E-2</c:v>
                </c:pt>
                <c:pt idx="16">
                  <c:v>2.0330999999999998E-2</c:v>
                </c:pt>
                <c:pt idx="17">
                  <c:v>3.2341999999999996E-2</c:v>
                </c:pt>
                <c:pt idx="18">
                  <c:v>3.1836999999999997E-2</c:v>
                </c:pt>
                <c:pt idx="19">
                  <c:v>3.1232999999999997E-2</c:v>
                </c:pt>
                <c:pt idx="20">
                  <c:v>2.7402000000000003E-2</c:v>
                </c:pt>
                <c:pt idx="21">
                  <c:v>5.8536999999999999E-2</c:v>
                </c:pt>
                <c:pt idx="22">
                  <c:v>4.4503999999999988E-2</c:v>
                </c:pt>
                <c:pt idx="23">
                  <c:v>1.7485999999999998E-2</c:v>
                </c:pt>
                <c:pt idx="24">
                  <c:v>1.6353999999999997E-2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FB8-4C14-BE95-833883C978CA}"/>
            </c:ext>
          </c:extLst>
        </c:ser>
        <c:ser>
          <c:idx val="5"/>
          <c:order val="4"/>
          <c:tx>
            <c:strRef>
              <c:f>' '!$A$547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'!$B$542:$BB$542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'!$B$547:$BB$547</c:f>
              <c:numCache>
                <c:formatCode>0.00</c:formatCode>
                <c:ptCount val="51"/>
                <c:pt idx="0">
                  <c:v>6.4999999999999994E-5</c:v>
                </c:pt>
                <c:pt idx="1">
                  <c:v>1.2199999999999998E-4</c:v>
                </c:pt>
                <c:pt idx="2">
                  <c:v>5.9999999999999995E-5</c:v>
                </c:pt>
                <c:pt idx="3">
                  <c:v>1.2999999999999999E-4</c:v>
                </c:pt>
                <c:pt idx="4">
                  <c:v>9.5000000000000005E-5</c:v>
                </c:pt>
                <c:pt idx="5">
                  <c:v>7.9999999999999993E-5</c:v>
                </c:pt>
                <c:pt idx="6">
                  <c:v>8.599999999999999E-5</c:v>
                </c:pt>
                <c:pt idx="7">
                  <c:v>2.9399999999999999E-4</c:v>
                </c:pt>
                <c:pt idx="8">
                  <c:v>1.0199999999999999E-4</c:v>
                </c:pt>
                <c:pt idx="9">
                  <c:v>2.0999999999999995E-5</c:v>
                </c:pt>
                <c:pt idx="10">
                  <c:v>2.1999999999999996E-5</c:v>
                </c:pt>
                <c:pt idx="11">
                  <c:v>9.9999999999999995E-7</c:v>
                </c:pt>
                <c:pt idx="12">
                  <c:v>1.4999999999999999E-5</c:v>
                </c:pt>
                <c:pt idx="13">
                  <c:v>4.9999999999999996E-6</c:v>
                </c:pt>
                <c:pt idx="14">
                  <c:v>1.2269999999999998E-3</c:v>
                </c:pt>
                <c:pt idx="15">
                  <c:v>6.3999999999999984E-5</c:v>
                </c:pt>
                <c:pt idx="16">
                  <c:v>3.3589999999999996E-3</c:v>
                </c:pt>
                <c:pt idx="17">
                  <c:v>1.3003999999999998E-2</c:v>
                </c:pt>
                <c:pt idx="18">
                  <c:v>2.2702999999999994E-2</c:v>
                </c:pt>
                <c:pt idx="19">
                  <c:v>2.4331999999999996E-2</c:v>
                </c:pt>
                <c:pt idx="20">
                  <c:v>5.2502E-2</c:v>
                </c:pt>
                <c:pt idx="21">
                  <c:v>5.8584999999999984E-2</c:v>
                </c:pt>
                <c:pt idx="22">
                  <c:v>3.8546999999999991E-2</c:v>
                </c:pt>
                <c:pt idx="23">
                  <c:v>3.2156999999999998E-2</c:v>
                </c:pt>
                <c:pt idx="24">
                  <c:v>4.2004999999999994E-2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FB8-4C14-BE95-833883C978CA}"/>
            </c:ext>
          </c:extLst>
        </c:ser>
        <c:ser>
          <c:idx val="6"/>
          <c:order val="5"/>
          <c:tx>
            <c:strRef>
              <c:f>' '!$A$548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chemeClr val="accent2">
                  <a:lumMod val="75000"/>
                </a:schemeClr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'!$B$542:$BB$542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'!$B$548:$BB$548</c:f>
              <c:numCache>
                <c:formatCode>0.00</c:formatCode>
                <c:ptCount val="51"/>
                <c:pt idx="0">
                  <c:v>4.1290000000000007E-3</c:v>
                </c:pt>
                <c:pt idx="1">
                  <c:v>3.1250000000000028E-3</c:v>
                </c:pt>
                <c:pt idx="2">
                  <c:v>1.7119999999999993E-2</c:v>
                </c:pt>
                <c:pt idx="3">
                  <c:v>5.4130000000000011E-3</c:v>
                </c:pt>
                <c:pt idx="4">
                  <c:v>4.2270000000000051E-3</c:v>
                </c:pt>
                <c:pt idx="5">
                  <c:v>5.6120000000000024E-3</c:v>
                </c:pt>
                <c:pt idx="6">
                  <c:v>3.7150000000000013E-3</c:v>
                </c:pt>
                <c:pt idx="7">
                  <c:v>2.9829999999999995E-3</c:v>
                </c:pt>
                <c:pt idx="8">
                  <c:v>3.4010000000000082E-3</c:v>
                </c:pt>
                <c:pt idx="9">
                  <c:v>2.2370000000000029E-3</c:v>
                </c:pt>
                <c:pt idx="10">
                  <c:v>3.5770000000000107E-3</c:v>
                </c:pt>
                <c:pt idx="11">
                  <c:v>4.7220000000000109E-3</c:v>
                </c:pt>
                <c:pt idx="12">
                  <c:v>6.2730000000000147E-3</c:v>
                </c:pt>
                <c:pt idx="13">
                  <c:v>6.3899999999999998E-3</c:v>
                </c:pt>
                <c:pt idx="14">
                  <c:v>7.7299999999999938E-3</c:v>
                </c:pt>
                <c:pt idx="15">
                  <c:v>6.8029999999999896E-3</c:v>
                </c:pt>
                <c:pt idx="16">
                  <c:v>9.5740000000000131E-3</c:v>
                </c:pt>
                <c:pt idx="17">
                  <c:v>1.2957999999999983E-2</c:v>
                </c:pt>
                <c:pt idx="18">
                  <c:v>1.7814000000000024E-2</c:v>
                </c:pt>
                <c:pt idx="19">
                  <c:v>1.5842999999999996E-2</c:v>
                </c:pt>
                <c:pt idx="20">
                  <c:v>1.6709000000000029E-2</c:v>
                </c:pt>
                <c:pt idx="21">
                  <c:v>2.3607999999999962E-2</c:v>
                </c:pt>
                <c:pt idx="22">
                  <c:v>1.9869999999999971E-2</c:v>
                </c:pt>
                <c:pt idx="23">
                  <c:v>2.2822999999999982E-2</c:v>
                </c:pt>
                <c:pt idx="24">
                  <c:v>2.2085999999999995E-2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FB8-4C14-BE95-833883C978CA}"/>
            </c:ext>
          </c:extLst>
        </c:ser>
        <c:ser>
          <c:idx val="7"/>
          <c:order val="6"/>
          <c:tx>
            <c:strRef>
              <c:f>' '!$A$549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'!$B$542:$BB$542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'!$B$549:$BB$549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6-DFB8-4C14-BE95-833883C978CA}"/>
            </c:ext>
          </c:extLst>
        </c:ser>
        <c:ser>
          <c:idx val="8"/>
          <c:order val="7"/>
          <c:tx>
            <c:strRef>
              <c:f>' '!$A$550</c:f>
              <c:strCache>
                <c:ptCount val="1"/>
              </c:strCache>
            </c:strRef>
          </c:tx>
          <c:spPr>
            <a:noFill/>
            <a:ln w="12700">
              <a:noFill/>
              <a:prstDash val="solid"/>
            </a:ln>
          </c:spPr>
          <c:invertIfNegative val="0"/>
          <c:cat>
            <c:numRef>
              <c:f>' '!$B$542:$BB$542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'!$B$550:$BB$550</c:f>
              <c:numCache>
                <c:formatCode>0.0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7-DFB8-4C14-BE95-833883C978CA}"/>
            </c:ext>
          </c:extLst>
        </c:ser>
        <c:ser>
          <c:idx val="10"/>
          <c:order val="8"/>
          <c:tx>
            <c:strRef>
              <c:f>' '!$A$551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'!$B$542:$BB$542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'!$B$551:$BB$551</c:f>
              <c:numCache>
                <c:formatCode>General</c:formatCode>
                <c:ptCount val="51"/>
              </c:numCache>
            </c:numRef>
          </c:val>
          <c:extLst>
            <c:ext xmlns:c16="http://schemas.microsoft.com/office/drawing/2014/chart" uri="{C3380CC4-5D6E-409C-BE32-E72D297353CC}">
              <c16:uniqueId val="{00000008-DFB8-4C14-BE95-833883C978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186895440"/>
        <c:axId val="1"/>
      </c:barChart>
      <c:barChart>
        <c:barDir val="col"/>
        <c:grouping val="stacked"/>
        <c:varyColors val="0"/>
        <c:ser>
          <c:idx val="11"/>
          <c:order val="9"/>
          <c:tx>
            <c:strRef>
              <c:f>' '!$A$552</c:f>
              <c:strCache>
                <c:ptCount val="1"/>
                <c:pt idx="0">
                  <c:v>EU-27 plus UK</c:v>
                </c:pt>
              </c:strCache>
            </c:strRef>
          </c:tx>
          <c:spPr>
            <a:pattFill prst="smCheck">
              <a:fgClr>
                <a:srgbClr val="66FF33"/>
              </a:fgClr>
              <a:bgClr>
                <a:schemeClr val="bg1"/>
              </a:bgClr>
            </a:pattFill>
            <a:ln w="25400">
              <a:noFill/>
            </a:ln>
          </c:spPr>
          <c:invertIfNegative val="0"/>
          <c:cat>
            <c:numRef>
              <c:f>' '!$B$542:$BB$542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'!$B$552:$BB$552</c:f>
              <c:numCache>
                <c:formatCode>General</c:formatCode>
                <c:ptCount val="51"/>
                <c:pt idx="26" formatCode="#,##0">
                  <c:v>5.3536700330134579E-2</c:v>
                </c:pt>
                <c:pt idx="27" formatCode="#,##0">
                  <c:v>1.9851862348179594E-2</c:v>
                </c:pt>
                <c:pt idx="28" formatCode="#,##0">
                  <c:v>4.595042520752024E-2</c:v>
                </c:pt>
                <c:pt idx="29" formatCode="#,##0">
                  <c:v>1.0122672367716135E-2</c:v>
                </c:pt>
                <c:pt idx="30" formatCode="#,##0">
                  <c:v>4.5309270306457705E-2</c:v>
                </c:pt>
                <c:pt idx="31" formatCode="#,##0">
                  <c:v>6.5464114724148814E-2</c:v>
                </c:pt>
                <c:pt idx="32" formatCode="#,##0">
                  <c:v>9.3159638405699852E-2</c:v>
                </c:pt>
                <c:pt idx="33" formatCode="#,##0">
                  <c:v>4.0031348837208824E-2</c:v>
                </c:pt>
                <c:pt idx="34" formatCode="#,##0">
                  <c:v>0.10964671695638373</c:v>
                </c:pt>
                <c:pt idx="35" formatCode="#,##0">
                  <c:v>0.10007802363050189</c:v>
                </c:pt>
                <c:pt idx="36" formatCode="#,##0">
                  <c:v>0.14038640080717002</c:v>
                </c:pt>
                <c:pt idx="37" formatCode="#,##0">
                  <c:v>6.8222185362216692E-2</c:v>
                </c:pt>
                <c:pt idx="38" formatCode="#,##0">
                  <c:v>4.6623035099795374E-2</c:v>
                </c:pt>
                <c:pt idx="39" formatCode="#,##0">
                  <c:v>7.4739633598564836E-2</c:v>
                </c:pt>
                <c:pt idx="40" formatCode="#,##0">
                  <c:v>1.0055772175660138</c:v>
                </c:pt>
                <c:pt idx="41" formatCode="#,##0">
                  <c:v>2.1788023954158575E-2</c:v>
                </c:pt>
                <c:pt idx="42" formatCode="#,##0">
                  <c:v>5.3623160964153982E-2</c:v>
                </c:pt>
                <c:pt idx="43" formatCode="#,##0">
                  <c:v>8.4994859091423791E-2</c:v>
                </c:pt>
                <c:pt idx="44" formatCode="#,##0">
                  <c:v>0.26822552669295874</c:v>
                </c:pt>
                <c:pt idx="45" formatCode="#,##0">
                  <c:v>0.19514932257455087</c:v>
                </c:pt>
                <c:pt idx="46" formatCode="#,##0">
                  <c:v>0.15286113865617779</c:v>
                </c:pt>
                <c:pt idx="47" formatCode="#,##0">
                  <c:v>5.0685884000003512E-2</c:v>
                </c:pt>
                <c:pt idx="48" formatCode="#,##0">
                  <c:v>7.6599803990831106E-3</c:v>
                </c:pt>
                <c:pt idx="49" formatCode="#,##0">
                  <c:v>8.7989772705959979E-2</c:v>
                </c:pt>
                <c:pt idx="50" formatCode="#,##0">
                  <c:v>3.0286309012957702E-2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FB8-4C14-BE95-833883C978CA}"/>
            </c:ext>
          </c:extLst>
        </c:ser>
        <c:ser>
          <c:idx val="12"/>
          <c:order val="10"/>
          <c:tx>
            <c:strRef>
              <c:f>' '!$A$553</c:f>
              <c:strCache>
                <c:ptCount val="1"/>
                <c:pt idx="0">
                  <c:v>China </c:v>
                </c:pt>
              </c:strCache>
            </c:strRef>
          </c:tx>
          <c:spPr>
            <a:pattFill prst="smConfetti">
              <a:fgClr>
                <a:srgbClr val="FFFF00"/>
              </a:fgClr>
              <a:bgClr>
                <a:srgbClr val="FF0000"/>
              </a:bgClr>
            </a:pattFill>
            <a:ln w="25400">
              <a:noFill/>
            </a:ln>
          </c:spPr>
          <c:invertIfNegative val="0"/>
          <c:cat>
            <c:numRef>
              <c:f>' '!$B$542:$BB$542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'!$B$553:$BB$553</c:f>
              <c:numCache>
                <c:formatCode>General</c:formatCode>
                <c:ptCount val="51"/>
                <c:pt idx="26" formatCode="#,##0">
                  <c:v>1.6853290126645142</c:v>
                </c:pt>
                <c:pt idx="27" formatCode="#,##0">
                  <c:v>1.8689593080603604</c:v>
                </c:pt>
                <c:pt idx="28" formatCode="#,##0">
                  <c:v>3.5033014263933597</c:v>
                </c:pt>
                <c:pt idx="29" formatCode="#,##0">
                  <c:v>4.627659134152859</c:v>
                </c:pt>
                <c:pt idx="30" formatCode="#,##0">
                  <c:v>5.732589575275215</c:v>
                </c:pt>
                <c:pt idx="31" formatCode="#,##0">
                  <c:v>5.1587104230909757</c:v>
                </c:pt>
                <c:pt idx="32" formatCode="#,##0">
                  <c:v>4.3854508533077663</c:v>
                </c:pt>
                <c:pt idx="33" formatCode="#,##0">
                  <c:v>4.3817413519379844</c:v>
                </c:pt>
                <c:pt idx="34" formatCode="#,##0">
                  <c:v>4.9661520997048214</c:v>
                </c:pt>
                <c:pt idx="35" formatCode="#,##0">
                  <c:v>5.3133704250421969</c:v>
                </c:pt>
                <c:pt idx="36" formatCode="#,##0">
                  <c:v>7.8087058678478396</c:v>
                </c:pt>
                <c:pt idx="37" formatCode="#,##0">
                  <c:v>8.5838616503277301</c:v>
                </c:pt>
                <c:pt idx="38" formatCode="#,##0">
                  <c:v>7.1549479697178269</c:v>
                </c:pt>
                <c:pt idx="39" formatCode="#,##0">
                  <c:v>7.9407250211859184</c:v>
                </c:pt>
                <c:pt idx="40" formatCode="#,##0">
                  <c:v>12.460077022014421</c:v>
                </c:pt>
                <c:pt idx="41" formatCode="#,##0">
                  <c:v>11.186369747118052</c:v>
                </c:pt>
                <c:pt idx="42" formatCode="#,##0">
                  <c:v>13.352828074354974</c:v>
                </c:pt>
                <c:pt idx="43" formatCode="#,##0">
                  <c:v>18.905453602953813</c:v>
                </c:pt>
                <c:pt idx="44" formatCode="#,##0">
                  <c:v>19.756611555668158</c:v>
                </c:pt>
                <c:pt idx="45" formatCode="#,##0">
                  <c:v>16.225416390866322</c:v>
                </c:pt>
                <c:pt idx="46" formatCode="#,##0">
                  <c:v>14.938325042030124</c:v>
                </c:pt>
                <c:pt idx="47" formatCode="#,##0">
                  <c:v>14.340588158000001</c:v>
                </c:pt>
                <c:pt idx="48" formatCode="#,##0">
                  <c:v>11.841530196060566</c:v>
                </c:pt>
                <c:pt idx="49" formatCode="#,##0">
                  <c:v>10.6392585553206</c:v>
                </c:pt>
                <c:pt idx="50" formatCode="#,##0">
                  <c:v>12.624250586870364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FB8-4C14-BE95-833883C978CA}"/>
            </c:ext>
          </c:extLst>
        </c:ser>
        <c:ser>
          <c:idx val="13"/>
          <c:order val="11"/>
          <c:tx>
            <c:strRef>
              <c:f>' '!$A$554</c:f>
              <c:strCache>
                <c:ptCount val="1"/>
                <c:pt idx="0">
                  <c:v>Korea, South </c:v>
                </c:pt>
              </c:strCache>
            </c:strRef>
          </c:tx>
          <c:spPr>
            <a:pattFill prst="pct40">
              <a:fgClr>
                <a:srgbClr val="FFC000"/>
              </a:fgClr>
              <a:bgClr>
                <a:schemeClr val="bg1">
                  <a:lumMod val="85000"/>
                </a:schemeClr>
              </a:bgClr>
            </a:pattFill>
            <a:ln w="25400">
              <a:noFill/>
            </a:ln>
          </c:spPr>
          <c:invertIfNegative val="0"/>
          <c:cat>
            <c:numRef>
              <c:f>' '!$B$542:$BB$542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'!$B$554:$BB$554</c:f>
              <c:numCache>
                <c:formatCode>General</c:formatCode>
                <c:ptCount val="51"/>
                <c:pt idx="26" formatCode="#,##0">
                  <c:v>0.21571594845126607</c:v>
                </c:pt>
                <c:pt idx="27" formatCode="#,##0">
                  <c:v>0.18530877070298121</c:v>
                </c:pt>
                <c:pt idx="28" formatCode="#,##0">
                  <c:v>0.14589280027104862</c:v>
                </c:pt>
                <c:pt idx="29" formatCode="#,##0">
                  <c:v>0.19442095136290752</c:v>
                </c:pt>
                <c:pt idx="30" formatCode="#,##0">
                  <c:v>0.24282141922047007</c:v>
                </c:pt>
                <c:pt idx="31" formatCode="#,##0">
                  <c:v>0.23441989477530145</c:v>
                </c:pt>
                <c:pt idx="32" formatCode="#,##0">
                  <c:v>0.49688293384467885</c:v>
                </c:pt>
                <c:pt idx="33" formatCode="#,##0">
                  <c:v>1.2871905984496124</c:v>
                </c:pt>
                <c:pt idx="34" formatCode="#,##0">
                  <c:v>2.1186659337487703</c:v>
                </c:pt>
                <c:pt idx="35" formatCode="#,##0">
                  <c:v>1.420782617768912</c:v>
                </c:pt>
                <c:pt idx="36" formatCode="#,##0">
                  <c:v>1.9112921462918964</c:v>
                </c:pt>
                <c:pt idx="37" formatCode="#,##0">
                  <c:v>2.415883390030626</c:v>
                </c:pt>
                <c:pt idx="38" formatCode="#,##0">
                  <c:v>1.9924960788024779</c:v>
                </c:pt>
                <c:pt idx="39" formatCode="#,##0">
                  <c:v>3.1386753955612012</c:v>
                </c:pt>
                <c:pt idx="40" formatCode="#,##0">
                  <c:v>4.2382039357227459</c:v>
                </c:pt>
                <c:pt idx="41" formatCode="#,##0">
                  <c:v>4.3373205288642795</c:v>
                </c:pt>
                <c:pt idx="42" formatCode="#,##0">
                  <c:v>4.0461194988148588</c:v>
                </c:pt>
                <c:pt idx="43" formatCode="#,##0">
                  <c:v>5.0526141700576552</c:v>
                </c:pt>
                <c:pt idx="44" formatCode="#,##0">
                  <c:v>5.1400412548685006</c:v>
                </c:pt>
                <c:pt idx="45" formatCode="#,##0">
                  <c:v>6.1156724838317755</c:v>
                </c:pt>
                <c:pt idx="46" formatCode="#,##0">
                  <c:v>5.8233135803985254</c:v>
                </c:pt>
                <c:pt idx="47" formatCode="#,##0">
                  <c:v>6.1498568559999995</c:v>
                </c:pt>
                <c:pt idx="48" formatCode="#,##0">
                  <c:v>4.4122172385289051</c:v>
                </c:pt>
                <c:pt idx="49" formatCode="#,##0">
                  <c:v>3.5132118455034846</c:v>
                </c:pt>
                <c:pt idx="50" formatCode="#,##0">
                  <c:v>3.8792960038124771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FB8-4C14-BE95-833883C978CA}"/>
            </c:ext>
          </c:extLst>
        </c:ser>
        <c:ser>
          <c:idx val="14"/>
          <c:order val="12"/>
          <c:tx>
            <c:strRef>
              <c:f>' '!$A$555</c:f>
              <c:strCache>
                <c:ptCount val="1"/>
                <c:pt idx="0">
                  <c:v>Philippines </c:v>
                </c:pt>
              </c:strCache>
            </c:strRef>
          </c:tx>
          <c:spPr>
            <a:pattFill prst="dkHorz">
              <a:fgClr>
                <a:srgbClr val="FF99FF"/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'!$B$542:$BB$542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'!$B$555:$BB$555</c:f>
              <c:numCache>
                <c:formatCode>General</c:formatCode>
                <c:ptCount val="51"/>
                <c:pt idx="26" formatCode="#,##0">
                  <c:v>0.11378637921362997</c:v>
                </c:pt>
                <c:pt idx="27" formatCode="#,##0">
                  <c:v>0.22576239970555756</c:v>
                </c:pt>
                <c:pt idx="28" formatCode="#,##0">
                  <c:v>0.1328453464340166</c:v>
                </c:pt>
                <c:pt idx="29" formatCode="#,##0">
                  <c:v>9.7745975414217007E-2</c:v>
                </c:pt>
                <c:pt idx="30" formatCode="#,##0">
                  <c:v>0.83702330779529899</c:v>
                </c:pt>
                <c:pt idx="31" formatCode="#,##0">
                  <c:v>5.5218585312385819E-2</c:v>
                </c:pt>
                <c:pt idx="32" formatCode="#,##0">
                  <c:v>8.0889119298726206E-2</c:v>
                </c:pt>
                <c:pt idx="33" formatCode="#,##0">
                  <c:v>5.3866641953488363</c:v>
                </c:pt>
                <c:pt idx="34" formatCode="#,##0">
                  <c:v>13.719693793374876</c:v>
                </c:pt>
                <c:pt idx="35" formatCode="#,##0">
                  <c:v>12.816803716433942</c:v>
                </c:pt>
                <c:pt idx="36" formatCode="#,##0">
                  <c:v>17.671858818373071</c:v>
                </c:pt>
                <c:pt idx="37" formatCode="#,##0">
                  <c:v>14.936295017674668</c:v>
                </c:pt>
                <c:pt idx="38" formatCode="#,##0">
                  <c:v>12.767366892635929</c:v>
                </c:pt>
                <c:pt idx="39" formatCode="#,##0">
                  <c:v>11.162436487678127</c:v>
                </c:pt>
                <c:pt idx="40" formatCode="#,##0">
                  <c:v>7.3687107200384032</c:v>
                </c:pt>
                <c:pt idx="41" formatCode="#,##0">
                  <c:v>5.8036537147362148</c:v>
                </c:pt>
                <c:pt idx="42" formatCode="#,##0">
                  <c:v>6.309297814071261</c:v>
                </c:pt>
                <c:pt idx="43" formatCode="#,##0">
                  <c:v>11.604001108242642</c:v>
                </c:pt>
                <c:pt idx="44" formatCode="#,##0">
                  <c:v>11.923736003169111</c:v>
                </c:pt>
                <c:pt idx="45" formatCode="#,##0">
                  <c:v>11.924618847918749</c:v>
                </c:pt>
                <c:pt idx="46" formatCode="#,##0">
                  <c:v>10.401890043431219</c:v>
                </c:pt>
                <c:pt idx="47" formatCode="#,##0">
                  <c:v>25.562933006999998</c:v>
                </c:pt>
                <c:pt idx="48" formatCode="#,##0">
                  <c:v>21.943947884036547</c:v>
                </c:pt>
                <c:pt idx="49" formatCode="#,##0">
                  <c:v>7.6081999080504881</c:v>
                </c:pt>
                <c:pt idx="50" formatCode="#,##0">
                  <c:v>7.7171708167840043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FB8-4C14-BE95-833883C978CA}"/>
            </c:ext>
          </c:extLst>
        </c:ser>
        <c:ser>
          <c:idx val="15"/>
          <c:order val="13"/>
          <c:tx>
            <c:strRef>
              <c:f>' '!$A$556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chemeClr val="bg1"/>
              </a:fgClr>
              <a:bgClr>
                <a:srgbClr val="333399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'!$B$542:$BB$542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'!$B$556:$BB$556</c:f>
              <c:numCache>
                <c:formatCode>General</c:formatCode>
                <c:ptCount val="51"/>
                <c:pt idx="26" formatCode="#,##0">
                  <c:v>0.2368855073747321</c:v>
                </c:pt>
                <c:pt idx="27" formatCode="#,##0">
                  <c:v>0.49726072138387917</c:v>
                </c:pt>
                <c:pt idx="28" formatCode="#,##0">
                  <c:v>0.24031663899712014</c:v>
                </c:pt>
                <c:pt idx="29" formatCode="#,##0">
                  <c:v>0.34874851950828434</c:v>
                </c:pt>
                <c:pt idx="30" formatCode="#,##0">
                  <c:v>0.36219658881285333</c:v>
                </c:pt>
                <c:pt idx="31" formatCode="#,##0">
                  <c:v>0.28014750164413593</c:v>
                </c:pt>
                <c:pt idx="32" formatCode="#,##0">
                  <c:v>0.29909282837967405</c:v>
                </c:pt>
                <c:pt idx="33" formatCode="#,##0">
                  <c:v>0.16049936124031006</c:v>
                </c:pt>
                <c:pt idx="34" formatCode="#,##0">
                  <c:v>0.11583092686126599</c:v>
                </c:pt>
                <c:pt idx="35" formatCode="#,##0">
                  <c:v>2.7320273131809111E-2</c:v>
                </c:pt>
                <c:pt idx="36" formatCode="#,##0">
                  <c:v>6.3516814194120835E-2</c:v>
                </c:pt>
                <c:pt idx="37" formatCode="#,##0">
                  <c:v>1.1324791624924863E-2</c:v>
                </c:pt>
                <c:pt idx="38" formatCode="#,##0">
                  <c:v>3.4191746386785973E-2</c:v>
                </c:pt>
                <c:pt idx="39" formatCode="#,##0">
                  <c:v>2.9334563605083214E-2</c:v>
                </c:pt>
                <c:pt idx="40" formatCode="#,##0">
                  <c:v>0.17025656006466861</c:v>
                </c:pt>
                <c:pt idx="41" formatCode="#,##0">
                  <c:v>6.367027401999853E-2</c:v>
                </c:pt>
                <c:pt idx="42" formatCode="#,##0">
                  <c:v>1.238736330414516</c:v>
                </c:pt>
                <c:pt idx="43" formatCode="#,##0">
                  <c:v>5.5608853934499196</c:v>
                </c:pt>
                <c:pt idx="44" formatCode="#,##0">
                  <c:v>9.7024475072096941</c:v>
                </c:pt>
                <c:pt idx="45" formatCode="#,##0">
                  <c:v>10.673269107145847</c:v>
                </c:pt>
                <c:pt idx="46" formatCode="#,##0">
                  <c:v>23.621461411374348</c:v>
                </c:pt>
                <c:pt idx="47" formatCode="#,##0">
                  <c:v>31.156721164999997</c:v>
                </c:pt>
                <c:pt idx="48" formatCode="#,##0">
                  <c:v>22.198288167606005</c:v>
                </c:pt>
                <c:pt idx="49" formatCode="#,##0">
                  <c:v>15.588791842248588</c:v>
                </c:pt>
                <c:pt idx="50" formatCode="#,##0">
                  <c:v>19.918146384907878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FB8-4C14-BE95-833883C978CA}"/>
            </c:ext>
          </c:extLst>
        </c:ser>
        <c:ser>
          <c:idx val="9"/>
          <c:order val="14"/>
          <c:tx>
            <c:strRef>
              <c:f>' '!$A$557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chemeClr val="accent2">
                  <a:lumMod val="75000"/>
                </a:schemeClr>
              </a:fgClr>
              <a:bgClr>
                <a:schemeClr val="bg1"/>
              </a:bgClr>
            </a:pattFill>
            <a:ln w="12700">
              <a:noFill/>
              <a:prstDash val="solid"/>
            </a:ln>
          </c:spPr>
          <c:invertIfNegative val="0"/>
          <c:cat>
            <c:numRef>
              <c:f>' '!$B$542:$BB$542</c:f>
              <c:numCache>
                <c:formatCode>General</c:formatCode>
                <c:ptCount val="51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7">
                  <c:v>2017</c:v>
                </c:pt>
                <c:pt idx="18">
                  <c:v>2018</c:v>
                </c:pt>
                <c:pt idx="19">
                  <c:v>2019</c:v>
                </c:pt>
                <c:pt idx="20">
                  <c:v>2020</c:v>
                </c:pt>
                <c:pt idx="21">
                  <c:v>2021</c:v>
                </c:pt>
                <c:pt idx="22">
                  <c:v>2022</c:v>
                </c:pt>
                <c:pt idx="23">
                  <c:v>2023</c:v>
                </c:pt>
                <c:pt idx="24">
                  <c:v>2024</c:v>
                </c:pt>
                <c:pt idx="26">
                  <c:v>2000</c:v>
                </c:pt>
                <c:pt idx="27">
                  <c:v>2001</c:v>
                </c:pt>
                <c:pt idx="28">
                  <c:v>2002</c:v>
                </c:pt>
                <c:pt idx="29">
                  <c:v>2003</c:v>
                </c:pt>
                <c:pt idx="30">
                  <c:v>2004</c:v>
                </c:pt>
                <c:pt idx="31">
                  <c:v>2005</c:v>
                </c:pt>
                <c:pt idx="32">
                  <c:v>2006</c:v>
                </c:pt>
                <c:pt idx="33">
                  <c:v>2007</c:v>
                </c:pt>
                <c:pt idx="34">
                  <c:v>2008</c:v>
                </c:pt>
                <c:pt idx="35">
                  <c:v>2009</c:v>
                </c:pt>
                <c:pt idx="36">
                  <c:v>2010</c:v>
                </c:pt>
                <c:pt idx="37">
                  <c:v>2011</c:v>
                </c:pt>
                <c:pt idx="38">
                  <c:v>2012</c:v>
                </c:pt>
                <c:pt idx="39">
                  <c:v>2013</c:v>
                </c:pt>
                <c:pt idx="40">
                  <c:v>2014</c:v>
                </c:pt>
                <c:pt idx="41">
                  <c:v>2015</c:v>
                </c:pt>
                <c:pt idx="42">
                  <c:v>2016</c:v>
                </c:pt>
                <c:pt idx="43">
                  <c:v>2017</c:v>
                </c:pt>
                <c:pt idx="44">
                  <c:v>2018</c:v>
                </c:pt>
                <c:pt idx="45">
                  <c:v>2019</c:v>
                </c:pt>
                <c:pt idx="46">
                  <c:v>2020</c:v>
                </c:pt>
                <c:pt idx="47">
                  <c:v>2021</c:v>
                </c:pt>
                <c:pt idx="48">
                  <c:v>2022</c:v>
                </c:pt>
                <c:pt idx="49">
                  <c:v>2023</c:v>
                </c:pt>
                <c:pt idx="50">
                  <c:v>2024</c:v>
                </c:pt>
              </c:numCache>
            </c:numRef>
          </c:cat>
          <c:val>
            <c:numRef>
              <c:f>' '!$B$557:$BB$557</c:f>
              <c:numCache>
                <c:formatCode>General</c:formatCode>
                <c:ptCount val="51"/>
                <c:pt idx="26" formatCode="#,##0">
                  <c:v>5.9453313502414691</c:v>
                </c:pt>
                <c:pt idx="27" formatCode="#,##0">
                  <c:v>4.5886644497607634</c:v>
                </c:pt>
                <c:pt idx="28" formatCode="#,##0">
                  <c:v>6.3693200338810776</c:v>
                </c:pt>
                <c:pt idx="29" formatCode="#,##0">
                  <c:v>6.4699595938001089</c:v>
                </c:pt>
                <c:pt idx="30" formatCode="#,##0">
                  <c:v>6.6778203399285934</c:v>
                </c:pt>
                <c:pt idx="31" formatCode="#,##0">
                  <c:v>6.8736956821337252</c:v>
                </c:pt>
                <c:pt idx="32" formatCode="#,##0">
                  <c:v>5.8885507492124365</c:v>
                </c:pt>
                <c:pt idx="33" formatCode="#,##0">
                  <c:v>4.2593100186046513</c:v>
                </c:pt>
                <c:pt idx="34" formatCode="#,##0">
                  <c:v>4.3383341974417817</c:v>
                </c:pt>
                <c:pt idx="35" formatCode="#,##0">
                  <c:v>3.0962441153905189</c:v>
                </c:pt>
                <c:pt idx="36" formatCode="#,##0">
                  <c:v>3.922452173245631</c:v>
                </c:pt>
                <c:pt idx="37" formatCode="#,##0">
                  <c:v>3.2954801834015619</c:v>
                </c:pt>
                <c:pt idx="38" formatCode="#,##0">
                  <c:v>5.6372815003441161</c:v>
                </c:pt>
                <c:pt idx="39" formatCode="#,##0">
                  <c:v>5.487693837317412</c:v>
                </c:pt>
                <c:pt idx="40" formatCode="#,##0">
                  <c:v>4.9209869561973356</c:v>
                </c:pt>
                <c:pt idx="41" formatCode="#,##0">
                  <c:v>5.5876573088926094</c:v>
                </c:pt>
                <c:pt idx="42" formatCode="#,##0">
                  <c:v>6.0244175418242456</c:v>
                </c:pt>
                <c:pt idx="43" formatCode="#,##0">
                  <c:v>6.9099185065529838</c:v>
                </c:pt>
                <c:pt idx="44" formatCode="#,##0">
                  <c:v>7.9699500821462337</c:v>
                </c:pt>
                <c:pt idx="45" formatCode="#,##0">
                  <c:v>9.590220178151931</c:v>
                </c:pt>
                <c:pt idx="46" formatCode="#,##0">
                  <c:v>8.3396553398992097</c:v>
                </c:pt>
                <c:pt idx="47" formatCode="#,##0">
                  <c:v>11.606374920000007</c:v>
                </c:pt>
                <c:pt idx="48" formatCode="#,##0">
                  <c:v>9.5762242431850382</c:v>
                </c:pt>
                <c:pt idx="49" formatCode="#,##0">
                  <c:v>8.6619128556655056</c:v>
                </c:pt>
                <c:pt idx="50" formatCode="#,##0">
                  <c:v>8.4264713326145824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FB8-4C14-BE95-833883C978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186895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2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9625819512701811E-2"/>
              <c:y val="0.14167131439197708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8689544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Export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</a:t>
                </a:r>
                <a:r>
                  <a:rPr lang="en-GB" sz="1075" b="0" i="0" u="none" strike="noStrike" baseline="0">
                    <a:solidFill>
                      <a:srgbClr val="808000"/>
                    </a:solidFill>
                    <a:latin typeface="Arial"/>
                    <a:cs typeface="Arial"/>
                  </a:rPr>
                  <a:t>million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, fob,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90096557273406497"/>
              <c:y val="0.1216706036745406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205685055791387"/>
          <c:y val="0.86002834645669279"/>
          <c:w val="0.64444705360735022"/>
          <c:h val="0.11167007874015747"/>
        </c:manualLayout>
      </c:layout>
      <c:overlay val="0"/>
      <c:spPr>
        <a:solidFill>
          <a:srgbClr val="FFFFCC"/>
        </a:solidFill>
        <a:ln w="9525">
          <a:solidFill>
            <a:srgbClr val="66FF33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.xml"/><Relationship Id="rId13" Type="http://schemas.openxmlformats.org/officeDocument/2006/relationships/chart" Target="../charts/chart14.xml"/><Relationship Id="rId3" Type="http://schemas.openxmlformats.org/officeDocument/2006/relationships/chart" Target="../charts/chart4.xml"/><Relationship Id="rId7" Type="http://schemas.openxmlformats.org/officeDocument/2006/relationships/chart" Target="../charts/chart8.xml"/><Relationship Id="rId12" Type="http://schemas.openxmlformats.org/officeDocument/2006/relationships/chart" Target="../charts/chart13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11" Type="http://schemas.openxmlformats.org/officeDocument/2006/relationships/chart" Target="../charts/chart12.xml"/><Relationship Id="rId5" Type="http://schemas.openxmlformats.org/officeDocument/2006/relationships/chart" Target="../charts/chart6.xml"/><Relationship Id="rId10" Type="http://schemas.openxmlformats.org/officeDocument/2006/relationships/chart" Target="../charts/chart11.xml"/><Relationship Id="rId4" Type="http://schemas.openxmlformats.org/officeDocument/2006/relationships/chart" Target="../charts/chart5.xml"/><Relationship Id="rId9" Type="http://schemas.openxmlformats.org/officeDocument/2006/relationships/chart" Target="../charts/chart10.xml"/><Relationship Id="rId14" Type="http://schemas.openxmlformats.org/officeDocument/2006/relationships/chart" Target="../charts/chart15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7" Type="http://schemas.openxmlformats.org/officeDocument/2006/relationships/chart" Target="../charts/chart22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5" Type="http://schemas.openxmlformats.org/officeDocument/2006/relationships/chart" Target="../charts/chart20.xml"/><Relationship Id="rId4" Type="http://schemas.openxmlformats.org/officeDocument/2006/relationships/chart" Target="../charts/chart1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049601" name="Chart 1025">
          <a:extLst>
            <a:ext uri="{FF2B5EF4-FFF2-40B4-BE49-F238E27FC236}">
              <a16:creationId xmlns:a16="http://schemas.microsoft.com/office/drawing/2014/main" id="{E4C6125E-2375-4C71-955C-F49AF86EDF8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0.28415</cdr:x>
      <cdr:y>0.82462</cdr:y>
    </cdr:from>
    <cdr:to>
      <cdr:x>0.41937</cdr:x>
      <cdr:y>0.87962</cdr:y>
    </cdr:to>
    <cdr:sp macro="" textlink="">
      <cdr:nvSpPr>
        <cdr:cNvPr id="1050625" name="Text Box 2049">
          <a:extLst xmlns:a="http://schemas.openxmlformats.org/drawingml/2006/main">
            <a:ext uri="{FF2B5EF4-FFF2-40B4-BE49-F238E27FC236}">
              <a16:creationId xmlns:a16="http://schemas.microsoft.com/office/drawing/2014/main" id="{A454D635-F5AC-49B7-98DE-18338DB4C34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34010" y="3147044"/>
          <a:ext cx="825104" cy="2098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Imports</a:t>
          </a:r>
        </a:p>
      </cdr:txBody>
    </cdr:sp>
  </cdr:relSizeAnchor>
  <cdr:relSizeAnchor xmlns:cdr="http://schemas.openxmlformats.org/drawingml/2006/chartDrawing">
    <cdr:from>
      <cdr:x>0.68831</cdr:x>
      <cdr:y>0.82219</cdr:y>
    </cdr:from>
    <cdr:to>
      <cdr:x>0.8631</cdr:x>
      <cdr:y>0.87962</cdr:y>
    </cdr:to>
    <cdr:sp macro="" textlink="">
      <cdr:nvSpPr>
        <cdr:cNvPr id="1050626" name="Text Box 2050">
          <a:extLst xmlns:a="http://schemas.openxmlformats.org/drawingml/2006/main">
            <a:ext uri="{FF2B5EF4-FFF2-40B4-BE49-F238E27FC236}">
              <a16:creationId xmlns:a16="http://schemas.microsoft.com/office/drawing/2014/main" id="{06313D5F-25EF-4317-BBC7-4AA6BCAF72D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00319" y="3137757"/>
          <a:ext cx="1066633" cy="2191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Exports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210</xdr:row>
      <xdr:rowOff>0</xdr:rowOff>
    </xdr:from>
    <xdr:to>
      <xdr:col>11</xdr:col>
      <xdr:colOff>0</xdr:colOff>
      <xdr:row>234</xdr:row>
      <xdr:rowOff>0</xdr:rowOff>
    </xdr:to>
    <xdr:graphicFrame macro="">
      <xdr:nvGraphicFramePr>
        <xdr:cNvPr id="1051649" name="Chart 2049">
          <a:extLst>
            <a:ext uri="{FF2B5EF4-FFF2-40B4-BE49-F238E27FC236}">
              <a16:creationId xmlns:a16="http://schemas.microsoft.com/office/drawing/2014/main" id="{122382FF-14C2-4D6A-A53C-6D1AF61F7C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262</xdr:row>
      <xdr:rowOff>0</xdr:rowOff>
    </xdr:from>
    <xdr:to>
      <xdr:col>11</xdr:col>
      <xdr:colOff>0</xdr:colOff>
      <xdr:row>286</xdr:row>
      <xdr:rowOff>0</xdr:rowOff>
    </xdr:to>
    <xdr:graphicFrame macro="">
      <xdr:nvGraphicFramePr>
        <xdr:cNvPr id="1051650" name="Chart 2050">
          <a:extLst>
            <a:ext uri="{FF2B5EF4-FFF2-40B4-BE49-F238E27FC236}">
              <a16:creationId xmlns:a16="http://schemas.microsoft.com/office/drawing/2014/main" id="{504F2A71-BE8C-4004-8EDD-D835F77449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158</xdr:row>
      <xdr:rowOff>0</xdr:rowOff>
    </xdr:from>
    <xdr:to>
      <xdr:col>11</xdr:col>
      <xdr:colOff>0</xdr:colOff>
      <xdr:row>182</xdr:row>
      <xdr:rowOff>0</xdr:rowOff>
    </xdr:to>
    <xdr:graphicFrame macro="">
      <xdr:nvGraphicFramePr>
        <xdr:cNvPr id="1051651" name="Chart 2051">
          <a:extLst>
            <a:ext uri="{FF2B5EF4-FFF2-40B4-BE49-F238E27FC236}">
              <a16:creationId xmlns:a16="http://schemas.microsoft.com/office/drawing/2014/main" id="{0FE4EF3E-D499-4499-8DA5-A4CD8B6586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11</xdr:col>
      <xdr:colOff>0</xdr:colOff>
      <xdr:row>130</xdr:row>
      <xdr:rowOff>0</xdr:rowOff>
    </xdr:to>
    <xdr:graphicFrame macro="">
      <xdr:nvGraphicFramePr>
        <xdr:cNvPr id="1051652" name="Chart 2052">
          <a:extLst>
            <a:ext uri="{FF2B5EF4-FFF2-40B4-BE49-F238E27FC236}">
              <a16:creationId xmlns:a16="http://schemas.microsoft.com/office/drawing/2014/main" id="{4E15B0D7-3AF2-46C0-9A32-C3AE921989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6350</xdr:rowOff>
    </xdr:to>
    <xdr:graphicFrame macro="">
      <xdr:nvGraphicFramePr>
        <xdr:cNvPr id="1051653" name="Chart 2053">
          <a:extLst>
            <a:ext uri="{FF2B5EF4-FFF2-40B4-BE49-F238E27FC236}">
              <a16:creationId xmlns:a16="http://schemas.microsoft.com/office/drawing/2014/main" id="{CA636DB6-E220-4510-8850-C0A69B4FDF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132</xdr:row>
      <xdr:rowOff>0</xdr:rowOff>
    </xdr:from>
    <xdr:to>
      <xdr:col>11</xdr:col>
      <xdr:colOff>0</xdr:colOff>
      <xdr:row>156</xdr:row>
      <xdr:rowOff>6350</xdr:rowOff>
    </xdr:to>
    <xdr:graphicFrame macro="">
      <xdr:nvGraphicFramePr>
        <xdr:cNvPr id="1051654" name="Chart 2054">
          <a:extLst>
            <a:ext uri="{FF2B5EF4-FFF2-40B4-BE49-F238E27FC236}">
              <a16:creationId xmlns:a16="http://schemas.microsoft.com/office/drawing/2014/main" id="{C3A17ED0-C786-4E1D-AAC8-4962E30507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184</xdr:row>
      <xdr:rowOff>0</xdr:rowOff>
    </xdr:from>
    <xdr:to>
      <xdr:col>11</xdr:col>
      <xdr:colOff>0</xdr:colOff>
      <xdr:row>208</xdr:row>
      <xdr:rowOff>6350</xdr:rowOff>
    </xdr:to>
    <xdr:graphicFrame macro="">
      <xdr:nvGraphicFramePr>
        <xdr:cNvPr id="1051655" name="Chart 2055">
          <a:extLst>
            <a:ext uri="{FF2B5EF4-FFF2-40B4-BE49-F238E27FC236}">
              <a16:creationId xmlns:a16="http://schemas.microsoft.com/office/drawing/2014/main" id="{7555690E-7898-4A1A-B548-03FF28354E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236</xdr:row>
      <xdr:rowOff>0</xdr:rowOff>
    </xdr:from>
    <xdr:to>
      <xdr:col>11</xdr:col>
      <xdr:colOff>0</xdr:colOff>
      <xdr:row>260</xdr:row>
      <xdr:rowOff>6350</xdr:rowOff>
    </xdr:to>
    <xdr:graphicFrame macro="">
      <xdr:nvGraphicFramePr>
        <xdr:cNvPr id="1051656" name="Chart 2056">
          <a:extLst>
            <a:ext uri="{FF2B5EF4-FFF2-40B4-BE49-F238E27FC236}">
              <a16:creationId xmlns:a16="http://schemas.microsoft.com/office/drawing/2014/main" id="{2DD0A105-9D99-4772-B2B0-7DD5CC43C9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288</xdr:row>
      <xdr:rowOff>0</xdr:rowOff>
    </xdr:from>
    <xdr:to>
      <xdr:col>11</xdr:col>
      <xdr:colOff>0</xdr:colOff>
      <xdr:row>312</xdr:row>
      <xdr:rowOff>0</xdr:rowOff>
    </xdr:to>
    <xdr:graphicFrame macro="">
      <xdr:nvGraphicFramePr>
        <xdr:cNvPr id="1051657" name="Chart 2057">
          <a:extLst>
            <a:ext uri="{FF2B5EF4-FFF2-40B4-BE49-F238E27FC236}">
              <a16:creationId xmlns:a16="http://schemas.microsoft.com/office/drawing/2014/main" id="{3C14B224-342D-4B78-BB90-CBEB584A23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313</xdr:row>
      <xdr:rowOff>158750</xdr:rowOff>
    </xdr:from>
    <xdr:to>
      <xdr:col>11</xdr:col>
      <xdr:colOff>0</xdr:colOff>
      <xdr:row>337</xdr:row>
      <xdr:rowOff>152400</xdr:rowOff>
    </xdr:to>
    <xdr:graphicFrame macro="">
      <xdr:nvGraphicFramePr>
        <xdr:cNvPr id="1051658" name="Chart 2058">
          <a:extLst>
            <a:ext uri="{FF2B5EF4-FFF2-40B4-BE49-F238E27FC236}">
              <a16:creationId xmlns:a16="http://schemas.microsoft.com/office/drawing/2014/main" id="{B85521BB-7D52-4C8D-B930-47C6393E77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340</xdr:row>
      <xdr:rowOff>0</xdr:rowOff>
    </xdr:from>
    <xdr:to>
      <xdr:col>11</xdr:col>
      <xdr:colOff>0</xdr:colOff>
      <xdr:row>364</xdr:row>
      <xdr:rowOff>0</xdr:rowOff>
    </xdr:to>
    <xdr:graphicFrame macro="">
      <xdr:nvGraphicFramePr>
        <xdr:cNvPr id="1051659" name="Chart 2059">
          <a:extLst>
            <a:ext uri="{FF2B5EF4-FFF2-40B4-BE49-F238E27FC236}">
              <a16:creationId xmlns:a16="http://schemas.microsoft.com/office/drawing/2014/main" id="{85105E63-EB10-4676-9605-B88221E295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6350</xdr:rowOff>
    </xdr:to>
    <xdr:graphicFrame macro="">
      <xdr:nvGraphicFramePr>
        <xdr:cNvPr id="1051660" name="Chart 2060">
          <a:extLst>
            <a:ext uri="{FF2B5EF4-FFF2-40B4-BE49-F238E27FC236}">
              <a16:creationId xmlns:a16="http://schemas.microsoft.com/office/drawing/2014/main" id="{F1BB17D7-31B6-42E2-869A-85002E4329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54</xdr:row>
      <xdr:rowOff>0</xdr:rowOff>
    </xdr:from>
    <xdr:to>
      <xdr:col>11</xdr:col>
      <xdr:colOff>0</xdr:colOff>
      <xdr:row>78</xdr:row>
      <xdr:rowOff>6350</xdr:rowOff>
    </xdr:to>
    <xdr:graphicFrame macro="">
      <xdr:nvGraphicFramePr>
        <xdr:cNvPr id="1051661" name="Chart 2061">
          <a:extLst>
            <a:ext uri="{FF2B5EF4-FFF2-40B4-BE49-F238E27FC236}">
              <a16:creationId xmlns:a16="http://schemas.microsoft.com/office/drawing/2014/main" id="{4CA586E9-25F7-4661-B037-1AE414EB9F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80</xdr:row>
      <xdr:rowOff>0</xdr:rowOff>
    </xdr:from>
    <xdr:to>
      <xdr:col>11</xdr:col>
      <xdr:colOff>0</xdr:colOff>
      <xdr:row>104</xdr:row>
      <xdr:rowOff>6350</xdr:rowOff>
    </xdr:to>
    <xdr:graphicFrame macro="">
      <xdr:nvGraphicFramePr>
        <xdr:cNvPr id="1051662" name="Chart 2062">
          <a:extLst>
            <a:ext uri="{FF2B5EF4-FFF2-40B4-BE49-F238E27FC236}">
              <a16:creationId xmlns:a16="http://schemas.microsoft.com/office/drawing/2014/main" id="{E94C3BCE-6089-4375-B897-89D8BC591E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0.18262</cdr:x>
      <cdr:y>0.81829</cdr:y>
    </cdr:from>
    <cdr:to>
      <cdr:x>0.46952</cdr:x>
      <cdr:y>0.87086</cdr:y>
    </cdr:to>
    <cdr:sp macro="" textlink="">
      <cdr:nvSpPr>
        <cdr:cNvPr id="1052673" name="Text Box 7169">
          <a:extLst xmlns:a="http://schemas.openxmlformats.org/drawingml/2006/main">
            <a:ext uri="{FF2B5EF4-FFF2-40B4-BE49-F238E27FC236}">
              <a16:creationId xmlns:a16="http://schemas.microsoft.com/office/drawing/2014/main" id="{FFA8951C-536E-444C-98B8-6B7B344AA36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14433" y="3122898"/>
          <a:ext cx="1750719" cy="2005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0.57178</cdr:x>
      <cdr:y>0.81829</cdr:y>
    </cdr:from>
    <cdr:to>
      <cdr:x>0.75149</cdr:x>
      <cdr:y>0.87159</cdr:y>
    </cdr:to>
    <cdr:sp macro="" textlink="">
      <cdr:nvSpPr>
        <cdr:cNvPr id="1052674" name="Text Box 7170">
          <a:extLst xmlns:a="http://schemas.openxmlformats.org/drawingml/2006/main">
            <a:ext uri="{FF2B5EF4-FFF2-40B4-BE49-F238E27FC236}">
              <a16:creationId xmlns:a16="http://schemas.microsoft.com/office/drawing/2014/main" id="{D12A68A8-9128-4EEA-84D8-326EE747F09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89230" y="3122898"/>
          <a:ext cx="1096637" cy="2033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0.19123</cdr:x>
      <cdr:y>0.78982</cdr:y>
    </cdr:from>
    <cdr:to>
      <cdr:x>0.45673</cdr:x>
      <cdr:y>0.84312</cdr:y>
    </cdr:to>
    <cdr:sp macro="" textlink="">
      <cdr:nvSpPr>
        <cdr:cNvPr id="1053697" name="Text Box 1025">
          <a:extLst xmlns:a="http://schemas.openxmlformats.org/drawingml/2006/main">
            <a:ext uri="{FF2B5EF4-FFF2-40B4-BE49-F238E27FC236}">
              <a16:creationId xmlns:a16="http://schemas.microsoft.com/office/drawing/2014/main" id="{005A280B-99A3-4C1B-BF75-6F5EF6B25AA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6940" y="3014242"/>
          <a:ext cx="1620202" cy="20338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0.57572</cdr:x>
      <cdr:y>0.79031</cdr:y>
    </cdr:from>
    <cdr:to>
      <cdr:x>0.74068</cdr:x>
      <cdr:y>0.84433</cdr:y>
    </cdr:to>
    <cdr:sp macro="" textlink="">
      <cdr:nvSpPr>
        <cdr:cNvPr id="1053698" name="Text Box 1026">
          <a:extLst xmlns:a="http://schemas.openxmlformats.org/drawingml/2006/main">
            <a:ext uri="{FF2B5EF4-FFF2-40B4-BE49-F238E27FC236}">
              <a16:creationId xmlns:a16="http://schemas.microsoft.com/office/drawing/2014/main" id="{BCD38FF9-93DC-4FFF-8AAB-894E5B570D3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13233" y="3016099"/>
          <a:ext cx="1006626" cy="206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0.17304</cdr:x>
      <cdr:y>0.78788</cdr:y>
    </cdr:from>
    <cdr:to>
      <cdr:x>0.47001</cdr:x>
      <cdr:y>0.84798</cdr:y>
    </cdr:to>
    <cdr:sp macro="" textlink="">
      <cdr:nvSpPr>
        <cdr:cNvPr id="1054721" name="Text Box 2049">
          <a:extLst xmlns:a="http://schemas.openxmlformats.org/drawingml/2006/main">
            <a:ext uri="{FF2B5EF4-FFF2-40B4-BE49-F238E27FC236}">
              <a16:creationId xmlns:a16="http://schemas.microsoft.com/office/drawing/2014/main" id="{72ED9C39-F9E4-4312-BA32-762DE563BEA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55926" y="3006812"/>
          <a:ext cx="1812226" cy="2293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0.57572</cdr:x>
      <cdr:y>0.78788</cdr:y>
    </cdr:from>
    <cdr:to>
      <cdr:x>0.76329</cdr:x>
      <cdr:y>0.84798</cdr:y>
    </cdr:to>
    <cdr:sp macro="" textlink="">
      <cdr:nvSpPr>
        <cdr:cNvPr id="1054722" name="Text Box 2050">
          <a:extLst xmlns:a="http://schemas.openxmlformats.org/drawingml/2006/main">
            <a:ext uri="{FF2B5EF4-FFF2-40B4-BE49-F238E27FC236}">
              <a16:creationId xmlns:a16="http://schemas.microsoft.com/office/drawing/2014/main" id="{6EE7622E-DBE0-49D1-B979-4CC9116133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13233" y="3006812"/>
          <a:ext cx="1144643" cy="2293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0.17009</cdr:x>
      <cdr:y>0.76135</cdr:y>
    </cdr:from>
    <cdr:to>
      <cdr:x>0.46411</cdr:x>
      <cdr:y>0.81635</cdr:y>
    </cdr:to>
    <cdr:sp macro="" textlink="">
      <cdr:nvSpPr>
        <cdr:cNvPr id="1055745" name="Text Box 1025">
          <a:extLst xmlns:a="http://schemas.openxmlformats.org/drawingml/2006/main">
            <a:ext uri="{FF2B5EF4-FFF2-40B4-BE49-F238E27FC236}">
              <a16:creationId xmlns:a16="http://schemas.microsoft.com/office/drawing/2014/main" id="{4C6F5EE0-0E40-44A9-B3BF-C5BF73AE0EF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37923" y="2905585"/>
          <a:ext cx="1794225" cy="2098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0.59489</cdr:x>
      <cdr:y>0.75892</cdr:y>
    </cdr:from>
    <cdr:to>
      <cdr:x>0.75739</cdr:x>
      <cdr:y>0.81708</cdr:y>
    </cdr:to>
    <cdr:sp macro="" textlink="">
      <cdr:nvSpPr>
        <cdr:cNvPr id="1055746" name="Text Box 1026">
          <a:extLst xmlns:a="http://schemas.openxmlformats.org/drawingml/2006/main">
            <a:ext uri="{FF2B5EF4-FFF2-40B4-BE49-F238E27FC236}">
              <a16:creationId xmlns:a16="http://schemas.microsoft.com/office/drawing/2014/main" id="{25208B00-8DB6-4F5A-A435-E3199C0FB97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30247" y="2896299"/>
          <a:ext cx="991624" cy="2219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0.17648</cdr:x>
      <cdr:y>0.80103</cdr:y>
    </cdr:from>
    <cdr:to>
      <cdr:x>0.48353</cdr:x>
      <cdr:y>0.85627</cdr:y>
    </cdr:to>
    <cdr:sp macro="" textlink="">
      <cdr:nvSpPr>
        <cdr:cNvPr id="1056769" name="Text Box 1025">
          <a:extLst xmlns:a="http://schemas.openxmlformats.org/drawingml/2006/main">
            <a:ext uri="{FF2B5EF4-FFF2-40B4-BE49-F238E27FC236}">
              <a16:creationId xmlns:a16="http://schemas.microsoft.com/office/drawing/2014/main" id="{8CEBD612-D1DD-4D75-B1A0-0F48957A1AD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76928" y="3062100"/>
          <a:ext cx="1873734" cy="2111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0.60374</cdr:x>
      <cdr:y>0.79835</cdr:y>
    </cdr:from>
    <cdr:to>
      <cdr:x>0.75862</cdr:x>
      <cdr:y>0.85627</cdr:y>
    </cdr:to>
    <cdr:sp macro="" textlink="">
      <cdr:nvSpPr>
        <cdr:cNvPr id="1056770" name="Text Box 1026">
          <a:extLst xmlns:a="http://schemas.openxmlformats.org/drawingml/2006/main">
            <a:ext uri="{FF2B5EF4-FFF2-40B4-BE49-F238E27FC236}">
              <a16:creationId xmlns:a16="http://schemas.microsoft.com/office/drawing/2014/main" id="{56265A59-A956-47D2-A550-3B0A48219A2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84254" y="3051867"/>
          <a:ext cx="945118" cy="22140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0.18902</cdr:x>
      <cdr:y>0.78448</cdr:y>
    </cdr:from>
    <cdr:to>
      <cdr:x>0.4555</cdr:x>
      <cdr:y>0.83948</cdr:y>
    </cdr:to>
    <cdr:sp macro="" textlink="">
      <cdr:nvSpPr>
        <cdr:cNvPr id="1057793" name="Text Box 1025">
          <a:extLst xmlns:a="http://schemas.openxmlformats.org/drawingml/2006/main">
            <a:ext uri="{FF2B5EF4-FFF2-40B4-BE49-F238E27FC236}">
              <a16:creationId xmlns:a16="http://schemas.microsoft.com/office/drawing/2014/main" id="{4B38A90A-0C02-4060-B12C-F23994B3E8F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3438" y="2998841"/>
          <a:ext cx="1626203" cy="21024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0.59956</cdr:x>
      <cdr:y>0.78448</cdr:y>
    </cdr:from>
    <cdr:to>
      <cdr:x>0.75641</cdr:x>
      <cdr:y>0.8424</cdr:y>
    </cdr:to>
    <cdr:sp macro="" textlink="">
      <cdr:nvSpPr>
        <cdr:cNvPr id="1057794" name="Text Box 1026">
          <a:extLst xmlns:a="http://schemas.openxmlformats.org/drawingml/2006/main">
            <a:ext uri="{FF2B5EF4-FFF2-40B4-BE49-F238E27FC236}">
              <a16:creationId xmlns:a16="http://schemas.microsoft.com/office/drawing/2014/main" id="{951342A3-B6E6-4CE2-911B-BCAA703ECE4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8751" y="2998841"/>
          <a:ext cx="957120" cy="22140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0.15017</cdr:x>
      <cdr:y>0.82074</cdr:y>
    </cdr:from>
    <cdr:to>
      <cdr:x>0.44862</cdr:x>
      <cdr:y>0.88158</cdr:y>
    </cdr:to>
    <cdr:sp macro="" textlink="">
      <cdr:nvSpPr>
        <cdr:cNvPr id="1058817" name="Text Box 1025">
          <a:extLst xmlns:a="http://schemas.openxmlformats.org/drawingml/2006/main">
            <a:ext uri="{FF2B5EF4-FFF2-40B4-BE49-F238E27FC236}">
              <a16:creationId xmlns:a16="http://schemas.microsoft.com/office/drawing/2014/main" id="{1AA56E00-513D-46AE-8E56-C05D40823F3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16408" y="3137452"/>
          <a:ext cx="1821228" cy="2325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0.56859</cdr:x>
      <cdr:y>0.82074</cdr:y>
    </cdr:from>
    <cdr:to>
      <cdr:x>0.74068</cdr:x>
      <cdr:y>0.88158</cdr:y>
    </cdr:to>
    <cdr:sp macro="" textlink="">
      <cdr:nvSpPr>
        <cdr:cNvPr id="1058818" name="Text Box 1026">
          <a:extLst xmlns:a="http://schemas.openxmlformats.org/drawingml/2006/main">
            <a:ext uri="{FF2B5EF4-FFF2-40B4-BE49-F238E27FC236}">
              <a16:creationId xmlns:a16="http://schemas.microsoft.com/office/drawing/2014/main" id="{B328101F-6655-4C3D-9C8B-5AD1419A606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69727" y="3137452"/>
          <a:ext cx="1050132" cy="2325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0.1809</cdr:x>
      <cdr:y>0.80444</cdr:y>
    </cdr:from>
    <cdr:to>
      <cdr:x>0.47738</cdr:x>
      <cdr:y>0.85603</cdr:y>
    </cdr:to>
    <cdr:sp macro="" textlink="">
      <cdr:nvSpPr>
        <cdr:cNvPr id="1059841" name="Text Box 1025">
          <a:extLst xmlns:a="http://schemas.openxmlformats.org/drawingml/2006/main">
            <a:ext uri="{FF2B5EF4-FFF2-40B4-BE49-F238E27FC236}">
              <a16:creationId xmlns:a16="http://schemas.microsoft.com/office/drawing/2014/main" id="{14760A87-88BD-457E-9273-581E1665102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03932" y="3075124"/>
          <a:ext cx="1809226" cy="19721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0.57498</cdr:x>
      <cdr:y>0.80444</cdr:y>
    </cdr:from>
    <cdr:to>
      <cdr:x>0.76772</cdr:x>
      <cdr:y>0.85676</cdr:y>
    </cdr:to>
    <cdr:sp macro="" textlink="">
      <cdr:nvSpPr>
        <cdr:cNvPr id="1059842" name="Text Box 1026">
          <a:extLst xmlns:a="http://schemas.openxmlformats.org/drawingml/2006/main">
            <a:ext uri="{FF2B5EF4-FFF2-40B4-BE49-F238E27FC236}">
              <a16:creationId xmlns:a16="http://schemas.microsoft.com/office/drawing/2014/main" id="{D21151AB-6F3F-4ECB-AD61-7475CD5EEC0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08732" y="3075124"/>
          <a:ext cx="1176147" cy="20000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0.19344</cdr:x>
      <cdr:y>0.79153</cdr:y>
    </cdr:from>
    <cdr:to>
      <cdr:x>0.45747</cdr:x>
      <cdr:y>0.84677</cdr:y>
    </cdr:to>
    <cdr:sp macro="" textlink="">
      <cdr:nvSpPr>
        <cdr:cNvPr id="1060865" name="Text Box 1025">
          <a:extLst xmlns:a="http://schemas.openxmlformats.org/drawingml/2006/main">
            <a:ext uri="{FF2B5EF4-FFF2-40B4-BE49-F238E27FC236}">
              <a16:creationId xmlns:a16="http://schemas.microsoft.com/office/drawing/2014/main" id="{167DE035-7157-4465-9F23-4F5EA86F403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0441" y="3020743"/>
          <a:ext cx="1611202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0.56539</cdr:x>
      <cdr:y>0.79153</cdr:y>
    </cdr:from>
    <cdr:to>
      <cdr:x>0.77313</cdr:x>
      <cdr:y>0.84531</cdr:y>
    </cdr:to>
    <cdr:sp macro="" textlink="">
      <cdr:nvSpPr>
        <cdr:cNvPr id="1060866" name="Text Box 1026">
          <a:extLst xmlns:a="http://schemas.openxmlformats.org/drawingml/2006/main">
            <a:ext uri="{FF2B5EF4-FFF2-40B4-BE49-F238E27FC236}">
              <a16:creationId xmlns:a16="http://schemas.microsoft.com/office/drawing/2014/main" id="{877CB63C-17E1-4DC3-BD88-902442E087C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50225" y="3020743"/>
          <a:ext cx="1267658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0.20155</cdr:x>
      <cdr:y>0.79177</cdr:y>
    </cdr:from>
    <cdr:to>
      <cdr:x>0.46116</cdr:x>
      <cdr:y>0.84433</cdr:y>
    </cdr:to>
    <cdr:sp macro="" textlink="">
      <cdr:nvSpPr>
        <cdr:cNvPr id="1061889" name="Text Box 2049">
          <a:extLst xmlns:a="http://schemas.openxmlformats.org/drawingml/2006/main">
            <a:ext uri="{FF2B5EF4-FFF2-40B4-BE49-F238E27FC236}">
              <a16:creationId xmlns:a16="http://schemas.microsoft.com/office/drawing/2014/main" id="{65055329-B411-4B17-A2FD-4AB42B0D14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947" y="3021671"/>
          <a:ext cx="1584198" cy="20059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0.58752</cdr:x>
      <cdr:y>0.78958</cdr:y>
    </cdr:from>
    <cdr:to>
      <cdr:x>0.76059</cdr:x>
      <cdr:y>0.84312</cdr:y>
    </cdr:to>
    <cdr:sp macro="" textlink="">
      <cdr:nvSpPr>
        <cdr:cNvPr id="1061890" name="Text Box 2050">
          <a:extLst xmlns:a="http://schemas.openxmlformats.org/drawingml/2006/main">
            <a:ext uri="{FF2B5EF4-FFF2-40B4-BE49-F238E27FC236}">
              <a16:creationId xmlns:a16="http://schemas.microsoft.com/office/drawing/2014/main" id="{9265A657-2BEA-4BC1-9367-269AF5F06E9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5242" y="3013313"/>
          <a:ext cx="1056132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0.19147</cdr:x>
      <cdr:y>0.79177</cdr:y>
    </cdr:from>
    <cdr:to>
      <cdr:x>0.46091</cdr:x>
      <cdr:y>0.84725</cdr:y>
    </cdr:to>
    <cdr:sp macro="" textlink="">
      <cdr:nvSpPr>
        <cdr:cNvPr id="1062913" name="Text Box 1">
          <a:extLst xmlns:a="http://schemas.openxmlformats.org/drawingml/2006/main">
            <a:ext uri="{FF2B5EF4-FFF2-40B4-BE49-F238E27FC236}">
              <a16:creationId xmlns:a16="http://schemas.microsoft.com/office/drawing/2014/main" id="{94CDD0C1-B593-470C-B16E-B05B6692F8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8440" y="3021671"/>
          <a:ext cx="1644205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0.57695</cdr:x>
      <cdr:y>0.79177</cdr:y>
    </cdr:from>
    <cdr:to>
      <cdr:x>0.75002</cdr:x>
      <cdr:y>0.84555</cdr:y>
    </cdr:to>
    <cdr:sp macro="" textlink="">
      <cdr:nvSpPr>
        <cdr:cNvPr id="1062914" name="Text Box 2">
          <a:extLst xmlns:a="http://schemas.openxmlformats.org/drawingml/2006/main">
            <a:ext uri="{FF2B5EF4-FFF2-40B4-BE49-F238E27FC236}">
              <a16:creationId xmlns:a16="http://schemas.microsoft.com/office/drawing/2014/main" id="{0582159D-33CD-422D-92BA-CF9AD4CC56F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20734" y="3021671"/>
          <a:ext cx="1056132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0.17574</cdr:x>
      <cdr:y>0.80103</cdr:y>
    </cdr:from>
    <cdr:to>
      <cdr:x>0.47492</cdr:x>
      <cdr:y>0.85627</cdr:y>
    </cdr:to>
    <cdr:sp macro="" textlink="">
      <cdr:nvSpPr>
        <cdr:cNvPr id="1063937" name="Text Box 1">
          <a:extLst xmlns:a="http://schemas.openxmlformats.org/drawingml/2006/main">
            <a:ext uri="{FF2B5EF4-FFF2-40B4-BE49-F238E27FC236}">
              <a16:creationId xmlns:a16="http://schemas.microsoft.com/office/drawing/2014/main" id="{C7C815C8-5DAE-4A35-A6EC-48670F01215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72428" y="3062100"/>
          <a:ext cx="1825728" cy="2111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0.57498</cdr:x>
      <cdr:y>0.80103</cdr:y>
    </cdr:from>
    <cdr:to>
      <cdr:x>0.77165</cdr:x>
      <cdr:y>0.85919</cdr:y>
    </cdr:to>
    <cdr:sp macro="" textlink="">
      <cdr:nvSpPr>
        <cdr:cNvPr id="1063938" name="Text Box 2">
          <a:extLst xmlns:a="http://schemas.openxmlformats.org/drawingml/2006/main">
            <a:ext uri="{FF2B5EF4-FFF2-40B4-BE49-F238E27FC236}">
              <a16:creationId xmlns:a16="http://schemas.microsoft.com/office/drawing/2014/main" id="{F0C4AEAD-75C3-4C08-91D3-DB201901785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08732" y="3062100"/>
          <a:ext cx="1200150" cy="22233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0.18115</cdr:x>
      <cdr:y>0.80103</cdr:y>
    </cdr:from>
    <cdr:to>
      <cdr:x>0.47935</cdr:x>
      <cdr:y>0.85627</cdr:y>
    </cdr:to>
    <cdr:sp macro="" textlink="">
      <cdr:nvSpPr>
        <cdr:cNvPr id="1064961" name="Text Box 1">
          <a:extLst xmlns:a="http://schemas.openxmlformats.org/drawingml/2006/main">
            <a:ext uri="{FF2B5EF4-FFF2-40B4-BE49-F238E27FC236}">
              <a16:creationId xmlns:a16="http://schemas.microsoft.com/office/drawing/2014/main" id="{FD815971-7099-4B2D-BC03-B665054AE9D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05432" y="3062100"/>
          <a:ext cx="1819727" cy="2111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0.61677</cdr:x>
      <cdr:y>0.80103</cdr:y>
    </cdr:from>
    <cdr:to>
      <cdr:x>0.77362</cdr:x>
      <cdr:y>0.85895</cdr:y>
    </cdr:to>
    <cdr:sp macro="" textlink="">
      <cdr:nvSpPr>
        <cdr:cNvPr id="1064962" name="Text Box 2">
          <a:extLst xmlns:a="http://schemas.openxmlformats.org/drawingml/2006/main">
            <a:ext uri="{FF2B5EF4-FFF2-40B4-BE49-F238E27FC236}">
              <a16:creationId xmlns:a16="http://schemas.microsoft.com/office/drawing/2014/main" id="{02B44B02-1421-490E-B14F-5FFE019AD97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63764" y="3062100"/>
          <a:ext cx="957120" cy="22140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0.16296</cdr:x>
      <cdr:y>0.80103</cdr:y>
    </cdr:from>
    <cdr:to>
      <cdr:x>0.48402</cdr:x>
      <cdr:y>0.85627</cdr:y>
    </cdr:to>
    <cdr:sp macro="" textlink="">
      <cdr:nvSpPr>
        <cdr:cNvPr id="1065985" name="Text Box 1025">
          <a:extLst xmlns:a="http://schemas.openxmlformats.org/drawingml/2006/main">
            <a:ext uri="{FF2B5EF4-FFF2-40B4-BE49-F238E27FC236}">
              <a16:creationId xmlns:a16="http://schemas.microsoft.com/office/drawing/2014/main" id="{50BA5DF1-8F0E-4E35-8429-A3B251D92B2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4418" y="3062100"/>
          <a:ext cx="1959245" cy="2111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0.61505</cdr:x>
      <cdr:y>0.80103</cdr:y>
    </cdr:from>
    <cdr:to>
      <cdr:x>0.77239</cdr:x>
      <cdr:y>0.85895</cdr:y>
    </cdr:to>
    <cdr:sp macro="" textlink="">
      <cdr:nvSpPr>
        <cdr:cNvPr id="1065986" name="Text Box 1026">
          <a:extLst xmlns:a="http://schemas.openxmlformats.org/drawingml/2006/main">
            <a:ext uri="{FF2B5EF4-FFF2-40B4-BE49-F238E27FC236}">
              <a16:creationId xmlns:a16="http://schemas.microsoft.com/office/drawing/2014/main" id="{476CB879-ECC6-4EEE-A32D-FCB5C4C5E57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3263" y="3062100"/>
          <a:ext cx="960120" cy="22140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28</xdr:row>
      <xdr:rowOff>0</xdr:rowOff>
    </xdr:from>
    <xdr:to>
      <xdr:col>10</xdr:col>
      <xdr:colOff>603250</xdr:colOff>
      <xdr:row>52</xdr:row>
      <xdr:rowOff>0</xdr:rowOff>
    </xdr:to>
    <xdr:graphicFrame macro="">
      <xdr:nvGraphicFramePr>
        <xdr:cNvPr id="235546" name="Chart 26">
          <a:extLst>
            <a:ext uri="{FF2B5EF4-FFF2-40B4-BE49-F238E27FC236}">
              <a16:creationId xmlns:a16="http://schemas.microsoft.com/office/drawing/2014/main" id="{4DE813AA-90C1-42CC-8E6F-AA0C9DDA65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54</xdr:row>
      <xdr:rowOff>0</xdr:rowOff>
    </xdr:from>
    <xdr:to>
      <xdr:col>11</xdr:col>
      <xdr:colOff>0</xdr:colOff>
      <xdr:row>78</xdr:row>
      <xdr:rowOff>6350</xdr:rowOff>
    </xdr:to>
    <xdr:graphicFrame macro="">
      <xdr:nvGraphicFramePr>
        <xdr:cNvPr id="235548" name="Chart 28">
          <a:extLst>
            <a:ext uri="{FF2B5EF4-FFF2-40B4-BE49-F238E27FC236}">
              <a16:creationId xmlns:a16="http://schemas.microsoft.com/office/drawing/2014/main" id="{A4FA24F1-6744-4FDF-A268-3F4397C827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80</xdr:row>
      <xdr:rowOff>0</xdr:rowOff>
    </xdr:from>
    <xdr:to>
      <xdr:col>11</xdr:col>
      <xdr:colOff>0</xdr:colOff>
      <xdr:row>104</xdr:row>
      <xdr:rowOff>19050</xdr:rowOff>
    </xdr:to>
    <xdr:graphicFrame macro="">
      <xdr:nvGraphicFramePr>
        <xdr:cNvPr id="235549" name="Chart 29">
          <a:extLst>
            <a:ext uri="{FF2B5EF4-FFF2-40B4-BE49-F238E27FC236}">
              <a16:creationId xmlns:a16="http://schemas.microsoft.com/office/drawing/2014/main" id="{F69DD338-E686-475A-A1EB-1026023E8B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6350</xdr:rowOff>
    </xdr:to>
    <xdr:graphicFrame macro="">
      <xdr:nvGraphicFramePr>
        <xdr:cNvPr id="235555" name="Chart 35">
          <a:extLst>
            <a:ext uri="{FF2B5EF4-FFF2-40B4-BE49-F238E27FC236}">
              <a16:creationId xmlns:a16="http://schemas.microsoft.com/office/drawing/2014/main" id="{E4EB6E73-099B-43E0-8EE5-BE4F891C524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11</xdr:col>
      <xdr:colOff>0</xdr:colOff>
      <xdr:row>130</xdr:row>
      <xdr:rowOff>19050</xdr:rowOff>
    </xdr:to>
    <xdr:graphicFrame macro="">
      <xdr:nvGraphicFramePr>
        <xdr:cNvPr id="235556" name="Chart 36">
          <a:extLst>
            <a:ext uri="{FF2B5EF4-FFF2-40B4-BE49-F238E27FC236}">
              <a16:creationId xmlns:a16="http://schemas.microsoft.com/office/drawing/2014/main" id="{60CE2F67-748B-4330-8813-518B87DC9B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159</xdr:row>
      <xdr:rowOff>0</xdr:rowOff>
    </xdr:from>
    <xdr:to>
      <xdr:col>11</xdr:col>
      <xdr:colOff>0</xdr:colOff>
      <xdr:row>183</xdr:row>
      <xdr:rowOff>19050</xdr:rowOff>
    </xdr:to>
    <xdr:graphicFrame macro="">
      <xdr:nvGraphicFramePr>
        <xdr:cNvPr id="235557" name="Chart 37">
          <a:extLst>
            <a:ext uri="{FF2B5EF4-FFF2-40B4-BE49-F238E27FC236}">
              <a16:creationId xmlns:a16="http://schemas.microsoft.com/office/drawing/2014/main" id="{25D63D09-A589-449D-B74B-D3CF4629FC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38100</xdr:colOff>
      <xdr:row>132</xdr:row>
      <xdr:rowOff>19050</xdr:rowOff>
    </xdr:from>
    <xdr:to>
      <xdr:col>11</xdr:col>
      <xdr:colOff>31750</xdr:colOff>
      <xdr:row>156</xdr:row>
      <xdr:rowOff>19050</xdr:rowOff>
    </xdr:to>
    <xdr:graphicFrame macro="">
      <xdr:nvGraphicFramePr>
        <xdr:cNvPr id="8" name="Chart 26">
          <a:extLst>
            <a:ext uri="{FF2B5EF4-FFF2-40B4-BE49-F238E27FC236}">
              <a16:creationId xmlns:a16="http://schemas.microsoft.com/office/drawing/2014/main" id="{2ECA530F-5BC4-4D15-A7CB-6B1CD1CBD4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0.19861</cdr:x>
      <cdr:y>0.79177</cdr:y>
    </cdr:from>
    <cdr:to>
      <cdr:x>0.47566</cdr:x>
      <cdr:y>0.84725</cdr:y>
    </cdr:to>
    <cdr:sp macro="" textlink="">
      <cdr:nvSpPr>
        <cdr:cNvPr id="645121" name="Text Box 1">
          <a:extLst xmlns:a="http://schemas.openxmlformats.org/drawingml/2006/main">
            <a:ext uri="{FF2B5EF4-FFF2-40B4-BE49-F238E27FC236}">
              <a16:creationId xmlns:a16="http://schemas.microsoft.com/office/drawing/2014/main" id="{E580D3C7-5150-4632-B24C-D95F09F4891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10716" y="3021671"/>
          <a:ext cx="1688923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0.56195</cdr:x>
      <cdr:y>0.79177</cdr:y>
    </cdr:from>
    <cdr:to>
      <cdr:x>0.75272</cdr:x>
      <cdr:y>0.84555</cdr:y>
    </cdr:to>
    <cdr:sp macro="" textlink="">
      <cdr:nvSpPr>
        <cdr:cNvPr id="645122" name="Text Box 2">
          <a:extLst xmlns:a="http://schemas.openxmlformats.org/drawingml/2006/main">
            <a:ext uri="{FF2B5EF4-FFF2-40B4-BE49-F238E27FC236}">
              <a16:creationId xmlns:a16="http://schemas.microsoft.com/office/drawing/2014/main" id="{6E1B24F2-41C5-45E7-A5C5-3618BB810C5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25647" y="3021671"/>
          <a:ext cx="1162914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0.18434</cdr:x>
      <cdr:y>0.79203</cdr:y>
    </cdr:from>
    <cdr:to>
      <cdr:x>0.4796</cdr:x>
      <cdr:y>0.84678</cdr:y>
    </cdr:to>
    <cdr:sp macro="" textlink="">
      <cdr:nvSpPr>
        <cdr:cNvPr id="683009" name="Text Box 1">
          <a:extLst xmlns:a="http://schemas.openxmlformats.org/drawingml/2006/main">
            <a:ext uri="{FF2B5EF4-FFF2-40B4-BE49-F238E27FC236}">
              <a16:creationId xmlns:a16="http://schemas.microsoft.com/office/drawing/2014/main" id="{4808BA55-F97D-4664-A9AE-EC3640F2E38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4934" y="3027680"/>
          <a:ext cx="1801725" cy="2093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0.55581</cdr:x>
      <cdr:y>0.79203</cdr:y>
    </cdr:from>
    <cdr:to>
      <cdr:x>0.74608</cdr:x>
      <cdr:y>0.84556</cdr:y>
    </cdr:to>
    <cdr:sp macro="" textlink="">
      <cdr:nvSpPr>
        <cdr:cNvPr id="683010" name="Text Box 2">
          <a:extLst xmlns:a="http://schemas.openxmlformats.org/drawingml/2006/main">
            <a:ext uri="{FF2B5EF4-FFF2-40B4-BE49-F238E27FC236}">
              <a16:creationId xmlns:a16="http://schemas.microsoft.com/office/drawing/2014/main" id="{34F0CC32-18A0-4A2F-989C-5302E6AC0F7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391718" y="3027680"/>
          <a:ext cx="1161145" cy="2046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0.1809</cdr:x>
      <cdr:y>0.785</cdr:y>
    </cdr:from>
    <cdr:to>
      <cdr:x>0.4732</cdr:x>
      <cdr:y>0.84487</cdr:y>
    </cdr:to>
    <cdr:sp macro="" textlink="">
      <cdr:nvSpPr>
        <cdr:cNvPr id="697345" name="Text Box 1">
          <a:extLst xmlns:a="http://schemas.openxmlformats.org/drawingml/2006/main">
            <a:ext uri="{FF2B5EF4-FFF2-40B4-BE49-F238E27FC236}">
              <a16:creationId xmlns:a16="http://schemas.microsoft.com/office/drawing/2014/main" id="{C703D34A-0599-4CC6-BA12-F32757C5180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03932" y="3010770"/>
          <a:ext cx="1783723" cy="229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0.59047</cdr:x>
      <cdr:y>0.785</cdr:y>
    </cdr:from>
    <cdr:to>
      <cdr:x>0.75862</cdr:x>
      <cdr:y>0.83927</cdr:y>
    </cdr:to>
    <cdr:sp macro="" textlink="">
      <cdr:nvSpPr>
        <cdr:cNvPr id="697346" name="Text Box 2">
          <a:extLst xmlns:a="http://schemas.openxmlformats.org/drawingml/2006/main">
            <a:ext uri="{FF2B5EF4-FFF2-40B4-BE49-F238E27FC236}">
              <a16:creationId xmlns:a16="http://schemas.microsoft.com/office/drawing/2014/main" id="{B52F5CDF-6DD5-4E3A-9D6B-0EEFB693D7C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03244" y="3010770"/>
          <a:ext cx="1026128" cy="2081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0.18533</cdr:x>
      <cdr:y>0.83899</cdr:y>
    </cdr:from>
    <cdr:to>
      <cdr:x>0.46607</cdr:x>
      <cdr:y>0.89205</cdr:y>
    </cdr:to>
    <cdr:sp macro="" textlink="">
      <cdr:nvSpPr>
        <cdr:cNvPr id="1020929" name="Text Box 1">
          <a:extLst xmlns:a="http://schemas.openxmlformats.org/drawingml/2006/main">
            <a:ext uri="{FF2B5EF4-FFF2-40B4-BE49-F238E27FC236}">
              <a16:creationId xmlns:a16="http://schemas.microsoft.com/office/drawing/2014/main" id="{48F93A22-BDA2-4455-AD75-EB353903DAB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0935" y="3207223"/>
          <a:ext cx="1713214" cy="2028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0.58186</cdr:x>
      <cdr:y>0.83583</cdr:y>
    </cdr:from>
    <cdr:to>
      <cdr:x>0.75198</cdr:x>
      <cdr:y>0.89132</cdr:y>
    </cdr:to>
    <cdr:sp macro="" textlink="">
      <cdr:nvSpPr>
        <cdr:cNvPr id="1020930" name="Text Box 2">
          <a:extLst xmlns:a="http://schemas.openxmlformats.org/drawingml/2006/main">
            <a:ext uri="{FF2B5EF4-FFF2-40B4-BE49-F238E27FC236}">
              <a16:creationId xmlns:a16="http://schemas.microsoft.com/office/drawing/2014/main" id="{1EDA2FEC-6879-47E3-957E-9DE69C723B5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50737" y="3195130"/>
          <a:ext cx="1038130" cy="2121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0.18434</cdr:x>
      <cdr:y>0.83975</cdr:y>
    </cdr:from>
    <cdr:to>
      <cdr:x>0.46902</cdr:x>
      <cdr:y>0.89938</cdr:y>
    </cdr:to>
    <cdr:sp macro="" textlink="">
      <cdr:nvSpPr>
        <cdr:cNvPr id="1134593" name="Text Box 1">
          <a:extLst xmlns:a="http://schemas.openxmlformats.org/drawingml/2006/main">
            <a:ext uri="{FF2B5EF4-FFF2-40B4-BE49-F238E27FC236}">
              <a16:creationId xmlns:a16="http://schemas.microsoft.com/office/drawing/2014/main" id="{C3F8FF5C-0492-47E0-885F-23C908E174A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4934" y="3220796"/>
          <a:ext cx="1737217" cy="22869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0.57547</cdr:x>
      <cdr:y>0.83975</cdr:y>
    </cdr:from>
    <cdr:to>
      <cdr:x>0.7569</cdr:x>
      <cdr:y>0.89378</cdr:y>
    </cdr:to>
    <cdr:sp macro="" textlink="">
      <cdr:nvSpPr>
        <cdr:cNvPr id="1134594" name="Text Box 2">
          <a:extLst xmlns:a="http://schemas.openxmlformats.org/drawingml/2006/main">
            <a:ext uri="{FF2B5EF4-FFF2-40B4-BE49-F238E27FC236}">
              <a16:creationId xmlns:a16="http://schemas.microsoft.com/office/drawing/2014/main" id="{621D31E3-4C98-4893-AF42-104E8D71785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11733" y="3220796"/>
          <a:ext cx="1107138" cy="20722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0.18484</cdr:x>
      <cdr:y>0.82223</cdr:y>
    </cdr:from>
    <cdr:to>
      <cdr:x>0.47025</cdr:x>
      <cdr:y>0.8821</cdr:y>
    </cdr:to>
    <cdr:sp macro="" textlink="">
      <cdr:nvSpPr>
        <cdr:cNvPr id="1135617" name="Text Box 1">
          <a:extLst xmlns:a="http://schemas.openxmlformats.org/drawingml/2006/main">
            <a:ext uri="{FF2B5EF4-FFF2-40B4-BE49-F238E27FC236}">
              <a16:creationId xmlns:a16="http://schemas.microsoft.com/office/drawing/2014/main" id="{1BDF708F-4A10-4DDD-8B38-9ABCB6808C4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7935" y="3153588"/>
          <a:ext cx="1741717" cy="22962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0.5858</cdr:x>
      <cdr:y>0.82223</cdr:y>
    </cdr:from>
    <cdr:to>
      <cdr:x>0.74879</cdr:x>
      <cdr:y>0.8765</cdr:y>
    </cdr:to>
    <cdr:sp macro="" textlink="">
      <cdr:nvSpPr>
        <cdr:cNvPr id="1135618" name="Text Box 2">
          <a:extLst xmlns:a="http://schemas.openxmlformats.org/drawingml/2006/main">
            <a:ext uri="{FF2B5EF4-FFF2-40B4-BE49-F238E27FC236}">
              <a16:creationId xmlns:a16="http://schemas.microsoft.com/office/drawing/2014/main" id="{91AD87A7-5F53-4F4C-9AE9-95103765D2C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74740" y="3153588"/>
          <a:ext cx="994625" cy="20815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0.17831</cdr:x>
      <cdr:y>0.78833</cdr:y>
    </cdr:from>
    <cdr:to>
      <cdr:x>0.48592</cdr:x>
      <cdr:y>0.85</cdr:y>
    </cdr:to>
    <cdr:sp macro="" textlink="">
      <cdr:nvSpPr>
        <cdr:cNvPr id="645121" name="Text Box 1">
          <a:extLst xmlns:a="http://schemas.openxmlformats.org/drawingml/2006/main">
            <a:ext uri="{FF2B5EF4-FFF2-40B4-BE49-F238E27FC236}">
              <a16:creationId xmlns:a16="http://schemas.microsoft.com/office/drawing/2014/main" id="{E580D3C7-5150-4632-B24C-D95F09F4891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85850" y="3003550"/>
          <a:ext cx="1873250" cy="23495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0.56195</cdr:x>
      <cdr:y>0.79177</cdr:y>
    </cdr:from>
    <cdr:to>
      <cdr:x>0.75272</cdr:x>
      <cdr:y>0.84555</cdr:y>
    </cdr:to>
    <cdr:sp macro="" textlink="">
      <cdr:nvSpPr>
        <cdr:cNvPr id="645122" name="Text Box 2">
          <a:extLst xmlns:a="http://schemas.openxmlformats.org/drawingml/2006/main">
            <a:ext uri="{FF2B5EF4-FFF2-40B4-BE49-F238E27FC236}">
              <a16:creationId xmlns:a16="http://schemas.microsoft.com/office/drawing/2014/main" id="{6E1B24F2-41C5-45E7-A5C5-3618BB810C5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425647" y="3021671"/>
          <a:ext cx="1162914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Export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2010nonEU\JapanSummary.xls" TargetMode="External"/><Relationship Id="rId1" Type="http://schemas.openxmlformats.org/officeDocument/2006/relationships/externalLinkPath" Target="JapanSummary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EFIData\RWE.xls" TargetMode="External"/><Relationship Id="rId1" Type="http://schemas.openxmlformats.org/officeDocument/2006/relationships/externalLinkPath" Target="file:///E:\EFIData\RW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DB%20Kore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441890222"/>
      <sheetName val="440123"/>
      <sheetName val="AllExp"/>
      <sheetName val="AllImp"/>
      <sheetName val="TimberSectorImp"/>
      <sheetName val="TimberSectorMinusCoreVPAImp"/>
      <sheetName val="CoreVPAImp"/>
      <sheetName val="44Imp"/>
      <sheetName val="4403NC"/>
      <sheetName val="4407NC"/>
      <sheetName val="4408NC"/>
      <sheetName val="4412NC"/>
      <sheetName val="4409NC"/>
      <sheetName val="4403C"/>
      <sheetName val="4407C"/>
      <sheetName val="4408C"/>
      <sheetName val="4412C"/>
      <sheetName val="4409C"/>
      <sheetName val="441231Imp"/>
      <sheetName val="441232Imp"/>
      <sheetName val="441233Imp"/>
      <sheetName val="441234Imp"/>
      <sheetName val="441239Imp"/>
      <sheetName val="441294Imp"/>
      <sheetName val="441299Imp"/>
      <sheetName val="4403Imp"/>
      <sheetName val="4407Imp"/>
      <sheetName val="4408Imp"/>
      <sheetName val="4412Imp"/>
      <sheetName val="4410Imp"/>
      <sheetName val="4411Imp"/>
      <sheetName val="4413Imp"/>
      <sheetName val="44104411Imp"/>
      <sheetName val="441044114413Imp"/>
      <sheetName val="44094418Imp"/>
      <sheetName val="4409Imp"/>
      <sheetName val="4418Imp"/>
      <sheetName val="442199Imp"/>
      <sheetName val="44OtherImp"/>
      <sheetName val="PowerPoint"/>
      <sheetName val="94Imp"/>
      <sheetName val="PaperSectorImp"/>
      <sheetName val="PaperSectorMinusCoreVPAImp"/>
      <sheetName val="4701-5Imp"/>
      <sheetName val="48Imp"/>
      <sheetName val="440131Imp"/>
      <sheetName val="440123Imp"/>
      <sheetName val="PulpLogsImp"/>
      <sheetName val="4402Imp"/>
      <sheetName val="TimberSectorExp"/>
      <sheetName val="CoreVPAExp"/>
      <sheetName val="TimberSectorMinusCoreVPAExp"/>
      <sheetName val="4403ExpC"/>
      <sheetName val="4407ExpC"/>
      <sheetName val="4408ExpC"/>
      <sheetName val="4409ExpC"/>
      <sheetName val="4412ExpC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442199Exp"/>
      <sheetName val="44OtherExp"/>
      <sheetName val="94Exp"/>
      <sheetName val="PaperSectorExp"/>
      <sheetName val="PaperSectorMinusCoreVPAExp"/>
      <sheetName val="4701-5Exp"/>
      <sheetName val="48Exp"/>
      <sheetName val="440123Exp"/>
      <sheetName val="440131Exp"/>
      <sheetName val="PulpLogsExp"/>
    </sheetNames>
    <sheetDataSet>
      <sheetData sheetId="0"/>
      <sheetData sheetId="1"/>
      <sheetData sheetId="2"/>
      <sheetData sheetId="3"/>
      <sheetData sheetId="4">
        <row r="263">
          <cell r="B263">
            <v>51.779762558139993</v>
          </cell>
          <cell r="C263">
            <v>48.548176130519991</v>
          </cell>
          <cell r="D263">
            <v>46.865344063499997</v>
          </cell>
          <cell r="E263">
            <v>47.172713311220015</v>
          </cell>
          <cell r="F263">
            <v>49.796981776360028</v>
          </cell>
          <cell r="G263">
            <v>45.73684634455455</v>
          </cell>
          <cell r="H263">
            <v>46.967073229340016</v>
          </cell>
          <cell r="I263">
            <v>40.983980491413327</v>
          </cell>
          <cell r="J263">
            <v>34.561602325060001</v>
          </cell>
          <cell r="K263">
            <v>28.742866535899989</v>
          </cell>
          <cell r="L263">
            <v>32.83307423795997</v>
          </cell>
          <cell r="M263">
            <v>35.786385951839989</v>
          </cell>
          <cell r="N263">
            <v>34.7454753759</v>
          </cell>
          <cell r="O263">
            <v>37.394176664319986</v>
          </cell>
          <cell r="P263">
            <v>34.186505364560006</v>
          </cell>
          <cell r="Q263">
            <v>30.776495667980008</v>
          </cell>
          <cell r="R263">
            <v>31.586410439640009</v>
          </cell>
          <cell r="S263">
            <v>31.973692477779998</v>
          </cell>
          <cell r="T263">
            <v>31.403181714039988</v>
          </cell>
          <cell r="U263">
            <v>29.84519771187999</v>
          </cell>
          <cell r="V263">
            <v>26.225772997499998</v>
          </cell>
          <cell r="W263">
            <v>27.735757531260003</v>
          </cell>
          <cell r="X263">
            <v>27.829055080999996</v>
          </cell>
          <cell r="Y263">
            <v>21.091552439000015</v>
          </cell>
          <cell r="Z263">
            <v>23.765152780000008</v>
          </cell>
          <cell r="AA263">
            <v>0</v>
          </cell>
          <cell r="AB263">
            <v>10737.792077287724</v>
          </cell>
          <cell r="AC263">
            <v>9597.7089534707447</v>
          </cell>
          <cell r="AD263">
            <v>8990.5360650787734</v>
          </cell>
          <cell r="AE263">
            <v>9721.6208119722069</v>
          </cell>
          <cell r="AF263">
            <v>11315.385268786813</v>
          </cell>
          <cell r="AG263">
            <v>10661.812562727078</v>
          </cell>
          <cell r="AH263">
            <v>11536.367972620184</v>
          </cell>
          <cell r="AI263">
            <v>11252.036229910073</v>
          </cell>
          <cell r="AJ263">
            <v>10325.938659102698</v>
          </cell>
          <cell r="AK263">
            <v>8577.4183262479601</v>
          </cell>
          <cell r="AL263">
            <v>10108.276916010047</v>
          </cell>
          <cell r="AM263">
            <v>11148.334874126573</v>
          </cell>
          <cell r="AN263">
            <v>10955.410397002752</v>
          </cell>
          <cell r="AO263">
            <v>12772.04859521061</v>
          </cell>
          <cell r="AP263">
            <v>11956.350670398315</v>
          </cell>
          <cell r="AQ263">
            <v>10003.304023974815</v>
          </cell>
          <cell r="AR263">
            <v>9975.7765482111899</v>
          </cell>
          <cell r="AS263">
            <v>10147.431321589078</v>
          </cell>
          <cell r="AT263">
            <v>10802.050281363045</v>
          </cell>
          <cell r="AU263">
            <v>10196.833789152613</v>
          </cell>
          <cell r="AV263">
            <v>8869.7894185325295</v>
          </cell>
          <cell r="AW263">
            <v>10894.356512536315</v>
          </cell>
          <cell r="AX263">
            <v>12295.95350161802</v>
          </cell>
          <cell r="AY263">
            <v>8175.1815408012717</v>
          </cell>
          <cell r="AZ263">
            <v>8904.4984875715072</v>
          </cell>
          <cell r="BA263">
            <v>0</v>
          </cell>
        </row>
        <row r="264">
          <cell r="B264">
            <v>5.2392371247999989</v>
          </cell>
          <cell r="C264">
            <v>5.5905524261999995</v>
          </cell>
          <cell r="D264">
            <v>6.0936241393999984</v>
          </cell>
          <cell r="E264">
            <v>6.5119586973800034</v>
          </cell>
          <cell r="F264">
            <v>7.067557278959999</v>
          </cell>
          <cell r="G264">
            <v>6.9387606970400011</v>
          </cell>
          <cell r="H264">
            <v>7.6382401244799993</v>
          </cell>
          <cell r="I264">
            <v>6.778221054020003</v>
          </cell>
          <cell r="J264">
            <v>5.0467535705</v>
          </cell>
          <cell r="K264">
            <v>5.2462613718999993</v>
          </cell>
          <cell r="L264">
            <v>6.0304773030600005</v>
          </cell>
          <cell r="M264">
            <v>6.8024046068799997</v>
          </cell>
          <cell r="N264">
            <v>6.6669764903400015</v>
          </cell>
          <cell r="O264">
            <v>8.1341116806200002</v>
          </cell>
          <cell r="P264">
            <v>6.7386653405200008</v>
          </cell>
          <cell r="Q264">
            <v>6.5532708103000008</v>
          </cell>
          <cell r="R264">
            <v>7.3447482700199993</v>
          </cell>
          <cell r="S264">
            <v>7.7015881851800003</v>
          </cell>
          <cell r="T264">
            <v>7.04088436358</v>
          </cell>
          <cell r="U264">
            <v>7.02729854736</v>
          </cell>
          <cell r="V264">
            <v>6.822178936640003</v>
          </cell>
          <cell r="W264">
            <v>6.2317785435999999</v>
          </cell>
          <cell r="X264">
            <v>7.2468900739999995</v>
          </cell>
          <cell r="Y264">
            <v>4.6449634845200016</v>
          </cell>
          <cell r="Z264">
            <v>5.8714940239000004</v>
          </cell>
          <cell r="AA264">
            <v>0</v>
          </cell>
          <cell r="AB264">
            <v>1096.4116880931549</v>
          </cell>
          <cell r="AC264">
            <v>1128.3334524512329</v>
          </cell>
          <cell r="AD264">
            <v>1145.6383720819922</v>
          </cell>
          <cell r="AE264">
            <v>1392.1725817637628</v>
          </cell>
          <cell r="AF264">
            <v>1575.0502178771194</v>
          </cell>
          <cell r="AG264">
            <v>1458.5131940365366</v>
          </cell>
          <cell r="AH264">
            <v>1591.5840537871525</v>
          </cell>
          <cell r="AI264">
            <v>1700.547796136434</v>
          </cell>
          <cell r="AJ264">
            <v>1303.7072309023461</v>
          </cell>
          <cell r="AK264">
            <v>1151.2785519258784</v>
          </cell>
          <cell r="AL264">
            <v>1389.5083027721789</v>
          </cell>
          <cell r="AM264">
            <v>1597.9283147467586</v>
          </cell>
          <cell r="AN264">
            <v>1408.4375140855129</v>
          </cell>
          <cell r="AO264">
            <v>1982.9613949717127</v>
          </cell>
          <cell r="AP264">
            <v>1645.307297541995</v>
          </cell>
          <cell r="AQ264">
            <v>1309.1093095191784</v>
          </cell>
          <cell r="AR264">
            <v>1455.8628690536304</v>
          </cell>
          <cell r="AS264">
            <v>1583.0844154673903</v>
          </cell>
          <cell r="AT264">
            <v>1563.7122237180956</v>
          </cell>
          <cell r="AU264">
            <v>1461.33356727403</v>
          </cell>
          <cell r="AV264">
            <v>1367.0147812021526</v>
          </cell>
          <cell r="AW264">
            <v>1705.4156138170197</v>
          </cell>
          <cell r="AX264">
            <v>2619.249025899835</v>
          </cell>
          <cell r="AY264">
            <v>1197.0659152094381</v>
          </cell>
          <cell r="AZ264">
            <v>1460.0528363076485</v>
          </cell>
          <cell r="BA264">
            <v>0</v>
          </cell>
        </row>
      </sheetData>
      <sheetData sheetId="5">
        <row r="15">
          <cell r="B15">
            <v>0.13476382706000017</v>
          </cell>
          <cell r="C15">
            <v>0.15091337991999995</v>
          </cell>
          <cell r="D15">
            <v>0.12429934049999997</v>
          </cell>
          <cell r="E15">
            <v>0.11677857010000017</v>
          </cell>
          <cell r="F15">
            <v>0.13201554335999999</v>
          </cell>
          <cell r="G15">
            <v>0.13676518826</v>
          </cell>
          <cell r="H15">
            <v>8.2825457519999979E-2</v>
          </cell>
          <cell r="I15">
            <v>5.3856630759999989E-2</v>
          </cell>
          <cell r="J15">
            <v>2.9135627160000007E-2</v>
          </cell>
          <cell r="K15">
            <v>3.4622702020000007E-2</v>
          </cell>
          <cell r="L15">
            <v>2.6383437480000001E-2</v>
          </cell>
          <cell r="M15">
            <v>3.4013662959999996E-2</v>
          </cell>
          <cell r="N15">
            <v>4.2860665460000009E-2</v>
          </cell>
          <cell r="O15">
            <v>3.3720059480000002E-2</v>
          </cell>
          <cell r="P15">
            <v>2.8973770780000001E-2</v>
          </cell>
          <cell r="Q15">
            <v>2.0718942099999998E-2</v>
          </cell>
          <cell r="R15">
            <v>1.7594045780000001E-2</v>
          </cell>
          <cell r="S15">
            <v>1.8967123259999996E-2</v>
          </cell>
          <cell r="T15">
            <v>1.6949515019999997E-2</v>
          </cell>
          <cell r="U15">
            <v>1.7100718400000003E-2</v>
          </cell>
          <cell r="V15">
            <v>1.6227825680000002E-2</v>
          </cell>
          <cell r="W15">
            <v>1.2115932480000001E-2</v>
          </cell>
          <cell r="X15">
            <v>1.3676491699999998E-2</v>
          </cell>
          <cell r="Y15">
            <v>1.1151090739999999E-2</v>
          </cell>
          <cell r="Z15">
            <v>1.2671763059999999E-2</v>
          </cell>
          <cell r="AA15">
            <v>0</v>
          </cell>
          <cell r="AB15">
            <v>26.839871705587743</v>
          </cell>
          <cell r="AC15">
            <v>29.103637791682015</v>
          </cell>
          <cell r="AD15">
            <v>24.535556727087929</v>
          </cell>
          <cell r="AE15">
            <v>24.168510785676098</v>
          </cell>
          <cell r="AF15">
            <v>26.335927780422505</v>
          </cell>
          <cell r="AG15">
            <v>25.509777314578002</v>
          </cell>
          <cell r="AH15">
            <v>16.837319117929049</v>
          </cell>
          <cell r="AI15">
            <v>12.831143702325571</v>
          </cell>
          <cell r="AJ15">
            <v>7.9830068248712847</v>
          </cell>
          <cell r="AK15">
            <v>7.5270825951912004</v>
          </cell>
          <cell r="AL15">
            <v>6.647825443227509</v>
          </cell>
          <cell r="AM15">
            <v>7.9362407948593168</v>
          </cell>
          <cell r="AN15">
            <v>9.4305124759119074</v>
          </cell>
          <cell r="AO15">
            <v>8.2941122814871022</v>
          </cell>
          <cell r="AP15">
            <v>6.8368974574731505</v>
          </cell>
          <cell r="AQ15">
            <v>4.7078326100839503</v>
          </cell>
          <cell r="AR15">
            <v>4.1256083533979897</v>
          </cell>
          <cell r="AS15">
            <v>4.8295775079607397</v>
          </cell>
          <cell r="AT15">
            <v>4.4629017735052088</v>
          </cell>
          <cell r="AU15">
            <v>4.1583362442916183</v>
          </cell>
          <cell r="AV15">
            <v>3.772541355192502</v>
          </cell>
          <cell r="AW15">
            <v>3.1356680320405093</v>
          </cell>
          <cell r="AX15">
            <v>3.5963522202814238</v>
          </cell>
          <cell r="AY15">
            <v>3.6044694639633184</v>
          </cell>
          <cell r="AZ15">
            <v>3.0434394397885751</v>
          </cell>
          <cell r="BA15">
            <v>0</v>
          </cell>
        </row>
        <row r="16">
          <cell r="B16">
            <v>0.29668943131999936</v>
          </cell>
          <cell r="C16">
            <v>0.29679956058000045</v>
          </cell>
          <cell r="D16">
            <v>0.4068781055199997</v>
          </cell>
          <cell r="E16">
            <v>0.46709998684000054</v>
          </cell>
          <cell r="F16">
            <v>0.50241662197999992</v>
          </cell>
          <cell r="G16">
            <v>0.68688695217999984</v>
          </cell>
          <cell r="H16">
            <v>0.74738289514</v>
          </cell>
          <cell r="I16">
            <v>0.6756102625399999</v>
          </cell>
          <cell r="J16">
            <v>0.45443148446000015</v>
          </cell>
          <cell r="K16">
            <v>0.52795961139999981</v>
          </cell>
          <cell r="L16">
            <v>0.63791600509999979</v>
          </cell>
          <cell r="M16">
            <v>0.76122357629999993</v>
          </cell>
          <cell r="N16">
            <v>0.74246903876000014</v>
          </cell>
          <cell r="O16">
            <v>0.74875090535999989</v>
          </cell>
          <cell r="P16">
            <v>0.5478871525400002</v>
          </cell>
          <cell r="Q16">
            <v>0.45668181647999984</v>
          </cell>
          <cell r="R16">
            <v>0.47630572975999996</v>
          </cell>
          <cell r="S16">
            <v>0.49940549210000029</v>
          </cell>
          <cell r="T16">
            <v>0.48045606187999967</v>
          </cell>
          <cell r="U16">
            <v>0.47560590134000003</v>
          </cell>
          <cell r="V16">
            <v>0.46749943370000013</v>
          </cell>
          <cell r="W16">
            <v>0.46671359252000016</v>
          </cell>
          <cell r="X16">
            <v>0.45634904979999957</v>
          </cell>
          <cell r="Y16">
            <v>0.28433169949999987</v>
          </cell>
          <cell r="Z16">
            <v>0.31463710389999999</v>
          </cell>
          <cell r="AA16">
            <v>0</v>
          </cell>
          <cell r="AB16">
            <v>52.75349164422542</v>
          </cell>
          <cell r="AC16">
            <v>51.403904736842122</v>
          </cell>
          <cell r="AD16">
            <v>66.438155554802648</v>
          </cell>
          <cell r="AE16">
            <v>91.411998204168896</v>
          </cell>
          <cell r="AF16">
            <v>102.49938628756317</v>
          </cell>
          <cell r="AG16">
            <v>129.15821651443184</v>
          </cell>
          <cell r="AH16">
            <v>138.35775588275578</v>
          </cell>
          <cell r="AI16">
            <v>161.28641495503879</v>
          </cell>
          <cell r="AJ16">
            <v>111.85448090737421</v>
          </cell>
          <cell r="AK16">
            <v>122.71720255221045</v>
          </cell>
          <cell r="AL16">
            <v>151.62715080294169</v>
          </cell>
          <cell r="AM16">
            <v>187.99048141075357</v>
          </cell>
          <cell r="AN16">
            <v>165.02501551961464</v>
          </cell>
          <cell r="AO16">
            <v>190.11451051788779</v>
          </cell>
          <cell r="AP16">
            <v>132.44183758199966</v>
          </cell>
          <cell r="AQ16">
            <v>93.688560839875876</v>
          </cell>
          <cell r="AR16">
            <v>98.47600196716283</v>
          </cell>
          <cell r="AS16">
            <v>108.82904938186519</v>
          </cell>
          <cell r="AT16">
            <v>109.53329125179692</v>
          </cell>
          <cell r="AU16">
            <v>101.35295397185602</v>
          </cell>
          <cell r="AV16">
            <v>98.213389281444449</v>
          </cell>
          <cell r="AW16">
            <v>114.89089053990364</v>
          </cell>
          <cell r="AX16">
            <v>167.64036944155842</v>
          </cell>
          <cell r="AY16">
            <v>80.800811066026355</v>
          </cell>
          <cell r="AZ16">
            <v>85.709357450982708</v>
          </cell>
          <cell r="BA16">
            <v>0</v>
          </cell>
        </row>
        <row r="23">
          <cell r="B23">
            <v>4.0679521179999997E-2</v>
          </cell>
          <cell r="C23">
            <v>4.3525789699999998E-2</v>
          </cell>
          <cell r="D23">
            <v>6.8755254159999959E-2</v>
          </cell>
          <cell r="E23">
            <v>5.2151859919999988E-2</v>
          </cell>
          <cell r="F23">
            <v>6.3551568980000001E-2</v>
          </cell>
          <cell r="G23">
            <v>5.8877514939999993E-2</v>
          </cell>
          <cell r="H23">
            <v>5.5933452239999987E-2</v>
          </cell>
          <cell r="I23">
            <v>6.2220734800000038E-2</v>
          </cell>
          <cell r="J23">
            <v>4.6144782599999996E-2</v>
          </cell>
          <cell r="K23">
            <v>3.1714624059999995E-2</v>
          </cell>
          <cell r="L23">
            <v>3.6891228839999998E-2</v>
          </cell>
          <cell r="M23">
            <v>3.6180949359999985E-2</v>
          </cell>
          <cell r="N23">
            <v>3.3841087519999993E-2</v>
          </cell>
          <cell r="O23">
            <v>4.2444885139999999E-2</v>
          </cell>
          <cell r="P23">
            <v>3.5729762380000002E-2</v>
          </cell>
          <cell r="Q23">
            <v>3.2298158780000003E-2</v>
          </cell>
          <cell r="R23">
            <v>2.92571033E-2</v>
          </cell>
          <cell r="S23">
            <v>2.507508923999999E-2</v>
          </cell>
          <cell r="T23">
            <v>2.3312197940000001E-2</v>
          </cell>
          <cell r="U23">
            <v>2.6383359100000007E-2</v>
          </cell>
          <cell r="V23">
            <v>1.961821582E-2</v>
          </cell>
          <cell r="W23">
            <v>2.7699269619999991E-2</v>
          </cell>
          <cell r="X23">
            <v>4.3337726800000004E-2</v>
          </cell>
          <cell r="Y23">
            <v>3.2729821180000007E-2</v>
          </cell>
          <cell r="Z23">
            <v>2.5332043420000002E-2</v>
          </cell>
          <cell r="AA23">
            <v>0</v>
          </cell>
          <cell r="AB23">
            <v>9.385366105516173</v>
          </cell>
          <cell r="AC23">
            <v>11.394631118881115</v>
          </cell>
          <cell r="AD23">
            <v>13.70407155683551</v>
          </cell>
          <cell r="AE23">
            <v>12.928345483698562</v>
          </cell>
          <cell r="AF23">
            <v>16.148105505801844</v>
          </cell>
          <cell r="AG23">
            <v>15.510904250639383</v>
          </cell>
          <cell r="AH23">
            <v>15.466589489111076</v>
          </cell>
          <cell r="AI23">
            <v>19.479883286821703</v>
          </cell>
          <cell r="AJ23">
            <v>15.717128736858779</v>
          </cell>
          <cell r="AK23">
            <v>9.6991698526240011</v>
          </cell>
          <cell r="AL23">
            <v>10.965028199241225</v>
          </cell>
          <cell r="AM23">
            <v>11.354185953287345</v>
          </cell>
          <cell r="AN23">
            <v>10.37138995870613</v>
          </cell>
          <cell r="AO23">
            <v>14.501127720557792</v>
          </cell>
          <cell r="AP23">
            <v>11.714692177501853</v>
          </cell>
          <cell r="AQ23">
            <v>8.726752194277239</v>
          </cell>
          <cell r="AR23">
            <v>8.7964440411103606</v>
          </cell>
          <cell r="AS23">
            <v>10.289391315213203</v>
          </cell>
          <cell r="AT23">
            <v>8.2913334266335017</v>
          </cell>
          <cell r="AU23">
            <v>9.4520883967817664</v>
          </cell>
          <cell r="AV23">
            <v>6.3452590293357174</v>
          </cell>
          <cell r="AW23">
            <v>8.8035306495661452</v>
          </cell>
          <cell r="AX23">
            <v>16.16609310492704</v>
          </cell>
          <cell r="AY23">
            <v>13.525449826992283</v>
          </cell>
          <cell r="AZ23">
            <v>11.406212698416569</v>
          </cell>
          <cell r="BA23">
            <v>0</v>
          </cell>
        </row>
        <row r="31">
          <cell r="B31">
            <v>9.7068155200000089E-3</v>
          </cell>
          <cell r="C31">
            <v>1.1016662819999995E-2</v>
          </cell>
          <cell r="D31">
            <v>1.1457941419999999E-2</v>
          </cell>
          <cell r="E31">
            <v>2.2254200940000017E-2</v>
          </cell>
          <cell r="F31">
            <v>3.683977312000003E-2</v>
          </cell>
          <cell r="G31">
            <v>3.3270624339999971E-2</v>
          </cell>
          <cell r="H31">
            <v>2.5854618040000017E-2</v>
          </cell>
          <cell r="I31">
            <v>2.6784997119999994E-2</v>
          </cell>
          <cell r="J31">
            <v>1.9645789939999998E-2</v>
          </cell>
          <cell r="K31">
            <v>1.1932135159999999E-2</v>
          </cell>
          <cell r="L31">
            <v>1.1846582960000001E-2</v>
          </cell>
          <cell r="M31">
            <v>1.2837463819999999E-2</v>
          </cell>
          <cell r="N31">
            <v>1.6432392339999994E-2</v>
          </cell>
          <cell r="O31">
            <v>1.8893860700000004E-2</v>
          </cell>
          <cell r="P31">
            <v>1.7710358939999997E-2</v>
          </cell>
          <cell r="Q31">
            <v>1.5868887420000002E-2</v>
          </cell>
          <cell r="R31">
            <v>1.8833500019999998E-2</v>
          </cell>
          <cell r="S31">
            <v>1.3715727699999996E-2</v>
          </cell>
          <cell r="T31">
            <v>1.5752438899999999E-2</v>
          </cell>
          <cell r="U31">
            <v>1.9328891299999998E-2</v>
          </cell>
          <cell r="V31">
            <v>1.5790130800000007E-2</v>
          </cell>
          <cell r="W31">
            <v>1.2230781099999999E-2</v>
          </cell>
          <cell r="X31">
            <v>9.1186041000000002E-3</v>
          </cell>
          <cell r="Y31">
            <v>9.8574709999999961E-3</v>
          </cell>
          <cell r="Z31">
            <v>3.0502194999999996E-3</v>
          </cell>
          <cell r="AA31">
            <v>0</v>
          </cell>
          <cell r="AB31">
            <v>3.206881775394379</v>
          </cell>
          <cell r="AC31">
            <v>4.2028345638571984</v>
          </cell>
          <cell r="AD31">
            <v>4.3114506251058771</v>
          </cell>
          <cell r="AE31">
            <v>7.9215525387493351</v>
          </cell>
          <cell r="AF31">
            <v>15.242688053406718</v>
          </cell>
          <cell r="AG31">
            <v>15.779942580197302</v>
          </cell>
          <cell r="AH31">
            <v>13.578984665114371</v>
          </cell>
          <cell r="AI31">
            <v>13.688774979844958</v>
          </cell>
          <cell r="AJ31">
            <v>14.526175228791583</v>
          </cell>
          <cell r="AK31">
            <v>8.3187427496735964</v>
          </cell>
          <cell r="AL31">
            <v>10.051465686506846</v>
          </cell>
          <cell r="AM31">
            <v>12.388957456850902</v>
          </cell>
          <cell r="AN31">
            <v>14.495236189779773</v>
          </cell>
          <cell r="AO31">
            <v>15.591566376467137</v>
          </cell>
          <cell r="AP31">
            <v>16.224346991747762</v>
          </cell>
          <cell r="AQ31">
            <v>11.728062821998027</v>
          </cell>
          <cell r="AR31">
            <v>14.225098190927461</v>
          </cell>
          <cell r="AS31">
            <v>10.811853668480056</v>
          </cell>
          <cell r="AT31">
            <v>10.535029903718007</v>
          </cell>
          <cell r="AU31">
            <v>14.075288214222898</v>
          </cell>
          <cell r="AV31">
            <v>12.182816424712865</v>
          </cell>
          <cell r="AW31">
            <v>9.5854709675446887</v>
          </cell>
          <cell r="AX31">
            <v>9.8154019990783414</v>
          </cell>
          <cell r="AY31">
            <v>10.938391032868452</v>
          </cell>
          <cell r="AZ31">
            <v>3.3433835391576516</v>
          </cell>
          <cell r="BA31">
            <v>0</v>
          </cell>
        </row>
        <row r="39">
          <cell r="B39">
            <v>0.44275660256000293</v>
          </cell>
          <cell r="C39">
            <v>0.43635234581999249</v>
          </cell>
          <cell r="D39">
            <v>0.33821191695999708</v>
          </cell>
          <cell r="E39">
            <v>0.33290487762000254</v>
          </cell>
          <cell r="F39">
            <v>0.27641403248000085</v>
          </cell>
          <cell r="G39">
            <v>0.21693807809999921</v>
          </cell>
          <cell r="H39">
            <v>0.25435801210000086</v>
          </cell>
          <cell r="I39">
            <v>0.30660032689999817</v>
          </cell>
          <cell r="J39">
            <v>0.29630157655999501</v>
          </cell>
          <cell r="K39">
            <v>0.24439030083999747</v>
          </cell>
          <cell r="L39">
            <v>0.31943585991999868</v>
          </cell>
          <cell r="M39">
            <v>0.41148442808000052</v>
          </cell>
          <cell r="N39">
            <v>0.30633006898000392</v>
          </cell>
          <cell r="O39">
            <v>0.39277749131999595</v>
          </cell>
          <cell r="P39">
            <v>0.38220870260000073</v>
          </cell>
          <cell r="Q39">
            <v>0.31667278125999943</v>
          </cell>
          <cell r="R39">
            <v>0.32128825453999976</v>
          </cell>
          <cell r="S39">
            <v>0.33595714980000047</v>
          </cell>
          <cell r="T39">
            <v>0.35984684497999719</v>
          </cell>
          <cell r="U39">
            <v>0.29258138954000179</v>
          </cell>
          <cell r="V39">
            <v>0.22152135350000002</v>
          </cell>
          <cell r="W39">
            <v>0.22006380391999913</v>
          </cell>
          <cell r="X39">
            <v>0.23020424426000119</v>
          </cell>
          <cell r="Y39">
            <v>0.11648719889999959</v>
          </cell>
          <cell r="Z39">
            <v>0.14907228505999992</v>
          </cell>
          <cell r="AA39">
            <v>0</v>
          </cell>
          <cell r="AB39">
            <v>130.43851210603134</v>
          </cell>
          <cell r="AC39">
            <v>105.80563022451156</v>
          </cell>
          <cell r="AD39">
            <v>80.127665864813935</v>
          </cell>
          <cell r="AE39">
            <v>81.078943538215071</v>
          </cell>
          <cell r="AF39">
            <v>86.153611341119131</v>
          </cell>
          <cell r="AG39">
            <v>70.153358080380713</v>
          </cell>
          <cell r="AH39">
            <v>75.599166949732535</v>
          </cell>
          <cell r="AI39">
            <v>83.680630691473198</v>
          </cell>
          <cell r="AJ39">
            <v>81.95194192704389</v>
          </cell>
          <cell r="AK39">
            <v>60.140304964226175</v>
          </cell>
          <cell r="AL39">
            <v>82.68171065406068</v>
          </cell>
          <cell r="AM39">
            <v>100.37604871411418</v>
          </cell>
          <cell r="AN39">
            <v>76.314917284067292</v>
          </cell>
          <cell r="AO39">
            <v>107.73805756738398</v>
          </cell>
          <cell r="AP39">
            <v>103.66865838711442</v>
          </cell>
          <cell r="AQ39">
            <v>82.203339053917375</v>
          </cell>
          <cell r="AR39">
            <v>81.080066146306308</v>
          </cell>
          <cell r="AS39">
            <v>87.057380749355502</v>
          </cell>
          <cell r="AT39">
            <v>97.818264670238818</v>
          </cell>
          <cell r="AU39">
            <v>80.87464908207528</v>
          </cell>
          <cell r="AV39">
            <v>64.436724594664554</v>
          </cell>
          <cell r="AW39">
            <v>73.30531298291703</v>
          </cell>
          <cell r="AX39">
            <v>97.463429581497962</v>
          </cell>
          <cell r="AY39">
            <v>51.006351996215301</v>
          </cell>
          <cell r="AZ39">
            <v>57.094825641476348</v>
          </cell>
          <cell r="BA39">
            <v>0</v>
          </cell>
        </row>
        <row r="46">
          <cell r="B46">
            <v>4.7404713239999952E-2</v>
          </cell>
          <cell r="C46">
            <v>5.1446540199999724E-2</v>
          </cell>
          <cell r="D46">
            <v>6.0403976039999918E-2</v>
          </cell>
          <cell r="E46">
            <v>6.4759947619999592E-2</v>
          </cell>
          <cell r="F46">
            <v>5.1417839699999801E-2</v>
          </cell>
          <cell r="G46">
            <v>4.2466900600000135E-2</v>
          </cell>
          <cell r="H46">
            <v>3.2658308540000069E-2</v>
          </cell>
          <cell r="I46">
            <v>3.0751854720000082E-2</v>
          </cell>
          <cell r="J46">
            <v>1.7630575019999983E-2</v>
          </cell>
          <cell r="K46">
            <v>8.9501961199999758E-3</v>
          </cell>
          <cell r="L46">
            <v>6.9869574199999951E-3</v>
          </cell>
          <cell r="M46">
            <v>1.8772301339999964E-2</v>
          </cell>
          <cell r="N46">
            <v>2.5135658059999955E-2</v>
          </cell>
          <cell r="O46">
            <v>1.4471991379999993E-2</v>
          </cell>
          <cell r="P46">
            <v>1.280830117999987E-2</v>
          </cell>
          <cell r="Q46">
            <v>8.8529069999999654E-3</v>
          </cell>
          <cell r="R46">
            <v>5.7565407199999807E-3</v>
          </cell>
          <cell r="S46">
            <v>6.419305480000026E-3</v>
          </cell>
          <cell r="T46">
            <v>7.430983300000138E-3</v>
          </cell>
          <cell r="U46">
            <v>7.1711290800000604E-3</v>
          </cell>
          <cell r="V46">
            <v>3.9985136599999804E-3</v>
          </cell>
          <cell r="W46">
            <v>1.5807032599999826E-3</v>
          </cell>
          <cell r="X46">
            <v>2.2558544999999319E-3</v>
          </cell>
          <cell r="Y46">
            <v>1.2445262199999862E-3</v>
          </cell>
          <cell r="Z46">
            <v>1.8522617599999736E-3</v>
          </cell>
          <cell r="AA46">
            <v>0</v>
          </cell>
          <cell r="AB46">
            <v>7.7290245327460099</v>
          </cell>
          <cell r="AC46">
            <v>8.3448527125505905</v>
          </cell>
          <cell r="AD46">
            <v>8.883994497713033</v>
          </cell>
          <cell r="AE46">
            <v>9.222290026723698</v>
          </cell>
          <cell r="AF46">
            <v>10.003679922642078</v>
          </cell>
          <cell r="AG46">
            <v>8.3689975177201319</v>
          </cell>
          <cell r="AH46">
            <v>6.2934606820983703</v>
          </cell>
          <cell r="AI46">
            <v>5.5884867875968922</v>
          </cell>
          <cell r="AJ46">
            <v>3.5066206756313534</v>
          </cell>
          <cell r="AK46">
            <v>2.100846604265783</v>
          </cell>
          <cell r="AL46">
            <v>1.9161798078684456</v>
          </cell>
          <cell r="AM46">
            <v>3.9587552276955478</v>
          </cell>
          <cell r="AN46">
            <v>5.4489303690640298</v>
          </cell>
          <cell r="AO46">
            <v>3.7158206434729522</v>
          </cell>
          <cell r="AP46">
            <v>3.414179563910821</v>
          </cell>
          <cell r="AQ46">
            <v>2.4981535193641946</v>
          </cell>
          <cell r="AR46">
            <v>1.4762133738066296</v>
          </cell>
          <cell r="AS46">
            <v>1.556502427440833</v>
          </cell>
          <cell r="AT46">
            <v>1.7246446685414583</v>
          </cell>
          <cell r="AU46">
            <v>1.7356686235901293</v>
          </cell>
          <cell r="AV46">
            <v>1.1095847585417431</v>
          </cell>
          <cell r="AW46">
            <v>0.69178685603107226</v>
          </cell>
          <cell r="AX46">
            <v>1.0212957903813731</v>
          </cell>
          <cell r="AY46">
            <v>0.53767809809046696</v>
          </cell>
          <cell r="AZ46">
            <v>0.76119447596116174</v>
          </cell>
          <cell r="BA46">
            <v>0</v>
          </cell>
        </row>
        <row r="47">
          <cell r="B47">
            <v>0.91176143587999947</v>
          </cell>
          <cell r="C47">
            <v>1.1722912151000013</v>
          </cell>
          <cell r="D47">
            <v>1.4313338250800012</v>
          </cell>
          <cell r="E47">
            <v>1.9108318646800007</v>
          </cell>
          <cell r="F47">
            <v>2.4966626988599998</v>
          </cell>
          <cell r="G47">
            <v>2.7063972698000001</v>
          </cell>
          <cell r="H47">
            <v>2.8425137725600012</v>
          </cell>
          <cell r="I47">
            <v>2.689597985619999</v>
          </cell>
          <cell r="J47">
            <v>2.8576639205999999</v>
          </cell>
          <cell r="K47">
            <v>2.5365897250999989</v>
          </cell>
          <cell r="L47">
            <v>2.7705931076000008</v>
          </cell>
          <cell r="M47">
            <v>2.92206677168</v>
          </cell>
          <cell r="N47">
            <v>2.8280443741200001</v>
          </cell>
          <cell r="O47">
            <v>2.8288282710400003</v>
          </cell>
          <cell r="P47">
            <v>2.7085015758600011</v>
          </cell>
          <cell r="Q47">
            <v>2.2860600254599994</v>
          </cell>
          <cell r="R47">
            <v>2.2300352116600002</v>
          </cell>
          <cell r="S47">
            <v>2.2494180733400011</v>
          </cell>
          <cell r="T47">
            <v>2.1809826332199993</v>
          </cell>
          <cell r="U47">
            <v>2.2069653355799996</v>
          </cell>
          <cell r="V47">
            <v>2.2415124029600006</v>
          </cell>
          <cell r="W47">
            <v>2.3999848960599994</v>
          </cell>
          <cell r="X47">
            <v>2.3861283930399999</v>
          </cell>
          <cell r="Y47">
            <v>2.0942349188599989</v>
          </cell>
          <cell r="Z47">
            <v>2.3058033625399981</v>
          </cell>
          <cell r="AA47">
            <v>0</v>
          </cell>
          <cell r="AB47">
            <v>709.20053928476398</v>
          </cell>
          <cell r="AC47">
            <v>835.90327437246947</v>
          </cell>
          <cell r="AD47">
            <v>954.00852733864144</v>
          </cell>
          <cell r="AE47">
            <v>1204.7000158204169</v>
          </cell>
          <cell r="AF47">
            <v>1508.3944059476346</v>
          </cell>
          <cell r="AG47">
            <v>1687.6866322930216</v>
          </cell>
          <cell r="AH47">
            <v>1813.366093885769</v>
          </cell>
          <cell r="AI47">
            <v>1878.869411351938</v>
          </cell>
          <cell r="AJ47">
            <v>2098.3652043781449</v>
          </cell>
          <cell r="AK47">
            <v>1967.6491156476959</v>
          </cell>
          <cell r="AL47">
            <v>2150.9394396926086</v>
          </cell>
          <cell r="AM47">
            <v>2260.3345401678025</v>
          </cell>
          <cell r="AN47">
            <v>2355.7173728785278</v>
          </cell>
          <cell r="AO47">
            <v>2543.8984873329446</v>
          </cell>
          <cell r="AP47">
            <v>2498.0392243072019</v>
          </cell>
          <cell r="AQ47">
            <v>2155.2637115861635</v>
          </cell>
          <cell r="AR47">
            <v>2063.3840651305609</v>
          </cell>
          <cell r="AS47">
            <v>2036.3665208607172</v>
          </cell>
          <cell r="AT47">
            <v>2052.0668552532866</v>
          </cell>
          <cell r="AU47">
            <v>2076.9444747296625</v>
          </cell>
          <cell r="AV47">
            <v>2000.5925011859638</v>
          </cell>
          <cell r="AW47">
            <v>2195.1343840154914</v>
          </cell>
          <cell r="AX47">
            <v>2172.9546448768169</v>
          </cell>
          <cell r="AY47">
            <v>1880.6091996131436</v>
          </cell>
          <cell r="AZ47">
            <v>2130.0109597245837</v>
          </cell>
          <cell r="BA47">
            <v>0</v>
          </cell>
        </row>
        <row r="69">
          <cell r="B69">
            <v>5.3771277819999998E-2</v>
          </cell>
          <cell r="C69">
            <v>5.8346674279999997E-2</v>
          </cell>
          <cell r="D69">
            <v>4.3244881900000004E-2</v>
          </cell>
          <cell r="E69">
            <v>3.1109538540000002E-2</v>
          </cell>
          <cell r="F69">
            <v>2.1892509759999998E-2</v>
          </cell>
          <cell r="G69">
            <v>1.8449234599999996E-2</v>
          </cell>
          <cell r="H69">
            <v>1.8169821499999995E-2</v>
          </cell>
          <cell r="I69">
            <v>1.4171687400000001E-2</v>
          </cell>
          <cell r="J69">
            <v>1.04839114E-2</v>
          </cell>
          <cell r="K69">
            <v>7.0166344E-3</v>
          </cell>
          <cell r="L69">
            <v>6.0875288999999999E-3</v>
          </cell>
          <cell r="M69">
            <v>6.6081262999999994E-3</v>
          </cell>
          <cell r="N69">
            <v>5.7506061999999993E-3</v>
          </cell>
          <cell r="O69">
            <v>6.0311254000000002E-3</v>
          </cell>
          <cell r="P69">
            <v>5.9589222000000011E-3</v>
          </cell>
          <cell r="Q69">
            <v>5.531153799999999E-3</v>
          </cell>
          <cell r="R69">
            <v>5.5257281000000002E-3</v>
          </cell>
          <cell r="S69">
            <v>4.9229935999999981E-3</v>
          </cell>
          <cell r="T69">
            <v>4.7678711999999991E-3</v>
          </cell>
          <cell r="U69">
            <v>4.5967639000000001E-3</v>
          </cell>
          <cell r="V69">
            <v>4.6553195999999991E-3</v>
          </cell>
          <cell r="W69">
            <v>5.333680999999999E-3</v>
          </cell>
          <cell r="X69">
            <v>4.679213199999999E-3</v>
          </cell>
          <cell r="Y69">
            <v>4.1483225E-3</v>
          </cell>
          <cell r="Z69">
            <v>3.6421176999999996E-3</v>
          </cell>
          <cell r="AA69">
            <v>0</v>
          </cell>
          <cell r="AB69">
            <v>43.820856983055009</v>
          </cell>
          <cell r="AC69">
            <v>40.599695528156047</v>
          </cell>
          <cell r="AD69">
            <v>37.277785044892433</v>
          </cell>
          <cell r="AE69">
            <v>39.601569898450023</v>
          </cell>
          <cell r="AF69">
            <v>42.225325402409986</v>
          </cell>
          <cell r="AG69">
            <v>35.300021581293379</v>
          </cell>
          <cell r="AH69">
            <v>33.17438456375838</v>
          </cell>
          <cell r="AI69">
            <v>29.257162024806199</v>
          </cell>
          <cell r="AJ69">
            <v>26.487696369209495</v>
          </cell>
          <cell r="AK69">
            <v>17.392664932823632</v>
          </cell>
          <cell r="AL69">
            <v>17.521199103443426</v>
          </cell>
          <cell r="AM69">
            <v>17.736959280490598</v>
          </cell>
          <cell r="AN69">
            <v>18.84940340760496</v>
          </cell>
          <cell r="AO69">
            <v>20.714432063976773</v>
          </cell>
          <cell r="AP69">
            <v>20.011181197695162</v>
          </cell>
          <cell r="AQ69">
            <v>17.506383930953643</v>
          </cell>
          <cell r="AR69">
            <v>20.498067249255556</v>
          </cell>
          <cell r="AS69">
            <v>18.903880782514314</v>
          </cell>
          <cell r="AT69">
            <v>19.548418405247268</v>
          </cell>
          <cell r="AU69">
            <v>20.233677990427395</v>
          </cell>
          <cell r="AV69">
            <v>21.931485675110697</v>
          </cell>
          <cell r="AW69">
            <v>25.370534171111551</v>
          </cell>
          <cell r="AX69">
            <v>28.315918905483795</v>
          </cell>
          <cell r="AY69">
            <v>24.83530023286291</v>
          </cell>
          <cell r="AZ69">
            <v>26.021392971213</v>
          </cell>
          <cell r="BA69">
            <v>0</v>
          </cell>
        </row>
        <row r="79">
          <cell r="B79">
            <v>9.277149999999991E-4</v>
          </cell>
          <cell r="C79">
            <v>5.6452819999999737E-4</v>
          </cell>
          <cell r="D79">
            <v>1.3772981000000004E-3</v>
          </cell>
          <cell r="E79">
            <v>3.2912184999999983E-3</v>
          </cell>
          <cell r="F79">
            <v>4.7097511000000064E-3</v>
          </cell>
          <cell r="G79">
            <v>1.7106266960000005E-2</v>
          </cell>
          <cell r="H79">
            <v>0.12654295042000002</v>
          </cell>
          <cell r="I79">
            <v>0.13101529360000003</v>
          </cell>
          <cell r="J79">
            <v>0.11090626206000004</v>
          </cell>
          <cell r="K79">
            <v>0.12246792411999999</v>
          </cell>
          <cell r="L79">
            <v>0.14665325399999998</v>
          </cell>
          <cell r="M79">
            <v>0.15306691435999997</v>
          </cell>
          <cell r="N79">
            <v>0.13449698032000001</v>
          </cell>
          <cell r="O79">
            <v>0.15317631614000005</v>
          </cell>
          <cell r="P79">
            <v>0.15170484206000001</v>
          </cell>
          <cell r="Q79">
            <v>0.15066954986000003</v>
          </cell>
          <cell r="R79">
            <v>0.16285777711999994</v>
          </cell>
          <cell r="S79">
            <v>0.16677377160000006</v>
          </cell>
          <cell r="T79">
            <v>0.15766735710000002</v>
          </cell>
          <cell r="U79">
            <v>0.16069058130000002</v>
          </cell>
          <cell r="V79">
            <v>0.15941421389999999</v>
          </cell>
          <cell r="W79">
            <v>0.13805873692000004</v>
          </cell>
          <cell r="X79">
            <v>0.15413530193999986</v>
          </cell>
          <cell r="Y79">
            <v>0.13697174412000002</v>
          </cell>
          <cell r="Z79">
            <v>0.12996165786000002</v>
          </cell>
          <cell r="AA79">
            <v>0</v>
          </cell>
          <cell r="AB79">
            <v>0.16983928588949193</v>
          </cell>
          <cell r="AC79">
            <v>0.36731301803459715</v>
          </cell>
          <cell r="AD79">
            <v>0.65640146366254459</v>
          </cell>
          <cell r="AE79">
            <v>1.0636838482095126</v>
          </cell>
          <cell r="AF79">
            <v>2.0225125617375781</v>
          </cell>
          <cell r="AG79">
            <v>4.2549310917062506</v>
          </cell>
          <cell r="AH79">
            <v>24.331846070401308</v>
          </cell>
          <cell r="AI79">
            <v>33.939537956589135</v>
          </cell>
          <cell r="AJ79">
            <v>28.99660511217299</v>
          </cell>
          <cell r="AK79">
            <v>28.603144052893434</v>
          </cell>
          <cell r="AL79">
            <v>33.839867155175675</v>
          </cell>
          <cell r="AM79">
            <v>39.89285453165698</v>
          </cell>
          <cell r="AN79">
            <v>28.058399442532689</v>
          </cell>
          <cell r="AO79">
            <v>36.916196284987493</v>
          </cell>
          <cell r="AP79">
            <v>33.721689041132052</v>
          </cell>
          <cell r="AQ79">
            <v>26.871185641276334</v>
          </cell>
          <cell r="AR79">
            <v>29.995833083341569</v>
          </cell>
          <cell r="AS79">
            <v>33.589081814137558</v>
          </cell>
          <cell r="AT79">
            <v>32.561722111497915</v>
          </cell>
          <cell r="AU79">
            <v>30.266270266337408</v>
          </cell>
          <cell r="AV79">
            <v>29.536474818380814</v>
          </cell>
          <cell r="AW79">
            <v>28.285568980778617</v>
          </cell>
          <cell r="AX79">
            <v>56.880923193657004</v>
          </cell>
          <cell r="AY79">
            <v>30.30340290763435</v>
          </cell>
          <cell r="AZ79">
            <v>27.793533620402513</v>
          </cell>
          <cell r="BA79">
            <v>0</v>
          </cell>
        </row>
        <row r="84">
          <cell r="B84">
            <v>0.19940483276000021</v>
          </cell>
          <cell r="C84">
            <v>0.24468306369999993</v>
          </cell>
          <cell r="D84">
            <v>0.3189486233399994</v>
          </cell>
          <cell r="E84">
            <v>0.35747646504000108</v>
          </cell>
          <cell r="F84">
            <v>0.39722441160000121</v>
          </cell>
          <cell r="G84">
            <v>0.39411962859999949</v>
          </cell>
          <cell r="H84">
            <v>0.53231606441999979</v>
          </cell>
          <cell r="I84">
            <v>0.55036289384000026</v>
          </cell>
          <cell r="J84">
            <v>0.37751209029999999</v>
          </cell>
          <cell r="K84">
            <v>0.4343998931799995</v>
          </cell>
          <cell r="L84">
            <v>0.47436240321999978</v>
          </cell>
          <cell r="M84">
            <v>0.54703721159999996</v>
          </cell>
          <cell r="N84">
            <v>0.54675978916000023</v>
          </cell>
          <cell r="O84">
            <v>0.55013258670000043</v>
          </cell>
          <cell r="P84">
            <v>0.61605561102000062</v>
          </cell>
          <cell r="Q84">
            <v>0.62492560040000122</v>
          </cell>
          <cell r="R84">
            <v>0.73209739378000083</v>
          </cell>
          <cell r="S84">
            <v>0.90675889480000071</v>
          </cell>
          <cell r="T84">
            <v>0.80335572998000004</v>
          </cell>
          <cell r="U84">
            <v>0.83989170630000065</v>
          </cell>
          <cell r="V84">
            <v>0.9373735232</v>
          </cell>
          <cell r="W84">
            <v>0.87732028645999982</v>
          </cell>
          <cell r="X84">
            <v>0.98003379240000021</v>
          </cell>
          <cell r="Y84">
            <v>0.60934028159999998</v>
          </cell>
          <cell r="Z84">
            <v>0.69776751980000018</v>
          </cell>
          <cell r="AA84">
            <v>0</v>
          </cell>
          <cell r="AB84">
            <v>47.879488533819625</v>
          </cell>
          <cell r="AC84">
            <v>52.362612068457878</v>
          </cell>
          <cell r="AD84">
            <v>61.689162690157673</v>
          </cell>
          <cell r="AE84">
            <v>83.677620096205317</v>
          </cell>
          <cell r="AF84">
            <v>94.079856131359634</v>
          </cell>
          <cell r="AG84">
            <v>84.17670600657658</v>
          </cell>
          <cell r="AH84">
            <v>105.86874903163948</v>
          </cell>
          <cell r="AI84">
            <v>130.13808191937966</v>
          </cell>
          <cell r="AJ84">
            <v>95.004714108007704</v>
          </cell>
          <cell r="AK84">
            <v>93.28727081550656</v>
          </cell>
          <cell r="AL84">
            <v>110.0789424208933</v>
          </cell>
          <cell r="AM84">
            <v>135.45486420793139</v>
          </cell>
          <cell r="AN84">
            <v>114.4947009239504</v>
          </cell>
          <cell r="AO84">
            <v>131.39800143228928</v>
          </cell>
          <cell r="AP84">
            <v>138.76032430984515</v>
          </cell>
          <cell r="AQ84">
            <v>112.28226383655539</v>
          </cell>
          <cell r="AR84">
            <v>134.65428072327592</v>
          </cell>
          <cell r="AS84">
            <v>181.35675959351209</v>
          </cell>
          <cell r="AT84">
            <v>170.14812105749678</v>
          </cell>
          <cell r="AU84">
            <v>157.28705182089129</v>
          </cell>
          <cell r="AV84">
            <v>171.54243111013255</v>
          </cell>
          <cell r="AW84">
            <v>214.77656308496887</v>
          </cell>
          <cell r="AX84">
            <v>373.72650118987229</v>
          </cell>
          <cell r="AY84">
            <v>123.82385860248337</v>
          </cell>
          <cell r="AZ84">
            <v>146.466113957467</v>
          </cell>
          <cell r="BA84">
            <v>0</v>
          </cell>
        </row>
        <row r="91">
          <cell r="B91">
            <v>0.21021221862000011</v>
          </cell>
          <cell r="C91">
            <v>0.29098504857999991</v>
          </cell>
          <cell r="D91">
            <v>0.26284771961999998</v>
          </cell>
          <cell r="E91">
            <v>0.29026234640000004</v>
          </cell>
          <cell r="F91">
            <v>0.31625101105999992</v>
          </cell>
          <cell r="G91">
            <v>0.20430387173999973</v>
          </cell>
          <cell r="H91">
            <v>0.20950620820000007</v>
          </cell>
          <cell r="I91">
            <v>0.12687121995999995</v>
          </cell>
          <cell r="J91">
            <v>0.10994125858000001</v>
          </cell>
          <cell r="K91">
            <v>9.5478102520000024E-2</v>
          </cell>
          <cell r="L91">
            <v>8.7119687940000023E-2</v>
          </cell>
          <cell r="M91">
            <v>0.14368701157999986</v>
          </cell>
          <cell r="N91">
            <v>0.12417186981999992</v>
          </cell>
          <cell r="O91">
            <v>0.12480124556000005</v>
          </cell>
          <cell r="P91">
            <v>0.11378854546000003</v>
          </cell>
          <cell r="Q91">
            <v>0.12768856181999999</v>
          </cell>
          <cell r="R91">
            <v>0.13696238937999999</v>
          </cell>
          <cell r="S91">
            <v>0.15171682549999982</v>
          </cell>
          <cell r="T91">
            <v>0.11900927099999997</v>
          </cell>
          <cell r="U91">
            <v>0.10776107433999979</v>
          </cell>
          <cell r="V91">
            <v>0.14303753866000005</v>
          </cell>
          <cell r="W91">
            <v>0.10898215839999997</v>
          </cell>
          <cell r="X91">
            <v>0.18251651281999998</v>
          </cell>
          <cell r="Y91">
            <v>9.577768308000012E-2</v>
          </cell>
          <cell r="Z91">
            <v>0.1668035914799999</v>
          </cell>
          <cell r="AA91">
            <v>0</v>
          </cell>
          <cell r="AB91">
            <v>64.130523278880688</v>
          </cell>
          <cell r="AC91">
            <v>80.759395005520773</v>
          </cell>
          <cell r="AD91">
            <v>73.956452475012725</v>
          </cell>
          <cell r="AE91">
            <v>91.664909545697469</v>
          </cell>
          <cell r="AF91">
            <v>111.1032993595656</v>
          </cell>
          <cell r="AG91">
            <v>80.956291565217384</v>
          </cell>
          <cell r="AH91">
            <v>88.445746944254154</v>
          </cell>
          <cell r="AI91">
            <v>75.048911469767489</v>
          </cell>
          <cell r="AJ91">
            <v>63.850757264138217</v>
          </cell>
          <cell r="AK91">
            <v>45.555571368416693</v>
          </cell>
          <cell r="AL91">
            <v>41.495593769764007</v>
          </cell>
          <cell r="AM91">
            <v>56.905824668689299</v>
          </cell>
          <cell r="AN91">
            <v>50.847392291810046</v>
          </cell>
          <cell r="AO91">
            <v>61.241258361073967</v>
          </cell>
          <cell r="AP91">
            <v>58.441494580107566</v>
          </cell>
          <cell r="AQ91">
            <v>50.134994999509445</v>
          </cell>
          <cell r="AR91">
            <v>49.951559890732959</v>
          </cell>
          <cell r="AS91">
            <v>54.72996008561023</v>
          </cell>
          <cell r="AT91">
            <v>47.551837261756319</v>
          </cell>
          <cell r="AU91">
            <v>45.275358308373924</v>
          </cell>
          <cell r="AV91">
            <v>45.992285900362148</v>
          </cell>
          <cell r="AW91">
            <v>49.273098164065871</v>
          </cell>
          <cell r="AX91">
            <v>78.769393901082083</v>
          </cell>
          <cell r="AY91">
            <v>46.426818586909334</v>
          </cell>
          <cell r="AZ91">
            <v>65.825932817145841</v>
          </cell>
          <cell r="BA91">
            <v>0</v>
          </cell>
        </row>
        <row r="105">
          <cell r="B105">
            <v>1.13129514E-2</v>
          </cell>
          <cell r="C105">
            <v>9.0416155999999987E-3</v>
          </cell>
          <cell r="D105">
            <v>7.0032621999999998E-3</v>
          </cell>
          <cell r="E105">
            <v>7.6029557199999995E-3</v>
          </cell>
          <cell r="F105">
            <v>6.4869003999999996E-3</v>
          </cell>
          <cell r="G105">
            <v>4.7003534999999997E-3</v>
          </cell>
          <cell r="H105">
            <v>2.1534254000000002E-3</v>
          </cell>
          <cell r="I105">
            <v>1.6361701999999994E-3</v>
          </cell>
          <cell r="J105">
            <v>1.4595464399999997E-3</v>
          </cell>
          <cell r="K105">
            <v>6.4483300000000004E-4</v>
          </cell>
          <cell r="L105">
            <v>4.4612539999999994E-4</v>
          </cell>
          <cell r="M105">
            <v>2.6412303999999995E-4</v>
          </cell>
          <cell r="N105">
            <v>7.9810499999999991E-5</v>
          </cell>
          <cell r="O105">
            <v>3.7537699999999944E-5</v>
          </cell>
          <cell r="P105">
            <v>1.6366801E-3</v>
          </cell>
          <cell r="Q105">
            <v>2.294822E-4</v>
          </cell>
          <cell r="R105">
            <v>7.8339399999999997E-5</v>
          </cell>
          <cell r="S105">
            <v>5.2890600000000005E-5</v>
          </cell>
          <cell r="T105">
            <v>1.2086759999999999E-4</v>
          </cell>
          <cell r="U105">
            <v>7.8719899999999998E-5</v>
          </cell>
          <cell r="V105">
            <v>1.2172299999999999E-5</v>
          </cell>
          <cell r="W105">
            <v>2.4989999999999997E-6</v>
          </cell>
          <cell r="X105">
            <v>1.1276999999999998E-4</v>
          </cell>
          <cell r="Y105">
            <v>1.96392E-5</v>
          </cell>
          <cell r="Z105">
            <v>5.3410000000000002E-6</v>
          </cell>
          <cell r="AA105">
            <v>0</v>
          </cell>
          <cell r="AB105">
            <v>9.1914232341155753</v>
          </cell>
          <cell r="AC105">
            <v>8.2281890283400791</v>
          </cell>
          <cell r="AD105">
            <v>5.3868043096730478</v>
          </cell>
          <cell r="AE105">
            <v>5.1942437626937465</v>
          </cell>
          <cell r="AF105">
            <v>5.1133042822076762</v>
          </cell>
          <cell r="AG105">
            <v>4.7293345582754842</v>
          </cell>
          <cell r="AH105">
            <v>2.9865772798246817</v>
          </cell>
          <cell r="AI105">
            <v>2.5578672031007748</v>
          </cell>
          <cell r="AJ105">
            <v>1.9569317967125548</v>
          </cell>
          <cell r="AK105">
            <v>1.3039843404031193</v>
          </cell>
          <cell r="AL105">
            <v>1.0152060489580779</v>
          </cell>
          <cell r="AM105">
            <v>0.71595697233591882</v>
          </cell>
          <cell r="AN105">
            <v>0.50257761441844473</v>
          </cell>
          <cell r="AO105">
            <v>0.25925854538123827</v>
          </cell>
          <cell r="AP105">
            <v>1.1546012941609536</v>
          </cell>
          <cell r="AQ105">
            <v>0.62133462319022703</v>
          </cell>
          <cell r="AR105">
            <v>0.2865286726456957</v>
          </cell>
          <cell r="AS105">
            <v>0.55163102323577096</v>
          </cell>
          <cell r="AT105">
            <v>0.58038844887412377</v>
          </cell>
          <cell r="AU105">
            <v>0.23947183851722398</v>
          </cell>
          <cell r="AV105">
            <v>4.2881281253851281E-2</v>
          </cell>
          <cell r="AW105">
            <v>3.2009625672774024E-2</v>
          </cell>
          <cell r="AX105">
            <v>0.33252884337443345</v>
          </cell>
          <cell r="AY105">
            <v>0.14691066913080672</v>
          </cell>
          <cell r="AZ105">
            <v>7.0760607729153768E-2</v>
          </cell>
          <cell r="BA105">
            <v>0</v>
          </cell>
        </row>
        <row r="109">
          <cell r="B109">
            <v>0.50990454405999941</v>
          </cell>
          <cell r="C109">
            <v>0.54299149708000005</v>
          </cell>
          <cell r="D109">
            <v>0.49792706774000006</v>
          </cell>
          <cell r="E109">
            <v>0.55122524949999985</v>
          </cell>
          <cell r="F109">
            <v>0.8484527840000009</v>
          </cell>
          <cell r="G109">
            <v>0.74701937549999986</v>
          </cell>
          <cell r="H109">
            <v>0.71670391064000061</v>
          </cell>
          <cell r="I109">
            <v>0.72559161344000023</v>
          </cell>
          <cell r="J109">
            <v>0.71129342713999932</v>
          </cell>
          <cell r="K109">
            <v>0.62859542065999907</v>
          </cell>
          <cell r="L109">
            <v>0.68763723148000011</v>
          </cell>
          <cell r="M109">
            <v>0.69868127221999954</v>
          </cell>
          <cell r="N109">
            <v>0.69430815548000036</v>
          </cell>
          <cell r="O109">
            <v>0.72514151709999997</v>
          </cell>
          <cell r="P109">
            <v>0.71708782412000005</v>
          </cell>
          <cell r="Q109">
            <v>0.63741435986000017</v>
          </cell>
          <cell r="R109">
            <v>0.59477670734000165</v>
          </cell>
          <cell r="S109">
            <v>0.61075364656000097</v>
          </cell>
          <cell r="T109">
            <v>0.58360476215999979</v>
          </cell>
          <cell r="U109">
            <v>0.64603582293999917</v>
          </cell>
          <cell r="V109">
            <v>0.5742922052600008</v>
          </cell>
          <cell r="W109">
            <v>0.67651689934000014</v>
          </cell>
          <cell r="X109">
            <v>0.66622854974000001</v>
          </cell>
          <cell r="Y109">
            <v>0.5465965946399991</v>
          </cell>
          <cell r="Z109">
            <v>0.5519479470999995</v>
          </cell>
          <cell r="AA109">
            <v>0</v>
          </cell>
          <cell r="AB109">
            <v>305.14550594761727</v>
          </cell>
          <cell r="AC109">
            <v>298.94431660287137</v>
          </cell>
          <cell r="AD109">
            <v>265.68801769947481</v>
          </cell>
          <cell r="AE109">
            <v>284.69407982896826</v>
          </cell>
          <cell r="AF109">
            <v>381.82926125557833</v>
          </cell>
          <cell r="AG109">
            <v>356.64237879064683</v>
          </cell>
          <cell r="AH109">
            <v>359.50286403232417</v>
          </cell>
          <cell r="AI109">
            <v>378.3135254356589</v>
          </cell>
          <cell r="AJ109">
            <v>360.52592442246169</v>
          </cell>
          <cell r="AK109">
            <v>338.29116546979895</v>
          </cell>
          <cell r="AL109">
            <v>381.75446859354406</v>
          </cell>
          <cell r="AM109">
            <v>386.85305900334902</v>
          </cell>
          <cell r="AN109">
            <v>410.60930962577447</v>
          </cell>
          <cell r="AO109">
            <v>435.82865079821215</v>
          </cell>
          <cell r="AP109">
            <v>410.91592671607395</v>
          </cell>
          <cell r="AQ109">
            <v>363.4165307095534</v>
          </cell>
          <cell r="AR109">
            <v>334.16978079591172</v>
          </cell>
          <cell r="AS109">
            <v>342.18718475636717</v>
          </cell>
          <cell r="AT109">
            <v>321.60293183344083</v>
          </cell>
          <cell r="AU109">
            <v>343.30038662405912</v>
          </cell>
          <cell r="AV109">
            <v>312.00297561816831</v>
          </cell>
          <cell r="AW109">
            <v>349.49072148872676</v>
          </cell>
          <cell r="AX109">
            <v>386.81395802209465</v>
          </cell>
          <cell r="AY109">
            <v>311.67584361269962</v>
          </cell>
          <cell r="AZ109">
            <v>329.95845099652064</v>
          </cell>
          <cell r="BA109">
            <v>0</v>
          </cell>
        </row>
        <row r="114">
          <cell r="B114">
            <v>0.10136855666000003</v>
          </cell>
          <cell r="C114">
            <v>0.14240820405999999</v>
          </cell>
          <cell r="D114">
            <v>8.8338942859999964E-2</v>
          </cell>
          <cell r="E114">
            <v>6.5508619000000004E-2</v>
          </cell>
          <cell r="F114">
            <v>5.4048696579999986E-2</v>
          </cell>
          <cell r="G114">
            <v>4.7657960879999982E-2</v>
          </cell>
          <cell r="H114">
            <v>4.3119280440000005E-2</v>
          </cell>
          <cell r="I114">
            <v>4.2045365879999991E-2</v>
          </cell>
          <cell r="J114">
            <v>2.6546874119999991E-2</v>
          </cell>
          <cell r="K114">
            <v>2.4413212720000001E-2</v>
          </cell>
          <cell r="L114">
            <v>3.7629846580000001E-2</v>
          </cell>
          <cell r="M114">
            <v>4.0326446099999996E-2</v>
          </cell>
          <cell r="N114">
            <v>3.4802393260000002E-2</v>
          </cell>
          <cell r="O114">
            <v>3.1921400260000003E-2</v>
          </cell>
          <cell r="P114">
            <v>3.5263510540000001E-2</v>
          </cell>
          <cell r="Q114">
            <v>3.5792194440000008E-2</v>
          </cell>
          <cell r="R114">
            <v>2.2900119560000001E-2</v>
          </cell>
          <cell r="S114">
            <v>1.8575651099999996E-2</v>
          </cell>
          <cell r="T114">
            <v>2.0122056459999989E-2</v>
          </cell>
          <cell r="U114">
            <v>1.4305956140000003E-2</v>
          </cell>
          <cell r="V114">
            <v>1.3089258520000001E-2</v>
          </cell>
          <cell r="W114">
            <v>1.1285580539999998E-2</v>
          </cell>
          <cell r="X114">
            <v>1.55586714E-2</v>
          </cell>
          <cell r="Y114">
            <v>1.1959121919999987E-2</v>
          </cell>
          <cell r="Z114">
            <v>1.5138354779999997E-2</v>
          </cell>
          <cell r="AA114">
            <v>0</v>
          </cell>
          <cell r="AB114">
            <v>142.8844486231186</v>
          </cell>
          <cell r="AC114">
            <v>148.6878449245491</v>
          </cell>
          <cell r="AD114">
            <v>123.97725076740642</v>
          </cell>
          <cell r="AE114">
            <v>135.42682869053982</v>
          </cell>
          <cell r="AF114">
            <v>133.54230605772088</v>
          </cell>
          <cell r="AG114">
            <v>116.62272491487029</v>
          </cell>
          <cell r="AH114">
            <v>103.6790417915354</v>
          </cell>
          <cell r="AI114">
            <v>95.261623417054267</v>
          </cell>
          <cell r="AJ114">
            <v>67.810779330672148</v>
          </cell>
          <cell r="AK114">
            <v>48.562256828723783</v>
          </cell>
          <cell r="AL114">
            <v>53.828289274351839</v>
          </cell>
          <cell r="AM114">
            <v>57.49506702085182</v>
          </cell>
          <cell r="AN114">
            <v>56.725031048692372</v>
          </cell>
          <cell r="AO114">
            <v>70.358356740909016</v>
          </cell>
          <cell r="AP114">
            <v>73.962591117359835</v>
          </cell>
          <cell r="AQ114">
            <v>64.818363247340955</v>
          </cell>
          <cell r="AR114">
            <v>56.408536164024326</v>
          </cell>
          <cell r="AS114">
            <v>52.82685629029428</v>
          </cell>
          <cell r="AT114">
            <v>58.236830360093599</v>
          </cell>
          <cell r="AU114">
            <v>57.16655181521341</v>
          </cell>
          <cell r="AV114">
            <v>46.344354423781766</v>
          </cell>
          <cell r="AW114">
            <v>50.941379004870882</v>
          </cell>
          <cell r="AX114">
            <v>60.402002400501438</v>
          </cell>
          <cell r="AY114">
            <v>61.744279558731748</v>
          </cell>
          <cell r="AZ114">
            <v>68.147007477578043</v>
          </cell>
          <cell r="BA114">
            <v>0</v>
          </cell>
        </row>
        <row r="121">
          <cell r="B121">
            <v>0.10258332247999999</v>
          </cell>
          <cell r="C121">
            <v>0.10334425034</v>
          </cell>
          <cell r="D121">
            <v>0.11310486040000003</v>
          </cell>
          <cell r="E121">
            <v>9.7740241620000001E-2</v>
          </cell>
          <cell r="F121">
            <v>0.10263531375999999</v>
          </cell>
          <cell r="G121">
            <v>9.501861485454545E-2</v>
          </cell>
          <cell r="H121">
            <v>7.6020215840000016E-2</v>
          </cell>
          <cell r="I121">
            <v>6.0463813059999996E-2</v>
          </cell>
          <cell r="J121">
            <v>5.4468092659999995E-2</v>
          </cell>
          <cell r="K121">
            <v>4.4221477599999989E-2</v>
          </cell>
          <cell r="L121">
            <v>3.2661496320000011E-2</v>
          </cell>
          <cell r="M121">
            <v>3.8896772859999977E-2</v>
          </cell>
          <cell r="N121">
            <v>6.1995146539999983E-2</v>
          </cell>
          <cell r="O121">
            <v>6.7577688659999968E-2</v>
          </cell>
          <cell r="P121">
            <v>6.2819308699999993E-2</v>
          </cell>
          <cell r="Q121">
            <v>4.7637551359999968E-2</v>
          </cell>
          <cell r="R121">
            <v>5.6568658260000022E-2</v>
          </cell>
          <cell r="S121">
            <v>6.6374403499999984E-2</v>
          </cell>
          <cell r="T121">
            <v>6.2372410420000024E-2</v>
          </cell>
          <cell r="U121">
            <v>4.1758543679999989E-2</v>
          </cell>
          <cell r="V121">
            <v>3.7551295879999981E-2</v>
          </cell>
          <cell r="W121">
            <v>3.0965781840000015E-2</v>
          </cell>
          <cell r="X121">
            <v>3.8433614239999997E-2</v>
          </cell>
          <cell r="Y121">
            <v>3.0337429200000009E-2</v>
          </cell>
          <cell r="Z121">
            <v>2.0247117659999994E-2</v>
          </cell>
          <cell r="AA121">
            <v>0</v>
          </cell>
          <cell r="AB121">
            <v>58.953424080098678</v>
          </cell>
          <cell r="AC121">
            <v>45.98432983437614</v>
          </cell>
          <cell r="AD121">
            <v>51.255276449263079</v>
          </cell>
          <cell r="AE121">
            <v>49.355464329235723</v>
          </cell>
          <cell r="AF121">
            <v>48.682335912674787</v>
          </cell>
          <cell r="AG121">
            <v>44.323496608695642</v>
          </cell>
          <cell r="AH121">
            <v>35.58512452540748</v>
          </cell>
          <cell r="AI121">
            <v>25.269784703875963</v>
          </cell>
          <cell r="AJ121">
            <v>23.183131714168198</v>
          </cell>
          <cell r="AK121">
            <v>24.471289177026577</v>
          </cell>
          <cell r="AL121">
            <v>19.658396139050854</v>
          </cell>
          <cell r="AM121">
            <v>19.623596649039698</v>
          </cell>
          <cell r="AN121">
            <v>26.624513016173442</v>
          </cell>
          <cell r="AO121">
            <v>29.265928510558894</v>
          </cell>
          <cell r="AP121">
            <v>29.697094467576321</v>
          </cell>
          <cell r="AQ121">
            <v>21.455056348041037</v>
          </cell>
          <cell r="AR121">
            <v>18.932121167442446</v>
          </cell>
          <cell r="AS121">
            <v>19.274619582247968</v>
          </cell>
          <cell r="AT121">
            <v>18.099335748730745</v>
          </cell>
          <cell r="AU121">
            <v>15.766496731278655</v>
          </cell>
          <cell r="AV121">
            <v>14.655405979361396</v>
          </cell>
          <cell r="AW121">
            <v>13.998918803689552</v>
          </cell>
          <cell r="AX121">
            <v>14.608290564387357</v>
          </cell>
          <cell r="AY121">
            <v>11.591134322841265</v>
          </cell>
          <cell r="AZ121">
            <v>13.020414588992184</v>
          </cell>
          <cell r="BA121">
            <v>0</v>
          </cell>
        </row>
        <row r="138">
          <cell r="B138">
            <v>0.63780979527999904</v>
          </cell>
          <cell r="C138">
            <v>0.6341716181799999</v>
          </cell>
          <cell r="D138">
            <v>0.55506038570000182</v>
          </cell>
          <cell r="E138">
            <v>0.55107129477999983</v>
          </cell>
          <cell r="F138">
            <v>0.65163712521999884</v>
          </cell>
          <cell r="G138">
            <v>0.63782730046000324</v>
          </cell>
          <cell r="H138">
            <v>0.65020331836</v>
          </cell>
          <cell r="I138">
            <v>0.70303902860000012</v>
          </cell>
          <cell r="J138">
            <v>0.68994790616000046</v>
          </cell>
          <cell r="K138">
            <v>0.67460506395999875</v>
          </cell>
          <cell r="L138">
            <v>0.71150454759999882</v>
          </cell>
          <cell r="M138">
            <v>0.73489611457999882</v>
          </cell>
          <cell r="N138">
            <v>0.79654242682000298</v>
          </cell>
          <cell r="O138">
            <v>0.76210938226000202</v>
          </cell>
          <cell r="P138">
            <v>0.70474576857999871</v>
          </cell>
          <cell r="Q138">
            <v>0.67918402741999895</v>
          </cell>
          <cell r="R138">
            <v>0.63434695578000033</v>
          </cell>
          <cell r="S138">
            <v>0.64913466184000068</v>
          </cell>
          <cell r="T138">
            <v>0.64460463760000009</v>
          </cell>
          <cell r="U138">
            <v>0.68097974658000071</v>
          </cell>
          <cell r="V138">
            <v>0.61908212874000035</v>
          </cell>
          <cell r="W138">
            <v>0.54399572885999925</v>
          </cell>
          <cell r="X138">
            <v>0.63929367221999933</v>
          </cell>
          <cell r="Y138">
            <v>0.52177341490000018</v>
          </cell>
          <cell r="Z138">
            <v>0.52608295045999998</v>
          </cell>
          <cell r="AA138">
            <v>0</v>
          </cell>
          <cell r="AB138">
            <v>299.98831356213896</v>
          </cell>
          <cell r="AC138">
            <v>273.39782104527046</v>
          </cell>
          <cell r="AD138">
            <v>224.46368623411809</v>
          </cell>
          <cell r="AE138">
            <v>221.57928671298748</v>
          </cell>
          <cell r="AF138">
            <v>260.51660915947627</v>
          </cell>
          <cell r="AG138">
            <v>264.8502625911583</v>
          </cell>
          <cell r="AH138">
            <v>269.21297071086201</v>
          </cell>
          <cell r="AI138">
            <v>273.43762141395405</v>
          </cell>
          <cell r="AJ138">
            <v>297.2663825960642</v>
          </cell>
          <cell r="AK138">
            <v>303.92586051256785</v>
          </cell>
          <cell r="AL138">
            <v>320.62561231877351</v>
          </cell>
          <cell r="AM138">
            <v>316.72130186056347</v>
          </cell>
          <cell r="AN138">
            <v>368.52955700017151</v>
          </cell>
          <cell r="AO138">
            <v>356.26144322608002</v>
          </cell>
          <cell r="AP138">
            <v>324.40600515930919</v>
          </cell>
          <cell r="AQ138">
            <v>289.11815444888737</v>
          </cell>
          <cell r="AR138">
            <v>275.4825027386978</v>
          </cell>
          <cell r="AS138">
            <v>265.69423336010334</v>
          </cell>
          <cell r="AT138">
            <v>265.44372166024982</v>
          </cell>
          <cell r="AU138">
            <v>284.35040390452014</v>
          </cell>
          <cell r="AV138">
            <v>246.17488970421795</v>
          </cell>
          <cell r="AW138">
            <v>220.86553355258752</v>
          </cell>
          <cell r="AX138">
            <v>285.2063328856683</v>
          </cell>
          <cell r="AY138">
            <v>227.94179568732892</v>
          </cell>
          <cell r="AZ138">
            <v>240.68739797545129</v>
          </cell>
          <cell r="BA138">
            <v>0</v>
          </cell>
        </row>
        <row r="147">
          <cell r="B147">
            <v>8.1466560000000065E-4</v>
          </cell>
          <cell r="C147">
            <v>5.8322726000000001E-4</v>
          </cell>
          <cell r="D147">
            <v>1.789599E-4</v>
          </cell>
          <cell r="E147">
            <v>1.8852050000000003E-4</v>
          </cell>
          <cell r="F147">
            <v>1.191435E-4</v>
          </cell>
          <cell r="G147">
            <v>1.7810940000000011E-4</v>
          </cell>
          <cell r="H147">
            <v>2.2590119999999999E-4</v>
          </cell>
          <cell r="I147">
            <v>6.2367199999999981E-5</v>
          </cell>
          <cell r="J147">
            <v>1.0099529999999988E-4</v>
          </cell>
          <cell r="K147">
            <v>1.0004539999999997E-4</v>
          </cell>
          <cell r="L147">
            <v>7.0746200000000017E-5</v>
          </cell>
          <cell r="M147">
            <v>9.5764900000000009E-5</v>
          </cell>
          <cell r="N147">
            <v>4.4463299999999951E-5</v>
          </cell>
          <cell r="O147">
            <v>7.285879999999992E-5</v>
          </cell>
          <cell r="P147">
            <v>8.6093700000000053E-5</v>
          </cell>
          <cell r="Q147">
            <v>5.4546799999999882E-5</v>
          </cell>
          <cell r="R147">
            <v>5.3784500000000901E-5</v>
          </cell>
          <cell r="S147">
            <v>7.5749099999999989E-5</v>
          </cell>
          <cell r="T147">
            <v>3.4257999999999956E-5</v>
          </cell>
          <cell r="U147">
            <v>6.7461799999999998E-5</v>
          </cell>
          <cell r="V147">
            <v>8.8643100000000046E-5</v>
          </cell>
          <cell r="W147">
            <v>4.4719500000000038E-5</v>
          </cell>
          <cell r="X147">
            <v>3.3995499999999997E-5</v>
          </cell>
          <cell r="Y147">
            <v>1.5803899999999993E-5</v>
          </cell>
          <cell r="Z147">
            <v>4.3290799999999996E-5</v>
          </cell>
          <cell r="AA147">
            <v>0</v>
          </cell>
          <cell r="AB147">
            <v>1.1524596459203735</v>
          </cell>
          <cell r="AC147">
            <v>1.1431261059992637</v>
          </cell>
          <cell r="AD147">
            <v>0.36040287311536512</v>
          </cell>
          <cell r="AE147">
            <v>0.39443873864243717</v>
          </cell>
          <cell r="AF147">
            <v>0.28427241594763464</v>
          </cell>
          <cell r="AG147">
            <v>0.50282185604676644</v>
          </cell>
          <cell r="AH147">
            <v>0.43122232844815789</v>
          </cell>
          <cell r="AI147">
            <v>0.18406771162790692</v>
          </cell>
          <cell r="AJ147">
            <v>0.19487525675812001</v>
          </cell>
          <cell r="AK147">
            <v>0.2490203788676818</v>
          </cell>
          <cell r="AL147">
            <v>0.1773459996477228</v>
          </cell>
          <cell r="AM147">
            <v>0.33720307617998113</v>
          </cell>
          <cell r="AN147">
            <v>0.20045167928423957</v>
          </cell>
          <cell r="AO147">
            <v>0.27053555464422563</v>
          </cell>
          <cell r="AP147">
            <v>0.4083097243756586</v>
          </cell>
          <cell r="AQ147">
            <v>0.19272114475946878</v>
          </cell>
          <cell r="AR147">
            <v>0.24073373221738797</v>
          </cell>
          <cell r="AS147">
            <v>0.35368799633270698</v>
          </cell>
          <cell r="AT147">
            <v>0.26930335601951227</v>
          </cell>
          <cell r="AU147">
            <v>0.47331163548047489</v>
          </cell>
          <cell r="AV147">
            <v>0.49481571061170443</v>
          </cell>
          <cell r="AW147">
            <v>0.22851265498782281</v>
          </cell>
          <cell r="AX147">
            <v>0.27534488094985093</v>
          </cell>
          <cell r="AY147">
            <v>0.13147561554827267</v>
          </cell>
          <cell r="AZ147">
            <v>0.24666895824449042</v>
          </cell>
          <cell r="BA147">
            <v>0</v>
          </cell>
        </row>
        <row r="163">
          <cell r="B163">
            <v>0.60700629529999928</v>
          </cell>
          <cell r="C163">
            <v>0.72992276808000067</v>
          </cell>
          <cell r="D163">
            <v>0.66584545124000005</v>
          </cell>
          <cell r="E163">
            <v>0.68497979449999846</v>
          </cell>
          <cell r="F163">
            <v>0.76466384828000034</v>
          </cell>
          <cell r="G163">
            <v>0.9468515819800003</v>
          </cell>
          <cell r="H163">
            <v>0.76296171725999984</v>
          </cell>
          <cell r="I163">
            <v>0.76255493458000023</v>
          </cell>
          <cell r="J163">
            <v>0.54951758229999959</v>
          </cell>
          <cell r="K163">
            <v>0.47033205604000017</v>
          </cell>
          <cell r="L163">
            <v>0.54190031808000039</v>
          </cell>
          <cell r="M163">
            <v>0.67124668166000045</v>
          </cell>
          <cell r="N163">
            <v>0.76577998721999996</v>
          </cell>
          <cell r="O163">
            <v>0.75397063464000014</v>
          </cell>
          <cell r="P163">
            <v>0.72541933154000016</v>
          </cell>
          <cell r="Q163">
            <v>0.65723666353999999</v>
          </cell>
          <cell r="R163">
            <v>0.65675686438000014</v>
          </cell>
          <cell r="S163">
            <v>0.69319000896000016</v>
          </cell>
          <cell r="T163">
            <v>0.70519518457999963</v>
          </cell>
          <cell r="U163">
            <v>0.64767793845999999</v>
          </cell>
          <cell r="V163">
            <v>0.51995240036000001</v>
          </cell>
          <cell r="W163">
            <v>0.55080533871999982</v>
          </cell>
          <cell r="X163">
            <v>0.62619326375999995</v>
          </cell>
          <cell r="Y163">
            <v>0.51930746719999998</v>
          </cell>
          <cell r="Z163">
            <v>0.60015200092000009</v>
          </cell>
          <cell r="AA163">
            <v>0</v>
          </cell>
          <cell r="AB163">
            <v>117.26854881907792</v>
          </cell>
          <cell r="AC163">
            <v>124.40136165623852</v>
          </cell>
          <cell r="AD163">
            <v>109.20928710147393</v>
          </cell>
          <cell r="AE163">
            <v>123.53828549438791</v>
          </cell>
          <cell r="AF163">
            <v>150.77813938188035</v>
          </cell>
          <cell r="AG163">
            <v>153.80862391304362</v>
          </cell>
          <cell r="AH163">
            <v>146.65805265580053</v>
          </cell>
          <cell r="AI163">
            <v>161.80385626046521</v>
          </cell>
          <cell r="AJ163">
            <v>131.26008187030567</v>
          </cell>
          <cell r="AK163">
            <v>117.14120567425641</v>
          </cell>
          <cell r="AL163">
            <v>138.64606005415487</v>
          </cell>
          <cell r="AM163">
            <v>173.02466674006064</v>
          </cell>
          <cell r="AN163">
            <v>198.40453115450791</v>
          </cell>
          <cell r="AO163">
            <v>193.88174858779144</v>
          </cell>
          <cell r="AP163">
            <v>186.05779693097435</v>
          </cell>
          <cell r="AQ163">
            <v>154.48903730658606</v>
          </cell>
          <cell r="AR163">
            <v>169.93129739942395</v>
          </cell>
          <cell r="AS163">
            <v>170.5845838952103</v>
          </cell>
          <cell r="AT163">
            <v>177.35854564521838</v>
          </cell>
          <cell r="AU163">
            <v>160.87192882435022</v>
          </cell>
          <cell r="AV163">
            <v>128.23069820901486</v>
          </cell>
          <cell r="AW163">
            <v>140.51169006552107</v>
          </cell>
          <cell r="AX163">
            <v>167.09155605868341</v>
          </cell>
          <cell r="AY163">
            <v>138.32388824952147</v>
          </cell>
          <cell r="AZ163">
            <v>137.56495777127213</v>
          </cell>
          <cell r="BA163">
            <v>0</v>
          </cell>
        </row>
        <row r="184">
          <cell r="B184">
            <v>0</v>
          </cell>
          <cell r="C184">
            <v>2.469999999998862E-5</v>
          </cell>
          <cell r="D184">
            <v>0</v>
          </cell>
          <cell r="E184">
            <v>5.7749999993195189E-7</v>
          </cell>
          <cell r="F184">
            <v>3.230000000004063E-5</v>
          </cell>
          <cell r="G184">
            <v>3.9199999998795754E-7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5.5999999998973538E-7</v>
          </cell>
          <cell r="P184">
            <v>2.6250000000407891E-7</v>
          </cell>
          <cell r="Q184">
            <v>0</v>
          </cell>
          <cell r="R184">
            <v>0</v>
          </cell>
          <cell r="S184">
            <v>0</v>
          </cell>
          <cell r="T184">
            <v>2.8175000000157935E-6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1.0499999999677434E-8</v>
          </cell>
          <cell r="Z184">
            <v>6.8540499999998616E-5</v>
          </cell>
          <cell r="AA184">
            <v>0</v>
          </cell>
          <cell r="AB184">
            <v>0</v>
          </cell>
          <cell r="AC184">
            <v>1.5871601030553961E-2</v>
          </cell>
          <cell r="AD184">
            <v>0</v>
          </cell>
          <cell r="AE184">
            <v>2.2974665954009765E-3</v>
          </cell>
          <cell r="AF184">
            <v>4.9593156798479754E-3</v>
          </cell>
          <cell r="AG184">
            <v>5.0000365363516153E-3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2.4889311997338126E-3</v>
          </cell>
          <cell r="AP184">
            <v>3.5985659261417169E-3</v>
          </cell>
          <cell r="AQ184">
            <v>0</v>
          </cell>
          <cell r="AR184">
            <v>0</v>
          </cell>
          <cell r="AS184">
            <v>0</v>
          </cell>
          <cell r="AT184">
            <v>2.5541837822480318E-3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2.2284002635299949E-3</v>
          </cell>
          <cell r="AZ184">
            <v>1.6702322741985576E-2</v>
          </cell>
          <cell r="BA184">
            <v>0</v>
          </cell>
        </row>
        <row r="187">
          <cell r="B187">
            <v>0.20127291923999999</v>
          </cell>
          <cell r="C187">
            <v>0.18970455510000003</v>
          </cell>
          <cell r="D187">
            <v>0.22313573739999992</v>
          </cell>
          <cell r="E187">
            <v>0.32758827103999999</v>
          </cell>
          <cell r="F187">
            <v>0.36665679441999993</v>
          </cell>
          <cell r="G187">
            <v>0.41208087046000003</v>
          </cell>
          <cell r="H187">
            <v>0.53902885366000008</v>
          </cell>
          <cell r="I187">
            <v>0.55104005337999995</v>
          </cell>
          <cell r="J187">
            <v>0.36343667314</v>
          </cell>
          <cell r="K187">
            <v>0.42884824115999992</v>
          </cell>
          <cell r="L187">
            <v>0.58453887267999993</v>
          </cell>
          <cell r="M187">
            <v>0.68808149860000012</v>
          </cell>
          <cell r="N187">
            <v>0.77192942148000021</v>
          </cell>
          <cell r="O187">
            <v>1.0619076507399996</v>
          </cell>
          <cell r="P187">
            <v>1.1129297665199998</v>
          </cell>
          <cell r="Q187">
            <v>1.1070773897400001</v>
          </cell>
          <cell r="R187">
            <v>1.2201322622999999</v>
          </cell>
          <cell r="S187">
            <v>1.24959310464</v>
          </cell>
          <cell r="T187">
            <v>1.3690359356799995</v>
          </cell>
          <cell r="U187">
            <v>1.4484735014399999</v>
          </cell>
          <cell r="V187">
            <v>1.15917949964</v>
          </cell>
          <cell r="W187">
            <v>1.4692161964399997</v>
          </cell>
          <cell r="X187">
            <v>1.5458979182400003</v>
          </cell>
          <cell r="Y187">
            <v>1.5173020516800007</v>
          </cell>
          <cell r="Z187">
            <v>1.6002431706600002</v>
          </cell>
          <cell r="AA187">
            <v>0</v>
          </cell>
          <cell r="AB187">
            <v>165.23676380249069</v>
          </cell>
          <cell r="AC187">
            <v>139.65786810084651</v>
          </cell>
          <cell r="AD187">
            <v>149.57086068778585</v>
          </cell>
          <cell r="AE187">
            <v>229.28967961517907</v>
          </cell>
          <cell r="AF187">
            <v>262.08910083308541</v>
          </cell>
          <cell r="AG187">
            <v>283.29580646766527</v>
          </cell>
          <cell r="AH187">
            <v>299.82440756334751</v>
          </cell>
          <cell r="AI187">
            <v>309.68684071007738</v>
          </cell>
          <cell r="AJ187">
            <v>283.24831391694244</v>
          </cell>
          <cell r="AK187">
            <v>361.61728057441417</v>
          </cell>
          <cell r="AL187">
            <v>499.67078550792877</v>
          </cell>
          <cell r="AM187">
            <v>588.22149169569514</v>
          </cell>
          <cell r="AN187">
            <v>668.81465777787355</v>
          </cell>
          <cell r="AO187">
            <v>847.20136066078965</v>
          </cell>
          <cell r="AP187">
            <v>833.17485436321533</v>
          </cell>
          <cell r="AQ187">
            <v>737.97612777845688</v>
          </cell>
          <cell r="AR187">
            <v>896.77821193619843</v>
          </cell>
          <cell r="AS187">
            <v>902.66148027802808</v>
          </cell>
          <cell r="AT187">
            <v>1022.3130279843759</v>
          </cell>
          <cell r="AU187">
            <v>1091.4851126704589</v>
          </cell>
          <cell r="AV187">
            <v>877.45055259279002</v>
          </cell>
          <cell r="AW187">
            <v>1116.4448323115812</v>
          </cell>
          <cell r="AX187">
            <v>1110.0245728359494</v>
          </cell>
          <cell r="AY187">
            <v>1021.0454042540001</v>
          </cell>
          <cell r="AZ187">
            <v>1057.4138007299971</v>
          </cell>
          <cell r="BA187">
            <v>0</v>
          </cell>
        </row>
        <row r="188">
          <cell r="B188">
            <v>1.7079671000000008E-3</v>
          </cell>
          <cell r="C188">
            <v>5.7733430999999981E-3</v>
          </cell>
          <cell r="D188">
            <v>2.0139038599999996E-2</v>
          </cell>
          <cell r="E188">
            <v>1.6656995259999995E-2</v>
          </cell>
          <cell r="F188">
            <v>5.4736604300000019E-2</v>
          </cell>
          <cell r="G188">
            <v>2.0029439099999991E-2</v>
          </cell>
          <cell r="H188">
            <v>6.0220633739999987E-2</v>
          </cell>
          <cell r="I188">
            <v>5.4178923679999998E-2</v>
          </cell>
          <cell r="J188">
            <v>4.7017662040000005E-2</v>
          </cell>
          <cell r="K188">
            <v>4.8605761259999998E-2</v>
          </cell>
          <cell r="L188">
            <v>5.0424532899999999E-2</v>
          </cell>
          <cell r="M188">
            <v>6.9736326379999991E-2</v>
          </cell>
          <cell r="N188">
            <v>6.9757192400000001E-2</v>
          </cell>
          <cell r="O188">
            <v>5.1240940239999991E-2</v>
          </cell>
          <cell r="P188">
            <v>5.0382646899999994E-2</v>
          </cell>
          <cell r="Q188">
            <v>4.4163496179999998E-2</v>
          </cell>
          <cell r="R188">
            <v>4.7642388180000002E-2</v>
          </cell>
          <cell r="S188">
            <v>8.758557611999998E-2</v>
          </cell>
          <cell r="T188">
            <v>0.15901539147999999</v>
          </cell>
          <cell r="U188">
            <v>0.12994226497999997</v>
          </cell>
          <cell r="V188">
            <v>0.10733390481999999</v>
          </cell>
          <cell r="W188">
            <v>9.9045989979999985E-2</v>
          </cell>
          <cell r="X188">
            <v>0.10967513724</v>
          </cell>
          <cell r="Y188">
            <v>9.8782989659999987E-2</v>
          </cell>
          <cell r="Z188">
            <v>9.0823513499999994E-2</v>
          </cell>
          <cell r="AA188">
            <v>0</v>
          </cell>
          <cell r="AB188">
            <v>3.3832019174806081</v>
          </cell>
          <cell r="AC188">
            <v>4.143402587412587</v>
          </cell>
          <cell r="AD188">
            <v>6.1122635676774522</v>
          </cell>
          <cell r="AE188">
            <v>6.6163755852485302</v>
          </cell>
          <cell r="AF188">
            <v>17.516228961618562</v>
          </cell>
          <cell r="AG188">
            <v>8.6533995959079277</v>
          </cell>
          <cell r="AH188">
            <v>21.920994324065191</v>
          </cell>
          <cell r="AI188">
            <v>24.426925079069765</v>
          </cell>
          <cell r="AJ188">
            <v>33.234810053406157</v>
          </cell>
          <cell r="AK188">
            <v>27.737971420143317</v>
          </cell>
          <cell r="AL188">
            <v>28.824556619652103</v>
          </cell>
          <cell r="AM188">
            <v>37.475512818358759</v>
          </cell>
          <cell r="AN188">
            <v>36.115699304886448</v>
          </cell>
          <cell r="AO188">
            <v>28.736011500350727</v>
          </cell>
          <cell r="AP188">
            <v>33.919071798939186</v>
          </cell>
          <cell r="AQ188">
            <v>25.727219365755335</v>
          </cell>
          <cell r="AR188">
            <v>20.948036326638057</v>
          </cell>
          <cell r="AS188">
            <v>27.511355113196053</v>
          </cell>
          <cell r="AT188">
            <v>43.952204319703554</v>
          </cell>
          <cell r="AU188">
            <v>34.802751320177137</v>
          </cell>
          <cell r="AV188">
            <v>27.939332045879851</v>
          </cell>
          <cell r="AW188">
            <v>28.16082799786372</v>
          </cell>
          <cell r="AX188">
            <v>45.671551353202275</v>
          </cell>
          <cell r="AY188">
            <v>26.933406716128214</v>
          </cell>
          <cell r="AZ188">
            <v>25.589674237729938</v>
          </cell>
          <cell r="BA188">
            <v>0</v>
          </cell>
        </row>
        <row r="194">
          <cell r="B194">
            <v>6.8840128000000611E-2</v>
          </cell>
          <cell r="C194">
            <v>6.7077292600001392E-2</v>
          </cell>
          <cell r="D194">
            <v>7.9544248479998636E-2</v>
          </cell>
          <cell r="E194">
            <v>6.4070737500000696E-2</v>
          </cell>
          <cell r="F194">
            <v>6.5428871800000898E-2</v>
          </cell>
          <cell r="G194">
            <v>7.9976922400000205E-2</v>
          </cell>
          <cell r="H194">
            <v>9.7842418299999068E-2</v>
          </cell>
          <cell r="I194">
            <v>8.6524835500000563E-2</v>
          </cell>
          <cell r="J194">
            <v>9.1230406499999361E-2</v>
          </cell>
          <cell r="K194">
            <v>9.6027047399999788E-2</v>
          </cell>
          <cell r="L194">
            <v>8.2072228100000366E-2</v>
          </cell>
          <cell r="M194">
            <v>7.499741629999912E-2</v>
          </cell>
          <cell r="N194">
            <v>8.1947144359999946E-2</v>
          </cell>
          <cell r="O194">
            <v>0.11640312304</v>
          </cell>
          <cell r="P194">
            <v>0.12103416300000003</v>
          </cell>
          <cell r="Q194">
            <v>0.15519587819999958</v>
          </cell>
          <cell r="R194">
            <v>0.16879074939999983</v>
          </cell>
          <cell r="S194">
            <v>0.17406603159999934</v>
          </cell>
          <cell r="T194">
            <v>0.1866922932999997</v>
          </cell>
          <cell r="U194">
            <v>0.22836621269999968</v>
          </cell>
          <cell r="V194">
            <v>0.19784366099999917</v>
          </cell>
          <cell r="W194">
            <v>0.21085632989999858</v>
          </cell>
          <cell r="X194">
            <v>0.22097953020000016</v>
          </cell>
          <cell r="Y194">
            <v>0.14701087569999993</v>
          </cell>
          <cell r="Z194">
            <v>0.10793587069999988</v>
          </cell>
          <cell r="AA194">
            <v>0</v>
          </cell>
          <cell r="AB194">
            <v>11.146459855380385</v>
          </cell>
          <cell r="AC194">
            <v>9.1392815568643755</v>
          </cell>
          <cell r="AD194">
            <v>10.632129046247769</v>
          </cell>
          <cell r="AE194">
            <v>10.077699027258291</v>
          </cell>
          <cell r="AF194">
            <v>10.66824672865198</v>
          </cell>
          <cell r="AG194">
            <v>12.846593872853532</v>
          </cell>
          <cell r="AH194">
            <v>16.298577118202957</v>
          </cell>
          <cell r="AI194">
            <v>17.175828434108894</v>
          </cell>
          <cell r="AJ194">
            <v>19.902923034400942</v>
          </cell>
          <cell r="AK194">
            <v>19.421753061646541</v>
          </cell>
          <cell r="AL194">
            <v>19.969542978418076</v>
          </cell>
          <cell r="AM194">
            <v>17.10943594255383</v>
          </cell>
          <cell r="AN194">
            <v>15.785581148485903</v>
          </cell>
          <cell r="AO194">
            <v>26.026466765181397</v>
          </cell>
          <cell r="AP194">
            <v>26.534483941573114</v>
          </cell>
          <cell r="AQ194">
            <v>28.629579149761639</v>
          </cell>
          <cell r="AR194">
            <v>33.039417597336467</v>
          </cell>
          <cell r="AS194">
            <v>34.87510380838296</v>
          </cell>
          <cell r="AT194">
            <v>39.215497667697434</v>
          </cell>
          <cell r="AU194">
            <v>47.222522016833807</v>
          </cell>
          <cell r="AV194">
            <v>37.625575740296426</v>
          </cell>
          <cell r="AW194">
            <v>56.666501869117951</v>
          </cell>
          <cell r="AX194">
            <v>71.850125296771751</v>
          </cell>
          <cell r="AY194">
            <v>25.267261028994341</v>
          </cell>
          <cell r="AZ194">
            <v>19.990117305879238</v>
          </cell>
          <cell r="BA194">
            <v>0</v>
          </cell>
        </row>
        <row r="209">
          <cell r="B209">
            <v>0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1.5750000000036568E-6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6.4399999999999994E-8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2.7688207094946904E-3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1.9163769999999999E-3</v>
          </cell>
          <cell r="AY209">
            <v>0</v>
          </cell>
          <cell r="AZ209">
            <v>0</v>
          </cell>
          <cell r="BA209">
            <v>0</v>
          </cell>
        </row>
        <row r="225">
          <cell r="B225">
            <v>0.23618124170000021</v>
          </cell>
          <cell r="C225">
            <v>0.26068848553999979</v>
          </cell>
          <cell r="D225">
            <v>0.26997673186000015</v>
          </cell>
          <cell r="E225">
            <v>0.24786397114000036</v>
          </cell>
          <cell r="F225">
            <v>0.25552555439999991</v>
          </cell>
          <cell r="G225">
            <v>0.22289467256000006</v>
          </cell>
          <cell r="H225">
            <v>0.22603647343999955</v>
          </cell>
          <cell r="I225">
            <v>0.18746981778000049</v>
          </cell>
          <cell r="J225">
            <v>9.8075916820000053E-2</v>
          </cell>
          <cell r="K225">
            <v>7.9865258000000106E-2</v>
          </cell>
          <cell r="L225">
            <v>0.12785485434000021</v>
          </cell>
          <cell r="M225">
            <v>0.14606386236000035</v>
          </cell>
          <cell r="N225">
            <v>0.14116181725999954</v>
          </cell>
          <cell r="O225">
            <v>0.1905676900000004</v>
          </cell>
          <cell r="P225">
            <v>0.19651585878000044</v>
          </cell>
          <cell r="Q225">
            <v>0.16415079001999988</v>
          </cell>
          <cell r="R225">
            <v>0.12902520677999996</v>
          </cell>
          <cell r="S225">
            <v>9.467806978000004E-2</v>
          </cell>
          <cell r="T225">
            <v>0.11035497433999919</v>
          </cell>
          <cell r="U225">
            <v>7.9110501639999553E-2</v>
          </cell>
          <cell r="V225">
            <v>7.0485249520000348E-2</v>
          </cell>
          <cell r="W225">
            <v>6.9122733100000611E-2</v>
          </cell>
          <cell r="X225">
            <v>7.891974203999963E-2</v>
          </cell>
          <cell r="Y225">
            <v>4.646348420000046E-2</v>
          </cell>
          <cell r="Z225">
            <v>6.953492128000005E-2</v>
          </cell>
          <cell r="AA225">
            <v>0</v>
          </cell>
          <cell r="AB225">
            <v>71.101631177695253</v>
          </cell>
          <cell r="AC225">
            <v>65.595406974604288</v>
          </cell>
          <cell r="AD225">
            <v>64.173345038116281</v>
          </cell>
          <cell r="AE225">
            <v>74.033900416889253</v>
          </cell>
          <cell r="AF225">
            <v>78.562962332638961</v>
          </cell>
          <cell r="AG225">
            <v>64.243660351479662</v>
          </cell>
          <cell r="AH225">
            <v>66.180533173537896</v>
          </cell>
          <cell r="AI225">
            <v>65.46651145736422</v>
          </cell>
          <cell r="AJ225">
            <v>42.577781933313702</v>
          </cell>
          <cell r="AK225">
            <v>31.171303377582944</v>
          </cell>
          <cell r="AL225">
            <v>55.402639463658176</v>
          </cell>
          <cell r="AM225">
            <v>66.795295796934624</v>
          </cell>
          <cell r="AN225">
            <v>57.013619424466668</v>
          </cell>
          <cell r="AO225">
            <v>78.735187575355212</v>
          </cell>
          <cell r="AP225">
            <v>75.680703278411869</v>
          </cell>
          <cell r="AQ225">
            <v>50.45656045429584</v>
          </cell>
          <cell r="AR225">
            <v>41.668394294559647</v>
          </cell>
          <cell r="AS225">
            <v>35.592569086708778</v>
          </cell>
          <cell r="AT225">
            <v>43.025986632624807</v>
          </cell>
          <cell r="AU225">
            <v>29.26925214798635</v>
          </cell>
          <cell r="AV225">
            <v>24.945340198946838</v>
          </cell>
          <cell r="AW225">
            <v>29.747098975284587</v>
          </cell>
          <cell r="AX225">
            <v>47.199254353194419</v>
          </cell>
          <cell r="AY225">
            <v>21.116185626907225</v>
          </cell>
          <cell r="AZ225">
            <v>29.330161551644608</v>
          </cell>
          <cell r="BA225">
            <v>0</v>
          </cell>
        </row>
        <row r="228">
          <cell r="B228">
            <v>0.21686387723999997</v>
          </cell>
          <cell r="C228">
            <v>0.18361968841999998</v>
          </cell>
          <cell r="D228">
            <v>0.15617147749999999</v>
          </cell>
          <cell r="E228">
            <v>0.12885872258000008</v>
          </cell>
          <cell r="F228">
            <v>0.11221061348</v>
          </cell>
          <cell r="G228">
            <v>0.11054649949999998</v>
          </cell>
          <cell r="H228">
            <v>9.8884701120000057E-2</v>
          </cell>
          <cell r="I228">
            <v>9.1424774319999971E-2</v>
          </cell>
          <cell r="J228">
            <v>7.6608371319999966E-2</v>
          </cell>
          <cell r="K228">
            <v>6.0987751899999991E-2</v>
          </cell>
          <cell r="L228">
            <v>5.7558232000000015E-2</v>
          </cell>
          <cell r="M228">
            <v>5.5525622620000034E-2</v>
          </cell>
          <cell r="N228">
            <v>5.2938572199999964E-2</v>
          </cell>
          <cell r="O228">
            <v>5.8836618000000007E-2</v>
          </cell>
          <cell r="P228">
            <v>5.8282298180000011E-2</v>
          </cell>
          <cell r="Q228">
            <v>5.2604164099999982E-2</v>
          </cell>
          <cell r="R228">
            <v>5.0697861279999999E-2</v>
          </cell>
          <cell r="S228">
            <v>4.7161454259999999E-2</v>
          </cell>
          <cell r="T228">
            <v>4.4828023859999996E-2</v>
          </cell>
          <cell r="U228">
            <v>4.5173219380000004E-2</v>
          </cell>
          <cell r="V228">
            <v>5.2338093820000001E-2</v>
          </cell>
          <cell r="W228">
            <v>5.3137203219999991E-2</v>
          </cell>
          <cell r="X228">
            <v>3.5868052460000001E-2</v>
          </cell>
          <cell r="Y228">
            <v>2.2954934519999998E-2</v>
          </cell>
          <cell r="Z228">
            <v>2.3958826639999996E-2</v>
          </cell>
          <cell r="AA228">
            <v>0</v>
          </cell>
          <cell r="AB228">
            <v>194.76421314724936</v>
          </cell>
          <cell r="AC228">
            <v>153.74555391608388</v>
          </cell>
          <cell r="AD228">
            <v>124.2714792613925</v>
          </cell>
          <cell r="AE228">
            <v>101.70604776055585</v>
          </cell>
          <cell r="AF228">
            <v>92.861289352127358</v>
          </cell>
          <cell r="AG228">
            <v>92.725068471319005</v>
          </cell>
          <cell r="AH228">
            <v>83.427783936447042</v>
          </cell>
          <cell r="AI228">
            <v>78.830548055813921</v>
          </cell>
          <cell r="AJ228">
            <v>69.472582481920398</v>
          </cell>
          <cell r="AK228">
            <v>55.431131232206297</v>
          </cell>
          <cell r="AL228">
            <v>54.611701551028446</v>
          </cell>
          <cell r="AM228">
            <v>52.126272697498351</v>
          </cell>
          <cell r="AN228">
            <v>55.618155944597397</v>
          </cell>
          <cell r="AO228">
            <v>66.409672513790269</v>
          </cell>
          <cell r="AP228">
            <v>65.013080444758288</v>
          </cell>
          <cell r="AQ228">
            <v>58.617204097476005</v>
          </cell>
          <cell r="AR228">
            <v>54.757509500255068</v>
          </cell>
          <cell r="AS228">
            <v>55.897439675708256</v>
          </cell>
          <cell r="AT228">
            <v>55.609508159260855</v>
          </cell>
          <cell r="AU228">
            <v>57.821088605387445</v>
          </cell>
          <cell r="AV228">
            <v>63.178314913282321</v>
          </cell>
          <cell r="AW228">
            <v>68.878556648448637</v>
          </cell>
          <cell r="AX228">
            <v>49.461768778271342</v>
          </cell>
          <cell r="AY228">
            <v>34.012137297666023</v>
          </cell>
          <cell r="AZ228">
            <v>36.926350880638843</v>
          </cell>
          <cell r="BA228">
            <v>0</v>
          </cell>
        </row>
        <row r="231">
          <cell r="B231">
            <v>0.39118738250000001</v>
          </cell>
          <cell r="C231">
            <v>0.43050337637999997</v>
          </cell>
          <cell r="D231">
            <v>0.45054336766000003</v>
          </cell>
          <cell r="E231">
            <v>0.45269670893999997</v>
          </cell>
          <cell r="F231">
            <v>0.47474469190000002</v>
          </cell>
          <cell r="G231">
            <v>0.46160963053999998</v>
          </cell>
          <cell r="H231">
            <v>0.45117863021999999</v>
          </cell>
          <cell r="I231">
            <v>0.42166759541999999</v>
          </cell>
          <cell r="J231">
            <v>0.33535364933999995</v>
          </cell>
          <cell r="K231">
            <v>0.30291837989999998</v>
          </cell>
          <cell r="L231">
            <v>0.29928829381999994</v>
          </cell>
          <cell r="M231">
            <v>0.28621111544</v>
          </cell>
          <cell r="N231">
            <v>0.24436493228</v>
          </cell>
          <cell r="O231">
            <v>0.22041160322</v>
          </cell>
          <cell r="P231">
            <v>0.22247407720000001</v>
          </cell>
          <cell r="Q231">
            <v>0.19509500311999997</v>
          </cell>
          <cell r="R231">
            <v>0.19265516256000001</v>
          </cell>
          <cell r="S231">
            <v>0.18961331685999999</v>
          </cell>
          <cell r="T231">
            <v>0.20449308103999997</v>
          </cell>
          <cell r="U231">
            <v>0.19530418725999998</v>
          </cell>
          <cell r="V231">
            <v>0.18329908161999997</v>
          </cell>
          <cell r="W231">
            <v>0.18719151742000001</v>
          </cell>
          <cell r="X231">
            <v>0.18527490229999996</v>
          </cell>
          <cell r="Y231">
            <v>0.14223059891999998</v>
          </cell>
          <cell r="Z231">
            <v>0.14126177227999995</v>
          </cell>
          <cell r="AA231">
            <v>0</v>
          </cell>
          <cell r="AB231">
            <v>358.85183201107213</v>
          </cell>
          <cell r="AC231">
            <v>342.78083809716588</v>
          </cell>
          <cell r="AD231">
            <v>325.02780571234968</v>
          </cell>
          <cell r="AE231">
            <v>323.24066343132017</v>
          </cell>
          <cell r="AF231">
            <v>342.38890619086573</v>
          </cell>
          <cell r="AG231">
            <v>328.94641277383994</v>
          </cell>
          <cell r="AH231">
            <v>316.5803818244076</v>
          </cell>
          <cell r="AI231">
            <v>313.44686376744181</v>
          </cell>
          <cell r="AJ231">
            <v>287.26900851697229</v>
          </cell>
          <cell r="AK231">
            <v>245.65959181017519</v>
          </cell>
          <cell r="AL231">
            <v>237.94518626843234</v>
          </cell>
          <cell r="AM231">
            <v>224.78633583435897</v>
          </cell>
          <cell r="AN231">
            <v>217.76617208620104</v>
          </cell>
          <cell r="AO231">
            <v>206.18145251098875</v>
          </cell>
          <cell r="AP231">
            <v>192.22596560970024</v>
          </cell>
          <cell r="AQ231">
            <v>155.70689448018138</v>
          </cell>
          <cell r="AR231">
            <v>148.78751321559676</v>
          </cell>
          <cell r="AS231">
            <v>143.41015194229871</v>
          </cell>
          <cell r="AT231">
            <v>144.42903918385571</v>
          </cell>
          <cell r="AU231">
            <v>134.53572283795233</v>
          </cell>
          <cell r="AV231">
            <v>121.01159377318002</v>
          </cell>
          <cell r="AW231">
            <v>120.19378512606748</v>
          </cell>
          <cell r="AX231">
            <v>119.79336459753472</v>
          </cell>
          <cell r="AY231">
            <v>86.752547792880463</v>
          </cell>
          <cell r="AZ231">
            <v>101.78596960523389</v>
          </cell>
          <cell r="BA231">
            <v>0</v>
          </cell>
        </row>
        <row r="247">
          <cell r="B247">
            <v>0.21612871501999731</v>
          </cell>
          <cell r="C247">
            <v>0.19254103967999914</v>
          </cell>
          <cell r="D247">
            <v>0.13773355127999887</v>
          </cell>
          <cell r="E247">
            <v>9.9686723719997872E-2</v>
          </cell>
          <cell r="F247">
            <v>7.846762840000121E-2</v>
          </cell>
          <cell r="G247">
            <v>6.2381097400000307E-2</v>
          </cell>
          <cell r="H247">
            <v>5.3405442859997265E-2</v>
          </cell>
          <cell r="I247">
            <v>6.0822576540000117E-2</v>
          </cell>
          <cell r="J247">
            <v>4.3634694699999699E-2</v>
          </cell>
          <cell r="K247">
            <v>4.1077318959999332E-2</v>
          </cell>
          <cell r="L247">
            <v>6.4564644699999452E-2</v>
          </cell>
          <cell r="M247">
            <v>7.4636814200000234E-2</v>
          </cell>
          <cell r="N247">
            <v>7.0132988999999313E-2</v>
          </cell>
          <cell r="O247">
            <v>6.9861754080000615E-2</v>
          </cell>
          <cell r="P247">
            <v>6.7619591759998432E-2</v>
          </cell>
          <cell r="Q247">
            <v>6.5968828720000428E-2</v>
          </cell>
          <cell r="R247">
            <v>5.1285176959999568E-2</v>
          </cell>
          <cell r="S247">
            <v>6.0051285400000154E-2</v>
          </cell>
          <cell r="T247">
            <v>5.62685979599995E-2</v>
          </cell>
          <cell r="U247">
            <v>5.5368507759999464E-2</v>
          </cell>
          <cell r="V247">
            <v>4.447853112000022E-2</v>
          </cell>
          <cell r="W247">
            <v>4.1248170059999811E-2</v>
          </cell>
          <cell r="X247">
            <v>4.6168724520000426E-2</v>
          </cell>
          <cell r="Y247">
            <v>3.5346499700000811E-2</v>
          </cell>
          <cell r="Z247">
            <v>0.6610213696199998</v>
          </cell>
          <cell r="AA247">
            <v>0</v>
          </cell>
          <cell r="AB247">
            <v>153.7537358149084</v>
          </cell>
          <cell r="AC247">
            <v>177.83948483253619</v>
          </cell>
          <cell r="AD247">
            <v>126.17592695239625</v>
          </cell>
          <cell r="AE247">
            <v>114.38566225547856</v>
          </cell>
          <cell r="AF247">
            <v>100.97131564861706</v>
          </cell>
          <cell r="AG247">
            <v>85.747735668249561</v>
          </cell>
          <cell r="AH247">
            <v>74.333463333789496</v>
          </cell>
          <cell r="AI247">
            <v>64.799509293023561</v>
          </cell>
          <cell r="AJ247">
            <v>62.706818554631013</v>
          </cell>
          <cell r="AK247">
            <v>48.864435689197592</v>
          </cell>
          <cell r="AL247">
            <v>67.062816508972901</v>
          </cell>
          <cell r="AM247">
            <v>64.924050574748549</v>
          </cell>
          <cell r="AN247">
            <v>64.791831152786926</v>
          </cell>
          <cell r="AO247">
            <v>66.386831704837505</v>
          </cell>
          <cell r="AP247">
            <v>69.280063462835528</v>
          </cell>
          <cell r="AQ247">
            <v>62.201990901000158</v>
          </cell>
          <cell r="AR247">
            <v>63.137542290235501</v>
          </cell>
          <cell r="AS247">
            <v>60.688349035704618</v>
          </cell>
          <cell r="AT247">
            <v>62.001325902161966</v>
          </cell>
          <cell r="AU247">
            <v>65.844216152911599</v>
          </cell>
          <cell r="AV247">
            <v>52.317794630033177</v>
          </cell>
          <cell r="AW247">
            <v>53.241635887203302</v>
          </cell>
          <cell r="AX247">
            <v>58.990610066880549</v>
          </cell>
          <cell r="AY247">
            <v>52.75155249653227</v>
          </cell>
          <cell r="AZ247">
            <v>100.2845902672978</v>
          </cell>
          <cell r="BA247">
            <v>0</v>
          </cell>
        </row>
        <row r="253">
          <cell r="B253">
            <v>0.1054761073</v>
          </cell>
          <cell r="C253">
            <v>0.15194489105999998</v>
          </cell>
          <cell r="D253">
            <v>0.18488907417999995</v>
          </cell>
          <cell r="E253">
            <v>0.20990294409999996</v>
          </cell>
          <cell r="F253">
            <v>0.25050005335999997</v>
          </cell>
          <cell r="G253">
            <v>0.27775609301999998</v>
          </cell>
          <cell r="H253">
            <v>0.30649628241999993</v>
          </cell>
          <cell r="I253">
            <v>0.34186008181999999</v>
          </cell>
          <cell r="J253">
            <v>0.35249663157999994</v>
          </cell>
          <cell r="K253">
            <v>0.3830804391</v>
          </cell>
          <cell r="L253">
            <v>0.41329767355999991</v>
          </cell>
          <cell r="M253">
            <v>0.46504076495999996</v>
          </cell>
          <cell r="N253">
            <v>0.5153436428999999</v>
          </cell>
          <cell r="O253">
            <v>0.59844791251999996</v>
          </cell>
          <cell r="P253">
            <v>0.71693814466000005</v>
          </cell>
          <cell r="Q253">
            <v>0.69145993384000004</v>
          </cell>
          <cell r="R253">
            <v>0.70330665843999984</v>
          </cell>
          <cell r="S253">
            <v>0.72555493107999991</v>
          </cell>
          <cell r="T253">
            <v>0.7704332078599998</v>
          </cell>
          <cell r="U253">
            <v>0.84507168687999978</v>
          </cell>
          <cell r="V253">
            <v>0.8486384080199999</v>
          </cell>
          <cell r="W253">
            <v>0.79229248819999976</v>
          </cell>
          <cell r="X253">
            <v>0.80232487126000007</v>
          </cell>
          <cell r="Y253">
            <v>0.87525213753999997</v>
          </cell>
          <cell r="Z253">
            <v>1.0818690251000003</v>
          </cell>
          <cell r="AA253">
            <v>0</v>
          </cell>
          <cell r="AB253">
            <v>95.36738665202644</v>
          </cell>
          <cell r="AC253">
            <v>121.58545450496869</v>
          </cell>
          <cell r="AD253">
            <v>135.53402699644249</v>
          </cell>
          <cell r="AE253">
            <v>153.24260250133619</v>
          </cell>
          <cell r="AF253">
            <v>182.59362060844987</v>
          </cell>
          <cell r="AG253">
            <v>213.15432120131533</v>
          </cell>
          <cell r="AH253">
            <v>231.52487526366249</v>
          </cell>
          <cell r="AI253">
            <v>260.41461621085267</v>
          </cell>
          <cell r="AJ253">
            <v>282.46383228351766</v>
          </cell>
          <cell r="AK253">
            <v>311.61901256513312</v>
          </cell>
          <cell r="AL253">
            <v>336.98598996432207</v>
          </cell>
          <cell r="AM253">
            <v>366.12478247910525</v>
          </cell>
          <cell r="AN253">
            <v>423.23960160185834</v>
          </cell>
          <cell r="AO253">
            <v>525.8105093064579</v>
          </cell>
          <cell r="AP253">
            <v>607.21057641571633</v>
          </cell>
          <cell r="AQ253">
            <v>581.35043472423297</v>
          </cell>
          <cell r="AR253">
            <v>592.97063294097973</v>
          </cell>
          <cell r="AS253">
            <v>618.27132695613557</v>
          </cell>
          <cell r="AT253">
            <v>644.25260803335823</v>
          </cell>
          <cell r="AU253">
            <v>692.90051442553874</v>
          </cell>
          <cell r="AV253">
            <v>689.75314426811406</v>
          </cell>
          <cell r="AW253">
            <v>653.29469817262907</v>
          </cell>
          <cell r="AX253">
            <v>725.55707226986647</v>
          </cell>
          <cell r="AY253">
            <v>566.07312891427068</v>
          </cell>
          <cell r="AZ253">
            <v>622.0440292011067</v>
          </cell>
          <cell r="BA253">
            <v>0</v>
          </cell>
        </row>
        <row r="263">
          <cell r="B263">
            <v>5.8612454469400008</v>
          </cell>
          <cell r="C263">
            <v>6.4958211683399982</v>
          </cell>
          <cell r="D263">
            <v>6.5925395023399949</v>
          </cell>
          <cell r="E263">
            <v>7.2194325994200019</v>
          </cell>
          <cell r="F263">
            <v>8.4589974946600037</v>
          </cell>
          <cell r="G263">
            <v>8.6957303760945504</v>
          </cell>
          <cell r="H263">
            <v>9.1106056468199945</v>
          </cell>
          <cell r="I263">
            <v>8.8626799516133321</v>
          </cell>
          <cell r="J263">
            <v>7.8446103255999953</v>
          </cell>
          <cell r="K263">
            <v>7.4958612370399944</v>
          </cell>
          <cell r="L263">
            <v>8.4910204068199953</v>
          </cell>
          <cell r="M263">
            <v>9.4337338815799949</v>
          </cell>
          <cell r="N263">
            <v>9.4734342943400041</v>
          </cell>
          <cell r="O263">
            <v>10.010396806960008</v>
          </cell>
          <cell r="P263">
            <v>9.8238093240200026</v>
          </cell>
          <cell r="Q263">
            <v>9.0848078760999975</v>
          </cell>
          <cell r="R263">
            <v>9.2245054894399985</v>
          </cell>
          <cell r="S263">
            <v>9.5956474246600028</v>
          </cell>
          <cell r="T263">
            <v>9.5498127203999967</v>
          </cell>
          <cell r="U263">
            <v>9.6903032685400028</v>
          </cell>
          <cell r="V263">
            <v>9.209774250740006</v>
          </cell>
          <cell r="W263">
            <v>9.4408672998799954</v>
          </cell>
          <cell r="X263">
            <v>9.9425177501000039</v>
          </cell>
          <cell r="Y263">
            <v>8.1872210681199995</v>
          </cell>
          <cell r="Z263">
            <v>9.6135171824799954</v>
          </cell>
          <cell r="AA263">
            <v>0</v>
          </cell>
          <cell r="AB263">
            <v>3169.729496600306</v>
          </cell>
          <cell r="AC263">
            <v>3238.3622646006625</v>
          </cell>
          <cell r="AD263">
            <v>3135.2810348365224</v>
          </cell>
          <cell r="AE263">
            <v>3568.8868203955099</v>
          </cell>
          <cell r="AF263">
            <v>4184.6197376777754</v>
          </cell>
          <cell r="AG263">
            <v>4281.6022865984651</v>
          </cell>
          <cell r="AH263">
            <v>4457.2111879249433</v>
          </cell>
          <cell r="AI263">
            <v>4616.6330680310111</v>
          </cell>
          <cell r="AJ263">
            <v>4607.5578384926612</v>
          </cell>
          <cell r="AK263">
            <v>4397.5029496176076</v>
          </cell>
          <cell r="AL263">
            <v>4961.6527990872228</v>
          </cell>
          <cell r="AM263">
            <v>5351.5686203097748</v>
          </cell>
          <cell r="AN263">
            <v>5602.5090873210602</v>
          </cell>
          <cell r="AO263">
            <v>6247.4242101373002</v>
          </cell>
          <cell r="AP263">
            <v>6134.6089534865696</v>
          </cell>
          <cell r="AQ263">
            <v>5323.6396933950518</v>
          </cell>
          <cell r="AR263">
            <v>5390.2495529281596</v>
          </cell>
          <cell r="AS263">
            <v>5453.6929620366327</v>
          </cell>
          <cell r="AT263">
            <v>5622.4226015628947</v>
          </cell>
          <cell r="AU263">
            <v>5719.2690542009886</v>
          </cell>
          <cell r="AV263">
            <v>5282.6331320521449</v>
          </cell>
          <cell r="AW263">
            <v>5828.9494828373508</v>
          </cell>
          <cell r="AX263">
            <v>6421.4929089573061</v>
          </cell>
          <cell r="AY263">
            <v>5013.0257571726934</v>
          </cell>
          <cell r="AZ263">
            <v>5498.3430773150758</v>
          </cell>
          <cell r="BA263">
            <v>0</v>
          </cell>
        </row>
        <row r="264">
          <cell r="B264">
            <v>1.1929244059399997</v>
          </cell>
          <cell r="C264">
            <v>1.3993155621800004</v>
          </cell>
          <cell r="D264">
            <v>1.5258269033399989</v>
          </cell>
          <cell r="E264">
            <v>1.5718059521600016</v>
          </cell>
          <cell r="F264">
            <v>1.7185861782400014</v>
          </cell>
          <cell r="G264">
            <v>1.7060977683399994</v>
          </cell>
          <cell r="H264">
            <v>2.0992468050799991</v>
          </cell>
          <cell r="I264">
            <v>1.9330822665200007</v>
          </cell>
          <cell r="J264">
            <v>1.3440588520599996</v>
          </cell>
          <cell r="K264">
            <v>1.5151166048199995</v>
          </cell>
          <cell r="L264">
            <v>1.8667061298799996</v>
          </cell>
          <cell r="M264">
            <v>2.23302637898</v>
          </cell>
          <cell r="N264">
            <v>2.1850511540599999</v>
          </cell>
          <cell r="O264">
            <v>2.2702050244200014</v>
          </cell>
          <cell r="P264">
            <v>2.1481781797800013</v>
          </cell>
          <cell r="Q264">
            <v>2.1377761454000006</v>
          </cell>
          <cell r="R264">
            <v>2.2935763343400013</v>
          </cell>
          <cell r="S264">
            <v>2.4976574695200013</v>
          </cell>
          <cell r="T264">
            <v>2.3334947404999991</v>
          </cell>
          <cell r="U264">
            <v>2.3059047560199999</v>
          </cell>
          <cell r="V264">
            <v>2.4680905987000004</v>
          </cell>
          <cell r="W264">
            <v>2.2326397860000005</v>
          </cell>
          <cell r="X264">
            <v>2.4876247970199987</v>
          </cell>
          <cell r="Y264">
            <v>1.5898657256000004</v>
          </cell>
          <cell r="Z264">
            <v>1.8202751663200001</v>
          </cell>
          <cell r="AA264">
            <v>0</v>
          </cell>
          <cell r="AB264">
            <v>493.71179219615414</v>
          </cell>
          <cell r="AC264">
            <v>530.83400309900605</v>
          </cell>
          <cell r="AD264">
            <v>510.09474913772675</v>
          </cell>
          <cell r="AE264">
            <v>601.28109862105816</v>
          </cell>
          <cell r="AF264">
            <v>668.62520093052626</v>
          </cell>
          <cell r="AG264">
            <v>600.57386125100447</v>
          </cell>
          <cell r="AH264">
            <v>663.94639543898086</v>
          </cell>
          <cell r="AI264">
            <v>704.67306596899186</v>
          </cell>
          <cell r="AJ264">
            <v>555.91621605419914</v>
          </cell>
          <cell r="AK264">
            <v>499.85981295088982</v>
          </cell>
          <cell r="AL264">
            <v>606.3657736611359</v>
          </cell>
          <cell r="AM264">
            <v>731.60111240275342</v>
          </cell>
          <cell r="AN264">
            <v>659.94608517119752</v>
          </cell>
          <cell r="AO264">
            <v>783.20119888367537</v>
          </cell>
          <cell r="AP264">
            <v>732.57718002428419</v>
          </cell>
          <cell r="AQ264">
            <v>595.06317418404217</v>
          </cell>
          <cell r="AR264">
            <v>621.68716813617868</v>
          </cell>
          <cell r="AS264">
            <v>681.64122760343162</v>
          </cell>
          <cell r="AT264">
            <v>684.69655035425478</v>
          </cell>
          <cell r="AU264">
            <v>625.05864798971595</v>
          </cell>
          <cell r="AV264">
            <v>640.19378006359864</v>
          </cell>
          <cell r="AW264">
            <v>732.24355228742945</v>
          </cell>
          <cell r="AX264">
            <v>1123.2285770263168</v>
          </cell>
          <cell r="AY264">
            <v>567.45200319363005</v>
          </cell>
          <cell r="AZ264">
            <v>623.06936386293762</v>
          </cell>
          <cell r="BA264">
            <v>0</v>
          </cell>
        </row>
        <row r="266">
          <cell r="B266">
            <v>7.7256389999999498E-4</v>
          </cell>
          <cell r="C266">
            <v>4.0808715999999899E-4</v>
          </cell>
          <cell r="D266">
            <v>7.8295755999999324E-4</v>
          </cell>
          <cell r="E266">
            <v>1.1664275000000039E-3</v>
          </cell>
          <cell r="F266">
            <v>3.9768223599999999E-3</v>
          </cell>
          <cell r="G266">
            <v>9.6813196000000018E-4</v>
          </cell>
          <cell r="H266">
            <v>4.9249015999999995E-4</v>
          </cell>
          <cell r="I266">
            <v>8.714944000000029E-5</v>
          </cell>
          <cell r="J266">
            <v>-1.7205168000000001E-3</v>
          </cell>
          <cell r="K266">
            <v>1.651461000000006E-4</v>
          </cell>
          <cell r="L266">
            <v>6.6178000000000002E-5</v>
          </cell>
          <cell r="M266">
            <v>6.6742200000000535E-5</v>
          </cell>
          <cell r="N266">
            <v>7.261139999999977E-5</v>
          </cell>
          <cell r="O266">
            <v>5.4927300000000161E-5</v>
          </cell>
          <cell r="P266">
            <v>7.6673300000000376E-5</v>
          </cell>
          <cell r="Q266">
            <v>1.1171180000000183E-4</v>
          </cell>
          <cell r="R266">
            <v>1.6714488000000001E-3</v>
          </cell>
          <cell r="S266">
            <v>1.1685730000000029E-4</v>
          </cell>
          <cell r="T266">
            <v>1.1779230000000016E-4</v>
          </cell>
          <cell r="U266">
            <v>1.5245160000000075E-4</v>
          </cell>
          <cell r="V266">
            <v>1.0695860000000073E-4</v>
          </cell>
          <cell r="W266">
            <v>7.8551199999999716E-5</v>
          </cell>
          <cell r="X266">
            <v>1.3386960000000023E-4</v>
          </cell>
          <cell r="Y266">
            <v>1.0087350000000063E-4</v>
          </cell>
          <cell r="Z266">
            <v>6.0676000000000101E-5</v>
          </cell>
          <cell r="AA266">
            <v>0</v>
          </cell>
          <cell r="AB266">
            <v>0.43713282198104314</v>
          </cell>
          <cell r="AC266">
            <v>0.3421458998895831</v>
          </cell>
          <cell r="AD266">
            <v>0.46839478231407833</v>
          </cell>
          <cell r="AE266">
            <v>0.50930343132014966</v>
          </cell>
          <cell r="AF266">
            <v>1.1587404076167807</v>
          </cell>
          <cell r="AG266">
            <v>1.0548895264888563</v>
          </cell>
          <cell r="AH266">
            <v>0.5156799589097385</v>
          </cell>
          <cell r="AI266">
            <v>0.28117985426356573</v>
          </cell>
          <cell r="AJ266">
            <v>9.5706286008774261E-2</v>
          </cell>
          <cell r="AK266">
            <v>0.44791387812523964</v>
          </cell>
          <cell r="AL266">
            <v>0.3025057313596915</v>
          </cell>
          <cell r="AM266">
            <v>0.2233399298022154</v>
          </cell>
          <cell r="AN266">
            <v>0.63533009205092972</v>
          </cell>
          <cell r="AO266">
            <v>0.2908976749120003</v>
          </cell>
          <cell r="AP266">
            <v>0.2656516147996712</v>
          </cell>
          <cell r="AQ266">
            <v>0.3163022878320248</v>
          </cell>
          <cell r="AR266">
            <v>1.8308782246322419</v>
          </cell>
          <cell r="AS266">
            <v>0.35670852649492973</v>
          </cell>
          <cell r="AT266">
            <v>0.28628596095465425</v>
          </cell>
          <cell r="AU266">
            <v>0.55204097205661706</v>
          </cell>
          <cell r="AV266">
            <v>0.57726314458394856</v>
          </cell>
          <cell r="AW266">
            <v>0.37737472179046155</v>
          </cell>
          <cell r="AX266">
            <v>0.54736828260983339</v>
          </cell>
          <cell r="AY266">
            <v>1.2011504589806543</v>
          </cell>
          <cell r="AZ266">
            <v>0.32706935497306805</v>
          </cell>
          <cell r="BA266">
            <v>0</v>
          </cell>
        </row>
        <row r="267">
          <cell r="B267">
            <v>5.7355840759999957E-2</v>
          </cell>
          <cell r="C267">
            <v>6.3457549299999721E-2</v>
          </cell>
          <cell r="D267">
            <v>7.2016488439999929E-2</v>
          </cell>
          <cell r="E267">
            <v>8.7247166559999603E-2</v>
          </cell>
          <cell r="F267">
            <v>8.9061147819999825E-2</v>
          </cell>
          <cell r="G267">
            <v>7.6609872740000098E-2</v>
          </cell>
          <cell r="H267">
            <v>5.9135556080000089E-2</v>
          </cell>
          <cell r="I267">
            <v>5.8145520340000076E-2</v>
          </cell>
          <cell r="J267">
            <v>3.7934772039999981E-2</v>
          </cell>
          <cell r="K267">
            <v>2.3049955699999982E-2</v>
          </cell>
          <cell r="L267">
            <v>2.1957681059999994E-2</v>
          </cell>
          <cell r="M267">
            <v>3.2389935659999959E-2</v>
          </cell>
          <cell r="N267">
            <v>4.2869954699999956E-2</v>
          </cell>
          <cell r="O267">
            <v>3.6093684179999995E-2</v>
          </cell>
          <cell r="P267">
            <v>3.1857015319999869E-2</v>
          </cell>
          <cell r="Q267">
            <v>2.5024375719999967E-2</v>
          </cell>
          <cell r="R267">
            <v>2.513411963999998E-2</v>
          </cell>
          <cell r="S267">
            <v>2.0747041580000024E-2</v>
          </cell>
          <cell r="T267">
            <v>2.4103241700000139E-2</v>
          </cell>
          <cell r="U267">
            <v>2.7023281880000055E-2</v>
          </cell>
          <cell r="V267">
            <v>2.0240594859999989E-2</v>
          </cell>
          <cell r="W267">
            <v>1.4112801759999981E-2</v>
          </cell>
          <cell r="X267">
            <v>1.1831751699999931E-2</v>
          </cell>
          <cell r="Y267">
            <v>1.1970048119999983E-2</v>
          </cell>
          <cell r="Z267">
            <v>5.3913181199999717E-3</v>
          </cell>
          <cell r="AA267">
            <v>0</v>
          </cell>
          <cell r="AB267">
            <v>11.126079512469527</v>
          </cell>
          <cell r="AC267">
            <v>12.966537673905028</v>
          </cell>
          <cell r="AD267">
            <v>13.332695686938852</v>
          </cell>
          <cell r="AE267">
            <v>17.327631256012854</v>
          </cell>
          <cell r="AF267">
            <v>25.706955167360903</v>
          </cell>
          <cell r="AG267">
            <v>24.625743582024121</v>
          </cell>
          <cell r="AH267">
            <v>20.248368650869779</v>
          </cell>
          <cell r="AI267">
            <v>19.763357931782938</v>
          </cell>
          <cell r="AJ267">
            <v>18.518500280004655</v>
          </cell>
          <cell r="AK267">
            <v>11.152991846328717</v>
          </cell>
          <cell r="AL267">
            <v>12.753836587616442</v>
          </cell>
          <cell r="AM267">
            <v>16.762685406231199</v>
          </cell>
          <cell r="AN267">
            <v>21.020864424466652</v>
          </cell>
          <cell r="AO267">
            <v>20.461728728339697</v>
          </cell>
          <cell r="AP267">
            <v>20.712287624722816</v>
          </cell>
          <cell r="AQ267">
            <v>14.631058812998852</v>
          </cell>
          <cell r="AR267">
            <v>16.141452336290882</v>
          </cell>
          <cell r="AS267">
            <v>12.973534505937844</v>
          </cell>
          <cell r="AT267">
            <v>12.989727321906011</v>
          </cell>
          <cell r="AU267">
            <v>16.344918406119024</v>
          </cell>
          <cell r="AV267">
            <v>13.788378125330711</v>
          </cell>
          <cell r="AW267">
            <v>10.574690463720161</v>
          </cell>
          <cell r="AX267">
            <v>11.34874937130143</v>
          </cell>
          <cell r="AY267">
            <v>11.949187696813951</v>
          </cell>
          <cell r="AZ267">
            <v>4.3904611224097039</v>
          </cell>
          <cell r="BA267">
            <v>0</v>
          </cell>
        </row>
        <row r="268">
          <cell r="B268">
            <v>0.74185013935999944</v>
          </cell>
          <cell r="C268">
            <v>0.88094354530000063</v>
          </cell>
          <cell r="D268">
            <v>0.79015259673999994</v>
          </cell>
          <cell r="E268">
            <v>0.80180395489999856</v>
          </cell>
          <cell r="F268">
            <v>0.89672322344000044</v>
          </cell>
          <cell r="G268">
            <v>1.0836292246400006</v>
          </cell>
          <cell r="H268">
            <v>0.84579015607999974</v>
          </cell>
          <cell r="I268">
            <v>0.81641767004000021</v>
          </cell>
          <cell r="J268">
            <v>0.57876034695999956</v>
          </cell>
          <cell r="K268">
            <v>0.50497549206000014</v>
          </cell>
          <cell r="L268">
            <v>0.56828375556000044</v>
          </cell>
          <cell r="M268">
            <v>0.70526034462000042</v>
          </cell>
          <cell r="N268">
            <v>0.80864065267999996</v>
          </cell>
          <cell r="O268">
            <v>0.78769131012000015</v>
          </cell>
          <cell r="P268">
            <v>0.75439536332000012</v>
          </cell>
          <cell r="Q268">
            <v>0.67795560564000001</v>
          </cell>
          <cell r="R268">
            <v>0.67435478016000017</v>
          </cell>
          <cell r="S268">
            <v>0.71215713222000021</v>
          </cell>
          <cell r="T268">
            <v>0.7221478446999996</v>
          </cell>
          <cell r="U268">
            <v>0.66478169486000005</v>
          </cell>
          <cell r="V268">
            <v>0.53618022604000004</v>
          </cell>
          <cell r="W268">
            <v>0.5629212711999998</v>
          </cell>
          <cell r="X268">
            <v>0.63986981985999991</v>
          </cell>
          <cell r="Y268">
            <v>0.53049086843999993</v>
          </cell>
          <cell r="Z268">
            <v>0.61289230448000009</v>
          </cell>
          <cell r="AA268">
            <v>0</v>
          </cell>
          <cell r="AB268">
            <v>144.16291356910506</v>
          </cell>
          <cell r="AC268">
            <v>153.68149066249543</v>
          </cell>
          <cell r="AD268">
            <v>133.76854389971214</v>
          </cell>
          <cell r="AE268">
            <v>147.77963288081227</v>
          </cell>
          <cell r="AF268">
            <v>177.14790338887232</v>
          </cell>
          <cell r="AG268">
            <v>179.43544753744987</v>
          </cell>
          <cell r="AH268">
            <v>163.53868404054236</v>
          </cell>
          <cell r="AI268">
            <v>174.67382442170552</v>
          </cell>
          <cell r="AJ268">
            <v>139.29192295489744</v>
          </cell>
          <cell r="AK268">
            <v>124.69441000337426</v>
          </cell>
          <cell r="AL268">
            <v>145.29388549738238</v>
          </cell>
          <cell r="AM268">
            <v>180.96090753491995</v>
          </cell>
          <cell r="AN268">
            <v>207.83504363041982</v>
          </cell>
          <cell r="AO268">
            <v>202.18420851918711</v>
          </cell>
          <cell r="AP268">
            <v>192.90297770161609</v>
          </cell>
          <cell r="AQ268">
            <v>159.19686991667001</v>
          </cell>
          <cell r="AR268">
            <v>174.06256921062234</v>
          </cell>
          <cell r="AS268">
            <v>175.41416140317105</v>
          </cell>
          <cell r="AT268">
            <v>181.83927236086353</v>
          </cell>
          <cell r="AU268">
            <v>165.03821780484265</v>
          </cell>
          <cell r="AV268">
            <v>132.00323956420738</v>
          </cell>
          <cell r="AW268">
            <v>143.64735809756158</v>
          </cell>
          <cell r="AX268">
            <v>170.68982465596483</v>
          </cell>
          <cell r="AY268">
            <v>141.95599557234431</v>
          </cell>
          <cell r="AZ268">
            <v>140.62509953380271</v>
          </cell>
          <cell r="BA268">
            <v>0</v>
          </cell>
        </row>
        <row r="269">
          <cell r="B269">
            <v>3.1160002209799975</v>
          </cell>
          <cell r="C269">
            <v>3.431129588100001</v>
          </cell>
          <cell r="D269">
            <v>3.6299269086400026</v>
          </cell>
          <cell r="E269">
            <v>4.2492081172799994</v>
          </cell>
          <cell r="F269">
            <v>5.3228624102000008</v>
          </cell>
          <cell r="G269">
            <v>5.4627770732345491</v>
          </cell>
          <cell r="H269">
            <v>5.6944071660200013</v>
          </cell>
          <cell r="I269">
            <v>5.5957562724599992</v>
          </cell>
          <cell r="J269">
            <v>5.4496053817199996</v>
          </cell>
          <cell r="K269">
            <v>5.0665811741199978</v>
          </cell>
          <cell r="L269">
            <v>5.5639903669199988</v>
          </cell>
          <cell r="M269">
            <v>5.896772702559999</v>
          </cell>
          <cell r="N269">
            <v>5.9719738622800032</v>
          </cell>
          <cell r="O269">
            <v>6.330886317900001</v>
          </cell>
          <cell r="P269">
            <v>6.3128712213999991</v>
          </cell>
          <cell r="Q269">
            <v>5.7021306904999971</v>
          </cell>
          <cell r="R269">
            <v>5.6857195845200019</v>
          </cell>
          <cell r="S269">
            <v>5.7914533949800022</v>
          </cell>
          <cell r="T269">
            <v>5.8636438977399994</v>
          </cell>
          <cell r="U269">
            <v>6.1124387767399977</v>
          </cell>
          <cell r="V269">
            <v>5.7179028425400036</v>
          </cell>
          <cell r="W269">
            <v>6.1556170010799978</v>
          </cell>
          <cell r="X269">
            <v>6.3027478770599989</v>
          </cell>
          <cell r="Y269">
            <v>5.7535846308599989</v>
          </cell>
          <cell r="Z269">
            <v>6.2540150206399989</v>
          </cell>
          <cell r="AA269">
            <v>0</v>
          </cell>
          <cell r="AB269">
            <v>2211.3942046238262</v>
          </cell>
          <cell r="AC269">
            <v>2229.7379895988229</v>
          </cell>
          <cell r="AD269">
            <v>2242.8926604506182</v>
          </cell>
          <cell r="AE269">
            <v>2581.2255285943343</v>
          </cell>
          <cell r="AF269">
            <v>3093.6542078726561</v>
          </cell>
          <cell r="AG269">
            <v>3284.764293395689</v>
          </cell>
          <cell r="AH269">
            <v>3422.8386297959182</v>
          </cell>
          <cell r="AI269">
            <v>3532.3817409798453</v>
          </cell>
          <cell r="AJ269">
            <v>3711.023857071496</v>
          </cell>
          <cell r="AK269">
            <v>3615.4524605183651</v>
          </cell>
          <cell r="AL269">
            <v>4009.1569084806251</v>
          </cell>
          <cell r="AM269">
            <v>4219.739015508344</v>
          </cell>
          <cell r="AN269">
            <v>4534.4849880273578</v>
          </cell>
          <cell r="AO269">
            <v>5019.7272260119371</v>
          </cell>
          <cell r="AP269">
            <v>4970.4137220005869</v>
          </cell>
          <cell r="AQ269">
            <v>4370.0077453381846</v>
          </cell>
          <cell r="AR269">
            <v>4391.1946623687709</v>
          </cell>
          <cell r="AS269">
            <v>4391.6215904834899</v>
          </cell>
          <cell r="AT269">
            <v>4533.1673240678338</v>
          </cell>
          <cell r="AU269">
            <v>4705.9081363389205</v>
          </cell>
          <cell r="AV269">
            <v>4331.6967058295859</v>
          </cell>
          <cell r="AW269">
            <v>4745.8800688094925</v>
          </cell>
          <cell r="AX269">
            <v>4874.2277354022717</v>
          </cell>
          <cell r="AY269">
            <v>4149.3302158258884</v>
          </cell>
          <cell r="AZ269">
            <v>4540.1828152403477</v>
          </cell>
          <cell r="BA269">
            <v>0</v>
          </cell>
        </row>
        <row r="270">
          <cell r="B270">
            <v>0.65969998318000023</v>
          </cell>
          <cell r="C270">
            <v>0.62947661275999156</v>
          </cell>
          <cell r="D270">
            <v>0.47612442813999595</v>
          </cell>
          <cell r="E270">
            <v>0.43278012184000042</v>
          </cell>
          <cell r="F270">
            <v>0.35500080438000203</v>
          </cell>
          <cell r="G270">
            <v>0.27949728489999948</v>
          </cell>
          <cell r="H270">
            <v>0.30798935615999812</v>
          </cell>
          <cell r="I270">
            <v>0.36748527063999831</v>
          </cell>
          <cell r="J270">
            <v>0.34003726655999472</v>
          </cell>
          <cell r="K270">
            <v>0.28556766519999677</v>
          </cell>
          <cell r="L270">
            <v>0.38407125081999816</v>
          </cell>
          <cell r="M270">
            <v>0.48621700718000077</v>
          </cell>
          <cell r="N270">
            <v>0.37650752128000325</v>
          </cell>
          <cell r="O270">
            <v>0.46271210419999659</v>
          </cell>
          <cell r="P270">
            <v>0.44991438805999917</v>
          </cell>
          <cell r="Q270">
            <v>0.38269615677999985</v>
          </cell>
          <cell r="R270">
            <v>0.37262721599999932</v>
          </cell>
          <cell r="S270">
            <v>0.39608418430000064</v>
          </cell>
          <cell r="T270">
            <v>0.4161497009399967</v>
          </cell>
          <cell r="U270">
            <v>0.34801735910000126</v>
          </cell>
          <cell r="V270">
            <v>0.26608852772000025</v>
          </cell>
          <cell r="W270">
            <v>0.26135669347999896</v>
          </cell>
          <cell r="X270">
            <v>0.27640696428000161</v>
          </cell>
          <cell r="Y270">
            <v>0.1518495025000004</v>
          </cell>
          <cell r="Z270">
            <v>0.8101369454799997</v>
          </cell>
          <cell r="AA270">
            <v>0</v>
          </cell>
          <cell r="AB270">
            <v>285.34470756686011</v>
          </cell>
          <cell r="AC270">
            <v>284.78824116304702</v>
          </cell>
          <cell r="AD270">
            <v>206.66399569032555</v>
          </cell>
          <cell r="AE270">
            <v>195.85904453233607</v>
          </cell>
          <cell r="AF270">
            <v>187.40919940568384</v>
          </cell>
          <cell r="AG270">
            <v>156.40391560467702</v>
          </cell>
          <cell r="AH270">
            <v>150.36385261197017</v>
          </cell>
          <cell r="AI270">
            <v>148.66420769612466</v>
          </cell>
          <cell r="AJ270">
            <v>144.85363573843301</v>
          </cell>
          <cell r="AK270">
            <v>109.25376103229145</v>
          </cell>
          <cell r="AL270">
            <v>149.92187316268132</v>
          </cell>
          <cell r="AM270">
            <v>165.6373023650427</v>
          </cell>
          <cell r="AN270">
            <v>141.30720011613846</v>
          </cell>
          <cell r="AO270">
            <v>174.39542482686571</v>
          </cell>
          <cell r="AP270">
            <v>173.35703157432562</v>
          </cell>
          <cell r="AQ270">
            <v>144.59805109967701</v>
          </cell>
          <cell r="AR270">
            <v>144.4583421687592</v>
          </cell>
          <cell r="AS270">
            <v>148.09941778139284</v>
          </cell>
          <cell r="AT270">
            <v>160.0888939284203</v>
          </cell>
          <cell r="AU270">
            <v>147.19217687046734</v>
          </cell>
          <cell r="AV270">
            <v>117.24933493530943</v>
          </cell>
          <cell r="AW270">
            <v>126.77546152510816</v>
          </cell>
          <cell r="AX270">
            <v>156.72938452932834</v>
          </cell>
          <cell r="AY270">
            <v>103.88938010829585</v>
          </cell>
          <cell r="AZ270">
            <v>157.62608486701865</v>
          </cell>
          <cell r="BA270">
            <v>0</v>
          </cell>
        </row>
      </sheetData>
      <sheetData sheetId="6">
        <row r="15">
          <cell r="B15">
            <v>0.21147548960000001</v>
          </cell>
          <cell r="C15">
            <v>0.22209605959999998</v>
          </cell>
          <cell r="D15">
            <v>0.15881090036000001</v>
          </cell>
          <cell r="E15">
            <v>0.14057059320000001</v>
          </cell>
          <cell r="F15">
            <v>0.13912013841999998</v>
          </cell>
          <cell r="G15">
            <v>4.6276987700000001E-2</v>
          </cell>
          <cell r="H15">
            <v>5.0045995779999998E-2</v>
          </cell>
          <cell r="I15">
            <v>3.4612164799999991E-2</v>
          </cell>
          <cell r="J15">
            <v>1.4526754700000002E-2</v>
          </cell>
          <cell r="K15">
            <v>1.024149184E-2</v>
          </cell>
          <cell r="L15">
            <v>1.225367168E-2</v>
          </cell>
          <cell r="M15">
            <v>1.116189148E-2</v>
          </cell>
          <cell r="N15">
            <v>3.7424900000000004E-2</v>
          </cell>
          <cell r="O15">
            <v>5.0163000000000013E-3</v>
          </cell>
          <cell r="P15">
            <v>3.8531144000000005E-3</v>
          </cell>
          <cell r="Q15">
            <v>3.2493399999999994E-3</v>
          </cell>
          <cell r="R15">
            <v>5.6287399999999993E-3</v>
          </cell>
          <cell r="S15">
            <v>2.4781400000000006E-3</v>
          </cell>
          <cell r="T15">
            <v>2.3636599999999996E-3</v>
          </cell>
          <cell r="U15">
            <v>1.8088599999999998E-3</v>
          </cell>
          <cell r="V15">
            <v>1.08482E-3</v>
          </cell>
          <cell r="W15">
            <v>7.6917999999999995E-4</v>
          </cell>
          <cell r="X15">
            <v>9.7674383999999987E-4</v>
          </cell>
          <cell r="Y15">
            <v>7.4338228000000008E-4</v>
          </cell>
          <cell r="Z15">
            <v>1.1958399999999999E-3</v>
          </cell>
          <cell r="AA15">
            <v>0</v>
          </cell>
          <cell r="AB15">
            <v>22.851647508032183</v>
          </cell>
          <cell r="AC15">
            <v>21.922010268678687</v>
          </cell>
          <cell r="AD15">
            <v>19.098196537353893</v>
          </cell>
          <cell r="AE15">
            <v>19.434434035275252</v>
          </cell>
          <cell r="AF15">
            <v>22.564368205891103</v>
          </cell>
          <cell r="AG15">
            <v>11.427828960175377</v>
          </cell>
          <cell r="AH15">
            <v>10.341717326393644</v>
          </cell>
          <cell r="AI15">
            <v>8.5444406821705439</v>
          </cell>
          <cell r="AJ15">
            <v>5.1402361613643821</v>
          </cell>
          <cell r="AK15">
            <v>3.6680864324075495</v>
          </cell>
          <cell r="AL15">
            <v>4.916064700818616</v>
          </cell>
          <cell r="AM15">
            <v>4.5718092644617458</v>
          </cell>
          <cell r="AN15">
            <v>6.774904085512734</v>
          </cell>
          <cell r="AO15">
            <v>2.9346137647287733</v>
          </cell>
          <cell r="AP15">
            <v>2.0656240668802264</v>
          </cell>
          <cell r="AQ15">
            <v>1.4889144029620809</v>
          </cell>
          <cell r="AR15">
            <v>1.6687433572455319</v>
          </cell>
          <cell r="AS15">
            <v>1.3430814175763102</v>
          </cell>
          <cell r="AT15">
            <v>0.98440235593383396</v>
          </cell>
          <cell r="AU15">
            <v>1.0114834758927798</v>
          </cell>
          <cell r="AV15">
            <v>0.65116990843094458</v>
          </cell>
          <cell r="AW15">
            <v>0.59744317558344617</v>
          </cell>
          <cell r="AX15">
            <v>0.81904683060553929</v>
          </cell>
          <cell r="AY15">
            <v>0.7311502295966299</v>
          </cell>
          <cell r="AZ15">
            <v>0.4886532922928058</v>
          </cell>
          <cell r="BA15">
            <v>0</v>
          </cell>
        </row>
        <row r="16">
          <cell r="B16">
            <v>0.94313528000000002</v>
          </cell>
          <cell r="C16">
            <v>0.91752179970000003</v>
          </cell>
          <cell r="D16">
            <v>0.8688880551</v>
          </cell>
          <cell r="E16">
            <v>0.92073161268000003</v>
          </cell>
          <cell r="F16">
            <v>0.86752012702000014</v>
          </cell>
          <cell r="G16">
            <v>0.70931507271999994</v>
          </cell>
          <cell r="H16">
            <v>0.71930814104000007</v>
          </cell>
          <cell r="I16">
            <v>0.79181035804000011</v>
          </cell>
          <cell r="J16">
            <v>0.50083533106</v>
          </cell>
          <cell r="K16">
            <v>0.36121407815999995</v>
          </cell>
          <cell r="L16">
            <v>0.51331643286000006</v>
          </cell>
          <cell r="M16">
            <v>0.56991146560000017</v>
          </cell>
          <cell r="N16">
            <v>0.49932174852000005</v>
          </cell>
          <cell r="O16">
            <v>0.71519922087999999</v>
          </cell>
          <cell r="P16">
            <v>0.47355812644</v>
          </cell>
          <cell r="Q16">
            <v>0.58934570915999995</v>
          </cell>
          <cell r="R16">
            <v>0.66980444196</v>
          </cell>
          <cell r="S16">
            <v>0.56977471268000002</v>
          </cell>
          <cell r="T16">
            <v>0.62458410888000004</v>
          </cell>
          <cell r="U16">
            <v>0.61350157577999997</v>
          </cell>
          <cell r="V16">
            <v>0.43724712073999994</v>
          </cell>
          <cell r="W16">
            <v>0.44901198140000004</v>
          </cell>
          <cell r="X16">
            <v>0.60962816289999999</v>
          </cell>
          <cell r="Y16">
            <v>0.31197487443999999</v>
          </cell>
          <cell r="Z16">
            <v>0.35902056407999994</v>
          </cell>
          <cell r="AA16">
            <v>0</v>
          </cell>
          <cell r="AB16">
            <v>142.06929061604549</v>
          </cell>
          <cell r="AC16">
            <v>134.430120368053</v>
          </cell>
          <cell r="AD16">
            <v>128.76765267829919</v>
          </cell>
          <cell r="AE16">
            <v>161.16957913415285</v>
          </cell>
          <cell r="AF16">
            <v>161.32799170113063</v>
          </cell>
          <cell r="AG16">
            <v>126.66888014249179</v>
          </cell>
          <cell r="AH16">
            <v>131.28323839474047</v>
          </cell>
          <cell r="AI16">
            <v>172.4755424217054</v>
          </cell>
          <cell r="AJ16">
            <v>115.24246214496557</v>
          </cell>
          <cell r="AK16">
            <v>74.552680672088385</v>
          </cell>
          <cell r="AL16">
            <v>105.8071635708561</v>
          </cell>
          <cell r="AM16">
            <v>118.25305260089587</v>
          </cell>
          <cell r="AN16">
            <v>95.451004457157609</v>
          </cell>
          <cell r="AO16">
            <v>170.36308997790323</v>
          </cell>
          <cell r="AP16">
            <v>102.02889295665889</v>
          </cell>
          <cell r="AQ16">
            <v>106.99565637248408</v>
          </cell>
          <cell r="AR16">
            <v>127.65896336549571</v>
          </cell>
          <cell r="AS16">
            <v>113.39671654072998</v>
          </cell>
          <cell r="AT16">
            <v>128.17216662366448</v>
          </cell>
          <cell r="AU16">
            <v>123.83903581209755</v>
          </cell>
          <cell r="AV16">
            <v>85.840093437490907</v>
          </cell>
          <cell r="AW16">
            <v>114.26003492636696</v>
          </cell>
          <cell r="AX16">
            <v>197.3004298849909</v>
          </cell>
          <cell r="AY16">
            <v>78.768075736817778</v>
          </cell>
          <cell r="AZ16">
            <v>88.960009637320951</v>
          </cell>
          <cell r="BA16">
            <v>0</v>
          </cell>
        </row>
        <row r="31">
          <cell r="B31">
            <v>7.3890187519999997E-2</v>
          </cell>
          <cell r="C31">
            <v>6.452100174E-2</v>
          </cell>
          <cell r="D31">
            <v>4.6888575160000001E-2</v>
          </cell>
          <cell r="E31">
            <v>4.710493004E-2</v>
          </cell>
          <cell r="F31">
            <v>4.0547603119999998E-2</v>
          </cell>
          <cell r="G31">
            <v>3.3569401080000005E-2</v>
          </cell>
          <cell r="H31">
            <v>1.9693754899999995E-2</v>
          </cell>
          <cell r="I31">
            <v>2.8337201839999999E-2</v>
          </cell>
          <cell r="J31">
            <v>1.325003032E-2</v>
          </cell>
          <cell r="K31">
            <v>9.3691426800000012E-3</v>
          </cell>
          <cell r="L31">
            <v>5.7927268000000009E-3</v>
          </cell>
          <cell r="M31">
            <v>7.1147623000000007E-3</v>
          </cell>
          <cell r="N31">
            <v>6.9741025200000008E-3</v>
          </cell>
          <cell r="O31">
            <v>7.4681581800000009E-3</v>
          </cell>
          <cell r="P31">
            <v>1.0057047020000001E-2</v>
          </cell>
          <cell r="Q31">
            <v>4.4471135399999995E-3</v>
          </cell>
          <cell r="R31">
            <v>7.6151600000000002E-3</v>
          </cell>
          <cell r="S31">
            <v>6.3356653599999993E-3</v>
          </cell>
          <cell r="T31">
            <v>6.6387951999999995E-3</v>
          </cell>
          <cell r="U31">
            <v>9.9674030799999994E-3</v>
          </cell>
          <cell r="V31">
            <v>5.6442533799999995E-3</v>
          </cell>
          <cell r="W31">
            <v>3.0168357399999999E-3</v>
          </cell>
          <cell r="X31">
            <v>3.2694891199999999E-3</v>
          </cell>
          <cell r="Y31">
            <v>2.9778356000000001E-3</v>
          </cell>
          <cell r="Z31">
            <v>9.1450727999999992E-4</v>
          </cell>
          <cell r="AA31">
            <v>0</v>
          </cell>
          <cell r="AB31">
            <v>18.766869695018237</v>
          </cell>
          <cell r="AC31">
            <v>19.256594902465949</v>
          </cell>
          <cell r="AD31">
            <v>15.149407460613247</v>
          </cell>
          <cell r="AE31">
            <v>14.524678824158205</v>
          </cell>
          <cell r="AF31">
            <v>12.907951410294556</v>
          </cell>
          <cell r="AG31">
            <v>14.55397907636098</v>
          </cell>
          <cell r="AH31">
            <v>8.4274819504177518</v>
          </cell>
          <cell r="AI31">
            <v>11.040680006201551</v>
          </cell>
          <cell r="AJ31">
            <v>7.2222888711052802</v>
          </cell>
          <cell r="AK31">
            <v>4.6734360994322541</v>
          </cell>
          <cell r="AL31">
            <v>3.6917681382202243</v>
          </cell>
          <cell r="AM31">
            <v>4.0138980762515377</v>
          </cell>
          <cell r="AN31">
            <v>4.4346740683069523</v>
          </cell>
          <cell r="AO31">
            <v>4.7142815126596478</v>
          </cell>
          <cell r="AP31">
            <v>4.7565674400758553</v>
          </cell>
          <cell r="AQ31">
            <v>2.4022928239087142</v>
          </cell>
          <cell r="AR31">
            <v>2.5424420500586384</v>
          </cell>
          <cell r="AS31">
            <v>2.1947100666872892</v>
          </cell>
          <cell r="AT31">
            <v>2.2795999682647197</v>
          </cell>
          <cell r="AU31">
            <v>3.2379102219921458</v>
          </cell>
          <cell r="AV31">
            <v>1.848511925463574</v>
          </cell>
          <cell r="AW31">
            <v>0.85379345608521251</v>
          </cell>
          <cell r="AX31">
            <v>1.0815039522519765</v>
          </cell>
          <cell r="AY31">
            <v>1.0039477148927347</v>
          </cell>
          <cell r="AZ31">
            <v>0.41406951861631786</v>
          </cell>
          <cell r="BA31">
            <v>0</v>
          </cell>
        </row>
        <row r="39">
          <cell r="B39">
            <v>9.6870246930600015</v>
          </cell>
          <cell r="C39">
            <v>8.3901862514999994</v>
          </cell>
          <cell r="D39">
            <v>7.7463561157599994</v>
          </cell>
          <cell r="E39">
            <v>7.6536687075199987</v>
          </cell>
          <cell r="F39">
            <v>7.899505571299998</v>
          </cell>
          <cell r="G39">
            <v>6.7849880659199995</v>
          </cell>
          <cell r="H39">
            <v>6.9695991156400003</v>
          </cell>
          <cell r="I39">
            <v>5.4749364997000018</v>
          </cell>
          <cell r="J39">
            <v>5.6029028306400006</v>
          </cell>
          <cell r="K39">
            <v>4.3365208622399996</v>
          </cell>
          <cell r="L39">
            <v>5.5113275518000018</v>
          </cell>
          <cell r="M39">
            <v>5.6997754438199992</v>
          </cell>
          <cell r="N39">
            <v>5.4992818656599995</v>
          </cell>
          <cell r="O39">
            <v>5.5449063704399997</v>
          </cell>
          <cell r="P39">
            <v>4.7911912139599986</v>
          </cell>
          <cell r="Q39">
            <v>4.4551472940799988</v>
          </cell>
          <cell r="R39">
            <v>4.5338838443800009</v>
          </cell>
          <cell r="S39">
            <v>4.4353427899</v>
          </cell>
          <cell r="T39">
            <v>4.1543934481200004</v>
          </cell>
          <cell r="U39">
            <v>3.5558132039999992</v>
          </cell>
          <cell r="V39">
            <v>2.4214116818599991</v>
          </cell>
          <cell r="W39">
            <v>2.9797849232799996</v>
          </cell>
          <cell r="X39">
            <v>2.4074741781599998</v>
          </cell>
          <cell r="Y39">
            <v>1.9679255118400001</v>
          </cell>
          <cell r="Z39">
            <v>1.9421437100600012</v>
          </cell>
          <cell r="AA39">
            <v>0</v>
          </cell>
          <cell r="AB39">
            <v>1675.7883938419975</v>
          </cell>
          <cell r="AC39">
            <v>1322.6501972911299</v>
          </cell>
          <cell r="AD39">
            <v>1177.0399891987126</v>
          </cell>
          <cell r="AE39">
            <v>1212.7199189310531</v>
          </cell>
          <cell r="AF39">
            <v>1433.9288468841119</v>
          </cell>
          <cell r="AG39">
            <v>1231.07204116551</v>
          </cell>
          <cell r="AH39">
            <v>1296.1443145843032</v>
          </cell>
          <cell r="AI39">
            <v>1030.8364613922479</v>
          </cell>
          <cell r="AJ39">
            <v>1093.0332157664807</v>
          </cell>
          <cell r="AK39">
            <v>755.30958334816637</v>
          </cell>
          <cell r="AL39">
            <v>1039.5593041757306</v>
          </cell>
          <cell r="AM39">
            <v>1028.3319012015197</v>
          </cell>
          <cell r="AN39">
            <v>1004.5194767653132</v>
          </cell>
          <cell r="AO39">
            <v>1234.1611891217397</v>
          </cell>
          <cell r="AP39">
            <v>1063.5506435592426</v>
          </cell>
          <cell r="AQ39">
            <v>865.44737091246509</v>
          </cell>
          <cell r="AR39">
            <v>830.01105515850111</v>
          </cell>
          <cell r="AS39">
            <v>889.52726786582753</v>
          </cell>
          <cell r="AT39">
            <v>1005.9636794794445</v>
          </cell>
          <cell r="AU39">
            <v>767.81650940704117</v>
          </cell>
          <cell r="AV39">
            <v>502.23646663723963</v>
          </cell>
          <cell r="AW39">
            <v>1087.9426290343458</v>
          </cell>
          <cell r="AX39">
            <v>937.10227338757488</v>
          </cell>
          <cell r="AY39">
            <v>486.84961230442326</v>
          </cell>
          <cell r="AZ39">
            <v>477.48789633213329</v>
          </cell>
          <cell r="BA39">
            <v>0</v>
          </cell>
        </row>
        <row r="46">
          <cell r="B46">
            <v>1.0569333803000001</v>
          </cell>
          <cell r="C46">
            <v>0.97733870387999988</v>
          </cell>
          <cell r="D46">
            <v>0.88351546128000003</v>
          </cell>
          <cell r="E46">
            <v>1.03783714086</v>
          </cell>
          <cell r="F46">
            <v>0.99125549978000005</v>
          </cell>
          <cell r="G46">
            <v>0.8961059078000001</v>
          </cell>
          <cell r="H46">
            <v>0.74016003147999987</v>
          </cell>
          <cell r="I46">
            <v>0.77251312184000009</v>
          </cell>
          <cell r="J46">
            <v>0.76005089690000005</v>
          </cell>
          <cell r="K46">
            <v>0.41508791675999995</v>
          </cell>
          <cell r="L46">
            <v>0.5334419559200001</v>
          </cell>
          <cell r="M46">
            <v>0.67346595833999989</v>
          </cell>
          <cell r="N46">
            <v>0.53422585966000002</v>
          </cell>
          <cell r="O46">
            <v>0.51342373945999986</v>
          </cell>
          <cell r="P46">
            <v>0.65152384000000008</v>
          </cell>
          <cell r="Q46">
            <v>0.52506196000000005</v>
          </cell>
          <cell r="R46">
            <v>0.4623178200000001</v>
          </cell>
          <cell r="S46">
            <v>0.50419199999999997</v>
          </cell>
          <cell r="T46">
            <v>0.58467988000000004</v>
          </cell>
          <cell r="U46">
            <v>0.53982893999999981</v>
          </cell>
          <cell r="V46">
            <v>0.38322892000000003</v>
          </cell>
          <cell r="W46">
            <v>0.41341003999999998</v>
          </cell>
          <cell r="X46">
            <v>0.45989985208</v>
          </cell>
          <cell r="Y46">
            <v>0.34060440000000003</v>
          </cell>
          <cell r="Z46">
            <v>0.31110588</v>
          </cell>
          <cell r="AA46">
            <v>0</v>
          </cell>
          <cell r="AB46">
            <v>113.88584828588748</v>
          </cell>
          <cell r="AC46">
            <v>97.324591593669496</v>
          </cell>
          <cell r="AD46">
            <v>78.456045942740971</v>
          </cell>
          <cell r="AE46">
            <v>103.42403454836989</v>
          </cell>
          <cell r="AF46">
            <v>111.44576046265992</v>
          </cell>
          <cell r="AG46">
            <v>107.38354831128973</v>
          </cell>
          <cell r="AH46">
            <v>90.930290595808785</v>
          </cell>
          <cell r="AI46">
            <v>103.65948646821704</v>
          </cell>
          <cell r="AJ46">
            <v>116.12166190882256</v>
          </cell>
          <cell r="AK46">
            <v>54.610572082246428</v>
          </cell>
          <cell r="AL46">
            <v>78.434606735337894</v>
          </cell>
          <cell r="AM46">
            <v>104.64150755402579</v>
          </cell>
          <cell r="AN46">
            <v>84.463113817102567</v>
          </cell>
          <cell r="AO46">
            <v>85.016594402506769</v>
          </cell>
          <cell r="AP46">
            <v>113.16619003653105</v>
          </cell>
          <cell r="AQ46">
            <v>86.592729407187988</v>
          </cell>
          <cell r="AR46">
            <v>66.529475428580355</v>
          </cell>
          <cell r="AS46">
            <v>74.503637380607742</v>
          </cell>
          <cell r="AT46">
            <v>92.426020410346766</v>
          </cell>
          <cell r="AU46">
            <v>88.036817261036916</v>
          </cell>
          <cell r="AV46">
            <v>56.842701596916996</v>
          </cell>
          <cell r="AW46">
            <v>69.527803677532674</v>
          </cell>
          <cell r="AX46">
            <v>92.829688226138984</v>
          </cell>
          <cell r="AY46">
            <v>56.385859741659807</v>
          </cell>
          <cell r="AZ46">
            <v>54.477088966408289</v>
          </cell>
          <cell r="BA46">
            <v>0</v>
          </cell>
        </row>
        <row r="47">
          <cell r="B47">
            <v>1.02334549996</v>
          </cell>
          <cell r="C47">
            <v>1.0097489219</v>
          </cell>
          <cell r="D47">
            <v>1.32631848224</v>
          </cell>
          <cell r="E47">
            <v>1.3785200057799998</v>
          </cell>
          <cell r="F47">
            <v>1.2900651733999999</v>
          </cell>
          <cell r="G47">
            <v>1.4680893550399998</v>
          </cell>
          <cell r="H47">
            <v>1.9748612022400003</v>
          </cell>
          <cell r="I47">
            <v>2.0557448054599998</v>
          </cell>
          <cell r="J47">
            <v>1.7951497763199993</v>
          </cell>
          <cell r="K47">
            <v>1.2974723771999996</v>
          </cell>
          <cell r="L47">
            <v>1.7417508126800001</v>
          </cell>
          <cell r="M47">
            <v>2.2726611592399992</v>
          </cell>
          <cell r="N47">
            <v>2.0576554545199999</v>
          </cell>
          <cell r="O47">
            <v>2.0925696395800002</v>
          </cell>
          <cell r="P47">
            <v>2.0207607087599997</v>
          </cell>
          <cell r="Q47">
            <v>1.6658605369400001</v>
          </cell>
          <cell r="R47">
            <v>1.5767347656399999</v>
          </cell>
          <cell r="S47">
            <v>1.6537722355999998</v>
          </cell>
          <cell r="T47">
            <v>1.6215492381999999</v>
          </cell>
          <cell r="U47">
            <v>1.5074994314399999</v>
          </cell>
          <cell r="V47">
            <v>1.3063991535199999</v>
          </cell>
          <cell r="W47">
            <v>1.8296016042999999</v>
          </cell>
          <cell r="X47">
            <v>1.7048683580799995</v>
          </cell>
          <cell r="Y47">
            <v>1.3302644786</v>
          </cell>
          <cell r="Z47">
            <v>1.2719303846399999</v>
          </cell>
          <cell r="AA47">
            <v>0</v>
          </cell>
          <cell r="AB47">
            <v>316.94733077977537</v>
          </cell>
          <cell r="AC47">
            <v>310.10521655870434</v>
          </cell>
          <cell r="AD47">
            <v>333.38094745044896</v>
          </cell>
          <cell r="AE47">
            <v>365.47364446819887</v>
          </cell>
          <cell r="AF47">
            <v>333.07992831895268</v>
          </cell>
          <cell r="AG47">
            <v>349.856983753745</v>
          </cell>
          <cell r="AH47">
            <v>422.2803875715656</v>
          </cell>
          <cell r="AI47">
            <v>462.230307088372</v>
          </cell>
          <cell r="AJ47">
            <v>442.47619558150222</v>
          </cell>
          <cell r="AK47">
            <v>338.21783294153749</v>
          </cell>
          <cell r="AL47">
            <v>419.86662670778833</v>
          </cell>
          <cell r="AM47">
            <v>536.37508034776874</v>
          </cell>
          <cell r="AN47">
            <v>507.9252012723677</v>
          </cell>
          <cell r="AO47">
            <v>534.67697333873116</v>
          </cell>
          <cell r="AP47">
            <v>494.09080882413798</v>
          </cell>
          <cell r="AQ47">
            <v>408.78940068130618</v>
          </cell>
          <cell r="AR47">
            <v>372.17782531173208</v>
          </cell>
          <cell r="AS47">
            <v>366.97865075975915</v>
          </cell>
          <cell r="AT47">
            <v>379.57646388661971</v>
          </cell>
          <cell r="AU47">
            <v>345.58029024680275</v>
          </cell>
          <cell r="AV47">
            <v>288.11303561927133</v>
          </cell>
          <cell r="AW47">
            <v>464.34698807098005</v>
          </cell>
          <cell r="AX47">
            <v>487.15146886929426</v>
          </cell>
          <cell r="AY47">
            <v>326.32034194391497</v>
          </cell>
          <cell r="AZ47">
            <v>309.41294230227766</v>
          </cell>
          <cell r="BA47">
            <v>0</v>
          </cell>
        </row>
        <row r="67">
          <cell r="B67">
            <v>0.11415404000000001</v>
          </cell>
          <cell r="C67">
            <v>0.11573018</v>
          </cell>
          <cell r="D67">
            <v>0.119315063</v>
          </cell>
          <cell r="E67">
            <v>8.5208239559999996E-2</v>
          </cell>
          <cell r="F67">
            <v>7.7673160919999998E-2</v>
          </cell>
          <cell r="G67">
            <v>4.598753236E-2</v>
          </cell>
          <cell r="H67">
            <v>5.4766506220000004E-2</v>
          </cell>
          <cell r="I67">
            <v>8.004137875999999E-2</v>
          </cell>
          <cell r="J67">
            <v>8.1833589880000002E-2</v>
          </cell>
          <cell r="K67">
            <v>0.10380896049999999</v>
          </cell>
          <cell r="L67">
            <v>0.15882300320000001</v>
          </cell>
          <cell r="M67">
            <v>0.22477040946000001</v>
          </cell>
          <cell r="N67">
            <v>0.2090484011</v>
          </cell>
          <cell r="O67">
            <v>0.26692007229999998</v>
          </cell>
          <cell r="P67">
            <v>0.20189943368000002</v>
          </cell>
          <cell r="Q67">
            <v>0.20457626573999999</v>
          </cell>
          <cell r="R67">
            <v>0.19540782394</v>
          </cell>
          <cell r="S67">
            <v>0.20903931077999999</v>
          </cell>
          <cell r="T67">
            <v>0.16403261573999997</v>
          </cell>
          <cell r="U67">
            <v>0.21070943040000001</v>
          </cell>
          <cell r="V67">
            <v>0.18702687122</v>
          </cell>
          <cell r="W67">
            <v>0.13632432729999999</v>
          </cell>
          <cell r="X67">
            <v>0.18773061691999998</v>
          </cell>
          <cell r="Y67">
            <v>9.4621534139999991E-2</v>
          </cell>
          <cell r="Z67">
            <v>0.1732567522</v>
          </cell>
          <cell r="AA67">
            <v>0</v>
          </cell>
          <cell r="AB67">
            <v>0.9183688917193098</v>
          </cell>
          <cell r="AC67">
            <v>17.655153654766281</v>
          </cell>
          <cell r="AD67">
            <v>18.161615219379975</v>
          </cell>
          <cell r="AE67">
            <v>14.446789524318548</v>
          </cell>
          <cell r="AF67">
            <v>13.790996427402558</v>
          </cell>
          <cell r="AG67">
            <v>8.0484224479356978</v>
          </cell>
          <cell r="AH67">
            <v>9.6270692233940576</v>
          </cell>
          <cell r="AI67">
            <v>16.442073358139531</v>
          </cell>
          <cell r="AJ67">
            <v>15.44872555985569</v>
          </cell>
          <cell r="AK67">
            <v>17.556608924351696</v>
          </cell>
          <cell r="AL67">
            <v>29.693239059736094</v>
          </cell>
          <cell r="AM67">
            <v>41.993557805478432</v>
          </cell>
          <cell r="AN67">
            <v>35.751713452339992</v>
          </cell>
          <cell r="AO67">
            <v>57.574939793684642</v>
          </cell>
          <cell r="AP67">
            <v>39.189327441180644</v>
          </cell>
          <cell r="AQ67">
            <v>33.083052898477142</v>
          </cell>
          <cell r="AR67">
            <v>33.439197038140286</v>
          </cell>
          <cell r="AS67">
            <v>36.906910785345083</v>
          </cell>
          <cell r="AT67">
            <v>30.14618884463766</v>
          </cell>
          <cell r="AU67">
            <v>37.638722732961554</v>
          </cell>
          <cell r="AV67">
            <v>30.828429105452233</v>
          </cell>
          <cell r="AW67">
            <v>31.566619376432531</v>
          </cell>
          <cell r="AX67">
            <v>59.225498886918615</v>
          </cell>
          <cell r="AY67">
            <v>19.020214990539824</v>
          </cell>
          <cell r="AZ67">
            <v>36.365036076877708</v>
          </cell>
          <cell r="BA67">
            <v>0</v>
          </cell>
        </row>
        <row r="79">
          <cell r="B79">
            <v>1.2250420000000001E-2</v>
          </cell>
          <cell r="C79">
            <v>4.2328060000000008E-2</v>
          </cell>
          <cell r="D79">
            <v>2.5236099999999997E-2</v>
          </cell>
          <cell r="E79">
            <v>3.5261279999999999E-2</v>
          </cell>
          <cell r="F79">
            <v>4.8938780000000001E-2</v>
          </cell>
          <cell r="G79">
            <v>4.7023339999999997E-2</v>
          </cell>
          <cell r="H79">
            <v>5.3087580000000002E-2</v>
          </cell>
          <cell r="I79">
            <v>3.4639870580000003E-2</v>
          </cell>
          <cell r="J79">
            <v>2.31858312E-2</v>
          </cell>
          <cell r="K79">
            <v>4.4837178400000004E-2</v>
          </cell>
          <cell r="L79">
            <v>4.2699019999999997E-2</v>
          </cell>
          <cell r="M79">
            <v>4.4699517799999998E-2</v>
          </cell>
          <cell r="N79">
            <v>5.4474330400000007E-2</v>
          </cell>
          <cell r="O79">
            <v>8.2202739999999996E-2</v>
          </cell>
          <cell r="P79">
            <v>4.6580923199999999E-2</v>
          </cell>
          <cell r="Q79">
            <v>6.3263045999999989E-2</v>
          </cell>
          <cell r="R79">
            <v>8.3222662140000001E-2</v>
          </cell>
          <cell r="S79">
            <v>9.9734016900000014E-2</v>
          </cell>
          <cell r="T79">
            <v>8.1803759260000011E-2</v>
          </cell>
          <cell r="U79">
            <v>9.0990355119999977E-2</v>
          </cell>
          <cell r="V79">
            <v>8.9061436859999996E-2</v>
          </cell>
          <cell r="W79">
            <v>8.5289926799999999E-2</v>
          </cell>
          <cell r="X79">
            <v>0.11792785736</v>
          </cell>
          <cell r="Y79">
            <v>6.0107450819999998E-2</v>
          </cell>
          <cell r="Z79">
            <v>6.6170397140000003E-2</v>
          </cell>
          <cell r="AA79">
            <v>0</v>
          </cell>
          <cell r="AB79">
            <v>1.6644008609919296</v>
          </cell>
          <cell r="AC79">
            <v>5.9337702760397484</v>
          </cell>
          <cell r="AD79">
            <v>3.2723238488903954</v>
          </cell>
          <cell r="AE79">
            <v>5.0971110208444683</v>
          </cell>
          <cell r="AF79">
            <v>7.2315334870574226</v>
          </cell>
          <cell r="AG79">
            <v>7.0593788571428568</v>
          </cell>
          <cell r="AH79">
            <v>8.5974462676345702</v>
          </cell>
          <cell r="AI79">
            <v>6.7789817054263564</v>
          </cell>
          <cell r="AJ79">
            <v>3.7233863981633326</v>
          </cell>
          <cell r="AK79">
            <v>6.3348254626361822</v>
          </cell>
          <cell r="AL79">
            <v>7.0635026781063051</v>
          </cell>
          <cell r="AM79">
            <v>8.2720539066748699</v>
          </cell>
          <cell r="AN79">
            <v>8.8369697616999314</v>
          </cell>
          <cell r="AO79">
            <v>16.684555418667564</v>
          </cell>
          <cell r="AP79">
            <v>9.0814391997835902</v>
          </cell>
          <cell r="AQ79">
            <v>9.4600509860692039</v>
          </cell>
          <cell r="AR79">
            <v>13.244952234456672</v>
          </cell>
          <cell r="AS79">
            <v>17.084994372549748</v>
          </cell>
          <cell r="AT79">
            <v>15.267796591379248</v>
          </cell>
          <cell r="AU79">
            <v>15.867754234070688</v>
          </cell>
          <cell r="AV79">
            <v>15.59354053104671</v>
          </cell>
          <cell r="AW79">
            <v>21.966473534966713</v>
          </cell>
          <cell r="AX79">
            <v>37.879608160403258</v>
          </cell>
          <cell r="AY79">
            <v>13.082368388012112</v>
          </cell>
          <cell r="AZ79">
            <v>15.374587756852968</v>
          </cell>
          <cell r="BA79">
            <v>0</v>
          </cell>
        </row>
        <row r="84">
          <cell r="B84">
            <v>1.4278939556599997</v>
          </cell>
          <cell r="C84">
            <v>1.5371139552799997</v>
          </cell>
          <cell r="D84">
            <v>1.6187343849</v>
          </cell>
          <cell r="E84">
            <v>1.8481070832800002</v>
          </cell>
          <cell r="F84">
            <v>2.0984444512399993</v>
          </cell>
          <cell r="G84">
            <v>2.0488702974600006</v>
          </cell>
          <cell r="H84">
            <v>2.2303008916000002</v>
          </cell>
          <cell r="I84">
            <v>1.8693318349000003</v>
          </cell>
          <cell r="J84">
            <v>1.30798065556</v>
          </cell>
          <cell r="K84">
            <v>1.1250315345800002</v>
          </cell>
          <cell r="L84">
            <v>1.1427922108200006</v>
          </cell>
          <cell r="M84">
            <v>1.33913598848</v>
          </cell>
          <cell r="N84">
            <v>1.3839916536399999</v>
          </cell>
          <cell r="O84">
            <v>1.91999913888</v>
          </cell>
          <cell r="P84">
            <v>1.5540676200000001</v>
          </cell>
          <cell r="Q84">
            <v>1.5145221774000002</v>
          </cell>
          <cell r="R84">
            <v>1.71489278746</v>
          </cell>
          <cell r="S84">
            <v>1.8249341970600002</v>
          </cell>
          <cell r="T84">
            <v>1.70291646342</v>
          </cell>
          <cell r="U84">
            <v>1.6438412894799999</v>
          </cell>
          <cell r="V84">
            <v>1.4454750920799999</v>
          </cell>
          <cell r="W84">
            <v>1.34764325042</v>
          </cell>
          <cell r="X84">
            <v>1.5536720162</v>
          </cell>
          <cell r="Y84">
            <v>1.0740785049200001</v>
          </cell>
          <cell r="Z84">
            <v>1.3119391712000001</v>
          </cell>
          <cell r="AA84">
            <v>0</v>
          </cell>
          <cell r="AB84">
            <v>197.91969374799439</v>
          </cell>
          <cell r="AC84">
            <v>204.54253060728743</v>
          </cell>
          <cell r="AD84">
            <v>210.2155943215314</v>
          </cell>
          <cell r="AE84">
            <v>278.63886477819352</v>
          </cell>
          <cell r="AF84">
            <v>328.16532049985125</v>
          </cell>
          <cell r="AG84">
            <v>310.51406899378884</v>
          </cell>
          <cell r="AH84">
            <v>347.37731246678533</v>
          </cell>
          <cell r="AI84">
            <v>359.92970217984492</v>
          </cell>
          <cell r="AJ84">
            <v>251.64653805969169</v>
          </cell>
          <cell r="AK84">
            <v>190.93478625134267</v>
          </cell>
          <cell r="AL84">
            <v>204.35671935805877</v>
          </cell>
          <cell r="AM84">
            <v>236.97300790358355</v>
          </cell>
          <cell r="AN84">
            <v>214.03159626462497</v>
          </cell>
          <cell r="AO84">
            <v>362.36237693496327</v>
          </cell>
          <cell r="AP84">
            <v>290.39075436607641</v>
          </cell>
          <cell r="AQ84">
            <v>223.67398660453784</v>
          </cell>
          <cell r="AR84">
            <v>260.4513639490371</v>
          </cell>
          <cell r="AS84">
            <v>292.76963124420507</v>
          </cell>
          <cell r="AT84">
            <v>295.2818868096158</v>
          </cell>
          <cell r="AU84">
            <v>264.78846152823041</v>
          </cell>
          <cell r="AV84">
            <v>221.79435750592268</v>
          </cell>
          <cell r="AW84">
            <v>298.40432448706827</v>
          </cell>
          <cell r="AX84">
            <v>455.65084263639125</v>
          </cell>
          <cell r="AY84">
            <v>194.06485037881362</v>
          </cell>
          <cell r="AZ84">
            <v>248.9132207309826</v>
          </cell>
          <cell r="BA84">
            <v>0</v>
          </cell>
        </row>
        <row r="85">
          <cell r="B85">
            <v>2.4951956620000007E-2</v>
          </cell>
          <cell r="C85">
            <v>3.9248460339999999E-2</v>
          </cell>
          <cell r="D85">
            <v>9.4487058319999984E-2</v>
          </cell>
          <cell r="E85">
            <v>1.8367425579999999E-2</v>
          </cell>
          <cell r="F85">
            <v>1.5754146720000001E-2</v>
          </cell>
          <cell r="G85">
            <v>1.0975403260000001E-2</v>
          </cell>
          <cell r="H85">
            <v>1.2519628E-2</v>
          </cell>
          <cell r="I85">
            <v>5.6338499600000003E-3</v>
          </cell>
          <cell r="J85">
            <v>3.1411542399999996E-3</v>
          </cell>
          <cell r="K85">
            <v>4.23927864E-3</v>
          </cell>
          <cell r="L85">
            <v>3.6897963199999995E-3</v>
          </cell>
          <cell r="M85">
            <v>6.9612278800000003E-3</v>
          </cell>
          <cell r="N85">
            <v>3.7177290199999998E-3</v>
          </cell>
          <cell r="O85">
            <v>4.185087960000001E-3</v>
          </cell>
          <cell r="P85">
            <v>2.8152761999999994E-3</v>
          </cell>
          <cell r="Q85">
            <v>2.7889575399999999E-3</v>
          </cell>
          <cell r="R85">
            <v>2.8785225199999998E-3</v>
          </cell>
          <cell r="S85">
            <v>4.3327724400000003E-3</v>
          </cell>
          <cell r="T85">
            <v>4.4299515400000001E-3</v>
          </cell>
          <cell r="U85">
            <v>7.2311716999999996E-3</v>
          </cell>
          <cell r="V85">
            <v>5.6775410999999991E-3</v>
          </cell>
          <cell r="W85">
            <v>3.6504005800000001E-3</v>
          </cell>
          <cell r="X85">
            <v>5.1519216800000002E-3</v>
          </cell>
          <cell r="Y85">
            <v>7.4606016599999998E-3</v>
          </cell>
          <cell r="Z85">
            <v>5.6806847199999998E-3</v>
          </cell>
          <cell r="AA85">
            <v>0</v>
          </cell>
          <cell r="AB85">
            <v>7.5756659341762935</v>
          </cell>
          <cell r="AC85">
            <v>7.8467102355539184</v>
          </cell>
          <cell r="AD85">
            <v>15.775901500931731</v>
          </cell>
          <cell r="AE85">
            <v>6.8883835382148595</v>
          </cell>
          <cell r="AF85">
            <v>6.375829473371021</v>
          </cell>
          <cell r="AG85">
            <v>4.6617431552795034</v>
          </cell>
          <cell r="AH85">
            <v>4.2019777866045755</v>
          </cell>
          <cell r="AI85">
            <v>2.6844716558139536</v>
          </cell>
          <cell r="AJ85">
            <v>2.2237589111184</v>
          </cell>
          <cell r="AK85">
            <v>2.3007244192112934</v>
          </cell>
          <cell r="AL85">
            <v>2.1727535577611126</v>
          </cell>
          <cell r="AM85">
            <v>4.3340114266393783</v>
          </cell>
          <cell r="AN85">
            <v>2.2453644580178942</v>
          </cell>
          <cell r="AO85">
            <v>2.3277652226638397</v>
          </cell>
          <cell r="AP85">
            <v>1.9716552154387865</v>
          </cell>
          <cell r="AQ85">
            <v>1.4778344863437554</v>
          </cell>
          <cell r="AR85">
            <v>1.4243504428778797</v>
          </cell>
          <cell r="AS85">
            <v>1.6488698823424064</v>
          </cell>
          <cell r="AT85">
            <v>1.9265972777355278</v>
          </cell>
          <cell r="AU85">
            <v>2.2517525876800173</v>
          </cell>
          <cell r="AV85">
            <v>4.1466264525863306</v>
          </cell>
          <cell r="AW85">
            <v>2.447588608465002</v>
          </cell>
          <cell r="AX85">
            <v>2.6985136316289728</v>
          </cell>
          <cell r="AY85">
            <v>3.7924097520037856</v>
          </cell>
          <cell r="AZ85">
            <v>2.3658206529442856</v>
          </cell>
          <cell r="BA85">
            <v>0</v>
          </cell>
        </row>
        <row r="88">
          <cell r="B88">
            <v>3.239562E-2</v>
          </cell>
          <cell r="C88">
            <v>4.0651159999999999E-2</v>
          </cell>
          <cell r="D88">
            <v>9.7517599999999999E-3</v>
          </cell>
          <cell r="E88">
            <v>1.174964E-2</v>
          </cell>
          <cell r="F88">
            <v>7.5691000000000005E-3</v>
          </cell>
          <cell r="G88">
            <v>7.0528200000000013E-3</v>
          </cell>
          <cell r="H88">
            <v>5.3408800000000001E-3</v>
          </cell>
          <cell r="I88">
            <v>6.61592E-3</v>
          </cell>
          <cell r="J88">
            <v>3.0301799999999999E-3</v>
          </cell>
          <cell r="K88">
            <v>2.2829999999999999E-3</v>
          </cell>
          <cell r="L88">
            <v>7.9449999999999996E-4</v>
          </cell>
          <cell r="M88">
            <v>9.7135999999999989E-4</v>
          </cell>
          <cell r="N88">
            <v>3.4181999999999995E-4</v>
          </cell>
          <cell r="O88">
            <v>1.2454200000000001E-3</v>
          </cell>
          <cell r="P88">
            <v>4.1866000000000006E-4</v>
          </cell>
          <cell r="Q88">
            <v>8.7360000000000004E-5</v>
          </cell>
          <cell r="R88">
            <v>1.3627900000000003E-4</v>
          </cell>
          <cell r="S88">
            <v>3.9676000000000002E-4</v>
          </cell>
          <cell r="T88">
            <v>0</v>
          </cell>
          <cell r="U88">
            <v>1.2133925999999998E-3</v>
          </cell>
          <cell r="V88">
            <v>3.1038116199999994E-3</v>
          </cell>
          <cell r="W88">
            <v>6.6608205999999989E-3</v>
          </cell>
          <cell r="X88">
            <v>1.1705693999999999E-2</v>
          </cell>
          <cell r="Y88">
            <v>4.4447030599999993E-3</v>
          </cell>
          <cell r="Z88">
            <v>5.2819300800000003E-3</v>
          </cell>
          <cell r="AA88">
            <v>0</v>
          </cell>
          <cell r="AB88">
            <v>9.0350191902270716</v>
          </cell>
          <cell r="AC88">
            <v>11.27982983437615</v>
          </cell>
          <cell r="AD88">
            <v>4.1517254413010338</v>
          </cell>
          <cell r="AE88">
            <v>5.6633415285943354</v>
          </cell>
          <cell r="AF88">
            <v>4.4421034662302885</v>
          </cell>
          <cell r="AG88">
            <v>4.195139745706979</v>
          </cell>
          <cell r="AH88">
            <v>3.2285997260649233</v>
          </cell>
          <cell r="AI88">
            <v>4.4197158883720933</v>
          </cell>
          <cell r="AJ88">
            <v>2.6358337527058056</v>
          </cell>
          <cell r="AK88">
            <v>1.7013264017185823</v>
          </cell>
          <cell r="AL88">
            <v>0.69180349321636092</v>
          </cell>
          <cell r="AM88">
            <v>0.73207828033317102</v>
          </cell>
          <cell r="AN88">
            <v>0.24214781830695117</v>
          </cell>
          <cell r="AO88">
            <v>1.488206734681486</v>
          </cell>
          <cell r="AP88">
            <v>0.59977043274528585</v>
          </cell>
          <cell r="AQ88">
            <v>0.15888650005250088</v>
          </cell>
          <cell r="AR88">
            <v>0.2799090466452176</v>
          </cell>
          <cell r="AS88">
            <v>0.62232751469537073</v>
          </cell>
          <cell r="AT88">
            <v>0</v>
          </cell>
          <cell r="AU88">
            <v>1.0176933979319325</v>
          </cell>
          <cell r="AV88">
            <v>0</v>
          </cell>
          <cell r="AW88">
            <v>3.7782016023536742</v>
          </cell>
          <cell r="AX88">
            <v>6.7702119999513064</v>
          </cell>
          <cell r="AY88">
            <v>2.5218229103707079</v>
          </cell>
          <cell r="AZ88">
            <v>3.0279474302887626</v>
          </cell>
          <cell r="BA88">
            <v>0</v>
          </cell>
        </row>
        <row r="91">
          <cell r="B91">
            <v>0.15599582128</v>
          </cell>
          <cell r="C91">
            <v>0.14917763466</v>
          </cell>
          <cell r="D91">
            <v>0.17997427414000003</v>
          </cell>
          <cell r="E91">
            <v>0.18023608142000003</v>
          </cell>
          <cell r="F91">
            <v>0.17048579938000002</v>
          </cell>
          <cell r="G91">
            <v>0.16519162278000002</v>
          </cell>
          <cell r="H91">
            <v>0.20346104430000003</v>
          </cell>
          <cell r="I91">
            <v>0.20837744955999998</v>
          </cell>
          <cell r="J91">
            <v>0.19435302948000002</v>
          </cell>
          <cell r="K91">
            <v>0.16333331292</v>
          </cell>
          <cell r="L91">
            <v>0.18287942429999998</v>
          </cell>
          <cell r="M91">
            <v>0.17627139524000002</v>
          </cell>
          <cell r="N91">
            <v>0.14329701391999997</v>
          </cell>
          <cell r="O91">
            <v>0.26236091900000003</v>
          </cell>
          <cell r="P91">
            <v>0.20234815723999997</v>
          </cell>
          <cell r="Q91">
            <v>0.14013998760000002</v>
          </cell>
          <cell r="R91">
            <v>0.27382122494</v>
          </cell>
          <cell r="S91">
            <v>0.33623764122000011</v>
          </cell>
          <cell r="T91">
            <v>0.19315288262000002</v>
          </cell>
          <cell r="U91">
            <v>0.20416238062</v>
          </cell>
          <cell r="V91">
            <v>0.16903705406</v>
          </cell>
          <cell r="W91">
            <v>0.13342209544000003</v>
          </cell>
          <cell r="X91">
            <v>0.24770176146</v>
          </cell>
          <cell r="Y91">
            <v>0.17295349828000001</v>
          </cell>
          <cell r="Z91">
            <v>0.26982771210000006</v>
          </cell>
          <cell r="AA91">
            <v>0</v>
          </cell>
          <cell r="AB91">
            <v>31.236724099731791</v>
          </cell>
          <cell r="AC91">
            <v>29.454551803459697</v>
          </cell>
          <cell r="AD91">
            <v>33.027446803320345</v>
          </cell>
          <cell r="AE91">
            <v>37.384523270978093</v>
          </cell>
          <cell r="AF91">
            <v>35.835311916096401</v>
          </cell>
          <cell r="AG91">
            <v>33.950602629886738</v>
          </cell>
          <cell r="AH91">
            <v>40.534554921243675</v>
          </cell>
          <cell r="AI91">
            <v>46.605813696124024</v>
          </cell>
          <cell r="AJ91">
            <v>46.970347731059356</v>
          </cell>
          <cell r="AK91">
            <v>33.318137857910102</v>
          </cell>
          <cell r="AL91">
            <v>37.114839852090903</v>
          </cell>
          <cell r="AM91">
            <v>36.860966278873413</v>
          </cell>
          <cell r="AN91">
            <v>29.513293606331736</v>
          </cell>
          <cell r="AO91">
            <v>58.545592234034835</v>
          </cell>
          <cell r="AP91">
            <v>46.099017936955057</v>
          </cell>
          <cell r="AQ91">
            <v>29.204198002213648</v>
          </cell>
          <cell r="AR91">
            <v>49.605684432207973</v>
          </cell>
          <cell r="AS91">
            <v>66.603967993620387</v>
          </cell>
          <cell r="AT91">
            <v>46.29544150518123</v>
          </cell>
          <cell r="AU91">
            <v>47.307103539910557</v>
          </cell>
          <cell r="AV91">
            <v>38.672819225785773</v>
          </cell>
          <cell r="AW91">
            <v>47.932856776797536</v>
          </cell>
          <cell r="AX91">
            <v>91.872761748349802</v>
          </cell>
          <cell r="AY91">
            <v>48.319029429212051</v>
          </cell>
          <cell r="AZ91">
            <v>68.536600190743869</v>
          </cell>
          <cell r="BA91">
            <v>0</v>
          </cell>
        </row>
        <row r="105">
          <cell r="B105">
            <v>4.7165999999999999E-4</v>
          </cell>
          <cell r="C105">
            <v>1.7108E-4</v>
          </cell>
          <cell r="D105">
            <v>3.8219999999999997E-5</v>
          </cell>
          <cell r="E105">
            <v>1.6926000000000002E-4</v>
          </cell>
          <cell r="F105">
            <v>1.0023999999999999E-4</v>
          </cell>
          <cell r="G105">
            <v>3.6400000000000003E-6</v>
          </cell>
          <cell r="H105">
            <v>8.6485999999999996E-4</v>
          </cell>
          <cell r="I105">
            <v>1.6928799999999999E-3</v>
          </cell>
          <cell r="J105">
            <v>8.6939999999999999E-4</v>
          </cell>
          <cell r="K105">
            <v>8.9699999999999985E-5</v>
          </cell>
          <cell r="L105">
            <v>0</v>
          </cell>
          <cell r="M105">
            <v>4.8989999999999993E-4</v>
          </cell>
          <cell r="N105">
            <v>3.9559999999999997E-4</v>
          </cell>
          <cell r="O105">
            <v>3.7719999999999995E-4</v>
          </cell>
          <cell r="P105">
            <v>9.8899999999999992E-5</v>
          </cell>
          <cell r="Q105">
            <v>0</v>
          </cell>
          <cell r="R105">
            <v>0</v>
          </cell>
          <cell r="S105">
            <v>6.0000000000000002E-6</v>
          </cell>
          <cell r="T105">
            <v>0</v>
          </cell>
          <cell r="U105">
            <v>2.2999999999999996E-6</v>
          </cell>
          <cell r="V105">
            <v>0</v>
          </cell>
          <cell r="W105">
            <v>2.6653199999999998E-6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0.11066665474069814</v>
          </cell>
          <cell r="AC105">
            <v>0.18751728008833268</v>
          </cell>
          <cell r="AD105">
            <v>1.6924045400643743E-2</v>
          </cell>
          <cell r="AE105">
            <v>8.2821079636557993E-2</v>
          </cell>
          <cell r="AF105">
            <v>2.9691126896756913E-2</v>
          </cell>
          <cell r="AG105">
            <v>3.6545721592985024E-3</v>
          </cell>
          <cell r="AH105">
            <v>0.31114837693466652</v>
          </cell>
          <cell r="AI105">
            <v>0.31859344186046507</v>
          </cell>
          <cell r="AJ105">
            <v>0.16197613119055429</v>
          </cell>
          <cell r="AK105">
            <v>2.573648918213902E-2</v>
          </cell>
          <cell r="AL105">
            <v>0</v>
          </cell>
          <cell r="AM105">
            <v>7.532011814122562E-2</v>
          </cell>
          <cell r="AN105">
            <v>5.9339445113558167E-2</v>
          </cell>
          <cell r="AO105">
            <v>0.10105265521220355</v>
          </cell>
          <cell r="AP105">
            <v>2.3367065882613457E-2</v>
          </cell>
          <cell r="AQ105">
            <v>0</v>
          </cell>
          <cell r="AR105">
            <v>4.753259225343324E-3</v>
          </cell>
          <cell r="AS105">
            <v>3.5924648674957862E-3</v>
          </cell>
          <cell r="AT105">
            <v>0</v>
          </cell>
          <cell r="AU105">
            <v>2.1555859367812322E-3</v>
          </cell>
          <cell r="AV105">
            <v>0</v>
          </cell>
          <cell r="AW105">
            <v>1.3882376074361871E-2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7.1042969529599995</v>
          </cell>
          <cell r="C109">
            <v>6.9557990927399986</v>
          </cell>
          <cell r="D109">
            <v>6.9011455470199996</v>
          </cell>
          <cell r="E109">
            <v>5.7947751743000007</v>
          </cell>
          <cell r="F109">
            <v>5.9689644958399981</v>
          </cell>
          <cell r="G109">
            <v>4.5804478897799994</v>
          </cell>
          <cell r="H109">
            <v>3.7636550314599999</v>
          </cell>
          <cell r="I109">
            <v>2.8898982972999994</v>
          </cell>
          <cell r="J109">
            <v>2.1593284661200003</v>
          </cell>
          <cell r="K109">
            <v>2.0559509432599996</v>
          </cell>
          <cell r="L109">
            <v>2.1870235582799995</v>
          </cell>
          <cell r="M109">
            <v>2.5524710155399997</v>
          </cell>
          <cell r="N109">
            <v>2.4469975784199995</v>
          </cell>
          <cell r="O109">
            <v>2.5606699753399997</v>
          </cell>
          <cell r="P109">
            <v>2.4871226990000004</v>
          </cell>
          <cell r="Q109">
            <v>2.1128668047199994</v>
          </cell>
          <cell r="R109">
            <v>2.2177796933999994</v>
          </cell>
          <cell r="S109">
            <v>2.1620440304400015</v>
          </cell>
          <cell r="T109">
            <v>2.4018199818999997</v>
          </cell>
          <cell r="U109">
            <v>2.1677489869800004</v>
          </cell>
          <cell r="V109">
            <v>1.9616068069999995</v>
          </cell>
          <cell r="W109">
            <v>2.04882976726</v>
          </cell>
          <cell r="X109">
            <v>2.2176959345399996</v>
          </cell>
          <cell r="Y109">
            <v>1.5996269327000001</v>
          </cell>
          <cell r="Z109">
            <v>1.7440156836999998</v>
          </cell>
          <cell r="AA109">
            <v>0</v>
          </cell>
          <cell r="AB109">
            <v>1252.2564656605186</v>
          </cell>
          <cell r="AC109">
            <v>1097.1967169562015</v>
          </cell>
          <cell r="AD109">
            <v>1077.3887669862781</v>
          </cell>
          <cell r="AE109">
            <v>988.52737624799613</v>
          </cell>
          <cell r="AF109">
            <v>1158.416118334573</v>
          </cell>
          <cell r="AG109">
            <v>907.4275489521375</v>
          </cell>
          <cell r="AH109">
            <v>923.67661955622543</v>
          </cell>
          <cell r="AI109">
            <v>770.36679570232582</v>
          </cell>
          <cell r="AJ109">
            <v>588.55563672810786</v>
          </cell>
          <cell r="AK109">
            <v>484.6862261132423</v>
          </cell>
          <cell r="AL109">
            <v>581.28447577475174</v>
          </cell>
          <cell r="AM109">
            <v>729.16534796505107</v>
          </cell>
          <cell r="AN109">
            <v>691.90826282002774</v>
          </cell>
          <cell r="AO109">
            <v>768.9766702867754</v>
          </cell>
          <cell r="AP109">
            <v>740.58945789675158</v>
          </cell>
          <cell r="AQ109">
            <v>605.49254023200228</v>
          </cell>
          <cell r="AR109">
            <v>581.33757802548962</v>
          </cell>
          <cell r="AS109">
            <v>564.02216735510513</v>
          </cell>
          <cell r="AT109">
            <v>731.00084092878069</v>
          </cell>
          <cell r="AU109">
            <v>596.24764589377094</v>
          </cell>
          <cell r="AV109">
            <v>498.12416206624232</v>
          </cell>
          <cell r="AW109">
            <v>600.88845521679343</v>
          </cell>
          <cell r="AX109">
            <v>823.85563837993971</v>
          </cell>
          <cell r="AY109">
            <v>463.76769998498605</v>
          </cell>
          <cell r="AZ109">
            <v>497.50916140527437</v>
          </cell>
          <cell r="BA109">
            <v>0</v>
          </cell>
        </row>
        <row r="114">
          <cell r="B114">
            <v>5.1474642419999994E-2</v>
          </cell>
          <cell r="C114">
            <v>3.6532823620000002E-2</v>
          </cell>
          <cell r="D114">
            <v>4.2420417040000012E-2</v>
          </cell>
          <cell r="E114">
            <v>3.5759000440000008E-2</v>
          </cell>
          <cell r="F114">
            <v>4.3801943359999998E-2</v>
          </cell>
          <cell r="G114">
            <v>3.0234275060000003E-2</v>
          </cell>
          <cell r="H114">
            <v>2.8185182879999996E-2</v>
          </cell>
          <cell r="I114">
            <v>3.1434680480000005E-2</v>
          </cell>
          <cell r="J114">
            <v>2.6490834320000007E-2</v>
          </cell>
          <cell r="K114">
            <v>1.0766462699999998E-2</v>
          </cell>
          <cell r="L114">
            <v>5.0853070600000005E-3</v>
          </cell>
          <cell r="M114">
            <v>1.0238755919999998E-2</v>
          </cell>
          <cell r="N114">
            <v>9.8308240000000002E-3</v>
          </cell>
          <cell r="O114">
            <v>1.2143318579999998E-2</v>
          </cell>
          <cell r="P114">
            <v>7.99474656E-3</v>
          </cell>
          <cell r="Q114">
            <v>1.0243085499999999E-2</v>
          </cell>
          <cell r="R114">
            <v>6.3598211400000002E-3</v>
          </cell>
          <cell r="S114">
            <v>5.8128894199999991E-3</v>
          </cell>
          <cell r="T114">
            <v>6.4262628400000004E-3</v>
          </cell>
          <cell r="U114">
            <v>7.2474869799999987E-3</v>
          </cell>
          <cell r="V114">
            <v>6.0654706800000006E-3</v>
          </cell>
          <cell r="W114">
            <v>5.4422625999999991E-3</v>
          </cell>
          <cell r="X114">
            <v>6.0407098400000001E-3</v>
          </cell>
          <cell r="Y114">
            <v>1.0302391400000001E-2</v>
          </cell>
          <cell r="Z114">
            <v>8.90156938E-3</v>
          </cell>
          <cell r="AA114">
            <v>0</v>
          </cell>
          <cell r="AB114">
            <v>20.754700562825963</v>
          </cell>
          <cell r="AC114">
            <v>13.895710312845045</v>
          </cell>
          <cell r="AD114">
            <v>15.867890455700492</v>
          </cell>
          <cell r="AE114">
            <v>16.675081646178516</v>
          </cell>
          <cell r="AF114">
            <v>22.40028517554299</v>
          </cell>
          <cell r="AG114">
            <v>16.095344884910485</v>
          </cell>
          <cell r="AH114">
            <v>15.426071839474048</v>
          </cell>
          <cell r="AI114">
            <v>17.642537866666665</v>
          </cell>
          <cell r="AJ114">
            <v>17.764041650377173</v>
          </cell>
          <cell r="AK114">
            <v>7.2387487494245821</v>
          </cell>
          <cell r="AL114">
            <v>3.7407358991899704</v>
          </cell>
          <cell r="AM114">
            <v>7.3991221063628814</v>
          </cell>
          <cell r="AN114">
            <v>6.4794842033723334</v>
          </cell>
          <cell r="AO114">
            <v>8.303791458374949</v>
          </cell>
          <cell r="AP114">
            <v>5.7127564654429293</v>
          </cell>
          <cell r="AQ114">
            <v>6.7052168629280331</v>
          </cell>
          <cell r="AR114">
            <v>4.4629242677473533</v>
          </cell>
          <cell r="AS114">
            <v>4.8628748315833503</v>
          </cell>
          <cell r="AT114">
            <v>5.9410133627242008</v>
          </cell>
          <cell r="AU114">
            <v>5.9800998874674072</v>
          </cell>
          <cell r="AV114">
            <v>5.4117506739682462</v>
          </cell>
          <cell r="AW114">
            <v>5.4666501469832633</v>
          </cell>
          <cell r="AX114">
            <v>5.7219520580596051</v>
          </cell>
          <cell r="AY114">
            <v>11.175121183547805</v>
          </cell>
          <cell r="AZ114">
            <v>9.6027605337030728</v>
          </cell>
          <cell r="BA114">
            <v>0</v>
          </cell>
        </row>
        <row r="121">
          <cell r="B121">
            <v>4.8789827079999994E-2</v>
          </cell>
          <cell r="C121">
            <v>4.9806539599999998E-2</v>
          </cell>
          <cell r="D121">
            <v>3.0930475879999999E-2</v>
          </cell>
          <cell r="E121">
            <v>2.3499241560000002E-2</v>
          </cell>
          <cell r="F121">
            <v>2.2387889000000001E-2</v>
          </cell>
          <cell r="G121">
            <v>2.8331731900000004E-2</v>
          </cell>
          <cell r="H121">
            <v>1.4471010539999999E-2</v>
          </cell>
          <cell r="I121">
            <v>1.600526344E-2</v>
          </cell>
          <cell r="J121">
            <v>6.63954004E-3</v>
          </cell>
          <cell r="K121">
            <v>6.4520072800000015E-3</v>
          </cell>
          <cell r="L121">
            <v>7.7302394799999997E-3</v>
          </cell>
          <cell r="M121">
            <v>1.5775395540000001E-2</v>
          </cell>
          <cell r="N121">
            <v>8.7290071600000015E-3</v>
          </cell>
          <cell r="O121">
            <v>1.696761972E-2</v>
          </cell>
          <cell r="P121">
            <v>1.2299123119999996E-2</v>
          </cell>
          <cell r="Q121">
            <v>7.1873013599999995E-3</v>
          </cell>
          <cell r="R121">
            <v>7.6946546199999997E-3</v>
          </cell>
          <cell r="S121">
            <v>6.1196389200000008E-3</v>
          </cell>
          <cell r="T121">
            <v>6.6897742E-3</v>
          </cell>
          <cell r="U121">
            <v>5.7055329600000006E-3</v>
          </cell>
          <cell r="V121">
            <v>5.56470404E-3</v>
          </cell>
          <cell r="W121">
            <v>3.6012227000000005E-3</v>
          </cell>
          <cell r="X121">
            <v>1.7723752600000001E-3</v>
          </cell>
          <cell r="Y121">
            <v>2.1367045399999997E-3</v>
          </cell>
          <cell r="Z121">
            <v>1.25619964E-3</v>
          </cell>
          <cell r="AA121">
            <v>0</v>
          </cell>
          <cell r="AB121">
            <v>11.900383984778053</v>
          </cell>
          <cell r="AC121">
            <v>10.425103739418475</v>
          </cell>
          <cell r="AD121">
            <v>7.2851567812976459</v>
          </cell>
          <cell r="AE121">
            <v>6.5892896632816678</v>
          </cell>
          <cell r="AF121">
            <v>7.3590138069027065</v>
          </cell>
          <cell r="AG121">
            <v>14.117866798684693</v>
          </cell>
          <cell r="AH121">
            <v>5.1128854047390773</v>
          </cell>
          <cell r="AI121">
            <v>5.2764037519379841</v>
          </cell>
          <cell r="AJ121">
            <v>2.8200672509019351</v>
          </cell>
          <cell r="AK121">
            <v>3.0415821666410934</v>
          </cell>
          <cell r="AL121">
            <v>3.911074892735495</v>
          </cell>
          <cell r="AM121">
            <v>5.8118055884878492</v>
          </cell>
          <cell r="AN121">
            <v>3.9691850326909845</v>
          </cell>
          <cell r="AO121">
            <v>6.7423404973177821</v>
          </cell>
          <cell r="AP121">
            <v>4.9599289176500472</v>
          </cell>
          <cell r="AQ121">
            <v>3.3742683877764259</v>
          </cell>
          <cell r="AR121">
            <v>3.8181543074507815</v>
          </cell>
          <cell r="AS121">
            <v>3.0392520873407443</v>
          </cell>
          <cell r="AT121">
            <v>3.0396870208258959</v>
          </cell>
          <cell r="AU121">
            <v>3.317602692710254</v>
          </cell>
          <cell r="AV121">
            <v>4.9168787747372971</v>
          </cell>
          <cell r="AW121">
            <v>2.2243774907969156</v>
          </cell>
          <cell r="AX121">
            <v>1.1051996371445965</v>
          </cell>
          <cell r="AY121">
            <v>1.6367635533076486</v>
          </cell>
          <cell r="AZ121">
            <v>1.0189200016473789</v>
          </cell>
          <cell r="BA121">
            <v>0</v>
          </cell>
        </row>
        <row r="126">
          <cell r="B126">
            <v>3.4962219999999995E-2</v>
          </cell>
          <cell r="C126">
            <v>4.2411518379999999E-2</v>
          </cell>
          <cell r="D126">
            <v>0.10465493999999999</v>
          </cell>
          <cell r="E126">
            <v>0.13284655987999999</v>
          </cell>
          <cell r="F126">
            <v>0.18931903496000002</v>
          </cell>
          <cell r="G126">
            <v>0.19715463793999999</v>
          </cell>
          <cell r="H126">
            <v>0.20942994000000001</v>
          </cell>
          <cell r="I126">
            <v>0.17973165999999999</v>
          </cell>
          <cell r="J126">
            <v>0.14886535999999997</v>
          </cell>
          <cell r="K126">
            <v>0.18338402000000001</v>
          </cell>
          <cell r="L126">
            <v>0.23542508000000006</v>
          </cell>
          <cell r="M126">
            <v>0.23550738000000004</v>
          </cell>
          <cell r="N126">
            <v>0.21057877999999999</v>
          </cell>
          <cell r="O126">
            <v>0.24687844000000003</v>
          </cell>
          <cell r="P126">
            <v>0.18029138</v>
          </cell>
          <cell r="Q126">
            <v>0.20119997614000004</v>
          </cell>
          <cell r="R126">
            <v>0.24232668000000004</v>
          </cell>
          <cell r="S126">
            <v>0.21428966546000003</v>
          </cell>
          <cell r="T126">
            <v>0.19493650000000004</v>
          </cell>
          <cell r="U126">
            <v>0.22749077999999998</v>
          </cell>
          <cell r="V126">
            <v>0.21653170000000002</v>
          </cell>
          <cell r="W126">
            <v>0.16647004060000001</v>
          </cell>
          <cell r="X126">
            <v>0.23331340532000003</v>
          </cell>
          <cell r="Y126">
            <v>0.14267088000000003</v>
          </cell>
          <cell r="Z126">
            <v>0.14777764000000004</v>
          </cell>
          <cell r="AA126">
            <v>0</v>
          </cell>
          <cell r="AB126">
            <v>4.5072126473740086</v>
          </cell>
          <cell r="AC126">
            <v>4.7383733676849467</v>
          </cell>
          <cell r="AD126">
            <v>13.257462578349992</v>
          </cell>
          <cell r="AE126">
            <v>19.54728628540887</v>
          </cell>
          <cell r="AF126">
            <v>29.817385892591485</v>
          </cell>
          <cell r="AG126">
            <v>30.193347902082579</v>
          </cell>
          <cell r="AH126">
            <v>32.636055307492128</v>
          </cell>
          <cell r="AI126">
            <v>35.769293568992239</v>
          </cell>
          <cell r="AJ126">
            <v>25.038283673335524</v>
          </cell>
          <cell r="AK126">
            <v>27.663954248887528</v>
          </cell>
          <cell r="AL126">
            <v>39.476537418209922</v>
          </cell>
          <cell r="AM126">
            <v>39.085125731817271</v>
          </cell>
          <cell r="AN126">
            <v>30.349063972814871</v>
          </cell>
          <cell r="AO126">
            <v>45.755824927370796</v>
          </cell>
          <cell r="AP126">
            <v>33.150452119312945</v>
          </cell>
          <cell r="AQ126">
            <v>29.466092198374032</v>
          </cell>
          <cell r="AR126">
            <v>36.836591367935668</v>
          </cell>
          <cell r="AS126">
            <v>33.665774683522763</v>
          </cell>
          <cell r="AT126">
            <v>33.796742429327949</v>
          </cell>
          <cell r="AU126">
            <v>37.333922881500676</v>
          </cell>
          <cell r="AV126">
            <v>33.523151001516212</v>
          </cell>
          <cell r="AW126">
            <v>37.989705114413013</v>
          </cell>
          <cell r="AX126">
            <v>71.58311835879438</v>
          </cell>
          <cell r="AY126">
            <v>28.538068490559642</v>
          </cell>
          <cell r="AZ126">
            <v>31.835232302845608</v>
          </cell>
          <cell r="BA126">
            <v>0</v>
          </cell>
        </row>
        <row r="138">
          <cell r="B138">
            <v>7.0832434912199993</v>
          </cell>
          <cell r="C138">
            <v>6.3452802199000011</v>
          </cell>
          <cell r="D138">
            <v>6.1492360773599977</v>
          </cell>
          <cell r="E138">
            <v>6.08952529918</v>
          </cell>
          <cell r="F138">
            <v>6.2779521846000002</v>
          </cell>
          <cell r="G138">
            <v>6.4987095366799981</v>
          </cell>
          <cell r="H138">
            <v>7.3735607670199999</v>
          </cell>
          <cell r="I138">
            <v>5.7834102946599995</v>
          </cell>
          <cell r="J138">
            <v>5.4559888105199983</v>
          </cell>
          <cell r="K138">
            <v>4.0552013802600015</v>
          </cell>
          <cell r="L138">
            <v>4.1341840957999993</v>
          </cell>
          <cell r="M138">
            <v>4.1704752656599995</v>
          </cell>
          <cell r="N138">
            <v>4.1527449864199992</v>
          </cell>
          <cell r="O138">
            <v>4.0875589485799999</v>
          </cell>
          <cell r="P138">
            <v>3.7909251598000004</v>
          </cell>
          <cell r="Q138">
            <v>3.1093591082600001</v>
          </cell>
          <cell r="R138">
            <v>2.7959026221400007</v>
          </cell>
          <cell r="S138">
            <v>2.9860741315999997</v>
          </cell>
          <cell r="T138">
            <v>2.6548231999799996</v>
          </cell>
          <cell r="U138">
            <v>2.1671042171599986</v>
          </cell>
          <cell r="V138">
            <v>1.7569544528799994</v>
          </cell>
          <cell r="W138">
            <v>1.9365922674399996</v>
          </cell>
          <cell r="X138">
            <v>1.8310310229000002</v>
          </cell>
          <cell r="Y138">
            <v>1.2941625462800004</v>
          </cell>
          <cell r="Z138">
            <v>1.4292426536600007</v>
          </cell>
          <cell r="AA138">
            <v>0</v>
          </cell>
          <cell r="AB138">
            <v>1212.4613067082716</v>
          </cell>
          <cell r="AC138">
            <v>947.97170980861222</v>
          </cell>
          <cell r="AD138">
            <v>931.3352884025071</v>
          </cell>
          <cell r="AE138">
            <v>946.24406687332987</v>
          </cell>
          <cell r="AF138">
            <v>1106.7044547575128</v>
          </cell>
          <cell r="AG138">
            <v>1136.6927878794299</v>
          </cell>
          <cell r="AH138">
            <v>1526.9022179126146</v>
          </cell>
          <cell r="AI138">
            <v>1318.3298118170542</v>
          </cell>
          <cell r="AJ138">
            <v>1215.634685095441</v>
          </cell>
          <cell r="AK138">
            <v>823.69057900567736</v>
          </cell>
          <cell r="AL138">
            <v>961.63744617990949</v>
          </cell>
          <cell r="AM138">
            <v>1116.2479105926379</v>
          </cell>
          <cell r="AN138">
            <v>989.53656910271889</v>
          </cell>
          <cell r="AO138">
            <v>1042.5505339198708</v>
          </cell>
          <cell r="AP138">
            <v>1023.7291869271462</v>
          </cell>
          <cell r="AQ138">
            <v>813.09746670499533</v>
          </cell>
          <cell r="AR138">
            <v>663.89157745220234</v>
          </cell>
          <cell r="AS138">
            <v>678.1404331454155</v>
          </cell>
          <cell r="AT138">
            <v>714.1052956195781</v>
          </cell>
          <cell r="AU138">
            <v>578.01945167727604</v>
          </cell>
          <cell r="AV138">
            <v>418.9834283365696</v>
          </cell>
          <cell r="AW138">
            <v>512.59731766335744</v>
          </cell>
          <cell r="AX138">
            <v>616.26895127739431</v>
          </cell>
          <cell r="AY138">
            <v>375.15425286532655</v>
          </cell>
          <cell r="AZ138">
            <v>384.90235066094567</v>
          </cell>
          <cell r="BA138">
            <v>0</v>
          </cell>
        </row>
        <row r="147">
          <cell r="B147">
            <v>1.3883599999999999E-3</v>
          </cell>
          <cell r="C147">
            <v>5.2402000000000004E-4</v>
          </cell>
          <cell r="D147">
            <v>5.0252000000000001E-4</v>
          </cell>
          <cell r="E147">
            <v>5.4286000000000004E-4</v>
          </cell>
          <cell r="F147">
            <v>4.5627999999999999E-4</v>
          </cell>
          <cell r="G147">
            <v>6.0000000000000006E-4</v>
          </cell>
          <cell r="H147">
            <v>5.1599999999999997E-4</v>
          </cell>
          <cell r="I147">
            <v>3.6400000000000001E-4</v>
          </cell>
          <cell r="J147">
            <v>8.5972000000000002E-4</v>
          </cell>
          <cell r="K147">
            <v>4.7813034E-4</v>
          </cell>
          <cell r="L147">
            <v>3.2142E-4</v>
          </cell>
          <cell r="M147">
            <v>5.4500000000000002E-4</v>
          </cell>
          <cell r="N147">
            <v>2.7064E-4</v>
          </cell>
          <cell r="O147">
            <v>6.4258000000000002E-4</v>
          </cell>
          <cell r="P147">
            <v>3.1700000000000001E-4</v>
          </cell>
          <cell r="Q147">
            <v>6.7625999999999993E-4</v>
          </cell>
          <cell r="R147">
            <v>9.9942399999999997E-3</v>
          </cell>
          <cell r="S147">
            <v>3.3315999999999999E-4</v>
          </cell>
          <cell r="T147">
            <v>4.2564000000000002E-4</v>
          </cell>
          <cell r="U147">
            <v>3.078E-4</v>
          </cell>
          <cell r="V147">
            <v>2.6872000000000002E-4</v>
          </cell>
          <cell r="W147">
            <v>1.6468E-4</v>
          </cell>
          <cell r="X147">
            <v>3.9999999999999998E-6</v>
          </cell>
          <cell r="Y147">
            <v>1.0503999999999998E-4</v>
          </cell>
          <cell r="Z147">
            <v>0</v>
          </cell>
          <cell r="AA147">
            <v>0</v>
          </cell>
          <cell r="AB147">
            <v>1.4174133886572275</v>
          </cell>
          <cell r="AC147">
            <v>0.69388398233345583</v>
          </cell>
          <cell r="AD147">
            <v>0.6763450855497205</v>
          </cell>
          <cell r="AE147">
            <v>0.57839153393907006</v>
          </cell>
          <cell r="AF147">
            <v>0.42376242189824453</v>
          </cell>
          <cell r="AG147">
            <v>0.70214149433686524</v>
          </cell>
          <cell r="AH147">
            <v>0.58914829475414321</v>
          </cell>
          <cell r="AI147">
            <v>0.48307044031007751</v>
          </cell>
          <cell r="AJ147">
            <v>1.2299824283371599</v>
          </cell>
          <cell r="AK147">
            <v>0.63638151296608858</v>
          </cell>
          <cell r="AL147">
            <v>0.50730281356441587</v>
          </cell>
          <cell r="AM147">
            <v>0.69991541639236332</v>
          </cell>
          <cell r="AN147">
            <v>0.4342397410529939</v>
          </cell>
          <cell r="AO147">
            <v>1.1123576384913572</v>
          </cell>
          <cell r="AP147">
            <v>0.59163824045549995</v>
          </cell>
          <cell r="AQ147">
            <v>1.0223515904314193</v>
          </cell>
          <cell r="AR147">
            <v>0.21956931686585929</v>
          </cell>
          <cell r="AS147">
            <v>0.67738516655766323</v>
          </cell>
          <cell r="AT147">
            <v>0.58107681046082826</v>
          </cell>
          <cell r="AU147">
            <v>0.41456962552665771</v>
          </cell>
          <cell r="AV147">
            <v>0.4003720064306408</v>
          </cell>
          <cell r="AW147">
            <v>0.27560706726108453</v>
          </cell>
          <cell r="AX147">
            <v>1.2967143757111691E-2</v>
          </cell>
          <cell r="AY147">
            <v>0.1762643249983287</v>
          </cell>
          <cell r="AZ147">
            <v>0</v>
          </cell>
          <cell r="BA147">
            <v>0</v>
          </cell>
        </row>
        <row r="163">
          <cell r="B163">
            <v>2.5373699709200004</v>
          </cell>
          <cell r="C163">
            <v>2.2756960791799994</v>
          </cell>
          <cell r="D163">
            <v>2.0627812185800001</v>
          </cell>
          <cell r="E163">
            <v>2.0672740977799999</v>
          </cell>
          <cell r="F163">
            <v>1.7152235679800001</v>
          </cell>
          <cell r="G163">
            <v>1.4708233791600001</v>
          </cell>
          <cell r="H163">
            <v>1.3561385450000001</v>
          </cell>
          <cell r="I163">
            <v>1.2809117519800002</v>
          </cell>
          <cell r="J163">
            <v>1.2443220745600003</v>
          </cell>
          <cell r="K163">
            <v>0.73948352933999995</v>
          </cell>
          <cell r="L163">
            <v>1.06193284204</v>
          </cell>
          <cell r="M163">
            <v>1.0822191521</v>
          </cell>
          <cell r="N163">
            <v>1.0225112022</v>
          </cell>
          <cell r="O163">
            <v>0.87122805768</v>
          </cell>
          <cell r="P163">
            <v>0.78337311176000002</v>
          </cell>
          <cell r="Q163">
            <v>0.61506761050000014</v>
          </cell>
          <cell r="R163">
            <v>0.60340890753999998</v>
          </cell>
          <cell r="S163">
            <v>0.54013580918000004</v>
          </cell>
          <cell r="T163">
            <v>0.53422859729999994</v>
          </cell>
          <cell r="U163">
            <v>0.50824591178</v>
          </cell>
          <cell r="V163">
            <v>0.39862407080000001</v>
          </cell>
          <cell r="W163">
            <v>0.42305944103999998</v>
          </cell>
          <cell r="X163">
            <v>0.35831615679999995</v>
          </cell>
          <cell r="Y163">
            <v>0.31270672037999997</v>
          </cell>
          <cell r="Z163">
            <v>0.32026773797999997</v>
          </cell>
          <cell r="AA163">
            <v>0</v>
          </cell>
          <cell r="AB163">
            <v>248.74281873501633</v>
          </cell>
          <cell r="AC163">
            <v>203.9257878800147</v>
          </cell>
          <cell r="AD163">
            <v>177.45126716584792</v>
          </cell>
          <cell r="AE163">
            <v>197.5088932977018</v>
          </cell>
          <cell r="AF163">
            <v>206.20102727685213</v>
          </cell>
          <cell r="AG163">
            <v>172.31957735842161</v>
          </cell>
          <cell r="AH163">
            <v>153.26681494589786</v>
          </cell>
          <cell r="AI163">
            <v>167.18559090542632</v>
          </cell>
          <cell r="AJ163">
            <v>163.08044198360119</v>
          </cell>
          <cell r="AK163">
            <v>85.316590053705681</v>
          </cell>
          <cell r="AL163">
            <v>149.99615869679707</v>
          </cell>
          <cell r="AM163">
            <v>161.58205854552477</v>
          </cell>
          <cell r="AN163">
            <v>144.99931567360639</v>
          </cell>
          <cell r="AO163">
            <v>139.0598125213769</v>
          </cell>
          <cell r="AP163">
            <v>128.52211145326794</v>
          </cell>
          <cell r="AQ163">
            <v>82.983841099729247</v>
          </cell>
          <cell r="AR163">
            <v>86.960684455231089</v>
          </cell>
          <cell r="AS163">
            <v>82.002603951193038</v>
          </cell>
          <cell r="AT163">
            <v>84.355315929641336</v>
          </cell>
          <cell r="AU163">
            <v>77.992511439419374</v>
          </cell>
          <cell r="AV163">
            <v>57.898635588849565</v>
          </cell>
          <cell r="AW163">
            <v>75.128112685499616</v>
          </cell>
          <cell r="AX163">
            <v>63.022024261560233</v>
          </cell>
          <cell r="AY163">
            <v>47.561579804811977</v>
          </cell>
          <cell r="AZ163">
            <v>48.627780337290353</v>
          </cell>
          <cell r="BA163">
            <v>0</v>
          </cell>
        </row>
        <row r="171">
          <cell r="B171">
            <v>3.449808E-2</v>
          </cell>
          <cell r="C171">
            <v>3.5746920000000001E-2</v>
          </cell>
          <cell r="D171">
            <v>5.5992339999999995E-2</v>
          </cell>
          <cell r="E171">
            <v>5.7204979999999996E-2</v>
          </cell>
          <cell r="F171">
            <v>7.3008219999999999E-2</v>
          </cell>
          <cell r="G171">
            <v>6.2883339999999996E-2</v>
          </cell>
          <cell r="H171">
            <v>4.5265739999999999E-2</v>
          </cell>
          <cell r="I171">
            <v>2.53969E-2</v>
          </cell>
          <cell r="J171">
            <v>1.631782E-2</v>
          </cell>
          <cell r="K171">
            <v>1.9823439999999998E-2</v>
          </cell>
          <cell r="L171">
            <v>1.9949020000000001E-2</v>
          </cell>
          <cell r="M171">
            <v>2.3767380000000001E-2</v>
          </cell>
          <cell r="N171">
            <v>2.4557260000000001E-2</v>
          </cell>
          <cell r="O171">
            <v>3.3941180000000001E-2</v>
          </cell>
          <cell r="P171">
            <v>1.2692680000000001E-2</v>
          </cell>
          <cell r="Q171">
            <v>5.5018599999999999E-3</v>
          </cell>
          <cell r="R171">
            <v>5.7220799999999992E-3</v>
          </cell>
          <cell r="S171">
            <v>7.922460000000001E-3</v>
          </cell>
          <cell r="T171">
            <v>1.7124379999999998E-2</v>
          </cell>
          <cell r="U171">
            <v>1.0383099999999999E-2</v>
          </cell>
          <cell r="V171">
            <v>1.858402E-2</v>
          </cell>
          <cell r="W171">
            <v>1.011738E-2</v>
          </cell>
          <cell r="X171">
            <v>1.95468E-2</v>
          </cell>
          <cell r="Y171">
            <v>1.3229579999999999E-2</v>
          </cell>
          <cell r="Z171">
            <v>1.494766E-2</v>
          </cell>
          <cell r="AA171">
            <v>0</v>
          </cell>
          <cell r="AB171">
            <v>5.3152398556518836</v>
          </cell>
          <cell r="AC171">
            <v>4.5265130401177762</v>
          </cell>
          <cell r="AD171">
            <v>6.4816931323056082</v>
          </cell>
          <cell r="AE171">
            <v>7.6159376590058798</v>
          </cell>
          <cell r="AF171">
            <v>10.520077920261826</v>
          </cell>
          <cell r="AG171">
            <v>9.0252386766532702</v>
          </cell>
          <cell r="AH171">
            <v>6.5820113546089578</v>
          </cell>
          <cell r="AI171">
            <v>4.3061662449612399</v>
          </cell>
          <cell r="AJ171">
            <v>2.703368026238111</v>
          </cell>
          <cell r="AK171">
            <v>2.9683321589688512</v>
          </cell>
          <cell r="AL171">
            <v>3.23047086648825</v>
          </cell>
          <cell r="AM171">
            <v>4.1109449324498382</v>
          </cell>
          <cell r="AN171">
            <v>3.3958060968685486</v>
          </cell>
          <cell r="AO171">
            <v>5.9193236714241886</v>
          </cell>
          <cell r="AP171">
            <v>2.3000786652650742</v>
          </cell>
          <cell r="AQ171">
            <v>0.74768367981023975</v>
          </cell>
          <cell r="AR171">
            <v>0.80311693058300848</v>
          </cell>
          <cell r="AS171">
            <v>1.3561018686010398</v>
          </cell>
          <cell r="AT171">
            <v>2.9742292683638833</v>
          </cell>
          <cell r="AU171">
            <v>1.6764404602122769</v>
          </cell>
          <cell r="AV171">
            <v>2.4919184396688263</v>
          </cell>
          <cell r="AW171">
            <v>2.1873396029239793</v>
          </cell>
          <cell r="AX171">
            <v>5.4424465307336778</v>
          </cell>
          <cell r="AY171">
            <v>1.8622164323658146</v>
          </cell>
          <cell r="AZ171">
            <v>2.3248123925036044</v>
          </cell>
          <cell r="BA171">
            <v>0</v>
          </cell>
        </row>
        <row r="184">
          <cell r="B184">
            <v>0.72375640341999992</v>
          </cell>
          <cell r="C184">
            <v>0.4010379</v>
          </cell>
          <cell r="D184">
            <v>0.40471363599999999</v>
          </cell>
          <cell r="E184">
            <v>0.39946692</v>
          </cell>
          <cell r="F184">
            <v>0.32290375886</v>
          </cell>
          <cell r="G184">
            <v>0.23091181395999999</v>
          </cell>
          <cell r="H184">
            <v>0.18610166014000001</v>
          </cell>
          <cell r="I184">
            <v>0.16571435692</v>
          </cell>
          <cell r="J184">
            <v>9.6375639999999999E-2</v>
          </cell>
          <cell r="K184">
            <v>4.4241900000000001E-2</v>
          </cell>
          <cell r="L184">
            <v>5.60067E-2</v>
          </cell>
          <cell r="M184">
            <v>0.11918237999999999</v>
          </cell>
          <cell r="N184">
            <v>6.59024E-2</v>
          </cell>
          <cell r="O184">
            <v>5.8895839999999998E-2</v>
          </cell>
          <cell r="P184">
            <v>2.8108139999999997E-2</v>
          </cell>
          <cell r="Q184">
            <v>3.2494260000000004E-2</v>
          </cell>
          <cell r="R184">
            <v>3.6835E-2</v>
          </cell>
          <cell r="S184">
            <v>2.4811099999999996E-2</v>
          </cell>
          <cell r="T184">
            <v>8.1871419999999986E-2</v>
          </cell>
          <cell r="U184">
            <v>0.10190795999999999</v>
          </cell>
          <cell r="V184">
            <v>5.3604199999999998E-2</v>
          </cell>
          <cell r="W184">
            <v>1.31188E-2</v>
          </cell>
          <cell r="X184">
            <v>7.1681599999999998E-3</v>
          </cell>
          <cell r="Y184">
            <v>1.42647E-2</v>
          </cell>
          <cell r="Z184">
            <v>1.3562919999999999E-2</v>
          </cell>
          <cell r="AA184">
            <v>0</v>
          </cell>
          <cell r="AB184">
            <v>95.208271419012661</v>
          </cell>
          <cell r="AC184">
            <v>48.073909341185129</v>
          </cell>
          <cell r="AD184">
            <v>44.700104285956293</v>
          </cell>
          <cell r="AE184">
            <v>46.963490668091936</v>
          </cell>
          <cell r="AF184">
            <v>43.845356187890509</v>
          </cell>
          <cell r="AG184">
            <v>36.22381014979905</v>
          </cell>
          <cell r="AH184">
            <v>31.708964706204629</v>
          </cell>
          <cell r="AI184">
            <v>33.25040381085271</v>
          </cell>
          <cell r="AJ184">
            <v>19.719949984913089</v>
          </cell>
          <cell r="AK184">
            <v>8.7049902470461866</v>
          </cell>
          <cell r="AL184">
            <v>13.419160307052692</v>
          </cell>
          <cell r="AM184">
            <v>30.448707478103437</v>
          </cell>
          <cell r="AN184">
            <v>16.054826895216799</v>
          </cell>
          <cell r="AO184">
            <v>15.756337718895548</v>
          </cell>
          <cell r="AP184">
            <v>8.0017277461170764</v>
          </cell>
          <cell r="AQ184">
            <v>9.3188460830064255</v>
          </cell>
          <cell r="AR184">
            <v>9.6860666120246162</v>
          </cell>
          <cell r="AS184">
            <v>6.8952179973315078</v>
          </cell>
          <cell r="AT184">
            <v>24.443439164806179</v>
          </cell>
          <cell r="AU184">
            <v>29.799957405621885</v>
          </cell>
          <cell r="AV184">
            <v>14.034296982226552</v>
          </cell>
          <cell r="AW184">
            <v>3.2330632846567009</v>
          </cell>
          <cell r="AX184">
            <v>2.2539378109909927</v>
          </cell>
          <cell r="AY184">
            <v>3.7651919430342158</v>
          </cell>
          <cell r="AZ184">
            <v>4.1591702618304636</v>
          </cell>
          <cell r="BA184">
            <v>0</v>
          </cell>
        </row>
        <row r="187">
          <cell r="B187">
            <v>2.1650823280000002E-2</v>
          </cell>
          <cell r="C187">
            <v>2.7402445879999997E-2</v>
          </cell>
          <cell r="D187">
            <v>8.4941948019999991E-2</v>
          </cell>
          <cell r="E187">
            <v>6.8765160879999995E-2</v>
          </cell>
          <cell r="F187">
            <v>5.87519492E-2</v>
          </cell>
          <cell r="G187">
            <v>6.5233640120000005E-2</v>
          </cell>
          <cell r="H187">
            <v>7.8973630000000003E-2</v>
          </cell>
          <cell r="I187">
            <v>8.5395836919999996E-2</v>
          </cell>
          <cell r="J187">
            <v>5.4130152920000008E-2</v>
          </cell>
          <cell r="K187">
            <v>3.5335209999999992E-2</v>
          </cell>
          <cell r="L187">
            <v>5.8499619999999995E-2</v>
          </cell>
          <cell r="M187">
            <v>8.9078139999999986E-2</v>
          </cell>
          <cell r="N187">
            <v>7.2659339999999989E-2</v>
          </cell>
          <cell r="O187">
            <v>4.0803700000000005E-2</v>
          </cell>
          <cell r="P187">
            <v>3.6858504819999999E-2</v>
          </cell>
          <cell r="Q187">
            <v>3.5712215059999997E-2</v>
          </cell>
          <cell r="R187">
            <v>4.0922652439999999E-2</v>
          </cell>
          <cell r="S187">
            <v>2.8839177819999999E-2</v>
          </cell>
          <cell r="T187">
            <v>2.3405355100000001E-2</v>
          </cell>
          <cell r="U187">
            <v>2.9419874359999997E-2</v>
          </cell>
          <cell r="V187">
            <v>1.7564966080000001E-2</v>
          </cell>
          <cell r="W187">
            <v>1.9049012479999999E-2</v>
          </cell>
          <cell r="X187">
            <v>1.4555948279999998E-2</v>
          </cell>
          <cell r="Y187">
            <v>1.372348046E-2</v>
          </cell>
          <cell r="Z187">
            <v>1.3065134019999999E-2</v>
          </cell>
          <cell r="AA187">
            <v>0</v>
          </cell>
          <cell r="AB187">
            <v>7.4844418480258303</v>
          </cell>
          <cell r="AC187">
            <v>8.4325420721383857</v>
          </cell>
          <cell r="AD187">
            <v>21.941396117228528</v>
          </cell>
          <cell r="AE187">
            <v>22.078343046499199</v>
          </cell>
          <cell r="AF187">
            <v>17.306309271050281</v>
          </cell>
          <cell r="AG187">
            <v>16.090335757398613</v>
          </cell>
          <cell r="AH187">
            <v>17.260286577181208</v>
          </cell>
          <cell r="AI187">
            <v>18.566463097674418</v>
          </cell>
          <cell r="AJ187">
            <v>14.748925769760577</v>
          </cell>
          <cell r="AK187">
            <v>11.88878123062759</v>
          </cell>
          <cell r="AL187">
            <v>19.400837769914414</v>
          </cell>
          <cell r="AM187">
            <v>30.165188927211837</v>
          </cell>
          <cell r="AN187">
            <v>23.498716791121822</v>
          </cell>
          <cell r="AO187">
            <v>14.460905363268276</v>
          </cell>
          <cell r="AP187">
            <v>12.677218834723103</v>
          </cell>
          <cell r="AQ187">
            <v>11.465449794558159</v>
          </cell>
          <cell r="AR187">
            <v>13.740458822367463</v>
          </cell>
          <cell r="AS187">
            <v>10.220741277620908</v>
          </cell>
          <cell r="AT187">
            <v>7.5482470937860668</v>
          </cell>
          <cell r="AU187">
            <v>10.669544988463578</v>
          </cell>
          <cell r="AV187">
            <v>6.7816292111626915</v>
          </cell>
          <cell r="AW187">
            <v>8.3630293751540776</v>
          </cell>
          <cell r="AX187">
            <v>7.0771594451284567</v>
          </cell>
          <cell r="AY187">
            <v>6.5643759315729859</v>
          </cell>
          <cell r="AZ187">
            <v>6.3097829813370936</v>
          </cell>
          <cell r="BA187">
            <v>0</v>
          </cell>
        </row>
        <row r="193">
          <cell r="B193">
            <v>1.11254E-3</v>
          </cell>
          <cell r="C193">
            <v>1.6526210800000001E-3</v>
          </cell>
          <cell r="D193">
            <v>4.2520248200000003E-3</v>
          </cell>
          <cell r="E193">
            <v>7.9958749399999998E-3</v>
          </cell>
          <cell r="F193">
            <v>0.14815289496000003</v>
          </cell>
          <cell r="G193">
            <v>0.31978662493999999</v>
          </cell>
          <cell r="H193">
            <v>0.37282007355999996</v>
          </cell>
          <cell r="I193">
            <v>0.38833543999999998</v>
          </cell>
          <cell r="J193">
            <v>0.30109304123999997</v>
          </cell>
          <cell r="K193">
            <v>0.35203097579999998</v>
          </cell>
          <cell r="L193">
            <v>0.49915395556000003</v>
          </cell>
          <cell r="M193">
            <v>0.47895831012000001</v>
          </cell>
          <cell r="N193">
            <v>0.53132888000000011</v>
          </cell>
          <cell r="O193">
            <v>0.66135158000000005</v>
          </cell>
          <cell r="P193">
            <v>0.65318769999999993</v>
          </cell>
          <cell r="Q193">
            <v>0.51790967999999993</v>
          </cell>
          <cell r="R193">
            <v>0.46323943359999997</v>
          </cell>
          <cell r="S193">
            <v>0.40797919724000004</v>
          </cell>
          <cell r="T193">
            <v>0.3575640048</v>
          </cell>
          <cell r="U193">
            <v>0.37286608762000006</v>
          </cell>
          <cell r="V193">
            <v>0.33218618578000009</v>
          </cell>
          <cell r="W193">
            <v>0.27526982020000001</v>
          </cell>
          <cell r="X193">
            <v>0.232493175</v>
          </cell>
          <cell r="Y193">
            <v>0.12723730060000002</v>
          </cell>
          <cell r="Z193">
            <v>0.28297807960000004</v>
          </cell>
          <cell r="AA193">
            <v>0</v>
          </cell>
          <cell r="AB193">
            <v>0.2125312297184814</v>
          </cell>
          <cell r="AC193">
            <v>0.49824960618329023</v>
          </cell>
          <cell r="AD193">
            <v>0.80673952905302393</v>
          </cell>
          <cell r="AE193">
            <v>2.0935102939604491</v>
          </cell>
          <cell r="AF193">
            <v>28.205367732817617</v>
          </cell>
          <cell r="AG193">
            <v>57.338555348922185</v>
          </cell>
          <cell r="AH193">
            <v>70.487046840158897</v>
          </cell>
          <cell r="AI193">
            <v>85.674531832558117</v>
          </cell>
          <cell r="AJ193">
            <v>61.133712758281405</v>
          </cell>
          <cell r="AK193">
            <v>67.907615476446239</v>
          </cell>
          <cell r="AL193">
            <v>102.74845584172938</v>
          </cell>
          <cell r="AM193">
            <v>102.58848461516445</v>
          </cell>
          <cell r="AN193">
            <v>98.967473888506547</v>
          </cell>
          <cell r="AO193">
            <v>159.63012215361931</v>
          </cell>
          <cell r="AP193">
            <v>136.96519717094068</v>
          </cell>
          <cell r="AQ193">
            <v>92.128548239672384</v>
          </cell>
          <cell r="AR193">
            <v>89.134321397813096</v>
          </cell>
          <cell r="AS193">
            <v>82.440554015276035</v>
          </cell>
          <cell r="AT193">
            <v>73.471739570929103</v>
          </cell>
          <cell r="AU193">
            <v>75.927515148219641</v>
          </cell>
          <cell r="AV193">
            <v>64.22816180479667</v>
          </cell>
          <cell r="AW193">
            <v>68.495151655686229</v>
          </cell>
          <cell r="AX193">
            <v>84.711228304411833</v>
          </cell>
          <cell r="AY193">
            <v>32.543920542565445</v>
          </cell>
          <cell r="AZ193">
            <v>67.528729637048542</v>
          </cell>
          <cell r="BA193">
            <v>0</v>
          </cell>
        </row>
        <row r="194">
          <cell r="B194">
            <v>6.6420365927999994</v>
          </cell>
          <cell r="C194">
            <v>6.4119218671999993</v>
          </cell>
          <cell r="D194">
            <v>6.0333447599999985</v>
          </cell>
          <cell r="E194">
            <v>6.6347293999999994</v>
          </cell>
          <cell r="F194">
            <v>7.7340454000000003</v>
          </cell>
          <cell r="G194">
            <v>6.6767631034199999</v>
          </cell>
          <cell r="H194">
            <v>6.9138165318400002</v>
          </cell>
          <cell r="I194">
            <v>5.9203517458000006</v>
          </cell>
          <cell r="J194">
            <v>3.1934755457000001</v>
          </cell>
          <cell r="K194">
            <v>2.16576661634</v>
          </cell>
          <cell r="L194">
            <v>2.2231619350399998</v>
          </cell>
          <cell r="M194">
            <v>2.3487794799800001</v>
          </cell>
          <cell r="N194">
            <v>2.0459182169800001</v>
          </cell>
          <cell r="O194">
            <v>2.3109233364599997</v>
          </cell>
          <cell r="P194">
            <v>2.1408475118800006</v>
          </cell>
          <cell r="Q194">
            <v>1.9559388310999999</v>
          </cell>
          <cell r="R194">
            <v>2.3113045475800003</v>
          </cell>
          <cell r="S194">
            <v>2.3095881262</v>
          </cell>
          <cell r="T194">
            <v>2.3676120189600001</v>
          </cell>
          <cell r="U194">
            <v>2.3877936654199998</v>
          </cell>
          <cell r="V194">
            <v>1.9053137406799998</v>
          </cell>
          <cell r="W194">
            <v>2.0692352097000004</v>
          </cell>
          <cell r="X194">
            <v>1.55312035678</v>
          </cell>
          <cell r="Y194">
            <v>0.86499700000000002</v>
          </cell>
          <cell r="Z194">
            <v>0.97831168000000013</v>
          </cell>
          <cell r="AA194">
            <v>0</v>
          </cell>
          <cell r="AB194">
            <v>576.0395940464922</v>
          </cell>
          <cell r="AC194">
            <v>594.49935416635981</v>
          </cell>
          <cell r="AD194">
            <v>510.40499660511603</v>
          </cell>
          <cell r="AE194">
            <v>585.58438362373067</v>
          </cell>
          <cell r="AF194">
            <v>846.6417155072894</v>
          </cell>
          <cell r="AG194">
            <v>720.19740809353311</v>
          </cell>
          <cell r="AH194">
            <v>869.30799591288849</v>
          </cell>
          <cell r="AI194">
            <v>948.84909726201522</v>
          </cell>
          <cell r="AJ194">
            <v>566.06182258314197</v>
          </cell>
          <cell r="AK194">
            <v>393.66983305201785</v>
          </cell>
          <cell r="AL194">
            <v>422.58612616624202</v>
          </cell>
          <cell r="AM194">
            <v>497.59776336376893</v>
          </cell>
          <cell r="AN194">
            <v>421.34051126118379</v>
          </cell>
          <cell r="AO194">
            <v>504.77101053677762</v>
          </cell>
          <cell r="AP194">
            <v>436.30618947884784</v>
          </cell>
          <cell r="AQ194">
            <v>335.48168959777485</v>
          </cell>
          <cell r="AR194">
            <v>407.19150039408612</v>
          </cell>
          <cell r="AS194">
            <v>426.13525141698557</v>
          </cell>
          <cell r="AT194">
            <v>453.22183361040567</v>
          </cell>
          <cell r="AU194">
            <v>468.95272884429522</v>
          </cell>
          <cell r="AV194">
            <v>370.10210156525426</v>
          </cell>
          <cell r="AW194">
            <v>492.09314840240211</v>
          </cell>
          <cell r="AX194">
            <v>431.27505656159792</v>
          </cell>
          <cell r="AY194">
            <v>182.03670042218243</v>
          </cell>
          <cell r="AZ194">
            <v>220.83955655093439</v>
          </cell>
          <cell r="BA194">
            <v>0</v>
          </cell>
        </row>
        <row r="209">
          <cell r="B209">
            <v>8.5091E-2</v>
          </cell>
          <cell r="C209">
            <v>7.4317999999999995E-2</v>
          </cell>
          <cell r="D209">
            <v>5.5980000000000002E-2</v>
          </cell>
          <cell r="E209">
            <v>3.8748999999999999E-2</v>
          </cell>
          <cell r="F209">
            <v>5.7839999999999996E-2</v>
          </cell>
          <cell r="G209">
            <v>7.7767000000000003E-2</v>
          </cell>
          <cell r="H209">
            <v>0.110073</v>
          </cell>
          <cell r="I209">
            <v>0.11377200000000001</v>
          </cell>
          <cell r="J209">
            <v>5.1633480000000002E-2</v>
          </cell>
          <cell r="K209">
            <v>4.2143E-2</v>
          </cell>
          <cell r="L209">
            <v>4.7055E-2</v>
          </cell>
          <cell r="M209">
            <v>2.0353E-2</v>
          </cell>
          <cell r="N209">
            <v>2.0990999999999999E-2</v>
          </cell>
          <cell r="O209">
            <v>6.9839999999999998E-3</v>
          </cell>
          <cell r="P209">
            <v>1.1483E-2</v>
          </cell>
          <cell r="Q209">
            <v>1.9046E-2</v>
          </cell>
          <cell r="R209">
            <v>5.2069999999999998E-3</v>
          </cell>
          <cell r="S209">
            <v>6.2880000000000002E-3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10.077582827630716</v>
          </cell>
          <cell r="AC209">
            <v>8.5565070224512301</v>
          </cell>
          <cell r="AD209">
            <v>6.831531492461461</v>
          </cell>
          <cell r="AE209">
            <v>5.182644147514698</v>
          </cell>
          <cell r="AF209">
            <v>8.3562433665575728</v>
          </cell>
          <cell r="AG209">
            <v>11.877232244062844</v>
          </cell>
          <cell r="AH209">
            <v>17.614472058622106</v>
          </cell>
          <cell r="AI209">
            <v>18.767087299224805</v>
          </cell>
          <cell r="AJ209">
            <v>8.7569280551000315</v>
          </cell>
          <cell r="AK209">
            <v>6.0427136351081785</v>
          </cell>
          <cell r="AL209">
            <v>8.4606447273664021</v>
          </cell>
          <cell r="AM209">
            <v>4.1704057850559577</v>
          </cell>
          <cell r="AN209">
            <v>4.1743925352718518</v>
          </cell>
          <cell r="AO209">
            <v>1.6903530151667943</v>
          </cell>
          <cell r="AP209">
            <v>2.7832971202450203</v>
          </cell>
          <cell r="AQ209">
            <v>4.5455667767750034</v>
          </cell>
          <cell r="AR209">
            <v>1.2343855645141588</v>
          </cell>
          <cell r="AS209">
            <v>1.5551798284348797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</row>
        <row r="211">
          <cell r="B211">
            <v>0.14820707095999999</v>
          </cell>
          <cell r="C211">
            <v>0.15806288000000002</v>
          </cell>
          <cell r="D211">
            <v>7.9676999999999998E-2</v>
          </cell>
          <cell r="E211">
            <v>9.2904E-2</v>
          </cell>
          <cell r="F211">
            <v>4.5999820000000004E-2</v>
          </cell>
          <cell r="G211">
            <v>6.9999999999999999E-6</v>
          </cell>
          <cell r="H211">
            <v>5.0000000000000004E-6</v>
          </cell>
          <cell r="I211">
            <v>2.8200000000000001E-6</v>
          </cell>
          <cell r="J211">
            <v>1.403E-4</v>
          </cell>
          <cell r="K211">
            <v>1.0990000000000002E-5</v>
          </cell>
          <cell r="L211">
            <v>1.1E-5</v>
          </cell>
          <cell r="M211">
            <v>2.6820000000000001E-5</v>
          </cell>
          <cell r="N211">
            <v>3.6400000000000003E-6</v>
          </cell>
          <cell r="O211">
            <v>0</v>
          </cell>
          <cell r="P211">
            <v>2.5700000000000001E-4</v>
          </cell>
          <cell r="Q211">
            <v>3.6400000000000003E-6</v>
          </cell>
          <cell r="R211">
            <v>2.9120000000000002E-5</v>
          </cell>
          <cell r="S211">
            <v>3.6400000000000003E-6</v>
          </cell>
          <cell r="T211">
            <v>0</v>
          </cell>
          <cell r="U211">
            <v>0</v>
          </cell>
          <cell r="V211">
            <v>0</v>
          </cell>
          <cell r="W211">
            <v>5.4600000000000002E-6</v>
          </cell>
          <cell r="X211">
            <v>0</v>
          </cell>
          <cell r="Y211">
            <v>2.9156400000000002E-3</v>
          </cell>
          <cell r="Z211">
            <v>8.1899999999999999E-5</v>
          </cell>
          <cell r="AA211">
            <v>0</v>
          </cell>
          <cell r="AB211">
            <v>11.649134745975864</v>
          </cell>
          <cell r="AC211">
            <v>11.46667961722488</v>
          </cell>
          <cell r="AD211">
            <v>5.6748014230052517</v>
          </cell>
          <cell r="AE211">
            <v>7.382002009620523</v>
          </cell>
          <cell r="AF211">
            <v>5.0372491051770307</v>
          </cell>
          <cell r="AG211">
            <v>3.0382040189989041E-2</v>
          </cell>
          <cell r="AH211">
            <v>1.565845500616354E-2</v>
          </cell>
          <cell r="AI211">
            <v>2.170702015503876E-2</v>
          </cell>
          <cell r="AJ211">
            <v>5.1808435552640215E-3</v>
          </cell>
          <cell r="AK211">
            <v>4.6796535215589991E-2</v>
          </cell>
          <cell r="AL211">
            <v>1.9596218908320688E-2</v>
          </cell>
          <cell r="AM211">
            <v>4.6119473337722178E-2</v>
          </cell>
          <cell r="AN211">
            <v>1.5100024088093604E-2</v>
          </cell>
          <cell r="AO211">
            <v>3.226392295950144E-3</v>
          </cell>
          <cell r="AP211">
            <v>5.9522736132671783E-2</v>
          </cell>
          <cell r="AQ211">
            <v>1.4541874159771272E-2</v>
          </cell>
          <cell r="AR211">
            <v>2.9503305327130996E-2</v>
          </cell>
          <cell r="AS211">
            <v>3.2734325397107127E-2</v>
          </cell>
          <cell r="AT211">
            <v>0</v>
          </cell>
          <cell r="AU211">
            <v>3.054511135949576E-3</v>
          </cell>
          <cell r="AV211">
            <v>0</v>
          </cell>
          <cell r="AW211">
            <v>2.9094691063984129E-2</v>
          </cell>
          <cell r="AX211">
            <v>7.0965225963758646E-3</v>
          </cell>
          <cell r="AY211">
            <v>1.4872613899406601E-2</v>
          </cell>
          <cell r="AZ211">
            <v>3.7071182658788976E-2</v>
          </cell>
          <cell r="BA211">
            <v>0</v>
          </cell>
        </row>
        <row r="225">
          <cell r="B225">
            <v>1.1946753610799998</v>
          </cell>
          <cell r="C225">
            <v>1.2277292200000001</v>
          </cell>
          <cell r="D225">
            <v>1.45220480694</v>
          </cell>
          <cell r="E225">
            <v>1.6114864600000001</v>
          </cell>
          <cell r="F225">
            <v>1.5928701800000002</v>
          </cell>
          <cell r="G225">
            <v>1.60967204</v>
          </cell>
          <cell r="H225">
            <v>1.6042652600000002</v>
          </cell>
          <cell r="I225">
            <v>1.2053031600000002</v>
          </cell>
          <cell r="J225">
            <v>1.0880381401999999</v>
          </cell>
          <cell r="K225">
            <v>1.3595808200000001</v>
          </cell>
          <cell r="L225">
            <v>1.3577593497999998</v>
          </cell>
          <cell r="M225">
            <v>1.4508274000000001</v>
          </cell>
          <cell r="N225">
            <v>1.4065476200000002</v>
          </cell>
          <cell r="O225">
            <v>1.6550572399999999</v>
          </cell>
          <cell r="P225">
            <v>1.23387908172</v>
          </cell>
          <cell r="Q225">
            <v>1.14729244</v>
          </cell>
          <cell r="R225">
            <v>1.37315439778</v>
          </cell>
          <cell r="S225">
            <v>1.5034274599999999</v>
          </cell>
          <cell r="T225">
            <v>1.34913572</v>
          </cell>
          <cell r="U225">
            <v>1.3132112799999998</v>
          </cell>
          <cell r="V225">
            <v>1.4368047600000002</v>
          </cell>
          <cell r="W225">
            <v>1.3758734799999999</v>
          </cell>
          <cell r="X225">
            <v>1.5420996400000002</v>
          </cell>
          <cell r="Y225">
            <v>1.0318634</v>
          </cell>
          <cell r="Z225">
            <v>1.4083857400000002</v>
          </cell>
          <cell r="AA225">
            <v>0</v>
          </cell>
          <cell r="AB225">
            <v>178.51575960279385</v>
          </cell>
          <cell r="AC225">
            <v>161.08703466691202</v>
          </cell>
          <cell r="AD225">
            <v>183.45887878028122</v>
          </cell>
          <cell r="AE225">
            <v>233.4572581079637</v>
          </cell>
          <cell r="AF225">
            <v>251.19792546265995</v>
          </cell>
          <cell r="AG225">
            <v>247.68612807818783</v>
          </cell>
          <cell r="AH225">
            <v>250.73459219558967</v>
          </cell>
          <cell r="AI225">
            <v>233.04527650232558</v>
          </cell>
          <cell r="AJ225">
            <v>195.00394132108889</v>
          </cell>
          <cell r="AK225">
            <v>212.61276485499465</v>
          </cell>
          <cell r="AL225">
            <v>240.84196231881666</v>
          </cell>
          <cell r="AM225">
            <v>255.7584788271746</v>
          </cell>
          <cell r="AN225">
            <v>214.12601703458361</v>
          </cell>
          <cell r="AO225">
            <v>303.91574788303467</v>
          </cell>
          <cell r="AP225">
            <v>234.0763144900765</v>
          </cell>
          <cell r="AQ225">
            <v>170.89439480293254</v>
          </cell>
          <cell r="AR225">
            <v>206.22673434182056</v>
          </cell>
          <cell r="AS225">
            <v>239.21179771817319</v>
          </cell>
          <cell r="AT225">
            <v>235.32695121605443</v>
          </cell>
          <cell r="AU225">
            <v>213.04002541500026</v>
          </cell>
          <cell r="AV225">
            <v>215.24646358604946</v>
          </cell>
          <cell r="AW225">
            <v>334.53909274483652</v>
          </cell>
          <cell r="AX225">
            <v>477.76643195000668</v>
          </cell>
          <cell r="AY225">
            <v>188.56757915490584</v>
          </cell>
          <cell r="AZ225">
            <v>257.01841797320725</v>
          </cell>
          <cell r="BA225">
            <v>0</v>
          </cell>
        </row>
        <row r="228">
          <cell r="B228">
            <v>4.9766166400000006E-2</v>
          </cell>
          <cell r="C228">
            <v>6.812381935999999E-2</v>
          </cell>
          <cell r="D228">
            <v>8.8619575459999989E-2</v>
          </cell>
          <cell r="E228">
            <v>0.11758372596000001</v>
          </cell>
          <cell r="F228">
            <v>0.12617002354000001</v>
          </cell>
          <cell r="G228">
            <v>6.8888146220000002E-2</v>
          </cell>
          <cell r="H228">
            <v>7.8000765819999984E-2</v>
          </cell>
          <cell r="I228">
            <v>5.6450643559999999E-2</v>
          </cell>
          <cell r="J228">
            <v>4.4185973619999999E-2</v>
          </cell>
          <cell r="K228">
            <v>3.1019619199999994E-2</v>
          </cell>
          <cell r="L228">
            <v>5.7630965539999995E-2</v>
          </cell>
          <cell r="M228">
            <v>6.2384711659999995E-2</v>
          </cell>
          <cell r="N228">
            <v>5.8335388259999996E-2</v>
          </cell>
          <cell r="O228">
            <v>7.4923779199999985E-2</v>
          </cell>
          <cell r="P228">
            <v>5.7135746760000009E-2</v>
          </cell>
          <cell r="Q228">
            <v>3.5861011259999999E-2</v>
          </cell>
          <cell r="R228">
            <v>2.2362195580000001E-2</v>
          </cell>
          <cell r="S228">
            <v>9.4868523999999989E-3</v>
          </cell>
          <cell r="T228">
            <v>1.3529709160000002E-2</v>
          </cell>
          <cell r="U228">
            <v>9.5713680999999998E-3</v>
          </cell>
          <cell r="V228">
            <v>5.0399766400000007E-3</v>
          </cell>
          <cell r="W228">
            <v>4.4266136600000002E-3</v>
          </cell>
          <cell r="X228">
            <v>3.1117580799999993E-3</v>
          </cell>
          <cell r="Y228">
            <v>3.9833212800000004E-3</v>
          </cell>
          <cell r="Z228">
            <v>2.83824014E-3</v>
          </cell>
          <cell r="AA228">
            <v>0</v>
          </cell>
          <cell r="AB228">
            <v>29.247881178449212</v>
          </cell>
          <cell r="AC228">
            <v>32.309940180345961</v>
          </cell>
          <cell r="AD228">
            <v>34.740291553447399</v>
          </cell>
          <cell r="AE228">
            <v>52.66394578300374</v>
          </cell>
          <cell r="AF228">
            <v>69.870438502677757</v>
          </cell>
          <cell r="AG228">
            <v>40.170629899159664</v>
          </cell>
          <cell r="AH228">
            <v>37.803698011231333</v>
          </cell>
          <cell r="AI228">
            <v>31.704530806201543</v>
          </cell>
          <cell r="AJ228">
            <v>27.310869864217782</v>
          </cell>
          <cell r="AK228">
            <v>21.671803986496851</v>
          </cell>
          <cell r="AL228">
            <v>33.273992339210579</v>
          </cell>
          <cell r="AM228">
            <v>36.106500457752517</v>
          </cell>
          <cell r="AN228">
            <v>33.671000843083284</v>
          </cell>
          <cell r="AO228">
            <v>42.784471260529102</v>
          </cell>
          <cell r="AP228">
            <v>34.480174176824562</v>
          </cell>
          <cell r="AQ228">
            <v>19.551070586959483</v>
          </cell>
          <cell r="AR228">
            <v>17.054997500056867</v>
          </cell>
          <cell r="AS228">
            <v>10.655965715374093</v>
          </cell>
          <cell r="AT228">
            <v>14.126049268547661</v>
          </cell>
          <cell r="AU228">
            <v>12.363973125365334</v>
          </cell>
          <cell r="AV228">
            <v>6.294586259546552</v>
          </cell>
          <cell r="AW228">
            <v>5.0253745930657336</v>
          </cell>
          <cell r="AX228">
            <v>3.9371461678925512</v>
          </cell>
          <cell r="AY228">
            <v>4.4494532137311369</v>
          </cell>
          <cell r="AZ228">
            <v>3.5570038264011621</v>
          </cell>
          <cell r="BA228">
            <v>0</v>
          </cell>
        </row>
        <row r="231">
          <cell r="B231">
            <v>4.29262818E-2</v>
          </cell>
          <cell r="C231">
            <v>3.7426011040000005E-2</v>
          </cell>
          <cell r="D231">
            <v>4.2976335739999996E-2</v>
          </cell>
          <cell r="E231">
            <v>3.4562479800000004E-2</v>
          </cell>
          <cell r="F231">
            <v>8.9267277999999992E-3</v>
          </cell>
          <cell r="G231">
            <v>6.5857836999999994E-3</v>
          </cell>
          <cell r="H231">
            <v>7.9327185199999997E-3</v>
          </cell>
          <cell r="I231">
            <v>8.2494935199999998E-3</v>
          </cell>
          <cell r="J231">
            <v>8.0868793999999983E-3</v>
          </cell>
          <cell r="K231">
            <v>6.4189407200000003E-3</v>
          </cell>
          <cell r="L231">
            <v>5.9391683800000001E-3</v>
          </cell>
          <cell r="M231">
            <v>6.24582E-3</v>
          </cell>
          <cell r="N231">
            <v>4.8476235600000001E-3</v>
          </cell>
          <cell r="O231">
            <v>4.8113773E-3</v>
          </cell>
          <cell r="P231">
            <v>6.209479999999999E-3</v>
          </cell>
          <cell r="Q231">
            <v>3.4622145199999996E-3</v>
          </cell>
          <cell r="R231">
            <v>4.6721799999999997E-3</v>
          </cell>
          <cell r="S231">
            <v>5.4719599999999997E-3</v>
          </cell>
          <cell r="T231">
            <v>4.3723E-3</v>
          </cell>
          <cell r="U231">
            <v>3.5711199999999997E-3</v>
          </cell>
          <cell r="V231">
            <v>4.9004800000000005E-3</v>
          </cell>
          <cell r="W231">
            <v>4.3467721000000001E-3</v>
          </cell>
          <cell r="X231">
            <v>5.9839988399999992E-3</v>
          </cell>
          <cell r="Y231">
            <v>3.9553760999999996E-3</v>
          </cell>
          <cell r="Z231">
            <v>3.6951908199999994E-3</v>
          </cell>
          <cell r="AA231">
            <v>0</v>
          </cell>
          <cell r="AB231">
            <v>16.869585116079651</v>
          </cell>
          <cell r="AC231">
            <v>15.698562672064776</v>
          </cell>
          <cell r="AD231">
            <v>15.477692292054886</v>
          </cell>
          <cell r="AE231">
            <v>14.850513137359702</v>
          </cell>
          <cell r="AF231">
            <v>5.0489349553704255</v>
          </cell>
          <cell r="AG231">
            <v>4.279858546583851</v>
          </cell>
          <cell r="AH231">
            <v>5.0077734036433377</v>
          </cell>
          <cell r="AI231">
            <v>5.1608907875968981</v>
          </cell>
          <cell r="AJ231">
            <v>6.2004277782879633</v>
          </cell>
          <cell r="AK231">
            <v>3.4456289949363201</v>
          </cell>
          <cell r="AL231">
            <v>3.5923287204110252</v>
          </cell>
          <cell r="AM231">
            <v>3.9859392848555966</v>
          </cell>
          <cell r="AN231">
            <v>3.8720385030970421</v>
          </cell>
          <cell r="AO231">
            <v>3.4979828296625697</v>
          </cell>
          <cell r="AP231">
            <v>3.6285823106914599</v>
          </cell>
          <cell r="AQ231">
            <v>2.7113241746608536</v>
          </cell>
          <cell r="AR231">
            <v>3.7408977556702014</v>
          </cell>
          <cell r="AS231">
            <v>3.8814170043754093</v>
          </cell>
          <cell r="AT231">
            <v>2.5365671600593447</v>
          </cell>
          <cell r="AU231">
            <v>2.3697869699544887</v>
          </cell>
          <cell r="AV231">
            <v>2.8500834282765566</v>
          </cell>
          <cell r="AW231">
            <v>2.338615599949522</v>
          </cell>
          <cell r="AX231">
            <v>3.4167015155482514</v>
          </cell>
          <cell r="AY231">
            <v>2.2060664244671266</v>
          </cell>
          <cell r="AZ231">
            <v>2.1116477525983233</v>
          </cell>
          <cell r="BA231">
            <v>0</v>
          </cell>
        </row>
        <row r="244">
          <cell r="B244">
            <v>1.6705600000000002E-3</v>
          </cell>
          <cell r="C244">
            <v>5.8719999999999996E-4</v>
          </cell>
          <cell r="D244">
            <v>1.3417600000000002E-3</v>
          </cell>
          <cell r="E244">
            <v>8.9192200000000007E-4</v>
          </cell>
          <cell r="F244">
            <v>1.105972E-3</v>
          </cell>
          <cell r="G244">
            <v>1.540788E-3</v>
          </cell>
          <cell r="H244">
            <v>1.869768E-3</v>
          </cell>
          <cell r="I244">
            <v>2.6990599999999999E-4</v>
          </cell>
          <cell r="J244">
            <v>6.3413200000000003E-4</v>
          </cell>
          <cell r="K244">
            <v>9.5659200000000003E-4</v>
          </cell>
          <cell r="L244">
            <v>8.8501139999999995E-5</v>
          </cell>
          <cell r="M244">
            <v>1.7100000000000001E-4</v>
          </cell>
          <cell r="N244">
            <v>4.5637999999999999E-4</v>
          </cell>
          <cell r="O244">
            <v>3.9234999999999998E-6</v>
          </cell>
          <cell r="P244">
            <v>9.7059999999999996E-5</v>
          </cell>
          <cell r="Q244">
            <v>2.7300000000000002E-4</v>
          </cell>
          <cell r="R244">
            <v>1.6562E-4</v>
          </cell>
          <cell r="S244">
            <v>1.3103999999999999E-4</v>
          </cell>
          <cell r="T244">
            <v>4.760439E-3</v>
          </cell>
          <cell r="U244">
            <v>3.0425374000000002E-2</v>
          </cell>
          <cell r="V244">
            <v>3.8420518500000007E-2</v>
          </cell>
          <cell r="W244">
            <v>8.5659097999999989E-2</v>
          </cell>
          <cell r="X244">
            <v>5.9622037999999995E-2</v>
          </cell>
          <cell r="Y244">
            <v>1.681346744E-2</v>
          </cell>
          <cell r="Z244">
            <v>1.4390739999999999E-2</v>
          </cell>
          <cell r="AA244">
            <v>0</v>
          </cell>
          <cell r="AB244">
            <v>0.52152322595270362</v>
          </cell>
          <cell r="AC244">
            <v>0.1035032756716967</v>
          </cell>
          <cell r="AD244">
            <v>0.27539018126376419</v>
          </cell>
          <cell r="AE244">
            <v>0.22027176910742916</v>
          </cell>
          <cell r="AF244">
            <v>0.33930601606664679</v>
          </cell>
          <cell r="AG244">
            <v>0.49556725758129344</v>
          </cell>
          <cell r="AH244">
            <v>0.66431919737022327</v>
          </cell>
          <cell r="AI244">
            <v>8.0164688372093021E-2</v>
          </cell>
          <cell r="AJ244">
            <v>0.24633608658576586</v>
          </cell>
          <cell r="AK244">
            <v>0.18444662267914685</v>
          </cell>
          <cell r="AL244">
            <v>8.239526461917164E-2</v>
          </cell>
          <cell r="AM244">
            <v>0.10199148352749234</v>
          </cell>
          <cell r="AN244">
            <v>0.25224111235375091</v>
          </cell>
          <cell r="AO244">
            <v>2.2820323921831497E-2</v>
          </cell>
          <cell r="AP244">
            <v>4.4344532869389726E-2</v>
          </cell>
          <cell r="AQ244">
            <v>6.9767946252902627E-2</v>
          </cell>
          <cell r="AR244">
            <v>5.832626020421286E-2</v>
          </cell>
          <cell r="AS244">
            <v>1.6014171747642907E-2</v>
          </cell>
          <cell r="AT244">
            <v>0.84204736832549731</v>
          </cell>
          <cell r="AU244">
            <v>4.6578726465519127</v>
          </cell>
          <cell r="AV244">
            <v>5.4144196333823853</v>
          </cell>
          <cell r="AW244">
            <v>20.658852087804878</v>
          </cell>
          <cell r="AX244">
            <v>18.09419097562747</v>
          </cell>
          <cell r="AY244">
            <v>3.2166210257641934</v>
          </cell>
          <cell r="AZ244">
            <v>2.430828713028288</v>
          </cell>
          <cell r="BA244">
            <v>0</v>
          </cell>
        </row>
        <row r="247">
          <cell r="B247">
            <v>5.0982275630800009</v>
          </cell>
          <cell r="C247">
            <v>4.2178614249199997</v>
          </cell>
          <cell r="D247">
            <v>3.4529893350200003</v>
          </cell>
          <cell r="E247">
            <v>3.2563223473400003</v>
          </cell>
          <cell r="F247">
            <v>3.1496699163199997</v>
          </cell>
          <cell r="G247">
            <v>2.7406313494200001</v>
          </cell>
          <cell r="H247">
            <v>2.5783339456000003</v>
          </cell>
          <cell r="I247">
            <v>2.5050542541599996</v>
          </cell>
          <cell r="J247">
            <v>2.4462559206800005</v>
          </cell>
          <cell r="K247">
            <v>2.1862685397399999</v>
          </cell>
          <cell r="L247">
            <v>2.4140950712800002</v>
          </cell>
          <cell r="M247">
            <v>2.5036670543400006</v>
          </cell>
          <cell r="N247">
            <v>2.5818616055399999</v>
          </cell>
          <cell r="O247">
            <v>3.0342886148200003</v>
          </cell>
          <cell r="P247">
            <v>2.5742583472399998</v>
          </cell>
          <cell r="Q247">
            <v>2.3708959916799999</v>
          </cell>
          <cell r="R247">
            <v>2.3327079573800003</v>
          </cell>
          <cell r="S247">
            <v>2.1024705628600002</v>
          </cell>
          <cell r="T247">
            <v>2.12764220656</v>
          </cell>
          <cell r="U247">
            <v>1.9633627571400001</v>
          </cell>
          <cell r="V247">
            <v>1.9326789937200002</v>
          </cell>
          <cell r="W247">
            <v>1.7597296991799996</v>
          </cell>
          <cell r="X247">
            <v>1.7320344481799996</v>
          </cell>
          <cell r="Y247">
            <v>1.3452406783200002</v>
          </cell>
          <cell r="Z247">
            <v>1.2439100188400001</v>
          </cell>
          <cell r="AA247">
            <v>0</v>
          </cell>
          <cell r="AB247">
            <v>1265.0055261206655</v>
          </cell>
          <cell r="AC247">
            <v>963.62614349650323</v>
          </cell>
          <cell r="AD247">
            <v>723.7958558156871</v>
          </cell>
          <cell r="AE247">
            <v>731.36367452699085</v>
          </cell>
          <cell r="AF247">
            <v>794.03678295075838</v>
          </cell>
          <cell r="AG247">
            <v>712.2928503332115</v>
          </cell>
          <cell r="AH247">
            <v>700.77048984248734</v>
          </cell>
          <cell r="AI247">
            <v>670.57123531472848</v>
          </cell>
          <cell r="AJ247">
            <v>662.4047314503116</v>
          </cell>
          <cell r="AK247">
            <v>496.2901081540586</v>
          </cell>
          <cell r="AL247">
            <v>587.54241435161862</v>
          </cell>
          <cell r="AM247">
            <v>594.7451755086297</v>
          </cell>
          <cell r="AN247">
            <v>618.70052904249849</v>
          </cell>
          <cell r="AO247">
            <v>851.80720466475975</v>
          </cell>
          <cell r="AP247">
            <v>763.28738886325596</v>
          </cell>
          <cell r="AQ247">
            <v>652.79871106115422</v>
          </cell>
          <cell r="AR247">
            <v>629.8163538764411</v>
          </cell>
          <cell r="AS247">
            <v>602.0216521571167</v>
          </cell>
          <cell r="AT247">
            <v>692.64989824181646</v>
          </cell>
          <cell r="AU247">
            <v>572.31230400564186</v>
          </cell>
          <cell r="AV247">
            <v>548.96588166870799</v>
          </cell>
          <cell r="AW247">
            <v>634.83291428200505</v>
          </cell>
          <cell r="AX247">
            <v>753.26352808170418</v>
          </cell>
          <cell r="AY247">
            <v>456.27559759481841</v>
          </cell>
          <cell r="AZ247">
            <v>430.05891702223602</v>
          </cell>
          <cell r="BA247">
            <v>0</v>
          </cell>
        </row>
        <row r="253">
          <cell r="B253">
            <v>8.4493999999999993E-3</v>
          </cell>
          <cell r="C253">
            <v>6.0533000000000002E-3</v>
          </cell>
          <cell r="D253">
            <v>3.9908600000000006E-3</v>
          </cell>
          <cell r="E253">
            <v>4.9333399999999987E-3</v>
          </cell>
          <cell r="F253">
            <v>3.20502364E-3</v>
          </cell>
          <cell r="G253">
            <v>2.0046122680000004E-2</v>
          </cell>
          <cell r="H253">
            <v>5.400964480000001E-3</v>
          </cell>
          <cell r="I253">
            <v>8.4777200000000011E-3</v>
          </cell>
          <cell r="J253">
            <v>1.28352E-2</v>
          </cell>
          <cell r="K253">
            <v>2.4630860000000001E-2</v>
          </cell>
          <cell r="L253">
            <v>6.8187600000000001E-2</v>
          </cell>
          <cell r="M253">
            <v>9.2654029739999991E-2</v>
          </cell>
          <cell r="N253">
            <v>0.11848603746000001</v>
          </cell>
          <cell r="O253">
            <v>0.21975542984000002</v>
          </cell>
          <cell r="P253">
            <v>0.32710569457999994</v>
          </cell>
          <cell r="Q253">
            <v>0.29165275854000006</v>
          </cell>
          <cell r="R253">
            <v>0.30086614309999993</v>
          </cell>
          <cell r="S253">
            <v>0.35733909990000001</v>
          </cell>
          <cell r="T253">
            <v>0.50666674959999991</v>
          </cell>
          <cell r="U253">
            <v>0.3942137226600001</v>
          </cell>
          <cell r="V253">
            <v>0.40580197080000013</v>
          </cell>
          <cell r="W253">
            <v>0.65602186221999981</v>
          </cell>
          <cell r="X253">
            <v>0.70442785676000008</v>
          </cell>
          <cell r="Y253">
            <v>0.67778017235999988</v>
          </cell>
          <cell r="Z253">
            <v>0.76252008143999972</v>
          </cell>
          <cell r="AA253">
            <v>0</v>
          </cell>
          <cell r="AB253">
            <v>3.8300467388625052</v>
          </cell>
          <cell r="AC253">
            <v>2.656474199484725</v>
          </cell>
          <cell r="AD253">
            <v>2.0441411485685244</v>
          </cell>
          <cell r="AE253">
            <v>2.63524600748263</v>
          </cell>
          <cell r="AF253">
            <v>1.7438933955667955</v>
          </cell>
          <cell r="AG253">
            <v>1.7262580686883453</v>
          </cell>
          <cell r="AH253">
            <v>2.1711939761676486</v>
          </cell>
          <cell r="AI253">
            <v>2.8668225240310079</v>
          </cell>
          <cell r="AJ253">
            <v>3.3105107930469009</v>
          </cell>
          <cell r="AK253">
            <v>6.5039693079637875</v>
          </cell>
          <cell r="AL253">
            <v>13.217057209834843</v>
          </cell>
          <cell r="AM253">
            <v>19.915580310773681</v>
          </cell>
          <cell r="AN253">
            <v>21.832889889022717</v>
          </cell>
          <cell r="AO253">
            <v>39.723126854918448</v>
          </cell>
          <cell r="AP253">
            <v>50.308093323291402</v>
          </cell>
          <cell r="AQ253">
            <v>41.140961505689894</v>
          </cell>
          <cell r="AR253">
            <v>41.360269092087421</v>
          </cell>
          <cell r="AS253">
            <v>50.411799441920813</v>
          </cell>
          <cell r="AT253">
            <v>68.134727270980846</v>
          </cell>
          <cell r="AU253">
            <v>55.647652582508428</v>
          </cell>
          <cell r="AV253">
            <v>56.640338284705926</v>
          </cell>
          <cell r="AW253">
            <v>90.227647033273669</v>
          </cell>
          <cell r="AX253">
            <v>108.75265547335533</v>
          </cell>
          <cell r="AY253">
            <v>92.213708965233565</v>
          </cell>
          <cell r="AZ253">
            <v>104.12857360239742</v>
          </cell>
          <cell r="BA253">
            <v>0</v>
          </cell>
        </row>
        <row r="263">
          <cell r="B263">
            <v>45.918517111200018</v>
          </cell>
          <cell r="C263">
            <v>42.05235496217999</v>
          </cell>
          <cell r="D263">
            <v>40.272804561160015</v>
          </cell>
          <cell r="E263">
            <v>39.953280711800012</v>
          </cell>
          <cell r="F263">
            <v>41.337984281700002</v>
          </cell>
          <cell r="G263">
            <v>37.041115968459977</v>
          </cell>
          <cell r="H263">
            <v>37.856467582520011</v>
          </cell>
          <cell r="I263">
            <v>32.121300539800018</v>
          </cell>
          <cell r="J263">
            <v>26.716991999460006</v>
          </cell>
          <cell r="K263">
            <v>21.247005298859989</v>
          </cell>
          <cell r="L263">
            <v>24.34205383114001</v>
          </cell>
          <cell r="M263">
            <v>26.352652070260003</v>
          </cell>
          <cell r="N263">
            <v>25.272041081559987</v>
          </cell>
          <cell r="O263">
            <v>27.38377985736</v>
          </cell>
          <cell r="P263">
            <v>24.362696040539998</v>
          </cell>
          <cell r="Q263">
            <v>21.69168779188001</v>
          </cell>
          <cell r="R263">
            <v>22.361904950200003</v>
          </cell>
          <cell r="S263">
            <v>22.378045053120001</v>
          </cell>
          <cell r="T263">
            <v>21.85336899364</v>
          </cell>
          <cell r="U263">
            <v>20.154894443339995</v>
          </cell>
          <cell r="V263">
            <v>17.015998746760001</v>
          </cell>
          <cell r="W263">
            <v>18.294890231380002</v>
          </cell>
          <cell r="X263">
            <v>17.886537330900001</v>
          </cell>
          <cell r="Y263">
            <v>12.90433137088</v>
          </cell>
          <cell r="Z263">
            <v>14.151635597520002</v>
          </cell>
          <cell r="AA263">
            <v>0</v>
          </cell>
          <cell r="AB263">
            <v>7568.0625806874195</v>
          </cell>
          <cell r="AC263">
            <v>6359.3466888700741</v>
          </cell>
          <cell r="AD263">
            <v>5855.2550302422487</v>
          </cell>
          <cell r="AE263">
            <v>6152.7339915767006</v>
          </cell>
          <cell r="AF263">
            <v>7130.7655311090448</v>
          </cell>
          <cell r="AG263">
            <v>6380.2102761286087</v>
          </cell>
          <cell r="AH263">
            <v>7079.1567846952476</v>
          </cell>
          <cell r="AI263">
            <v>6635.4031618790723</v>
          </cell>
          <cell r="AJ263">
            <v>5718.3808206100348</v>
          </cell>
          <cell r="AK263">
            <v>4179.9153766303516</v>
          </cell>
          <cell r="AL263">
            <v>5146.624116922816</v>
          </cell>
          <cell r="AM263">
            <v>5796.7662538167942</v>
          </cell>
          <cell r="AN263">
            <v>5352.9013096816961</v>
          </cell>
          <cell r="AO263">
            <v>6524.6243850733154</v>
          </cell>
          <cell r="AP263">
            <v>5821.7417169117398</v>
          </cell>
          <cell r="AQ263">
            <v>4679.6643305797652</v>
          </cell>
          <cell r="AR263">
            <v>4585.5269952830331</v>
          </cell>
          <cell r="AS263">
            <v>4693.7383595524516</v>
          </cell>
          <cell r="AT263">
            <v>5179.6276798001481</v>
          </cell>
          <cell r="AU263">
            <v>4477.5647349516294</v>
          </cell>
          <cell r="AV263">
            <v>3587.1562864803882</v>
          </cell>
          <cell r="AW263">
            <v>5065.4070296989639</v>
          </cell>
          <cell r="AX263">
            <v>5874.4605926607128</v>
          </cell>
          <cell r="AY263">
            <v>3162.1557836285806</v>
          </cell>
          <cell r="AZ263">
            <v>3406.1554102564369</v>
          </cell>
          <cell r="BA263">
            <v>0</v>
          </cell>
        </row>
        <row r="264">
          <cell r="B264">
            <v>4.0463127188599994</v>
          </cell>
          <cell r="C264">
            <v>4.1912368640199995</v>
          </cell>
          <cell r="D264">
            <v>4.5677972360599997</v>
          </cell>
          <cell r="E264">
            <v>4.9401527452199998</v>
          </cell>
          <cell r="F264">
            <v>5.34897110072</v>
          </cell>
          <cell r="G264">
            <v>5.2326629286999999</v>
          </cell>
          <cell r="H264">
            <v>5.5389933194000012</v>
          </cell>
          <cell r="I264">
            <v>4.8451387875000007</v>
          </cell>
          <cell r="J264">
            <v>3.7026947184399992</v>
          </cell>
          <cell r="K264">
            <v>3.7311447670800009</v>
          </cell>
          <cell r="L264">
            <v>4.1637711731800016</v>
          </cell>
          <cell r="M264">
            <v>4.5693782279000015</v>
          </cell>
          <cell r="N264">
            <v>4.4819253362799998</v>
          </cell>
          <cell r="O264">
            <v>5.8639066562000002</v>
          </cell>
          <cell r="P264">
            <v>4.5904871607400004</v>
          </cell>
          <cell r="Q264">
            <v>4.4154946648999998</v>
          </cell>
          <cell r="R264">
            <v>5.0511719356799993</v>
          </cell>
          <cell r="S264">
            <v>5.2039307156599994</v>
          </cell>
          <cell r="T264">
            <v>4.7073896230800001</v>
          </cell>
          <cell r="U264">
            <v>4.7213937913400006</v>
          </cell>
          <cell r="V264">
            <v>4.3540883379399995</v>
          </cell>
          <cell r="W264">
            <v>3.9991387576000004</v>
          </cell>
          <cell r="X264">
            <v>4.7592652769799999</v>
          </cell>
          <cell r="Y264">
            <v>3.0550977589200001</v>
          </cell>
          <cell r="Z264">
            <v>4.0512188575799994</v>
          </cell>
          <cell r="AA264">
            <v>0</v>
          </cell>
          <cell r="AB264">
            <v>602.69989589700106</v>
          </cell>
          <cell r="AC264">
            <v>597.49944935222652</v>
          </cell>
          <cell r="AD264">
            <v>635.54362294426573</v>
          </cell>
          <cell r="AE264">
            <v>790.89148314270437</v>
          </cell>
          <cell r="AF264">
            <v>906.42501694659325</v>
          </cell>
          <cell r="AG264">
            <v>857.93933278553175</v>
          </cell>
          <cell r="AH264">
            <v>927.63765834817139</v>
          </cell>
          <cell r="AI264">
            <v>995.87473016744173</v>
          </cell>
          <cell r="AJ264">
            <v>747.79101484814692</v>
          </cell>
          <cell r="AK264">
            <v>651.4187389749884</v>
          </cell>
          <cell r="AL264">
            <v>783.14252911104256</v>
          </cell>
          <cell r="AM264">
            <v>866.32720234400472</v>
          </cell>
          <cell r="AN264">
            <v>748.49142891431518</v>
          </cell>
          <cell r="AO264">
            <v>1199.7601960880377</v>
          </cell>
          <cell r="AP264">
            <v>912.73011751771105</v>
          </cell>
          <cell r="AQ264">
            <v>714.04613533513623</v>
          </cell>
          <cell r="AR264">
            <v>834.17570091745165</v>
          </cell>
          <cell r="AS264">
            <v>901.44318786395831</v>
          </cell>
          <cell r="AT264">
            <v>879.01567336384107</v>
          </cell>
          <cell r="AU264">
            <v>836.2749192843138</v>
          </cell>
          <cell r="AV264">
            <v>726.82100113855404</v>
          </cell>
          <cell r="AW264">
            <v>973.17206152959056</v>
          </cell>
          <cell r="AX264">
            <v>1496.0204488735187</v>
          </cell>
          <cell r="AY264">
            <v>629.61391201580784</v>
          </cell>
          <cell r="AZ264">
            <v>836.98347244471051</v>
          </cell>
          <cell r="BA264">
            <v>0</v>
          </cell>
        </row>
        <row r="266">
          <cell r="B266">
            <v>0.23976404305999999</v>
          </cell>
          <cell r="C266">
            <v>0.24376020000000001</v>
          </cell>
          <cell r="D266">
            <v>0.12691694747999999</v>
          </cell>
          <cell r="E266">
            <v>0.12321699999999999</v>
          </cell>
          <cell r="F266">
            <v>6.435921084E-2</v>
          </cell>
          <cell r="G266">
            <v>1.4665340880000001E-2</v>
          </cell>
          <cell r="H266">
            <v>1.498921818E-2</v>
          </cell>
          <cell r="I266">
            <v>1.5162259979999999E-2</v>
          </cell>
          <cell r="J266">
            <v>9.5709511200000007E-3</v>
          </cell>
          <cell r="K266">
            <v>1.403723588E-2</v>
          </cell>
          <cell r="L266">
            <v>6.6910579800000007E-3</v>
          </cell>
          <cell r="M266">
            <v>7.9851482999999997E-3</v>
          </cell>
          <cell r="N266">
            <v>1.1463012999999998E-2</v>
          </cell>
          <cell r="O266">
            <v>1.4601350000000003E-2</v>
          </cell>
          <cell r="P266">
            <v>9.9768289999999996E-3</v>
          </cell>
          <cell r="Q266">
            <v>1.2875636719999996E-2</v>
          </cell>
          <cell r="R266">
            <v>1.0382334920000002E-2</v>
          </cell>
          <cell r="S266">
            <v>7.5965659400000001E-3</v>
          </cell>
          <cell r="T266">
            <v>1.0017139639999997E-2</v>
          </cell>
          <cell r="U266">
            <v>1.2250949219999998E-2</v>
          </cell>
          <cell r="V266">
            <v>8.5718104999999989E-3</v>
          </cell>
          <cell r="W266">
            <v>1.24357692E-2</v>
          </cell>
          <cell r="X266">
            <v>1.7725702279999998E-2</v>
          </cell>
          <cell r="Y266">
            <v>1.6146189280000001E-2</v>
          </cell>
          <cell r="Z266">
            <v>1.0683848139999999E-2</v>
          </cell>
          <cell r="AA266">
            <v>0</v>
          </cell>
          <cell r="AB266">
            <v>35.273554718762938</v>
          </cell>
          <cell r="AC266">
            <v>34.797875447184396</v>
          </cell>
          <cell r="AD266">
            <v>20.32883014060647</v>
          </cell>
          <cell r="AE266">
            <v>20.216280919294498</v>
          </cell>
          <cell r="AF266">
            <v>15.828460955816723</v>
          </cell>
          <cell r="AG266">
            <v>9.4662055352575845</v>
          </cell>
          <cell r="AH266">
            <v>9.1110711080673887</v>
          </cell>
          <cell r="AI266">
            <v>10.864227600000003</v>
          </cell>
          <cell r="AJ266">
            <v>6.5530145726467701</v>
          </cell>
          <cell r="AK266">
            <v>11.54999058155593</v>
          </cell>
          <cell r="AL266">
            <v>4.2127655187194089</v>
          </cell>
          <cell r="AM266">
            <v>6.3101078131350707</v>
          </cell>
          <cell r="AN266">
            <v>7.0805541199242965</v>
          </cell>
          <cell r="AO266">
            <v>10.736429794430006</v>
          </cell>
          <cell r="AP266">
            <v>7.3653388354304443</v>
          </cell>
          <cell r="AQ266">
            <v>8.3961311178549369</v>
          </cell>
          <cell r="AR266">
            <v>7.099852285037815</v>
          </cell>
          <cell r="AS266">
            <v>6.9570137549402977</v>
          </cell>
          <cell r="AT266">
            <v>7.6485033359338468</v>
          </cell>
          <cell r="AU266">
            <v>8.3879260696764959</v>
          </cell>
          <cell r="AV266">
            <v>5.5704928881054006</v>
          </cell>
          <cell r="AW266">
            <v>8.7636415912789882</v>
          </cell>
          <cell r="AX266">
            <v>10.990663228190806</v>
          </cell>
          <cell r="AY266">
            <v>8.9961657757053537</v>
          </cell>
          <cell r="AZ266">
            <v>8.0625016627345634</v>
          </cell>
          <cell r="BA266">
            <v>0</v>
          </cell>
        </row>
        <row r="267">
          <cell r="B267">
            <v>1.1839575519200001</v>
          </cell>
          <cell r="C267">
            <v>1.0583890065999995</v>
          </cell>
          <cell r="D267">
            <v>0.94092934993999999</v>
          </cell>
          <cell r="E267">
            <v>1.0973936287600001</v>
          </cell>
          <cell r="F267">
            <v>1.0441038498400002</v>
          </cell>
          <cell r="G267">
            <v>0.93540087556000029</v>
          </cell>
          <cell r="H267">
            <v>0.76331446968000005</v>
          </cell>
          <cell r="I267">
            <v>0.80899573070000019</v>
          </cell>
          <cell r="J267">
            <v>0.77912386246000009</v>
          </cell>
          <cell r="K267">
            <v>0.42896460995999997</v>
          </cell>
          <cell r="L267">
            <v>0.5427497790000001</v>
          </cell>
          <cell r="M267">
            <v>0.69021474411999983</v>
          </cell>
          <cell r="N267">
            <v>0.54499674247999985</v>
          </cell>
          <cell r="O267">
            <v>0.52275254999999976</v>
          </cell>
          <cell r="P267">
            <v>0.66443817139999994</v>
          </cell>
          <cell r="Q267">
            <v>0.53133625512000004</v>
          </cell>
          <cell r="R267">
            <v>0.47277364178000014</v>
          </cell>
          <cell r="S267">
            <v>0.51277552222000011</v>
          </cell>
          <cell r="T267">
            <v>0.59358894014000008</v>
          </cell>
          <cell r="U267">
            <v>0.55267092285999975</v>
          </cell>
          <cell r="V267">
            <v>0.39216093692000009</v>
          </cell>
          <cell r="W267">
            <v>0.41876907263999996</v>
          </cell>
          <cell r="X267">
            <v>0.46748708630000002</v>
          </cell>
          <cell r="Y267">
            <v>0.34946350116000002</v>
          </cell>
          <cell r="Z267">
            <v>0.31826818082000002</v>
          </cell>
          <cell r="AA267">
            <v>0</v>
          </cell>
          <cell r="AB267">
            <v>141.03967940614106</v>
          </cell>
          <cell r="AC267">
            <v>120.26555700036808</v>
          </cell>
          <cell r="AD267">
            <v>96.273133091648305</v>
          </cell>
          <cell r="AE267">
            <v>120.69878088722611</v>
          </cell>
          <cell r="AF267">
            <v>127.40433868789052</v>
          </cell>
          <cell r="AG267">
            <v>124.10556141176471</v>
          </cell>
          <cell r="AH267">
            <v>100.92682540747842</v>
          </cell>
          <cell r="AI267">
            <v>117.04783934883721</v>
          </cell>
          <cell r="AJ267">
            <v>125.68375286848145</v>
          </cell>
          <cell r="AK267">
            <v>61.692108872180455</v>
          </cell>
          <cell r="AL267">
            <v>83.838081808898892</v>
          </cell>
          <cell r="AM267">
            <v>111.33352516601306</v>
          </cell>
          <cell r="AN267">
            <v>91.007069649002077</v>
          </cell>
          <cell r="AO267">
            <v>90.752966266977751</v>
          </cell>
          <cell r="AP267">
            <v>119.14677992446117</v>
          </cell>
          <cell r="AQ267">
            <v>90.442789740129442</v>
          </cell>
          <cell r="AR267">
            <v>70.719946922858028</v>
          </cell>
          <cell r="AS267">
            <v>77.913181443693659</v>
          </cell>
          <cell r="AT267">
            <v>96.420292861535032</v>
          </cell>
          <cell r="AU267">
            <v>92.96669733469227</v>
          </cell>
          <cell r="AV267">
            <v>60.056990290370138</v>
          </cell>
          <cell r="AW267">
            <v>71.921711943342672</v>
          </cell>
          <cell r="AX267">
            <v>96.195472953487709</v>
          </cell>
          <cell r="AY267">
            <v>60.210485184374377</v>
          </cell>
          <cell r="AZ267">
            <v>57.728545655078086</v>
          </cell>
          <cell r="BA267">
            <v>0</v>
          </cell>
        </row>
        <row r="268">
          <cell r="B268">
            <v>3.5635064552200002</v>
          </cell>
          <cell r="C268">
            <v>2.9771933294799995</v>
          </cell>
          <cell r="D268">
            <v>2.6861142653400001</v>
          </cell>
          <cell r="E268">
            <v>2.6497073653800003</v>
          </cell>
          <cell r="F268">
            <v>2.2379878572600003</v>
          </cell>
          <cell r="G268">
            <v>1.8263120608200001</v>
          </cell>
          <cell r="H268">
            <v>1.7025500209200002</v>
          </cell>
          <cell r="I268">
            <v>1.5953118137</v>
          </cell>
          <cell r="J268">
            <v>1.4069769492600004</v>
          </cell>
          <cell r="K268">
            <v>0.83620270117999995</v>
          </cell>
          <cell r="L268">
            <v>1.1775265937199999</v>
          </cell>
          <cell r="M268">
            <v>1.2329364435800001</v>
          </cell>
          <cell r="N268">
            <v>1.1474949422</v>
          </cell>
          <cell r="O268">
            <v>0.94283259768000005</v>
          </cell>
          <cell r="P268">
            <v>0.82741732616000008</v>
          </cell>
          <cell r="Q268">
            <v>0.67036233050000016</v>
          </cell>
          <cell r="R268">
            <v>0.65200162753999991</v>
          </cell>
          <cell r="S268">
            <v>0.57453606918</v>
          </cell>
          <cell r="T268">
            <v>0.61921313730000005</v>
          </cell>
          <cell r="U268">
            <v>0.61274543178000007</v>
          </cell>
          <cell r="V268">
            <v>0.4536716308</v>
          </cell>
          <cell r="W268">
            <v>0.43777106103999996</v>
          </cell>
          <cell r="X268">
            <v>0.36762950063999994</v>
          </cell>
          <cell r="Y268">
            <v>0.32833542265999999</v>
          </cell>
          <cell r="Z268">
            <v>0.33566167797999996</v>
          </cell>
          <cell r="AA268">
            <v>0</v>
          </cell>
          <cell r="AB268">
            <v>379.03558585577451</v>
          </cell>
          <cell r="AC268">
            <v>284.0279370850202</v>
          </cell>
          <cell r="AD268">
            <v>249.4801325427749</v>
          </cell>
          <cell r="AE268">
            <v>270.47460994120792</v>
          </cell>
          <cell r="AF268">
            <v>282.22063787191314</v>
          </cell>
          <cell r="AG268">
            <v>232.09963236609426</v>
          </cell>
          <cell r="AH268">
            <v>213.09714381043699</v>
          </cell>
          <cell r="AI268">
            <v>227.96695568372087</v>
          </cell>
          <cell r="AJ268">
            <v>196.8280324014431</v>
          </cell>
          <cell r="AK268">
            <v>103.81606408777043</v>
          </cell>
          <cell r="AL268">
            <v>177.10236645926952</v>
          </cell>
          <cell r="AM268">
            <v>200.78734783596184</v>
          </cell>
          <cell r="AN268">
            <v>172.62352099449421</v>
          </cell>
          <cell r="AO268">
            <v>160.03219208878608</v>
          </cell>
          <cell r="AP268">
            <v>141.81306995696929</v>
          </cell>
          <cell r="AQ268">
            <v>98.680769714068362</v>
          </cell>
          <cell r="AR268">
            <v>100.06397669327752</v>
          </cell>
          <cell r="AS268">
            <v>92.421288255717002</v>
          </cell>
          <cell r="AT268">
            <v>110.25072705815033</v>
          </cell>
          <cell r="AU268">
            <v>109.23846340955245</v>
          </cell>
          <cell r="AV268">
            <v>72.812574770127327</v>
          </cell>
          <cell r="AW268">
            <v>79.516628721568665</v>
          </cell>
          <cell r="AX268">
            <v>66.904690151365799</v>
          </cell>
          <cell r="AY268">
            <v>52.436614751939395</v>
          </cell>
          <cell r="AZ268">
            <v>53.701662630617108</v>
          </cell>
          <cell r="BA268">
            <v>0</v>
          </cell>
        </row>
        <row r="269">
          <cell r="B269">
            <v>15.405588975260001</v>
          </cell>
          <cell r="C269">
            <v>14.513520574659999</v>
          </cell>
          <cell r="D269">
            <v>14.644621295619997</v>
          </cell>
          <cell r="E269">
            <v>13.522562207539998</v>
          </cell>
          <cell r="F269">
            <v>13.766546615559998</v>
          </cell>
          <cell r="G269">
            <v>12.743969449879998</v>
          </cell>
          <cell r="H269">
            <v>13.30787071256</v>
          </cell>
          <cell r="I269">
            <v>10.916224643099998</v>
          </cell>
          <cell r="J269">
            <v>9.5427862921199988</v>
          </cell>
          <cell r="K269">
            <v>7.5160272661600018</v>
          </cell>
          <cell r="L269">
            <v>8.2633411699599968</v>
          </cell>
          <cell r="M269">
            <v>9.266264958679999</v>
          </cell>
          <cell r="N269">
            <v>8.9255638264599977</v>
          </cell>
          <cell r="O269">
            <v>9.1074471945999989</v>
          </cell>
          <cell r="P269">
            <v>8.7440890053400011</v>
          </cell>
          <cell r="Q269">
            <v>7.2655022557399995</v>
          </cell>
          <cell r="R269">
            <v>6.9723378069200006</v>
          </cell>
          <cell r="S269">
            <v>7.2131961066800017</v>
          </cell>
          <cell r="T269">
            <v>7.2362890081399991</v>
          </cell>
          <cell r="U269">
            <v>6.2878495840799982</v>
          </cell>
          <cell r="V269">
            <v>5.4649284814199985</v>
          </cell>
          <cell r="W269">
            <v>6.5030259788799984</v>
          </cell>
          <cell r="X269">
            <v>6.4840790554199987</v>
          </cell>
          <cell r="Y269">
            <v>4.926363781140001</v>
          </cell>
          <cell r="Z269">
            <v>5.2287951794999996</v>
          </cell>
          <cell r="AA269">
            <v>0</v>
          </cell>
          <cell r="AB269">
            <v>2863.8865836746786</v>
          </cell>
          <cell r="AC269">
            <v>2432.4194966985647</v>
          </cell>
          <cell r="AD269">
            <v>2430.7929517872276</v>
          </cell>
          <cell r="AE269">
            <v>2406.909016440407</v>
          </cell>
          <cell r="AF269">
            <v>2706.8061469064264</v>
          </cell>
          <cell r="AG269">
            <v>2476.2078578253563</v>
          </cell>
          <cell r="AH269">
            <v>2947.7971253746064</v>
          </cell>
          <cell r="AI269">
            <v>2622.858964858915</v>
          </cell>
          <cell r="AJ269">
            <v>2307.2190784440804</v>
          </cell>
          <cell r="AK269">
            <v>1696.8091823630505</v>
          </cell>
          <cell r="AL269">
            <v>2038.0755013424878</v>
          </cell>
          <cell r="AM269">
            <v>2481.302826183487</v>
          </cell>
          <cell r="AN269">
            <v>2280.8825772909504</v>
          </cell>
          <cell r="AO269">
            <v>2460.3998644143639</v>
          </cell>
          <cell r="AP269">
            <v>2368.9820788276402</v>
          </cell>
          <cell r="AQ269">
            <v>1908.1733911932843</v>
          </cell>
          <cell r="AR269">
            <v>1700.8792418634284</v>
          </cell>
          <cell r="AS269">
            <v>1689.7737051966733</v>
          </cell>
          <cell r="AT269">
            <v>1922.3829650687155</v>
          </cell>
          <cell r="AU269">
            <v>1606.8722262768638</v>
          </cell>
          <cell r="AV269">
            <v>1284.0247711929383</v>
          </cell>
          <cell r="AW269">
            <v>1686.7119450088901</v>
          </cell>
          <cell r="AX269">
            <v>2052.2800705460586</v>
          </cell>
          <cell r="AY269">
            <v>1272.9021566263748</v>
          </cell>
          <cell r="AZ269">
            <v>1309.2874547708241</v>
          </cell>
          <cell r="BA269">
            <v>0</v>
          </cell>
        </row>
        <row r="270">
          <cell r="B270">
            <v>14.786640616140001</v>
          </cell>
          <cell r="C270">
            <v>12.60857169642</v>
          </cell>
          <cell r="D270">
            <v>11.19984797078</v>
          </cell>
          <cell r="E270">
            <v>10.91053391486</v>
          </cell>
          <cell r="F270">
            <v>11.049631767619998</v>
          </cell>
          <cell r="G270">
            <v>9.5262194153399999</v>
          </cell>
          <cell r="H270">
            <v>9.5484490612400013</v>
          </cell>
          <cell r="I270">
            <v>7.9803547538600021</v>
          </cell>
          <cell r="J270">
            <v>8.0500184713200014</v>
          </cell>
          <cell r="K270">
            <v>6.5232675323200002</v>
          </cell>
          <cell r="L270">
            <v>7.9257440430800017</v>
          </cell>
          <cell r="M270">
            <v>8.2039874981600001</v>
          </cell>
          <cell r="N270">
            <v>8.0814141111999991</v>
          </cell>
          <cell r="O270">
            <v>8.5798375652600001</v>
          </cell>
          <cell r="P270">
            <v>7.3657665611999983</v>
          </cell>
          <cell r="Q270">
            <v>6.8267195457599978</v>
          </cell>
          <cell r="R270">
            <v>6.8765860417600013</v>
          </cell>
          <cell r="S270">
            <v>6.5381465127600009</v>
          </cell>
          <cell r="T270">
            <v>6.28246129468</v>
          </cell>
          <cell r="U270">
            <v>5.5194837611399992</v>
          </cell>
          <cell r="V270">
            <v>4.3543593955799995</v>
          </cell>
          <cell r="W270">
            <v>4.739679302459999</v>
          </cell>
          <cell r="X270">
            <v>4.1395126263399993</v>
          </cell>
          <cell r="Y270">
            <v>3.3132712301600002</v>
          </cell>
          <cell r="Z270">
            <v>3.186053728900001</v>
          </cell>
          <cell r="AA270">
            <v>0</v>
          </cell>
          <cell r="AB270">
            <v>2942.2113333513203</v>
          </cell>
          <cell r="AC270">
            <v>2286.9702247699665</v>
          </cell>
          <cell r="AD270">
            <v>1901.5121900999493</v>
          </cell>
          <cell r="AE270">
            <v>1944.661984991983</v>
          </cell>
          <cell r="AF270">
            <v>2228.3893922567686</v>
          </cell>
          <cell r="AG270">
            <v>1944.0670329930585</v>
          </cell>
          <cell r="AH270">
            <v>1997.5039527215445</v>
          </cell>
          <cell r="AI270">
            <v>1701.8907671472864</v>
          </cell>
          <cell r="AJ270">
            <v>1756.6679296451293</v>
          </cell>
          <cell r="AK270">
            <v>1252.2360730151911</v>
          </cell>
          <cell r="AL270">
            <v>1627.6090213409136</v>
          </cell>
          <cell r="AM270">
            <v>1623.7769921265417</v>
          </cell>
          <cell r="AN270">
            <v>1623.6542455488648</v>
          </cell>
          <cell r="AO270">
            <v>2087.0807514249909</v>
          </cell>
          <cell r="AP270">
            <v>1827.4296706629541</v>
          </cell>
          <cell r="AQ270">
            <v>1519.2684335640506</v>
          </cell>
          <cell r="AR270">
            <v>1460.0469783518081</v>
          </cell>
          <cell r="AS270">
            <v>1492.226305189502</v>
          </cell>
          <cell r="AT270">
            <v>1699.1946545317219</v>
          </cell>
          <cell r="AU270">
            <v>1340.5433830382096</v>
          </cell>
          <cell r="AV270">
            <v>1051.6027203123783</v>
          </cell>
          <cell r="AW270">
            <v>1723.0511503836119</v>
          </cell>
          <cell r="AX270">
            <v>1690.3787686130363</v>
          </cell>
          <cell r="AY270">
            <v>943.30147422424</v>
          </cell>
          <cell r="AZ270">
            <v>907.54681335436931</v>
          </cell>
          <cell r="BA270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15">
          <cell r="B15">
            <v>0.18370300000000001</v>
          </cell>
          <cell r="C15">
            <v>0.19359699999999999</v>
          </cell>
          <cell r="D15">
            <v>0.12515800000000002</v>
          </cell>
          <cell r="E15">
            <v>0.10997</v>
          </cell>
          <cell r="F15">
            <v>0.10976299999999999</v>
          </cell>
          <cell r="G15">
            <v>1.5032999999999998E-2</v>
          </cell>
          <cell r="H15">
            <v>2.6242999999999999E-2</v>
          </cell>
          <cell r="I15">
            <v>1.7197999999999998E-2</v>
          </cell>
          <cell r="J15">
            <v>3.4200000000000002E-4</v>
          </cell>
          <cell r="K15">
            <v>2.2000000000000001E-4</v>
          </cell>
          <cell r="L15">
            <v>5.5199999999999997E-4</v>
          </cell>
          <cell r="M15">
            <v>4.1100000000000002E-4</v>
          </cell>
          <cell r="N15">
            <v>3.0791000000000002E-2</v>
          </cell>
          <cell r="O15">
            <v>2.5700000000000001E-4</v>
          </cell>
          <cell r="P15">
            <v>1.7000000000000001E-4</v>
          </cell>
          <cell r="Q15">
            <v>2.7E-4</v>
          </cell>
          <cell r="R15">
            <v>2.4699999999999999E-4</v>
          </cell>
          <cell r="S15">
            <v>1.54E-4</v>
          </cell>
          <cell r="T15">
            <v>2.4699999999999999E-4</v>
          </cell>
          <cell r="U15">
            <v>2.1999999999999998E-4</v>
          </cell>
          <cell r="V15">
            <v>8.2000000000000001E-5</v>
          </cell>
          <cell r="W15">
            <v>1.3399999999999998E-4</v>
          </cell>
          <cell r="X15">
            <v>2.9599999999999998E-4</v>
          </cell>
          <cell r="Y15">
            <v>2.4999999999999998E-5</v>
          </cell>
          <cell r="Z15">
            <v>8.2000000000000001E-5</v>
          </cell>
          <cell r="AB15">
            <v>13.534023991071106</v>
          </cell>
          <cell r="AC15">
            <v>13.508932745675374</v>
          </cell>
          <cell r="AD15">
            <v>8.9623673250889393</v>
          </cell>
          <cell r="AE15">
            <v>8.4381197648316402</v>
          </cell>
          <cell r="AF15">
            <v>11.593233122582564</v>
          </cell>
          <cell r="AG15">
            <v>1.8269224406284255</v>
          </cell>
          <cell r="AH15">
            <v>2.814626634707575</v>
          </cell>
          <cell r="AI15">
            <v>2.6111233457364338</v>
          </cell>
          <cell r="AJ15">
            <v>0.21685255231223352</v>
          </cell>
          <cell r="AK15">
            <v>0.21636843025932179</v>
          </cell>
          <cell r="AL15">
            <v>0.58610923576723817</v>
          </cell>
          <cell r="AM15">
            <v>0.27900686328247987</v>
          </cell>
          <cell r="AN15">
            <v>3.7200346352374405</v>
          </cell>
          <cell r="AO15">
            <v>0.24783814090509723</v>
          </cell>
          <cell r="AP15">
            <v>0.16716802710443637</v>
          </cell>
          <cell r="AQ15">
            <v>0.13048027086994768</v>
          </cell>
          <cell r="AR15">
            <v>0.17945622208796197</v>
          </cell>
          <cell r="AS15">
            <v>0.14193810818516311</v>
          </cell>
          <cell r="AT15">
            <v>0.13104230837420722</v>
          </cell>
          <cell r="AU15">
            <v>0.15678906560596426</v>
          </cell>
          <cell r="AV15">
            <v>8.9480376147750396E-2</v>
          </cell>
          <cell r="AW15">
            <v>0.16131430308456324</v>
          </cell>
          <cell r="AX15">
            <v>0.2113956618489089</v>
          </cell>
          <cell r="AY15">
            <v>3.284932529050362E-2</v>
          </cell>
          <cell r="AZ15">
            <v>6.4082526428223457E-2</v>
          </cell>
        </row>
        <row r="38">
          <cell r="B38">
            <v>8.8520000000000005E-3</v>
          </cell>
          <cell r="C38">
            <v>4.5279999999999999E-3</v>
          </cell>
          <cell r="D38">
            <v>5.5700000000000003E-3</v>
          </cell>
          <cell r="E38">
            <v>1.0120000000000001E-3</v>
          </cell>
          <cell r="F38">
            <v>9.5500000000000001E-4</v>
          </cell>
          <cell r="G38">
            <v>5.1999999999999995E-4</v>
          </cell>
          <cell r="H38">
            <v>7.8899999999999999E-4</v>
          </cell>
          <cell r="I38">
            <v>7.1600000000000006E-4</v>
          </cell>
          <cell r="J38">
            <v>2.2600000000000002E-4</v>
          </cell>
          <cell r="K38">
            <v>2.5399999999999999E-4</v>
          </cell>
          <cell r="L38">
            <v>3.2900000000000003E-4</v>
          </cell>
          <cell r="M38">
            <v>3.9299999999999996E-4</v>
          </cell>
          <cell r="N38">
            <v>5.6099999999999998E-4</v>
          </cell>
          <cell r="O38">
            <v>7.36E-4</v>
          </cell>
          <cell r="P38">
            <v>8.92E-4</v>
          </cell>
          <cell r="Q38">
            <v>1.9780000000000002E-3</v>
          </cell>
          <cell r="R38">
            <v>1.0820000000000001E-3</v>
          </cell>
          <cell r="S38">
            <v>1.0500000000000002E-3</v>
          </cell>
          <cell r="T38">
            <v>7.4100000000000001E-4</v>
          </cell>
          <cell r="U38">
            <v>9.4600000000000001E-4</v>
          </cell>
          <cell r="V38">
            <v>3.2299999999999999E-4</v>
          </cell>
          <cell r="W38">
            <v>2.5599999999999999E-4</v>
          </cell>
          <cell r="X38">
            <v>4.8999999999999998E-5</v>
          </cell>
          <cell r="Y38">
            <v>3.88E-4</v>
          </cell>
          <cell r="Z38">
            <v>6.7999999999999999E-5</v>
          </cell>
          <cell r="AB38">
            <v>2.6548762415707294</v>
          </cell>
          <cell r="AC38">
            <v>1.3587194736842103</v>
          </cell>
          <cell r="AD38">
            <v>1.913282154836524</v>
          </cell>
          <cell r="AE38">
            <v>0.47553239978621065</v>
          </cell>
          <cell r="AF38">
            <v>0.44277621615590601</v>
          </cell>
          <cell r="AG38">
            <v>0.27959295213737667</v>
          </cell>
          <cell r="AH38">
            <v>0.36822735789617861</v>
          </cell>
          <cell r="AI38">
            <v>0.32188264186046511</v>
          </cell>
          <cell r="AJ38">
            <v>0.12636627353230567</v>
          </cell>
          <cell r="AK38">
            <v>0.21246247659966241</v>
          </cell>
          <cell r="AL38">
            <v>0.23713703509173653</v>
          </cell>
          <cell r="AM38">
            <v>0.21233414639207712</v>
          </cell>
          <cell r="AN38">
            <v>0.32500406830695122</v>
          </cell>
          <cell r="AO38">
            <v>0.64113024052380729</v>
          </cell>
          <cell r="AP38">
            <v>0.72996106982125331</v>
          </cell>
          <cell r="AQ38">
            <v>1.5675479349953441</v>
          </cell>
          <cell r="AR38">
            <v>0.81289007285871429</v>
          </cell>
          <cell r="AS38">
            <v>0.69619645647328166</v>
          </cell>
          <cell r="AT38">
            <v>0.59146563598648594</v>
          </cell>
          <cell r="AU38">
            <v>0.69430047117806393</v>
          </cell>
          <cell r="AV38">
            <v>0.25394446467802689</v>
          </cell>
          <cell r="AW38">
            <v>0.23128184286617315</v>
          </cell>
          <cell r="AX38">
            <v>3.8391273531037669E-2</v>
          </cell>
          <cell r="AY38">
            <v>0.22111710985532321</v>
          </cell>
          <cell r="AZ38">
            <v>5.0811797702280954E-2</v>
          </cell>
        </row>
        <row r="39">
          <cell r="B39">
            <v>1.0091380000000001</v>
          </cell>
          <cell r="C39">
            <v>0.91903000000000001</v>
          </cell>
          <cell r="D39">
            <v>1.1189519999999999</v>
          </cell>
          <cell r="E39">
            <v>1.150935</v>
          </cell>
          <cell r="F39">
            <v>1.0256799999999997</v>
          </cell>
          <cell r="G39">
            <v>1.011355</v>
          </cell>
          <cell r="H39">
            <v>0.98460099999999995</v>
          </cell>
          <cell r="I39">
            <v>0.81974500000000006</v>
          </cell>
          <cell r="J39">
            <v>0.7736019999999999</v>
          </cell>
          <cell r="K39">
            <v>0.75958999999999988</v>
          </cell>
          <cell r="L39">
            <v>1.2793619999999999</v>
          </cell>
          <cell r="M39">
            <v>1.3735199999999999</v>
          </cell>
          <cell r="N39">
            <v>1.307334</v>
          </cell>
          <cell r="O39">
            <v>1.2191190000000003</v>
          </cell>
          <cell r="P39">
            <v>1.1648669999999999</v>
          </cell>
          <cell r="Q39">
            <v>0.83082699999999998</v>
          </cell>
          <cell r="R39">
            <v>1.0021440000000001</v>
          </cell>
          <cell r="S39">
            <v>0.94774599999999998</v>
          </cell>
          <cell r="T39">
            <v>0.89351799999999992</v>
          </cell>
          <cell r="U39">
            <v>0.85544999999999993</v>
          </cell>
          <cell r="V39">
            <v>0.27242</v>
          </cell>
          <cell r="W39">
            <v>0.746286</v>
          </cell>
          <cell r="X39">
            <v>0.69210000000000005</v>
          </cell>
          <cell r="Y39">
            <v>0.575874</v>
          </cell>
          <cell r="Z39">
            <v>0.42982100000000001</v>
          </cell>
          <cell r="AB39">
            <v>226.85685593987623</v>
          </cell>
          <cell r="AC39">
            <v>186.28362157894736</v>
          </cell>
          <cell r="AD39">
            <v>211.44274379806879</v>
          </cell>
          <cell r="AE39">
            <v>222.73578475681455</v>
          </cell>
          <cell r="AF39">
            <v>239.90889454329067</v>
          </cell>
          <cell r="AG39">
            <v>231.91510374497628</v>
          </cell>
          <cell r="AH39">
            <v>233.61393329132994</v>
          </cell>
          <cell r="AI39">
            <v>207.59575019224806</v>
          </cell>
          <cell r="AJ39">
            <v>221.24664087635296</v>
          </cell>
          <cell r="AK39">
            <v>162.71033300291543</v>
          </cell>
          <cell r="AL39">
            <v>269.01354358717123</v>
          </cell>
          <cell r="AM39">
            <v>275.28440199673696</v>
          </cell>
          <cell r="AN39">
            <v>265.20040009635244</v>
          </cell>
          <cell r="AO39">
            <v>267.88075615293542</v>
          </cell>
          <cell r="AP39">
            <v>275.1847826413171</v>
          </cell>
          <cell r="AQ39">
            <v>174.646305747724</v>
          </cell>
          <cell r="AR39">
            <v>199.86629428103618</v>
          </cell>
          <cell r="AS39">
            <v>206.28701806421009</v>
          </cell>
          <cell r="AT39">
            <v>232.51815516323208</v>
          </cell>
          <cell r="AU39">
            <v>207.23401431686972</v>
          </cell>
          <cell r="AV39">
            <v>67.623012626193798</v>
          </cell>
          <cell r="AW39">
            <v>200.85202976882741</v>
          </cell>
          <cell r="AX39">
            <v>236.04033912431214</v>
          </cell>
          <cell r="AY39">
            <v>147.73303426192524</v>
          </cell>
          <cell r="AZ39">
            <v>110.46622938575278</v>
          </cell>
        </row>
        <row r="46">
          <cell r="B46">
            <v>0.109823</v>
          </cell>
          <cell r="C46">
            <v>0.13020700000000002</v>
          </cell>
          <cell r="D46">
            <v>0.135134</v>
          </cell>
          <cell r="E46">
            <v>0.15468699999999999</v>
          </cell>
          <cell r="F46">
            <v>0.11407</v>
          </cell>
          <cell r="G46">
            <v>0.106257</v>
          </cell>
          <cell r="H46">
            <v>5.2068000000000003E-2</v>
          </cell>
          <cell r="I46">
            <v>1.5089E-2</v>
          </cell>
          <cell r="J46">
            <v>2.3499999999999999E-4</v>
          </cell>
          <cell r="K46">
            <v>2.3699999999999999E-4</v>
          </cell>
          <cell r="L46">
            <v>0</v>
          </cell>
          <cell r="M46">
            <v>0</v>
          </cell>
          <cell r="N46">
            <v>0</v>
          </cell>
          <cell r="O46">
            <v>1.0300000000000001E-4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3.1000000000000001E-5</v>
          </cell>
          <cell r="X46">
            <v>0</v>
          </cell>
          <cell r="Y46">
            <v>2.0999999999999999E-5</v>
          </cell>
          <cell r="Z46">
            <v>3.8999999999999999E-5</v>
          </cell>
          <cell r="AB46">
            <v>9.219918574613871</v>
          </cell>
          <cell r="AC46">
            <v>10.082611729849098</v>
          </cell>
          <cell r="AD46">
            <v>10.725023073013723</v>
          </cell>
          <cell r="AE46">
            <v>11.768435788348478</v>
          </cell>
          <cell r="AF46">
            <v>10.176321473519787</v>
          </cell>
          <cell r="AG46">
            <v>9.8395809908659118</v>
          </cell>
          <cell r="AH46">
            <v>5.6301217504451451</v>
          </cell>
          <cell r="AI46">
            <v>1.6681428527131783</v>
          </cell>
          <cell r="AJ46">
            <v>4.576894194817973E-2</v>
          </cell>
          <cell r="AK46">
            <v>7.8418707994475978E-2</v>
          </cell>
          <cell r="AL46">
            <v>0</v>
          </cell>
          <cell r="AM46">
            <v>0</v>
          </cell>
          <cell r="AN46">
            <v>0</v>
          </cell>
          <cell r="AO46">
            <v>2.679441982922405E-2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8.9178780687665816E-3</v>
          </cell>
          <cell r="AX46">
            <v>0</v>
          </cell>
          <cell r="AY46">
            <v>9.7038644063624693E-3</v>
          </cell>
          <cell r="AZ46">
            <v>2.1159123269045677E-2</v>
          </cell>
        </row>
        <row r="47">
          <cell r="B47">
            <v>4.2979999999999997E-2</v>
          </cell>
          <cell r="C47">
            <v>4.0454000000000004E-2</v>
          </cell>
          <cell r="D47">
            <v>1.9130000000000001E-2</v>
          </cell>
          <cell r="E47">
            <v>1.7124E-2</v>
          </cell>
          <cell r="F47">
            <v>1.1366000000000001E-2</v>
          </cell>
          <cell r="G47">
            <v>8.8780000000000005E-3</v>
          </cell>
          <cell r="H47">
            <v>6.0029999999999997E-3</v>
          </cell>
          <cell r="I47">
            <v>6.633E-3</v>
          </cell>
          <cell r="J47">
            <v>5.0540000000000003E-3</v>
          </cell>
          <cell r="K47">
            <v>5.6969999999999998E-3</v>
          </cell>
          <cell r="L47">
            <v>4.718E-3</v>
          </cell>
          <cell r="M47">
            <v>2.4780000000000002E-3</v>
          </cell>
          <cell r="N47">
            <v>2.006E-3</v>
          </cell>
          <cell r="O47">
            <v>1.719E-3</v>
          </cell>
          <cell r="P47">
            <v>1.5440000000000002E-3</v>
          </cell>
          <cell r="Q47">
            <v>9.1E-4</v>
          </cell>
          <cell r="R47">
            <v>1.023E-3</v>
          </cell>
          <cell r="S47">
            <v>9.6900000000000003E-4</v>
          </cell>
          <cell r="T47">
            <v>1.3029999999999999E-3</v>
          </cell>
          <cell r="U47">
            <v>1.3859999999999999E-3</v>
          </cell>
          <cell r="V47">
            <v>1.3429999999999998E-3</v>
          </cell>
          <cell r="W47">
            <v>9.990000000000001E-4</v>
          </cell>
          <cell r="X47">
            <v>2.1050000000000001E-3</v>
          </cell>
          <cell r="Y47">
            <v>1.7239999999999998E-3</v>
          </cell>
          <cell r="Z47">
            <v>8.6899999999999998E-4</v>
          </cell>
          <cell r="AB47">
            <v>18.372298828346473</v>
          </cell>
          <cell r="AC47">
            <v>15.467781682002206</v>
          </cell>
          <cell r="AD47">
            <v>7.0043521870235477</v>
          </cell>
          <cell r="AE47">
            <v>6.9034466274719399</v>
          </cell>
          <cell r="AF47">
            <v>5.9025849241297239</v>
          </cell>
          <cell r="AG47">
            <v>5.5578860672268915</v>
          </cell>
          <cell r="AH47">
            <v>4.3341244843172175</v>
          </cell>
          <cell r="AI47">
            <v>5.5641790046511623</v>
          </cell>
          <cell r="AJ47">
            <v>3.4599737881272548</v>
          </cell>
          <cell r="AK47">
            <v>3.0037104680067515</v>
          </cell>
          <cell r="AL47">
            <v>2.954107214128288</v>
          </cell>
          <cell r="AM47">
            <v>1.9462805115636717</v>
          </cell>
          <cell r="AN47">
            <v>1.5812599242945633</v>
          </cell>
          <cell r="AO47">
            <v>1.0142855552096981</v>
          </cell>
          <cell r="AP47">
            <v>0.9902667835337946</v>
          </cell>
          <cell r="AQ47">
            <v>0.64185023315540435</v>
          </cell>
          <cell r="AR47">
            <v>0.57567761391658068</v>
          </cell>
          <cell r="AS47">
            <v>0.50279316129332197</v>
          </cell>
          <cell r="AT47">
            <v>0.50830068744543189</v>
          </cell>
          <cell r="AU47">
            <v>0.56723097338133877</v>
          </cell>
          <cell r="AV47">
            <v>0.59659202960424773</v>
          </cell>
          <cell r="AW47">
            <v>0.49341644673225687</v>
          </cell>
          <cell r="AX47">
            <v>0.4574972786273041</v>
          </cell>
          <cell r="AY47">
            <v>0.56016144643624288</v>
          </cell>
          <cell r="AZ47">
            <v>0.50089169501807151</v>
          </cell>
        </row>
        <row r="52">
          <cell r="B52">
            <v>3.1230000000000003E-3</v>
          </cell>
          <cell r="C52">
            <v>3.7940000000000001E-3</v>
          </cell>
          <cell r="D52">
            <v>2.5526999999999998E-2</v>
          </cell>
          <cell r="E52">
            <v>1.2352999999999999E-2</v>
          </cell>
          <cell r="F52">
            <v>2.0740000000000003E-3</v>
          </cell>
          <cell r="G52">
            <v>1.1120000000000001E-3</v>
          </cell>
          <cell r="H52">
            <v>1.114E-3</v>
          </cell>
          <cell r="I52">
            <v>8.52E-4</v>
          </cell>
          <cell r="J52">
            <v>4.0999999999999999E-4</v>
          </cell>
          <cell r="K52">
            <v>6.9999999999999999E-4</v>
          </cell>
          <cell r="L52">
            <v>8.4699999999999988E-4</v>
          </cell>
          <cell r="M52">
            <v>4.6800000000000005E-4</v>
          </cell>
          <cell r="N52">
            <v>1.263E-3</v>
          </cell>
          <cell r="O52">
            <v>1.323E-3</v>
          </cell>
          <cell r="P52">
            <v>3.9300000000000001E-4</v>
          </cell>
          <cell r="Q52">
            <v>1.3670000000000002E-3</v>
          </cell>
          <cell r="R52">
            <v>5.31E-4</v>
          </cell>
          <cell r="S52">
            <v>7.36E-4</v>
          </cell>
          <cell r="T52">
            <v>9.3199999999999999E-4</v>
          </cell>
          <cell r="U52">
            <v>1.183E-3</v>
          </cell>
          <cell r="V52">
            <v>6.6399999999999999E-4</v>
          </cell>
          <cell r="W52">
            <v>1.101E-3</v>
          </cell>
          <cell r="X52">
            <v>1.031E-3</v>
          </cell>
          <cell r="Y52">
            <v>1.8799999999999999E-3</v>
          </cell>
          <cell r="Z52">
            <v>0</v>
          </cell>
          <cell r="AB52">
            <v>1.7828853967034868</v>
          </cell>
          <cell r="AC52">
            <v>2.247133577475156</v>
          </cell>
          <cell r="AD52">
            <v>6.003470709808572</v>
          </cell>
          <cell r="AE52">
            <v>3.5687084126135762</v>
          </cell>
          <cell r="AF52">
            <v>1.8443010331746501</v>
          </cell>
          <cell r="AG52">
            <v>0.86134265765436624</v>
          </cell>
          <cell r="AH52">
            <v>0.87782794959594568</v>
          </cell>
          <cell r="AI52">
            <v>0.80004902945736434</v>
          </cell>
          <cell r="AJ52">
            <v>0.37076316169235818</v>
          </cell>
          <cell r="AK52">
            <v>0.56198647230320697</v>
          </cell>
          <cell r="AL52">
            <v>0.62376359826258687</v>
          </cell>
          <cell r="AM52">
            <v>0.41633989974811803</v>
          </cell>
          <cell r="AN52">
            <v>0.98203759377150746</v>
          </cell>
          <cell r="AO52">
            <v>1.2529361599577566</v>
          </cell>
          <cell r="AP52">
            <v>0.37097342226006813</v>
          </cell>
          <cell r="AQ52">
            <v>1.0730085395641227</v>
          </cell>
          <cell r="AR52">
            <v>0.47794619115952164</v>
          </cell>
          <cell r="AS52">
            <v>0.68085252070838043</v>
          </cell>
          <cell r="AT52">
            <v>0.81463970830750243</v>
          </cell>
          <cell r="AU52">
            <v>0.95542906883035372</v>
          </cell>
          <cell r="AV52">
            <v>0.58705869387233656</v>
          </cell>
          <cell r="AW52">
            <v>0.97825205470988852</v>
          </cell>
          <cell r="AX52">
            <v>0.9107990809127593</v>
          </cell>
          <cell r="AY52">
            <v>1.5593319837672246</v>
          </cell>
          <cell r="AZ52">
            <v>0</v>
          </cell>
        </row>
        <row r="69">
          <cell r="B69">
            <v>9.4610000000000007E-3</v>
          </cell>
          <cell r="C69">
            <v>6.2170000000000003E-3</v>
          </cell>
          <cell r="D69">
            <v>2.9559999999999999E-3</v>
          </cell>
          <cell r="E69">
            <v>3.5000000000000001E-3</v>
          </cell>
          <cell r="F69">
            <v>4.3369999999999997E-3</v>
          </cell>
          <cell r="G69">
            <v>4.921E-3</v>
          </cell>
          <cell r="H69">
            <v>4.4200000000000003E-3</v>
          </cell>
          <cell r="I69">
            <v>5.875E-3</v>
          </cell>
          <cell r="J69">
            <v>6.5339999999999999E-3</v>
          </cell>
          <cell r="K69">
            <v>6.391E-3</v>
          </cell>
          <cell r="L69">
            <v>3.0349999999999999E-3</v>
          </cell>
          <cell r="M69">
            <v>3.094E-3</v>
          </cell>
          <cell r="N69">
            <v>1.119E-3</v>
          </cell>
          <cell r="O69">
            <v>1.4890000000000001E-3</v>
          </cell>
          <cell r="P69">
            <v>1.9819999999999998E-3</v>
          </cell>
          <cell r="Q69">
            <v>1.5410000000000001E-3</v>
          </cell>
          <cell r="R69">
            <v>1.274E-3</v>
          </cell>
          <cell r="S69">
            <v>9.2500000000000004E-4</v>
          </cell>
          <cell r="T69">
            <v>7.6899999999999994E-4</v>
          </cell>
          <cell r="U69">
            <v>8.0399999999999992E-4</v>
          </cell>
          <cell r="V69">
            <v>5.6499999999999996E-4</v>
          </cell>
          <cell r="W69">
            <v>1.13E-4</v>
          </cell>
          <cell r="X69">
            <v>6.4999999999999994E-5</v>
          </cell>
          <cell r="Y69">
            <v>6.4999999999999994E-5</v>
          </cell>
          <cell r="Z69">
            <v>4.8000000000000001E-5</v>
          </cell>
          <cell r="AB69">
            <v>2.2048652712445764</v>
          </cell>
          <cell r="AC69">
            <v>1.7414096503496501</v>
          </cell>
          <cell r="AD69">
            <v>0.76945536845671691</v>
          </cell>
          <cell r="AE69">
            <v>1.0273303260288615</v>
          </cell>
          <cell r="AF69">
            <v>1.4921988723594168</v>
          </cell>
          <cell r="AG69">
            <v>1.5849752181220316</v>
          </cell>
          <cell r="AH69">
            <v>1.3985640158882346</v>
          </cell>
          <cell r="AI69">
            <v>1.9790869922480621</v>
          </cell>
          <cell r="AJ69">
            <v>2.5830991328304367</v>
          </cell>
          <cell r="AK69">
            <v>2.2556721865889213</v>
          </cell>
          <cell r="AL69">
            <v>1.1493979910267049</v>
          </cell>
          <cell r="AM69">
            <v>1.2052586080659471</v>
          </cell>
          <cell r="AN69">
            <v>0.37586970836200972</v>
          </cell>
          <cell r="AO69">
            <v>0.55582033121279539</v>
          </cell>
          <cell r="AP69">
            <v>0.73542975662239862</v>
          </cell>
          <cell r="AQ69">
            <v>0.49592748341919957</v>
          </cell>
          <cell r="AR69">
            <v>0.45339841140774856</v>
          </cell>
          <cell r="AS69">
            <v>0.30054275114117107</v>
          </cell>
          <cell r="AT69">
            <v>0.28021751012449697</v>
          </cell>
          <cell r="AU69">
            <v>0.25403809582619669</v>
          </cell>
          <cell r="AV69">
            <v>0.16938995748409305</v>
          </cell>
          <cell r="AW69">
            <v>3.7985241620793309E-2</v>
          </cell>
          <cell r="AX69">
            <v>2.8096747189513882E-2</v>
          </cell>
          <cell r="AY69">
            <v>3.279236937322489E-2</v>
          </cell>
          <cell r="AZ69">
            <v>2.7132375093651774E-2</v>
          </cell>
        </row>
        <row r="77">
          <cell r="B77">
            <v>3.6188999999999999E-2</v>
          </cell>
          <cell r="C77">
            <v>2.0770999999999998E-2</v>
          </cell>
          <cell r="L77">
            <v>0</v>
          </cell>
          <cell r="M77">
            <v>4.7900000000000004E-4</v>
          </cell>
          <cell r="N77">
            <v>1.56E-4</v>
          </cell>
          <cell r="P77">
            <v>2.0600000000000002E-4</v>
          </cell>
          <cell r="Q77">
            <v>1.5699999999999999E-4</v>
          </cell>
          <cell r="S77">
            <v>7.2999999999999999E-5</v>
          </cell>
          <cell r="T77">
            <v>9.3999999999999994E-5</v>
          </cell>
          <cell r="U77">
            <v>0</v>
          </cell>
          <cell r="AB77">
            <v>6.4088704115112574</v>
          </cell>
          <cell r="AC77">
            <v>3.440033551711446</v>
          </cell>
          <cell r="AL77">
            <v>0</v>
          </cell>
          <cell r="AM77">
            <v>0.4413250788562269</v>
          </cell>
          <cell r="AN77">
            <v>0.11895260667584311</v>
          </cell>
          <cell r="AP77">
            <v>0.15065807109683396</v>
          </cell>
          <cell r="AQ77">
            <v>9.3034944908536657E-2</v>
          </cell>
          <cell r="AS77">
            <v>7.0419460586733318E-2</v>
          </cell>
          <cell r="AT77">
            <v>8.0846256880575992E-2</v>
          </cell>
          <cell r="AU77">
            <v>0</v>
          </cell>
        </row>
        <row r="85">
          <cell r="B85">
            <v>2.5460000000000001E-3</v>
          </cell>
          <cell r="C85">
            <v>2.5757000000000002E-2</v>
          </cell>
          <cell r="D85">
            <v>7.7041999999999985E-2</v>
          </cell>
          <cell r="E85">
            <v>1.6069999999999999E-3</v>
          </cell>
          <cell r="F85">
            <v>8.0000000000000004E-4</v>
          </cell>
          <cell r="G85">
            <v>4.3899999999999999E-4</v>
          </cell>
          <cell r="H85">
            <v>4.2500000000000003E-4</v>
          </cell>
          <cell r="I85">
            <v>2.0399999999999997E-4</v>
          </cell>
          <cell r="J85">
            <v>4.0099999999999999E-4</v>
          </cell>
          <cell r="K85">
            <v>7.2300000000000001E-4</v>
          </cell>
          <cell r="L85">
            <v>2.7099999999999997E-4</v>
          </cell>
          <cell r="M85">
            <v>2.5249999999999999E-3</v>
          </cell>
          <cell r="N85">
            <v>3.8400000000000001E-4</v>
          </cell>
          <cell r="O85">
            <v>1.64E-4</v>
          </cell>
          <cell r="P85">
            <v>2.7900000000000001E-4</v>
          </cell>
          <cell r="Q85">
            <v>3.01E-4</v>
          </cell>
          <cell r="R85">
            <v>2.03E-4</v>
          </cell>
          <cell r="S85">
            <v>1.7100000000000001E-4</v>
          </cell>
          <cell r="T85">
            <v>4.9699999999999994E-4</v>
          </cell>
          <cell r="U85">
            <v>3.0899999999999998E-4</v>
          </cell>
          <cell r="V85">
            <v>5.9199999999999997E-4</v>
          </cell>
          <cell r="W85">
            <v>1.22E-4</v>
          </cell>
          <cell r="X85">
            <v>1.1389999999999998E-3</v>
          </cell>
          <cell r="Y85">
            <v>1.299E-3</v>
          </cell>
          <cell r="Z85">
            <v>3.79E-4</v>
          </cell>
          <cell r="AB85">
            <v>2.203203275171199</v>
          </cell>
          <cell r="AC85">
            <v>4.5226646301067346</v>
          </cell>
          <cell r="AD85">
            <v>11.572282595290531</v>
          </cell>
          <cell r="AE85">
            <v>1.9771254730090864</v>
          </cell>
          <cell r="AF85">
            <v>1.353513829961321</v>
          </cell>
          <cell r="AG85">
            <v>0.75389641797588602</v>
          </cell>
          <cell r="AH85">
            <v>0.44113677030543769</v>
          </cell>
          <cell r="AI85">
            <v>0.20647166821705423</v>
          </cell>
          <cell r="AJ85">
            <v>0.40179998425713354</v>
          </cell>
          <cell r="AK85">
            <v>0.41578609176001224</v>
          </cell>
          <cell r="AL85">
            <v>0.16198781420843231</v>
          </cell>
          <cell r="AM85">
            <v>1.5991084286716086</v>
          </cell>
          <cell r="AN85">
            <v>0.30169255075705448</v>
          </cell>
          <cell r="AO85">
            <v>0.1709373365940062</v>
          </cell>
          <cell r="AP85">
            <v>0.36325681238694962</v>
          </cell>
          <cell r="AQ85">
            <v>0.27010705008925151</v>
          </cell>
          <cell r="AR85">
            <v>0.17003244896228131</v>
          </cell>
          <cell r="AS85">
            <v>0.11688021891039149</v>
          </cell>
          <cell r="AT85">
            <v>0.31403780176600171</v>
          </cell>
          <cell r="AU85">
            <v>0.22075951804474006</v>
          </cell>
          <cell r="AV85">
            <v>0.27953838074414955</v>
          </cell>
          <cell r="AW85">
            <v>0.11944855476581838</v>
          </cell>
          <cell r="AX85">
            <v>1.0439121796572259</v>
          </cell>
          <cell r="AY85">
            <v>1.3232639456262365</v>
          </cell>
          <cell r="AZ85">
            <v>0.41236084109795618</v>
          </cell>
        </row>
        <row r="88">
          <cell r="B88">
            <v>3.2321000000000003E-2</v>
          </cell>
          <cell r="C88">
            <v>4.0582E-2</v>
          </cell>
          <cell r="D88">
            <v>9.5370000000000003E-3</v>
          </cell>
          <cell r="E88">
            <v>1.1655E-2</v>
          </cell>
          <cell r="F88">
            <v>7.2870000000000001E-3</v>
          </cell>
          <cell r="G88">
            <v>6.9600000000000009E-3</v>
          </cell>
          <cell r="H88">
            <v>5.097E-3</v>
          </cell>
          <cell r="I88">
            <v>6.332E-3</v>
          </cell>
          <cell r="J88">
            <v>2.8500000000000001E-3</v>
          </cell>
          <cell r="K88">
            <v>2.2829999999999999E-3</v>
          </cell>
          <cell r="L88">
            <v>7.4899999999999999E-4</v>
          </cell>
          <cell r="M88">
            <v>7.0199999999999993E-4</v>
          </cell>
          <cell r="N88">
            <v>3.3999999999999997E-4</v>
          </cell>
          <cell r="O88">
            <v>6.4300000000000002E-4</v>
          </cell>
          <cell r="P88">
            <v>1.2200000000000001E-4</v>
          </cell>
          <cell r="Q88">
            <v>0</v>
          </cell>
          <cell r="R88">
            <v>4.6E-5</v>
          </cell>
          <cell r="S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B88">
            <v>9.009578579941854</v>
          </cell>
          <cell r="AC88">
            <v>11.25528900993743</v>
          </cell>
          <cell r="AD88">
            <v>4.089307511434864</v>
          </cell>
          <cell r="AE88">
            <v>5.6125899732763234</v>
          </cell>
          <cell r="AF88">
            <v>4.2639659573043733</v>
          </cell>
          <cell r="AG88">
            <v>4.1453666547314585</v>
          </cell>
          <cell r="AH88">
            <v>3.0865815806053973</v>
          </cell>
          <cell r="AI88">
            <v>4.2337613488372092</v>
          </cell>
          <cell r="AJ88">
            <v>2.4831291124959005</v>
          </cell>
          <cell r="AK88">
            <v>1.6985654810495627</v>
          </cell>
          <cell r="AL88">
            <v>0.65673537589088937</v>
          </cell>
          <cell r="AM88">
            <v>0.54549265413458503</v>
          </cell>
          <cell r="AN88">
            <v>0.238988674294563</v>
          </cell>
          <cell r="AO88">
            <v>0.58059697554264733</v>
          </cell>
          <cell r="AP88">
            <v>0.1209155931403466</v>
          </cell>
          <cell r="AQ88">
            <v>0</v>
          </cell>
          <cell r="AR88">
            <v>8.8013444031357135E-2</v>
          </cell>
          <cell r="AS88">
            <v>0</v>
          </cell>
          <cell r="AU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</row>
        <row r="91">
          <cell r="B91">
            <v>5.1618999999999998E-2</v>
          </cell>
          <cell r="C91">
            <v>5.0644000000000002E-2</v>
          </cell>
          <cell r="D91">
            <v>3.8908999999999999E-2</v>
          </cell>
          <cell r="E91">
            <v>5.0908999999999996E-2</v>
          </cell>
          <cell r="F91">
            <v>3.5504000000000001E-2</v>
          </cell>
          <cell r="G91">
            <v>2.8335999999999997E-2</v>
          </cell>
          <cell r="H91">
            <v>2.9321000000000003E-2</v>
          </cell>
          <cell r="I91">
            <v>3.2962999999999999E-2</v>
          </cell>
          <cell r="J91">
            <v>3.3186E-2</v>
          </cell>
          <cell r="K91">
            <v>2.5311799999999999E-2</v>
          </cell>
          <cell r="L91">
            <v>2.3833E-2</v>
          </cell>
          <cell r="M91">
            <v>2.4118000000000001E-2</v>
          </cell>
          <cell r="N91">
            <v>1.9553000000000001E-2</v>
          </cell>
          <cell r="O91">
            <v>1.5013E-2</v>
          </cell>
          <cell r="P91">
            <v>1.3115999999999999E-2</v>
          </cell>
          <cell r="Q91">
            <v>1.2575000000000001E-2</v>
          </cell>
          <cell r="R91">
            <v>1.2449E-2</v>
          </cell>
          <cell r="S91">
            <v>1.2863000000000001E-2</v>
          </cell>
          <cell r="T91">
            <v>1.4265999999999999E-2</v>
          </cell>
          <cell r="U91">
            <v>1.5585E-2</v>
          </cell>
          <cell r="V91">
            <v>1.0398000000000001E-2</v>
          </cell>
          <cell r="W91">
            <v>1.0999999999999999E-2</v>
          </cell>
          <cell r="X91">
            <v>1.1993999999999999E-2</v>
          </cell>
          <cell r="Y91">
            <v>1.0540000000000001E-2</v>
          </cell>
          <cell r="Z91">
            <v>8.1880000000000008E-3</v>
          </cell>
          <cell r="AB91">
            <v>9.7465392075178841</v>
          </cell>
          <cell r="AC91">
            <v>9.6101555355171122</v>
          </cell>
          <cell r="AD91">
            <v>7.6466809825512465</v>
          </cell>
          <cell r="AE91">
            <v>10.70319726349546</v>
          </cell>
          <cell r="AF91">
            <v>8.3183453124070219</v>
          </cell>
          <cell r="AG91">
            <v>7.003269356229449</v>
          </cell>
          <cell r="AH91">
            <v>7.1742810217778388</v>
          </cell>
          <cell r="AI91">
            <v>8.1522269550387598</v>
          </cell>
          <cell r="AJ91">
            <v>8.9170614653984916</v>
          </cell>
          <cell r="AK91">
            <v>6.9128102930796391</v>
          </cell>
          <cell r="AL91">
            <v>6.4078838309671688</v>
          </cell>
          <cell r="AM91">
            <v>7.1331376141340117</v>
          </cell>
          <cell r="AN91">
            <v>5.1959137267721971</v>
          </cell>
          <cell r="AO91">
            <v>4.7064869585732412</v>
          </cell>
          <cell r="AP91">
            <v>4.299710133389512</v>
          </cell>
          <cell r="AQ91">
            <v>3.4843652475371942</v>
          </cell>
          <cell r="AR91">
            <v>3.5083098410034017</v>
          </cell>
          <cell r="AS91">
            <v>3.640337589623087</v>
          </cell>
          <cell r="AT91">
            <v>4.3428007914038824</v>
          </cell>
          <cell r="AU91">
            <v>4.4049627935777327</v>
          </cell>
          <cell r="AV91">
            <v>3.0583465455083543</v>
          </cell>
          <cell r="AW91">
            <v>3.3025207108817733</v>
          </cell>
          <cell r="AX91">
            <v>3.327560968299569</v>
          </cell>
          <cell r="AY91">
            <v>3.5055085576915368</v>
          </cell>
          <cell r="AZ91">
            <v>3.035536806266153</v>
          </cell>
        </row>
        <row r="102">
          <cell r="B102">
            <v>3.7243999999999999E-2</v>
          </cell>
          <cell r="C102">
            <v>1.6620000000000001E-3</v>
          </cell>
          <cell r="D102">
            <v>0</v>
          </cell>
          <cell r="E102">
            <v>0</v>
          </cell>
          <cell r="H102">
            <v>0</v>
          </cell>
          <cell r="I102">
            <v>0</v>
          </cell>
          <cell r="K102">
            <v>0</v>
          </cell>
          <cell r="N102">
            <v>0</v>
          </cell>
          <cell r="O102">
            <v>0</v>
          </cell>
          <cell r="P102">
            <v>1.2E-5</v>
          </cell>
          <cell r="R102">
            <v>3.6000000000000001E-5</v>
          </cell>
          <cell r="S102">
            <v>3.6000000000000001E-5</v>
          </cell>
          <cell r="T102">
            <v>1.8E-5</v>
          </cell>
          <cell r="U102">
            <v>1.8999999999999998E-5</v>
          </cell>
          <cell r="W102">
            <v>3.8999999999999999E-5</v>
          </cell>
          <cell r="Y102">
            <v>3.8000000000000002E-5</v>
          </cell>
          <cell r="Z102">
            <v>1.8E-5</v>
          </cell>
          <cell r="AB102">
            <v>4.5948806190210982</v>
          </cell>
          <cell r="AC102">
            <v>0.31075704821494288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K102">
            <v>0</v>
          </cell>
          <cell r="AN102">
            <v>0</v>
          </cell>
          <cell r="AO102">
            <v>0</v>
          </cell>
          <cell r="AP102">
            <v>1.3175851619339438E-2</v>
          </cell>
          <cell r="AR102">
            <v>5.7462031254150434E-2</v>
          </cell>
          <cell r="AS102">
            <v>2.1751391759912298E-2</v>
          </cell>
          <cell r="AT102">
            <v>1.5397561807862335E-2</v>
          </cell>
          <cell r="AU102">
            <v>1.5942163226067157E-2</v>
          </cell>
          <cell r="AW102">
            <v>2.2217267221370476E-2</v>
          </cell>
          <cell r="AY102">
            <v>3.7142377555387386E-2</v>
          </cell>
          <cell r="AZ102">
            <v>1.2573018739278151E-2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6.0000000000000002E-6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3.5924648674957862E-3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</row>
        <row r="109">
          <cell r="B109">
            <v>4.6329999999999996E-2</v>
          </cell>
          <cell r="C109">
            <v>0.16761499999999999</v>
          </cell>
          <cell r="D109">
            <v>8.0670000000000013E-3</v>
          </cell>
          <cell r="E109">
            <v>1.1E-4</v>
          </cell>
          <cell r="F109">
            <v>2.6999999999999999E-5</v>
          </cell>
          <cell r="G109">
            <v>5.7000000000000003E-5</v>
          </cell>
          <cell r="H109">
            <v>8.2000000000000001E-5</v>
          </cell>
          <cell r="I109">
            <v>1.2300000000000001E-4</v>
          </cell>
          <cell r="J109">
            <v>4.2000000000000004E-5</v>
          </cell>
          <cell r="K109">
            <v>1.0849999999999999E-4</v>
          </cell>
          <cell r="L109">
            <v>9.0000000000000002E-6</v>
          </cell>
          <cell r="M109">
            <v>9.9999999999999995E-7</v>
          </cell>
          <cell r="N109">
            <v>9.9999999999999995E-7</v>
          </cell>
          <cell r="O109">
            <v>9.0000000000000002E-6</v>
          </cell>
          <cell r="P109">
            <v>1.9999999999999999E-6</v>
          </cell>
          <cell r="Q109">
            <v>2.9E-5</v>
          </cell>
          <cell r="R109">
            <v>6.0000000000000002E-5</v>
          </cell>
          <cell r="S109">
            <v>5.2000000000000004E-5</v>
          </cell>
          <cell r="T109">
            <v>0</v>
          </cell>
          <cell r="U109">
            <v>3.9999999999999998E-6</v>
          </cell>
          <cell r="V109">
            <v>1.35E-4</v>
          </cell>
          <cell r="W109">
            <v>2.0999999999999999E-5</v>
          </cell>
          <cell r="X109">
            <v>5.1999999999999997E-5</v>
          </cell>
          <cell r="Y109">
            <v>3.4E-5</v>
          </cell>
          <cell r="Z109">
            <v>2.1700000000000002E-4</v>
          </cell>
          <cell r="AB109">
            <v>8.2161843650251125</v>
          </cell>
          <cell r="AC109">
            <v>26.500538649245488</v>
          </cell>
          <cell r="AD109">
            <v>1.1537985973233948</v>
          </cell>
          <cell r="AE109">
            <v>0.10271230358097275</v>
          </cell>
          <cell r="AF109">
            <v>5.4691259297828025E-2</v>
          </cell>
          <cell r="AG109">
            <v>8.6364267446108894E-3</v>
          </cell>
          <cell r="AH109">
            <v>1.5778838515271881E-2</v>
          </cell>
          <cell r="AI109">
            <v>0.10287461705426355</v>
          </cell>
          <cell r="AJ109">
            <v>2.0192747786159398E-2</v>
          </cell>
          <cell r="AK109">
            <v>5.2971152370722731E-2</v>
          </cell>
          <cell r="AL109">
            <v>5.8686118370209234E-2</v>
          </cell>
          <cell r="AM109">
            <v>0.10844000672639321</v>
          </cell>
          <cell r="AN109">
            <v>4.1114491569167251E-2</v>
          </cell>
          <cell r="AO109">
            <v>6.3606019548731411E-3</v>
          </cell>
          <cell r="AP109">
            <v>4.9303186704624993E-3</v>
          </cell>
          <cell r="AQ109">
            <v>7.047851510389145E-3</v>
          </cell>
          <cell r="AR109">
            <v>0.45061265213254736</v>
          </cell>
          <cell r="AS109">
            <v>1.5987362308333235E-2</v>
          </cell>
          <cell r="AT109">
            <v>0.1180540121198104</v>
          </cell>
          <cell r="AU109">
            <v>1.873415151303512</v>
          </cell>
          <cell r="AV109">
            <v>0.65203146725936867</v>
          </cell>
          <cell r="AW109">
            <v>2.0313450555004575E-3</v>
          </cell>
          <cell r="AX109">
            <v>0.48225135047367529</v>
          </cell>
          <cell r="AY109">
            <v>1.00371277173396</v>
          </cell>
          <cell r="AZ109">
            <v>2.8920150142134298</v>
          </cell>
        </row>
        <row r="138">
          <cell r="B138">
            <v>2.1817729999999997</v>
          </cell>
          <cell r="C138">
            <v>1.4398030000000002</v>
          </cell>
          <cell r="D138">
            <v>1.5272349999999997</v>
          </cell>
          <cell r="E138">
            <v>1.3181190000000003</v>
          </cell>
          <cell r="F138">
            <v>1.2404770000000001</v>
          </cell>
          <cell r="G138">
            <v>1.1039189999999999</v>
          </cell>
          <cell r="H138">
            <v>1.056281</v>
          </cell>
          <cell r="I138">
            <v>0.7795359999999999</v>
          </cell>
          <cell r="J138">
            <v>0.57750100000000004</v>
          </cell>
          <cell r="K138">
            <v>0.35547100000000004</v>
          </cell>
          <cell r="L138">
            <v>0.45483099999999993</v>
          </cell>
          <cell r="M138">
            <v>0.36927899999999997</v>
          </cell>
          <cell r="N138">
            <v>0.25103700000000001</v>
          </cell>
          <cell r="O138">
            <v>0.21212699999999998</v>
          </cell>
          <cell r="P138">
            <v>0.22856599999999999</v>
          </cell>
          <cell r="Q138">
            <v>0.18270099999999997</v>
          </cell>
          <cell r="R138">
            <v>0.16767499999999999</v>
          </cell>
          <cell r="S138">
            <v>0.109904</v>
          </cell>
          <cell r="T138">
            <v>7.5020000000000003E-2</v>
          </cell>
          <cell r="U138">
            <v>3.3426999999999998E-2</v>
          </cell>
          <cell r="V138">
            <v>2.8451999999999995E-2</v>
          </cell>
          <cell r="W138">
            <v>8.3939999999999987E-3</v>
          </cell>
          <cell r="X138">
            <v>2.1770999999999999E-2</v>
          </cell>
          <cell r="Y138">
            <v>1.7011000000000002E-2</v>
          </cell>
          <cell r="Z138">
            <v>1.5640999999999999E-2</v>
          </cell>
          <cell r="AB138">
            <v>352.09039559454254</v>
          </cell>
          <cell r="AC138">
            <v>191.02325577475156</v>
          </cell>
          <cell r="AD138">
            <v>222.55639517533456</v>
          </cell>
          <cell r="AE138">
            <v>199.4201004810262</v>
          </cell>
          <cell r="AF138">
            <v>211.59635562853322</v>
          </cell>
          <cell r="AG138">
            <v>206.16937016075997</v>
          </cell>
          <cell r="AH138">
            <v>233.25457991781946</v>
          </cell>
          <cell r="AI138">
            <v>186.55176306356589</v>
          </cell>
          <cell r="AJ138">
            <v>146.21317830370612</v>
          </cell>
          <cell r="AK138">
            <v>80.272741132422894</v>
          </cell>
          <cell r="AL138">
            <v>111.91815329221168</v>
          </cell>
          <cell r="AM138">
            <v>120.78898561804102</v>
          </cell>
          <cell r="AN138">
            <v>74.682495193565046</v>
          </cell>
          <cell r="AO138">
            <v>71.674253641956327</v>
          </cell>
          <cell r="AP138">
            <v>77.837802702233532</v>
          </cell>
          <cell r="AQ138">
            <v>62.207402791668038</v>
          </cell>
          <cell r="AR138">
            <v>54.897919122865233</v>
          </cell>
          <cell r="AS138">
            <v>34.769242269029014</v>
          </cell>
          <cell r="AT138">
            <v>24.936143027879183</v>
          </cell>
          <cell r="AU138">
            <v>10.435640982557528</v>
          </cell>
          <cell r="AV138">
            <v>8.3644907096055192</v>
          </cell>
          <cell r="AW138">
            <v>3.4378920959481061</v>
          </cell>
          <cell r="AX138">
            <v>8.0908276465101405</v>
          </cell>
          <cell r="AY138">
            <v>5.994275677571606</v>
          </cell>
          <cell r="AZ138">
            <v>5.2741179400097709</v>
          </cell>
        </row>
        <row r="147">
          <cell r="B147">
            <v>1.119E-3</v>
          </cell>
          <cell r="C147">
            <v>5.04E-4</v>
          </cell>
          <cell r="D147">
            <v>4.37E-4</v>
          </cell>
          <cell r="E147">
            <v>5.0100000000000003E-4</v>
          </cell>
          <cell r="F147">
            <v>4.4899999999999996E-4</v>
          </cell>
          <cell r="G147">
            <v>6.0000000000000006E-4</v>
          </cell>
          <cell r="H147">
            <v>5.1599999999999997E-4</v>
          </cell>
          <cell r="I147">
            <v>3.6400000000000001E-4</v>
          </cell>
          <cell r="J147">
            <v>7.76E-4</v>
          </cell>
          <cell r="K147">
            <v>4.7800000000000002E-4</v>
          </cell>
          <cell r="L147">
            <v>3.1500000000000001E-4</v>
          </cell>
          <cell r="M147">
            <v>5.4500000000000002E-4</v>
          </cell>
          <cell r="N147">
            <v>2.6699999999999998E-4</v>
          </cell>
          <cell r="O147">
            <v>6.0800000000000003E-4</v>
          </cell>
          <cell r="P147">
            <v>3.1700000000000001E-4</v>
          </cell>
          <cell r="Q147">
            <v>5.0699999999999996E-4</v>
          </cell>
          <cell r="R147">
            <v>1.08E-4</v>
          </cell>
          <cell r="S147">
            <v>2.8899999999999998E-4</v>
          </cell>
          <cell r="T147">
            <v>2.3999999999999998E-4</v>
          </cell>
          <cell r="U147">
            <v>1.44E-4</v>
          </cell>
          <cell r="V147">
            <v>1.85E-4</v>
          </cell>
          <cell r="W147">
            <v>1.21E-4</v>
          </cell>
          <cell r="X147">
            <v>3.9999999999999998E-6</v>
          </cell>
          <cell r="Y147">
            <v>6.4999999999999994E-5</v>
          </cell>
          <cell r="Z147">
            <v>0</v>
          </cell>
          <cell r="AB147">
            <v>1.2459863858484761</v>
          </cell>
          <cell r="AC147">
            <v>0.66290716599190269</v>
          </cell>
          <cell r="AD147">
            <v>0.56581416906657633</v>
          </cell>
          <cell r="AE147">
            <v>0.53606978086584722</v>
          </cell>
          <cell r="AF147">
            <v>0.41446370499851232</v>
          </cell>
          <cell r="AG147">
            <v>0.70214149433686524</v>
          </cell>
          <cell r="AH147">
            <v>0.58404919326119709</v>
          </cell>
          <cell r="AI147">
            <v>0.48307044031007751</v>
          </cell>
          <cell r="AJ147">
            <v>1.1667124617907512</v>
          </cell>
          <cell r="AK147">
            <v>0.6337276047261009</v>
          </cell>
          <cell r="AL147">
            <v>0.48919909737527545</v>
          </cell>
          <cell r="AM147">
            <v>0.69991541639236332</v>
          </cell>
          <cell r="AN147">
            <v>0.40494067618719898</v>
          </cell>
          <cell r="AO147">
            <v>1.0690830116647243</v>
          </cell>
          <cell r="AP147">
            <v>0.59163824045549995</v>
          </cell>
          <cell r="AQ147">
            <v>0.81620399935966192</v>
          </cell>
          <cell r="AR147">
            <v>0.21602965574060362</v>
          </cell>
          <cell r="AS147">
            <v>0.64885992313217422</v>
          </cell>
          <cell r="AT147">
            <v>0.45042396982646699</v>
          </cell>
          <cell r="AU147">
            <v>0.29657193407664167</v>
          </cell>
          <cell r="AV147">
            <v>0.33923878869202073</v>
          </cell>
          <cell r="AW147">
            <v>0.24316931056764446</v>
          </cell>
          <cell r="AX147">
            <v>1.2967143757111691E-2</v>
          </cell>
          <cell r="AY147">
            <v>0.13171055870704745</v>
          </cell>
          <cell r="AZ147">
            <v>0</v>
          </cell>
        </row>
        <row r="163">
          <cell r="B163">
            <v>1.8425069999999999</v>
          </cell>
          <cell r="C163">
            <v>1.6487199999999997</v>
          </cell>
          <cell r="D163">
            <v>1.4680170000000001</v>
          </cell>
          <cell r="E163">
            <v>1.4812250000000002</v>
          </cell>
          <cell r="F163">
            <v>1.123567</v>
          </cell>
          <cell r="G163">
            <v>0.92163200000000001</v>
          </cell>
          <cell r="H163">
            <v>0.83882600000000007</v>
          </cell>
          <cell r="I163">
            <v>0.81308500000000006</v>
          </cell>
          <cell r="J163">
            <v>0.84162000000000003</v>
          </cell>
          <cell r="K163">
            <v>0.52082099999999998</v>
          </cell>
          <cell r="L163">
            <v>0.73673200000000005</v>
          </cell>
          <cell r="M163">
            <v>0.69366800000000006</v>
          </cell>
          <cell r="N163">
            <v>0.71803400000000006</v>
          </cell>
          <cell r="O163">
            <v>0.60515600000000003</v>
          </cell>
          <cell r="P163">
            <v>0.53375700000000004</v>
          </cell>
          <cell r="Q163">
            <v>0.42176900000000001</v>
          </cell>
          <cell r="R163">
            <v>0.42435899999999999</v>
          </cell>
          <cell r="S163">
            <v>0.37833</v>
          </cell>
          <cell r="T163">
            <v>0.38229299999999999</v>
          </cell>
          <cell r="U163">
            <v>0.35486699999999999</v>
          </cell>
          <cell r="V163">
            <v>0.28395500000000001</v>
          </cell>
          <cell r="W163">
            <v>0.30565899999999996</v>
          </cell>
          <cell r="X163">
            <v>0.26032499999999997</v>
          </cell>
          <cell r="Y163">
            <v>0.24151099999999998</v>
          </cell>
          <cell r="Z163">
            <v>0.23677800000000002</v>
          </cell>
          <cell r="AB163">
            <v>148.86032727549087</v>
          </cell>
          <cell r="AC163">
            <v>120.62410190651454</v>
          </cell>
          <cell r="AD163">
            <v>104.77862327630021</v>
          </cell>
          <cell r="AE163">
            <v>115.18206264029932</v>
          </cell>
          <cell r="AF163">
            <v>116.26776971585838</v>
          </cell>
          <cell r="AG163">
            <v>95.7583997274388</v>
          </cell>
          <cell r="AH163">
            <v>87.009494291192993</v>
          </cell>
          <cell r="AI163">
            <v>100.66312725891471</v>
          </cell>
          <cell r="AJ163">
            <v>104.66191574942603</v>
          </cell>
          <cell r="AK163">
            <v>53.337445214055542</v>
          </cell>
          <cell r="AL163">
            <v>96.610384601568512</v>
          </cell>
          <cell r="AM163">
            <v>92.64543149998569</v>
          </cell>
          <cell r="AN163">
            <v>87.591111178596037</v>
          </cell>
          <cell r="AO163">
            <v>87.448024121765229</v>
          </cell>
          <cell r="AP163">
            <v>80.31916975171481</v>
          </cell>
          <cell r="AQ163">
            <v>49.92823598872868</v>
          </cell>
          <cell r="AR163">
            <v>52.986925035777197</v>
          </cell>
          <cell r="AS163">
            <v>52.710360340013985</v>
          </cell>
          <cell r="AT163">
            <v>56.200901336132951</v>
          </cell>
          <cell r="AU163">
            <v>48.909602816138175</v>
          </cell>
          <cell r="AV163">
            <v>35.761949076255931</v>
          </cell>
          <cell r="AW163">
            <v>51.058158572635534</v>
          </cell>
          <cell r="AX163">
            <v>42.116095093136288</v>
          </cell>
          <cell r="AY163">
            <v>31.424800843445468</v>
          </cell>
          <cell r="AZ163">
            <v>31.861610012035321</v>
          </cell>
        </row>
        <row r="184">
          <cell r="B184">
            <v>0.71881699999999993</v>
          </cell>
          <cell r="C184">
            <v>0.400501</v>
          </cell>
          <cell r="D184">
            <v>0.40235500000000002</v>
          </cell>
          <cell r="E184">
            <v>0.39699899999999999</v>
          </cell>
          <cell r="F184">
            <v>0.318245</v>
          </cell>
          <cell r="G184">
            <v>0.22660599999999997</v>
          </cell>
          <cell r="H184">
            <v>0.18199700000000002</v>
          </cell>
          <cell r="I184">
            <v>0.159999</v>
          </cell>
          <cell r="J184">
            <v>9.1822000000000001E-2</v>
          </cell>
          <cell r="K184">
            <v>3.9609999999999999E-2</v>
          </cell>
          <cell r="L184">
            <v>5.1756999999999997E-2</v>
          </cell>
          <cell r="M184">
            <v>0.11525299999999999</v>
          </cell>
          <cell r="N184">
            <v>6.4137E-2</v>
          </cell>
          <cell r="O184">
            <v>5.8054999999999995E-2</v>
          </cell>
          <cell r="P184">
            <v>2.7330999999999998E-2</v>
          </cell>
          <cell r="Q184">
            <v>3.1688000000000001E-2</v>
          </cell>
          <cell r="R184">
            <v>3.6561999999999997E-2</v>
          </cell>
          <cell r="S184">
            <v>2.4710999999999997E-2</v>
          </cell>
          <cell r="T184">
            <v>8.1723999999999991E-2</v>
          </cell>
          <cell r="U184">
            <v>0.10185699999999999</v>
          </cell>
          <cell r="V184">
            <v>5.3495000000000001E-2</v>
          </cell>
          <cell r="W184">
            <v>1.2864E-2</v>
          </cell>
          <cell r="X184">
            <v>7.0079999999999995E-3</v>
          </cell>
          <cell r="Y184">
            <v>1.4109999999999999E-2</v>
          </cell>
          <cell r="Z184">
            <v>1.3460999999999999E-2</v>
          </cell>
          <cell r="AB184">
            <v>94.406910764816814</v>
          </cell>
          <cell r="AC184">
            <v>47.968840331247698</v>
          </cell>
          <cell r="AD184">
            <v>44.236314958495683</v>
          </cell>
          <cell r="AE184">
            <v>46.492743217530737</v>
          </cell>
          <cell r="AF184">
            <v>42.970027717941093</v>
          </cell>
          <cell r="AG184">
            <v>35.36623115601023</v>
          </cell>
          <cell r="AH184">
            <v>30.710228719353513</v>
          </cell>
          <cell r="AI184">
            <v>31.787279258914726</v>
          </cell>
          <cell r="AJ184">
            <v>18.457994901935063</v>
          </cell>
          <cell r="AK184">
            <v>7.1969068896731621</v>
          </cell>
          <cell r="AL184">
            <v>11.948361539628472</v>
          </cell>
          <cell r="AM184">
            <v>29.020644418310095</v>
          </cell>
          <cell r="AN184">
            <v>15.270800342395049</v>
          </cell>
          <cell r="AO184">
            <v>15.392103634970839</v>
          </cell>
          <cell r="AP184">
            <v>7.6569171259972011</v>
          </cell>
          <cell r="AQ184">
            <v>8.9709400061623974</v>
          </cell>
          <cell r="AR184">
            <v>9.5879582383425301</v>
          </cell>
          <cell r="AS184">
            <v>6.8576669093384295</v>
          </cell>
          <cell r="AT184">
            <v>24.382392360932656</v>
          </cell>
          <cell r="AU184">
            <v>29.78019939665241</v>
          </cell>
          <cell r="AV184">
            <v>13.986845693274104</v>
          </cell>
          <cell r="AW184">
            <v>3.1187249746269172</v>
          </cell>
          <cell r="AX184">
            <v>2.1675003383364233</v>
          </cell>
          <cell r="AY184">
            <v>3.6729803129599627</v>
          </cell>
          <cell r="AZ184">
            <v>4.0982915057491685</v>
          </cell>
        </row>
        <row r="194">
          <cell r="B194">
            <v>5.6054380000000004</v>
          </cell>
          <cell r="C194">
            <v>5.292192</v>
          </cell>
          <cell r="D194">
            <v>4.7461349999999989</v>
          </cell>
          <cell r="E194">
            <v>5.1050289999999992</v>
          </cell>
          <cell r="F194">
            <v>5.8835940000000004</v>
          </cell>
          <cell r="G194">
            <v>4.6893329999999995</v>
          </cell>
          <cell r="H194">
            <v>4.966143999999999</v>
          </cell>
          <cell r="I194">
            <v>4.0386160000000002</v>
          </cell>
          <cell r="J194">
            <v>1.866795</v>
          </cell>
          <cell r="K194">
            <v>0.69308400000000014</v>
          </cell>
          <cell r="L194">
            <v>0.44727499999999998</v>
          </cell>
          <cell r="M194">
            <v>0.34163899999999997</v>
          </cell>
          <cell r="N194">
            <v>0.27263399999999993</v>
          </cell>
          <cell r="O194">
            <v>0.22805300000000003</v>
          </cell>
          <cell r="P194">
            <v>0.21409300000000001</v>
          </cell>
          <cell r="Q194">
            <v>0.14746999999999996</v>
          </cell>
          <cell r="R194">
            <v>0.15537699999999999</v>
          </cell>
          <cell r="S194">
            <v>0.13702400000000001</v>
          </cell>
          <cell r="T194">
            <v>0.14097299999999999</v>
          </cell>
          <cell r="U194">
            <v>0.12872799999999998</v>
          </cell>
          <cell r="V194">
            <v>6.2271E-2</v>
          </cell>
          <cell r="W194">
            <v>3.5397999999999999E-2</v>
          </cell>
          <cell r="X194">
            <v>6.705E-3</v>
          </cell>
          <cell r="Y194">
            <v>0</v>
          </cell>
          <cell r="Z194">
            <v>0</v>
          </cell>
          <cell r="AB194">
            <v>455.66627871914289</v>
          </cell>
          <cell r="AC194">
            <v>468.3028534523371</v>
          </cell>
          <cell r="AD194">
            <v>371.80421724546841</v>
          </cell>
          <cell r="AE194">
            <v>411.96156818813478</v>
          </cell>
          <cell r="AF194">
            <v>616.21655919889906</v>
          </cell>
          <cell r="AG194">
            <v>465.50402881183783</v>
          </cell>
          <cell r="AH194">
            <v>592.50635834543198</v>
          </cell>
          <cell r="AI194">
            <v>617.07269478759679</v>
          </cell>
          <cell r="AJ194">
            <v>316.00546582354872</v>
          </cell>
          <cell r="AK194">
            <v>110.38718369495166</v>
          </cell>
          <cell r="AL194">
            <v>78.168610849958512</v>
          </cell>
          <cell r="AM194">
            <v>69.788766346137336</v>
          </cell>
          <cell r="AN194">
            <v>51.217685027529264</v>
          </cell>
          <cell r="AO194">
            <v>49.000182595026004</v>
          </cell>
          <cell r="AP194">
            <v>46.487389150385596</v>
          </cell>
          <cell r="AQ194">
            <v>24.870983900313806</v>
          </cell>
          <cell r="AR194">
            <v>25.810151623989249</v>
          </cell>
          <cell r="AS194">
            <v>25.25374116540851</v>
          </cell>
          <cell r="AT194">
            <v>28.484674179508424</v>
          </cell>
          <cell r="AU194">
            <v>27.374996608391907</v>
          </cell>
          <cell r="AV194">
            <v>14.252505485064727</v>
          </cell>
          <cell r="AW194">
            <v>8.5500133211372962</v>
          </cell>
          <cell r="AX194">
            <v>1.3365295223382607</v>
          </cell>
          <cell r="AY194">
            <v>0</v>
          </cell>
          <cell r="AZ194">
            <v>0</v>
          </cell>
        </row>
        <row r="209">
          <cell r="B209">
            <v>8.5091E-2</v>
          </cell>
          <cell r="C209">
            <v>7.4317999999999995E-2</v>
          </cell>
          <cell r="D209">
            <v>5.5980000000000002E-2</v>
          </cell>
          <cell r="E209">
            <v>3.8748999999999999E-2</v>
          </cell>
          <cell r="F209">
            <v>5.7839999999999996E-2</v>
          </cell>
          <cell r="G209">
            <v>7.7767000000000003E-2</v>
          </cell>
          <cell r="H209">
            <v>0.110073</v>
          </cell>
          <cell r="I209">
            <v>0.11377200000000001</v>
          </cell>
          <cell r="J209">
            <v>5.1608000000000001E-2</v>
          </cell>
          <cell r="K209">
            <v>4.2143E-2</v>
          </cell>
          <cell r="L209">
            <v>4.7055E-2</v>
          </cell>
          <cell r="M209">
            <v>2.0353E-2</v>
          </cell>
          <cell r="N209">
            <v>2.0990999999999999E-2</v>
          </cell>
          <cell r="O209">
            <v>6.9839999999999998E-3</v>
          </cell>
          <cell r="P209">
            <v>1.1483E-2</v>
          </cell>
          <cell r="Q209">
            <v>1.9046E-2</v>
          </cell>
          <cell r="R209">
            <v>5.2069999999999998E-3</v>
          </cell>
          <cell r="S209">
            <v>6.2880000000000002E-3</v>
          </cell>
          <cell r="AB209">
            <v>10.077582827630716</v>
          </cell>
          <cell r="AC209">
            <v>8.5565070224512301</v>
          </cell>
          <cell r="AD209">
            <v>6.831531492461461</v>
          </cell>
          <cell r="AE209">
            <v>5.182644147514698</v>
          </cell>
          <cell r="AF209">
            <v>8.3562433665575728</v>
          </cell>
          <cell r="AG209">
            <v>11.877232244062844</v>
          </cell>
          <cell r="AH209">
            <v>17.614472058622106</v>
          </cell>
          <cell r="AI209">
            <v>18.767087299224805</v>
          </cell>
          <cell r="AJ209">
            <v>8.744665760577238</v>
          </cell>
          <cell r="AK209">
            <v>6.0427136351081785</v>
          </cell>
          <cell r="AL209">
            <v>8.4606447273664021</v>
          </cell>
          <cell r="AM209">
            <v>4.1704057850559577</v>
          </cell>
          <cell r="AN209">
            <v>4.1743925352718518</v>
          </cell>
          <cell r="AO209">
            <v>1.6903530151667943</v>
          </cell>
          <cell r="AP209">
            <v>2.7832971202450203</v>
          </cell>
          <cell r="AQ209">
            <v>4.5455667767750034</v>
          </cell>
          <cell r="AR209">
            <v>1.2343855645141588</v>
          </cell>
          <cell r="AS209">
            <v>1.5551798284348797</v>
          </cell>
        </row>
        <row r="211">
          <cell r="B211">
            <v>0.14765499999999998</v>
          </cell>
          <cell r="C211">
            <v>0.15781900000000001</v>
          </cell>
          <cell r="D211">
            <v>7.9676999999999998E-2</v>
          </cell>
          <cell r="E211">
            <v>9.2904E-2</v>
          </cell>
          <cell r="F211">
            <v>4.5998000000000004E-2</v>
          </cell>
          <cell r="G211">
            <v>6.9999999999999999E-6</v>
          </cell>
          <cell r="H211">
            <v>5.0000000000000004E-6</v>
          </cell>
          <cell r="I211">
            <v>9.9999999999999995E-7</v>
          </cell>
          <cell r="J211">
            <v>0</v>
          </cell>
          <cell r="K211">
            <v>3.7100000000000001E-6</v>
          </cell>
          <cell r="L211">
            <v>1.1E-5</v>
          </cell>
          <cell r="M211">
            <v>2.5000000000000001E-5</v>
          </cell>
          <cell r="N211">
            <v>0</v>
          </cell>
          <cell r="O211">
            <v>0</v>
          </cell>
          <cell r="P211">
            <v>2.5700000000000001E-4</v>
          </cell>
          <cell r="Q211">
            <v>0</v>
          </cell>
          <cell r="R211">
            <v>0</v>
          </cell>
          <cell r="S211">
            <v>0</v>
          </cell>
          <cell r="U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B211">
            <v>11.506379496656439</v>
          </cell>
          <cell r="AC211">
            <v>11.413634188443135</v>
          </cell>
          <cell r="AD211">
            <v>5.6748014230052517</v>
          </cell>
          <cell r="AE211">
            <v>7.382002009620523</v>
          </cell>
          <cell r="AF211">
            <v>5.0208722604879501</v>
          </cell>
          <cell r="AG211">
            <v>1.6636485202776764E-2</v>
          </cell>
          <cell r="AH211">
            <v>1.565845500616354E-2</v>
          </cell>
          <cell r="AI211">
            <v>5.2100248062015497E-3</v>
          </cell>
          <cell r="AJ211">
            <v>0</v>
          </cell>
          <cell r="AK211">
            <v>3.0498542274052481E-3</v>
          </cell>
          <cell r="AL211">
            <v>1.9596218908320688E-2</v>
          </cell>
          <cell r="AM211">
            <v>1.7522665512207686E-2</v>
          </cell>
          <cell r="AN211">
            <v>0</v>
          </cell>
          <cell r="AO211">
            <v>0</v>
          </cell>
          <cell r="AP211">
            <v>5.9522736132671783E-2</v>
          </cell>
          <cell r="AQ211">
            <v>0</v>
          </cell>
          <cell r="AR211">
            <v>0</v>
          </cell>
          <cell r="AS211">
            <v>0</v>
          </cell>
          <cell r="AU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1.4274576767980007E-2</v>
          </cell>
        </row>
        <row r="247">
          <cell r="B247">
            <v>3.7772360000000003</v>
          </cell>
          <cell r="C247">
            <v>3.278257</v>
          </cell>
          <cell r="D247">
            <v>2.8059270000000005</v>
          </cell>
          <cell r="E247">
            <v>2.6809250000000002</v>
          </cell>
          <cell r="F247">
            <v>2.6912609999999999</v>
          </cell>
          <cell r="G247">
            <v>2.4417089999999999</v>
          </cell>
          <cell r="H247">
            <v>2.3108940000000007</v>
          </cell>
          <cell r="I247">
            <v>2.1535499999999996</v>
          </cell>
          <cell r="J247">
            <v>1.9714340000000001</v>
          </cell>
          <cell r="K247">
            <v>1.6708150000000002</v>
          </cell>
          <cell r="L247">
            <v>1.700655</v>
          </cell>
          <cell r="M247">
            <v>1.6757830000000002</v>
          </cell>
          <cell r="N247">
            <v>1.8127309999999999</v>
          </cell>
          <cell r="O247">
            <v>2.193724</v>
          </cell>
          <cell r="P247">
            <v>1.9442469999999998</v>
          </cell>
          <cell r="Q247">
            <v>1.7913729999999999</v>
          </cell>
          <cell r="R247">
            <v>1.836911</v>
          </cell>
          <cell r="S247">
            <v>1.6379500000000002</v>
          </cell>
          <cell r="T247">
            <v>1.680879</v>
          </cell>
          <cell r="U247">
            <v>1.516853</v>
          </cell>
          <cell r="V247">
            <v>1.579164</v>
          </cell>
          <cell r="W247">
            <v>1.5110469999999998</v>
          </cell>
          <cell r="X247">
            <v>1.4897819999999997</v>
          </cell>
          <cell r="Y247">
            <v>1.1456920000000002</v>
          </cell>
          <cell r="Z247">
            <v>1.0634620000000001</v>
          </cell>
          <cell r="AB247">
            <v>934.67230255291781</v>
          </cell>
          <cell r="AC247">
            <v>734.27685260581495</v>
          </cell>
          <cell r="AD247">
            <v>568.99200500084714</v>
          </cell>
          <cell r="AE247">
            <v>586.85141917691078</v>
          </cell>
          <cell r="AF247">
            <v>666.29897654567071</v>
          </cell>
          <cell r="AG247">
            <v>618.11843490756303</v>
          </cell>
          <cell r="AH247">
            <v>607.06909125051357</v>
          </cell>
          <cell r="AI247">
            <v>564.42128049612393</v>
          </cell>
          <cell r="AJ247">
            <v>538.14085773958675</v>
          </cell>
          <cell r="AK247">
            <v>376.11180086235998</v>
          </cell>
          <cell r="AL247">
            <v>410.91123441873947</v>
          </cell>
          <cell r="AM247">
            <v>395.52949000171731</v>
          </cell>
          <cell r="AN247">
            <v>419.14032142205792</v>
          </cell>
          <cell r="AO247">
            <v>592.1564938605776</v>
          </cell>
          <cell r="AP247">
            <v>539.04492553833927</v>
          </cell>
          <cell r="AQ247">
            <v>460.85725036707566</v>
          </cell>
          <cell r="AR247">
            <v>466.44693543456606</v>
          </cell>
          <cell r="AS247">
            <v>438.33480634653301</v>
          </cell>
          <cell r="AT247">
            <v>523.61408799193032</v>
          </cell>
          <cell r="AU247">
            <v>404.15654022843449</v>
          </cell>
          <cell r="AV247">
            <v>418.30543772721893</v>
          </cell>
          <cell r="AW247">
            <v>500.67499827496982</v>
          </cell>
          <cell r="AX247">
            <v>595.55015862812422</v>
          </cell>
          <cell r="AY247">
            <v>357.14612316636078</v>
          </cell>
          <cell r="AZ247">
            <v>341.91073567133702</v>
          </cell>
        </row>
        <row r="263">
          <cell r="B263">
            <v>15.949351999999999</v>
          </cell>
          <cell r="C263">
            <v>13.914083999999999</v>
          </cell>
          <cell r="D263">
            <v>12.663484999999998</v>
          </cell>
          <cell r="E263">
            <v>12.638815000000003</v>
          </cell>
          <cell r="F263">
            <v>12.682944000000001</v>
          </cell>
          <cell r="G263">
            <v>10.654067</v>
          </cell>
          <cell r="H263">
            <v>10.582127999999999</v>
          </cell>
          <cell r="I263">
            <v>8.9728440000000003</v>
          </cell>
          <cell r="J263">
            <v>6.2280619999999995</v>
          </cell>
          <cell r="K263">
            <v>4.1285710100000008</v>
          </cell>
          <cell r="L263">
            <v>4.7572609999999989</v>
          </cell>
          <cell r="M263">
            <v>4.6395910000000002</v>
          </cell>
          <cell r="N263">
            <v>4.5123229999999994</v>
          </cell>
          <cell r="O263">
            <v>4.5558570000000014</v>
          </cell>
          <cell r="P263">
            <v>4.1516079999999986</v>
          </cell>
          <cell r="Q263">
            <v>3.4502859999999997</v>
          </cell>
          <cell r="R263">
            <v>3.6516670000000002</v>
          </cell>
          <cell r="S263">
            <v>3.2657020000000001</v>
          </cell>
          <cell r="T263">
            <v>3.2780939999999998</v>
          </cell>
          <cell r="U263">
            <v>3.0185070000000001</v>
          </cell>
          <cell r="V263">
            <v>2.3006199999999999</v>
          </cell>
          <cell r="W263">
            <v>2.6393109999999997</v>
          </cell>
          <cell r="X263">
            <v>2.5008829999999991</v>
          </cell>
          <cell r="Y263">
            <v>2.0156609999999997</v>
          </cell>
          <cell r="Z263">
            <v>1.7744090000000003</v>
          </cell>
          <cell r="AA263">
            <v>0</v>
          </cell>
          <cell r="AB263">
            <v>2333.3974459997603</v>
          </cell>
          <cell r="AC263">
            <v>1876.5037326941479</v>
          </cell>
          <cell r="AD263">
            <v>1602.6281259020843</v>
          </cell>
          <cell r="AE263">
            <v>1654.2945100587926</v>
          </cell>
          <cell r="AF263">
            <v>1960.8083026785184</v>
          </cell>
          <cell r="AG263">
            <v>1704.5445463865547</v>
          </cell>
          <cell r="AH263">
            <v>1836.1037527379806</v>
          </cell>
          <cell r="AI263">
            <v>1759.8810714914725</v>
          </cell>
          <cell r="AJ263">
            <v>1378.2459471853067</v>
          </cell>
          <cell r="AK263">
            <v>815.70359935246279</v>
          </cell>
          <cell r="AL263">
            <v>1004.6988042323325</v>
          </cell>
          <cell r="AM263">
            <v>1010.2488749737382</v>
          </cell>
          <cell r="AN263">
            <v>937.2342940519618</v>
          </cell>
          <cell r="AO263">
            <v>1103.9687010039152</v>
          </cell>
          <cell r="AP263">
            <v>1044.8677771058749</v>
          </cell>
          <cell r="AQ263">
            <v>799.24524918967973</v>
          </cell>
          <cell r="AR263">
            <v>823.70177929034537</v>
          </cell>
          <cell r="AS263">
            <v>778.19627224278645</v>
          </cell>
          <cell r="AT263">
            <v>901.82509609742897</v>
          </cell>
          <cell r="AU263">
            <v>741.93144462544626</v>
          </cell>
          <cell r="AV263">
            <v>569.47573908829941</v>
          </cell>
          <cell r="AW263">
            <v>777.86618674920123</v>
          </cell>
          <cell r="AX263">
            <v>896.62970094772197</v>
          </cell>
          <cell r="AY263">
            <v>558.35937545252341</v>
          </cell>
          <cell r="AZ263">
            <v>506.39908303678595</v>
          </cell>
          <cell r="BA263">
            <v>0</v>
          </cell>
        </row>
        <row r="264">
          <cell r="B264">
            <v>6.8405999999999995E-2</v>
          </cell>
          <cell r="C264">
            <v>8.6575000000000013E-2</v>
          </cell>
          <cell r="D264">
            <v>0.12551699999999999</v>
          </cell>
          <cell r="E264">
            <v>5.8078999999999992E-2</v>
          </cell>
          <cell r="F264">
            <v>4.3596999999999997E-2</v>
          </cell>
          <cell r="G264">
            <v>3.6290000000000003E-2</v>
          </cell>
          <cell r="H264">
            <v>3.5176000000000013E-2</v>
          </cell>
          <cell r="I264">
            <v>4.0743000000000001E-2</v>
          </cell>
          <cell r="J264">
            <v>4.0742E-2</v>
          </cell>
          <cell r="K264">
            <v>3.4208799999999998E-2</v>
          </cell>
          <cell r="L264">
            <v>2.9765000000000003E-2</v>
          </cell>
          <cell r="M264">
            <v>3.4680000000000002E-2</v>
          </cell>
          <cell r="N264">
            <v>2.4831000000000002E-2</v>
          </cell>
          <cell r="O264">
            <v>1.9701000000000003E-2</v>
          </cell>
          <cell r="P264">
            <v>1.8904999999999995E-2</v>
          </cell>
          <cell r="Q264">
            <v>1.7624000000000001E-2</v>
          </cell>
          <cell r="R264">
            <v>1.6927999999999999E-2</v>
          </cell>
          <cell r="S264">
            <v>1.6982000000000004E-2</v>
          </cell>
          <cell r="T264">
            <v>1.6933999999999998E-2</v>
          </cell>
          <cell r="U264">
            <v>1.9717000000000002E-2</v>
          </cell>
          <cell r="V264">
            <v>1.4165000000000001E-2</v>
          </cell>
          <cell r="W264">
            <v>1.3213999999999998E-2</v>
          </cell>
          <cell r="X264">
            <v>1.5138E-2</v>
          </cell>
          <cell r="Y264">
            <v>1.3334000000000002E-2</v>
          </cell>
          <cell r="Z264">
            <v>1.0043999999999999E-2</v>
          </cell>
          <cell r="AA264">
            <v>0</v>
          </cell>
          <cell r="AB264">
            <v>15.30326987809978</v>
          </cell>
          <cell r="AC264">
            <v>16.911298027235919</v>
          </cell>
          <cell r="AD264">
            <v>21.498751834660347</v>
          </cell>
          <cell r="AE264">
            <v>14.356471448423306</v>
          </cell>
          <cell r="AF264">
            <v>12.110898706486166</v>
          </cell>
          <cell r="AG264">
            <v>10.52494054439167</v>
          </cell>
          <cell r="AH264">
            <v>9.8747754910286272</v>
          </cell>
          <cell r="AI264">
            <v>10.743402620155038</v>
          </cell>
          <cell r="AJ264">
            <v>12.365390415218105</v>
          </cell>
          <cell r="AK264">
            <v>10.176989013349701</v>
          </cell>
          <cell r="AL264">
            <v>8.7431037152588935</v>
          </cell>
          <cell r="AM264">
            <v>12.659465029839422</v>
          </cell>
          <cell r="AN264">
            <v>7.8080468212319358</v>
          </cell>
          <cell r="AO264">
            <v>6.8718878298865986</v>
          </cell>
          <cell r="AP264">
            <v>7.047956654810613</v>
          </cell>
          <cell r="AQ264">
            <v>6.0385545569875196</v>
          </cell>
          <cell r="AR264">
            <v>5.6218185140810588</v>
          </cell>
          <cell r="AS264">
            <v>6.0011589422730918</v>
          </cell>
          <cell r="AT264">
            <v>5.8554753781868767</v>
          </cell>
          <cell r="AU264">
            <v>6.1122327190390369</v>
          </cell>
          <cell r="AV264">
            <v>5.3422640815018623</v>
          </cell>
          <cell r="AW264">
            <v>5.0595157646711852</v>
          </cell>
          <cell r="AX264">
            <v>5.9772821999311407</v>
          </cell>
          <cell r="AY264">
            <v>6.1104016734132633</v>
          </cell>
          <cell r="AZ264">
            <v>5.2641506544859942</v>
          </cell>
          <cell r="BA264">
            <v>0</v>
          </cell>
        </row>
        <row r="266">
          <cell r="B266">
            <v>0.23054399999999997</v>
          </cell>
          <cell r="C266">
            <v>0.23716600000000002</v>
          </cell>
          <cell r="D266">
            <v>0.122338</v>
          </cell>
          <cell r="E266">
            <v>0.12078</v>
          </cell>
          <cell r="F266">
            <v>5.9191000000000001E-2</v>
          </cell>
          <cell r="G266">
            <v>1.2181000000000001E-2</v>
          </cell>
          <cell r="H266">
            <v>1.0299000000000001E-2</v>
          </cell>
          <cell r="I266">
            <v>1.1134999999999999E-2</v>
          </cell>
          <cell r="J266">
            <v>5.1260000000000003E-3</v>
          </cell>
          <cell r="K266">
            <v>5.0957099999999998E-3</v>
          </cell>
          <cell r="L266">
            <v>2.9729999999999999E-3</v>
          </cell>
          <cell r="M266">
            <v>4.4129999999999994E-3</v>
          </cell>
          <cell r="N266">
            <v>3.7849999999999997E-3</v>
          </cell>
          <cell r="O266">
            <v>5.1790000000000004E-3</v>
          </cell>
          <cell r="P266">
            <v>3.5680000000000004E-3</v>
          </cell>
          <cell r="Q266">
            <v>5.0350000000000004E-3</v>
          </cell>
          <cell r="R266">
            <v>3.5970000000000004E-3</v>
          </cell>
          <cell r="S266">
            <v>4.0020000000000003E-3</v>
          </cell>
          <cell r="T266">
            <v>3.6319999999999998E-3</v>
          </cell>
          <cell r="U266">
            <v>3.947E-3</v>
          </cell>
          <cell r="V266">
            <v>1.905E-3</v>
          </cell>
          <cell r="W266">
            <v>2.1289999999999998E-3</v>
          </cell>
          <cell r="X266">
            <v>2.3510000000000002E-3</v>
          </cell>
          <cell r="Y266">
            <v>3.9239999999999995E-3</v>
          </cell>
          <cell r="Z266">
            <v>2.1559999999999999E-3</v>
          </cell>
          <cell r="AA266">
            <v>0</v>
          </cell>
          <cell r="AB266">
            <v>32.768295263373233</v>
          </cell>
          <cell r="AC266">
            <v>32.484247607655504</v>
          </cell>
          <cell r="AD266">
            <v>19.052093931899034</v>
          </cell>
          <cell r="AE266">
            <v>19.240315382148584</v>
          </cell>
          <cell r="AF266">
            <v>13.90248850565308</v>
          </cell>
          <cell r="AG266">
            <v>8.370833894775302</v>
          </cell>
          <cell r="AH266">
            <v>7.316918282427066</v>
          </cell>
          <cell r="AI266">
            <v>8.6180694666666682</v>
          </cell>
          <cell r="AJ266">
            <v>4.5985726966218436</v>
          </cell>
          <cell r="AK266">
            <v>4.087104299524321</v>
          </cell>
          <cell r="AL266">
            <v>2.518364779030827</v>
          </cell>
          <cell r="AM266">
            <v>3.6606876235795855</v>
          </cell>
          <cell r="AN266">
            <v>2.8830097350309707</v>
          </cell>
          <cell r="AO266">
            <v>4.5125859028442505</v>
          </cell>
          <cell r="AP266">
            <v>3.0186489988476737</v>
          </cell>
          <cell r="AQ266">
            <v>3.8997836276536608</v>
          </cell>
          <cell r="AR266">
            <v>2.927272168811434</v>
          </cell>
          <cell r="AS266">
            <v>3.0753286561717905</v>
          </cell>
          <cell r="AT266">
            <v>2.9817106719246445</v>
          </cell>
          <cell r="AU266">
            <v>2.9576565320922432</v>
          </cell>
          <cell r="AV266">
            <v>1.5194807359344049</v>
          </cell>
          <cell r="AW266">
            <v>1.7649655781103235</v>
          </cell>
          <cell r="AX266">
            <v>1.8013441381062487</v>
          </cell>
          <cell r="AY266">
            <v>3.055058446913435</v>
          </cell>
          <cell r="AZ266">
            <v>1.6562424770169719</v>
          </cell>
          <cell r="BA266">
            <v>0</v>
          </cell>
        </row>
        <row r="267">
          <cell r="B267">
            <v>0.14713199999999999</v>
          </cell>
          <cell r="C267">
            <v>0.13204300000000002</v>
          </cell>
          <cell r="D267">
            <v>0.13517899999999999</v>
          </cell>
          <cell r="E267">
            <v>0.15468899999999999</v>
          </cell>
          <cell r="F267">
            <v>0.11432700000000001</v>
          </cell>
          <cell r="G267">
            <v>0.10629200000000001</v>
          </cell>
          <cell r="H267">
            <v>5.2173000000000004E-2</v>
          </cell>
          <cell r="I267">
            <v>1.5256E-2</v>
          </cell>
          <cell r="J267">
            <v>2.9500000000000001E-4</v>
          </cell>
          <cell r="K267">
            <v>2.5299999999999997E-4</v>
          </cell>
          <cell r="L267">
            <v>1.1E-4</v>
          </cell>
          <cell r="M267">
            <v>6.1929999999999997E-3</v>
          </cell>
          <cell r="N267">
            <v>1.753E-3</v>
          </cell>
          <cell r="O267">
            <v>4.6500000000000003E-4</v>
          </cell>
          <cell r="P267">
            <v>5.5099999999999995E-4</v>
          </cell>
          <cell r="Q267">
            <v>2.03E-4</v>
          </cell>
          <cell r="R267">
            <v>6.9499999999999998E-4</v>
          </cell>
          <cell r="S267">
            <v>6.0300000000000002E-4</v>
          </cell>
          <cell r="T267">
            <v>3.1399999999999999E-4</v>
          </cell>
          <cell r="U267">
            <v>4.7699999999999994E-4</v>
          </cell>
          <cell r="V267">
            <v>5.7200000000000003E-4</v>
          </cell>
          <cell r="W267">
            <v>8.0999999999999996E-4</v>
          </cell>
          <cell r="X267">
            <v>7.1699999999999997E-4</v>
          </cell>
          <cell r="Y267">
            <v>1.4420000000000001E-3</v>
          </cell>
          <cell r="Z267">
            <v>8.4900000000000015E-4</v>
          </cell>
          <cell r="AA267">
            <v>0</v>
          </cell>
          <cell r="AB267">
            <v>13.866005385504668</v>
          </cell>
          <cell r="AC267">
            <v>10.417283308796465</v>
          </cell>
          <cell r="AD267">
            <v>10.736380525156701</v>
          </cell>
          <cell r="AE267">
            <v>11.774127632282203</v>
          </cell>
          <cell r="AF267">
            <v>10.38338215560845</v>
          </cell>
          <cell r="AG267">
            <v>9.9200997610522474</v>
          </cell>
          <cell r="AH267">
            <v>5.7497915573209166</v>
          </cell>
          <cell r="AI267">
            <v>1.8230837209302324</v>
          </cell>
          <cell r="AJ267">
            <v>0.12928954280091834</v>
          </cell>
          <cell r="AK267">
            <v>0.14922883228479364</v>
          </cell>
          <cell r="AL267">
            <v>5.7877204682714602E-2</v>
          </cell>
          <cell r="AM267">
            <v>1.4198144188110027</v>
          </cell>
          <cell r="AN267">
            <v>0.32256342997247084</v>
          </cell>
          <cell r="AO267">
            <v>0.27340345890729267</v>
          </cell>
          <cell r="AP267">
            <v>0.3275072794986344</v>
          </cell>
          <cell r="AQ267">
            <v>0.18665652224056409</v>
          </cell>
          <cell r="AR267">
            <v>0.46866032690885095</v>
          </cell>
          <cell r="AS267">
            <v>0.4433298249044737</v>
          </cell>
          <cell r="AT267">
            <v>0.16313263865965208</v>
          </cell>
          <cell r="AU267">
            <v>0.35761629326506345</v>
          </cell>
          <cell r="AV267">
            <v>0.36354973128538126</v>
          </cell>
          <cell r="AW267">
            <v>0.53988232623049837</v>
          </cell>
          <cell r="AX267">
            <v>0.55662778043225847</v>
          </cell>
          <cell r="AY267">
            <v>0.5650881332808525</v>
          </cell>
          <cell r="AZ267">
            <v>0.5874646892817309</v>
          </cell>
          <cell r="BA267">
            <v>0</v>
          </cell>
        </row>
        <row r="268">
          <cell r="B268">
            <v>2.8307409999999997</v>
          </cell>
          <cell r="C268">
            <v>2.3172509999999997</v>
          </cell>
          <cell r="D268">
            <v>2.051574</v>
          </cell>
          <cell r="E268">
            <v>2.0269870000000005</v>
          </cell>
          <cell r="F268">
            <v>1.6095710000000001</v>
          </cell>
          <cell r="G268">
            <v>1.2411220000000001</v>
          </cell>
          <cell r="H268">
            <v>1.1572800000000001</v>
          </cell>
          <cell r="I268">
            <v>1.1042700000000001</v>
          </cell>
          <cell r="J268">
            <v>0.98551100000000003</v>
          </cell>
          <cell r="K268">
            <v>0.60283400000000009</v>
          </cell>
          <cell r="L268">
            <v>0.83635800000000005</v>
          </cell>
          <cell r="M268">
            <v>0.82968500000000012</v>
          </cell>
          <cell r="N268">
            <v>0.83454200000000012</v>
          </cell>
          <cell r="O268">
            <v>0.67112399999999994</v>
          </cell>
          <cell r="P268">
            <v>0.57329000000000008</v>
          </cell>
          <cell r="Q268">
            <v>0.47297600000000001</v>
          </cell>
          <cell r="R268">
            <v>0.46649799999999997</v>
          </cell>
          <cell r="S268">
            <v>0.40983099999999995</v>
          </cell>
          <cell r="T268">
            <v>0.464644</v>
          </cell>
          <cell r="U268">
            <v>0.45720799999999995</v>
          </cell>
          <cell r="V268">
            <v>0.33753200000000005</v>
          </cell>
          <cell r="W268">
            <v>0.31865799999999994</v>
          </cell>
          <cell r="X268">
            <v>0.26762900000000001</v>
          </cell>
          <cell r="Y268">
            <v>0.25564599999999998</v>
          </cell>
          <cell r="Z268">
            <v>0.25032100000000002</v>
          </cell>
          <cell r="AA268">
            <v>0</v>
          </cell>
          <cell r="AB268">
            <v>267.08956553434638</v>
          </cell>
          <cell r="AC268">
            <v>190.76968923076922</v>
          </cell>
          <cell r="AD268">
            <v>164.87309716415385</v>
          </cell>
          <cell r="AE268">
            <v>175.35124446819884</v>
          </cell>
          <cell r="AF268">
            <v>179.3706205638203</v>
          </cell>
          <cell r="AG268">
            <v>144.91045889221775</v>
          </cell>
          <cell r="AH268">
            <v>138.29870777153815</v>
          </cell>
          <cell r="AI268">
            <v>154.02851043100773</v>
          </cell>
          <cell r="AJ268">
            <v>132.21190518071498</v>
          </cell>
          <cell r="AK268">
            <v>66.833167883995685</v>
          </cell>
          <cell r="AL268">
            <v>117.90517414267106</v>
          </cell>
          <cell r="AM268">
            <v>126.11548856663423</v>
          </cell>
          <cell r="AN268">
            <v>111.3451141775637</v>
          </cell>
          <cell r="AO268">
            <v>105.3542453014079</v>
          </cell>
          <cell r="AP268">
            <v>91.33194322746553</v>
          </cell>
          <cell r="AQ268">
            <v>63.761871302348098</v>
          </cell>
          <cell r="AR268">
            <v>64.113725665030884</v>
          </cell>
          <cell r="AS268">
            <v>61.656080429986062</v>
          </cell>
          <cell r="AT268">
            <v>81.003891683931315</v>
          </cell>
          <cell r="AU268">
            <v>79.026330454699647</v>
          </cell>
          <cell r="AV268">
            <v>49.865901216806606</v>
          </cell>
          <cell r="AW268">
            <v>54.391750664612879</v>
          </cell>
          <cell r="AX268">
            <v>44.503031788452276</v>
          </cell>
          <cell r="AY268">
            <v>35.130630481695931</v>
          </cell>
          <cell r="AZ268">
            <v>36.02398404421271</v>
          </cell>
          <cell r="BA268">
            <v>0</v>
          </cell>
        </row>
        <row r="269">
          <cell r="B269">
            <v>2.2780729999999996</v>
          </cell>
          <cell r="C269">
            <v>1.650577</v>
          </cell>
          <cell r="D269">
            <v>1.5573679999999996</v>
          </cell>
          <cell r="E269">
            <v>1.3408180000000003</v>
          </cell>
          <cell r="F269">
            <v>1.2552460000000001</v>
          </cell>
          <cell r="G269">
            <v>1.1150909999999998</v>
          </cell>
          <cell r="H269">
            <v>1.064813</v>
          </cell>
          <cell r="I269">
            <v>0.7879649999999998</v>
          </cell>
          <cell r="J269">
            <v>0.58342300000000014</v>
          </cell>
          <cell r="K269">
            <v>0.36182550000000008</v>
          </cell>
          <cell r="L269">
            <v>0.46012299999999989</v>
          </cell>
          <cell r="M269">
            <v>0.372558</v>
          </cell>
          <cell r="N269">
            <v>0.25404500000000002</v>
          </cell>
          <cell r="O269">
            <v>0.21756599999999998</v>
          </cell>
          <cell r="P269">
            <v>0.231187</v>
          </cell>
          <cell r="Q269">
            <v>0.18400699999999998</v>
          </cell>
          <cell r="R269">
            <v>0.169237</v>
          </cell>
          <cell r="S269">
            <v>0.11108799999999999</v>
          </cell>
          <cell r="T269">
            <v>7.6486999999999999E-2</v>
          </cell>
          <cell r="U269">
            <v>3.5615000000000001E-2</v>
          </cell>
          <cell r="V269">
            <v>3.2141999999999997E-2</v>
          </cell>
          <cell r="W269">
            <v>1.1098999999999998E-2</v>
          </cell>
          <cell r="X269">
            <v>2.6214999999999999E-2</v>
          </cell>
          <cell r="Y269">
            <v>1.9571000000000002E-2</v>
          </cell>
          <cell r="Z269">
            <v>1.7545999999999996E-2</v>
          </cell>
          <cell r="AA269">
            <v>0</v>
          </cell>
          <cell r="AB269">
            <v>385.41251623101533</v>
          </cell>
          <cell r="AC269">
            <v>236.27756612808247</v>
          </cell>
          <cell r="AD269">
            <v>233.57679209893269</v>
          </cell>
          <cell r="AE269">
            <v>211.37650531266698</v>
          </cell>
          <cell r="AF269">
            <v>222.08970320737882</v>
          </cell>
          <cell r="AG269">
            <v>214.52728577932044</v>
          </cell>
          <cell r="AH269">
            <v>240.92226135049992</v>
          </cell>
          <cell r="AI269">
            <v>195.08399035968992</v>
          </cell>
          <cell r="AJ269">
            <v>151.85189458576579</v>
          </cell>
          <cell r="AK269">
            <v>84.515420101273605</v>
          </cell>
          <cell r="AL269">
            <v>116.18785038411998</v>
          </cell>
          <cell r="AM269">
            <v>124.55487759359704</v>
          </cell>
          <cell r="AN269">
            <v>78.651600392291826</v>
          </cell>
          <cell r="AO269">
            <v>76.086278530319177</v>
          </cell>
          <cell r="AP269">
            <v>81.108814123602457</v>
          </cell>
          <cell r="AQ269">
            <v>63.439826626708651</v>
          </cell>
          <cell r="AR269">
            <v>57.48115461815182</v>
          </cell>
          <cell r="AS269">
            <v>35.886883111450302</v>
          </cell>
          <cell r="AT269">
            <v>26.100995750811865</v>
          </cell>
          <cell r="AU269">
            <v>13.736604386377056</v>
          </cell>
          <cell r="AV269">
            <v>11.131733383575114</v>
          </cell>
          <cell r="AW269">
            <v>5.1033035479976032</v>
          </cell>
          <cell r="AX269">
            <v>10.508419492011763</v>
          </cell>
          <cell r="AY269">
            <v>8.0598532125811015</v>
          </cell>
          <cell r="AZ269">
            <v>9.2086967810309108</v>
          </cell>
          <cell r="BA269">
            <v>0</v>
          </cell>
        </row>
        <row r="270">
          <cell r="B270">
            <v>4.7874930000000004</v>
          </cell>
          <cell r="C270">
            <v>4.1977909999999996</v>
          </cell>
          <cell r="D270">
            <v>3.9253160000000005</v>
          </cell>
          <cell r="E270">
            <v>3.8323610000000006</v>
          </cell>
          <cell r="F270">
            <v>3.7173899999999995</v>
          </cell>
          <cell r="G270">
            <v>3.4536639999999998</v>
          </cell>
          <cell r="H270">
            <v>3.2960110000000005</v>
          </cell>
          <cell r="I270">
            <v>2.9736589999999996</v>
          </cell>
          <cell r="J270">
            <v>2.7458119999999999</v>
          </cell>
          <cell r="K270">
            <v>2.4308830000000001</v>
          </cell>
          <cell r="L270">
            <v>2.9803319999999998</v>
          </cell>
          <cell r="M270">
            <v>3.0498479999999999</v>
          </cell>
          <cell r="N270">
            <v>3.1203319999999999</v>
          </cell>
          <cell r="O270">
            <v>3.4134510000000002</v>
          </cell>
          <cell r="P270">
            <v>3.1094309999999998</v>
          </cell>
          <cell r="Q270">
            <v>2.6227070000000001</v>
          </cell>
          <cell r="R270">
            <v>2.8391630000000001</v>
          </cell>
          <cell r="S270">
            <v>2.585985</v>
          </cell>
          <cell r="T270">
            <v>2.5746370000000001</v>
          </cell>
          <cell r="U270">
            <v>2.3724470000000002</v>
          </cell>
          <cell r="V270">
            <v>1.851769</v>
          </cell>
          <cell r="W270">
            <v>2.2574540000000001</v>
          </cell>
          <cell r="X270">
            <v>2.1818859999999995</v>
          </cell>
          <cell r="Y270">
            <v>1.7216310000000001</v>
          </cell>
          <cell r="Z270">
            <v>1.4932830000000001</v>
          </cell>
          <cell r="AA270">
            <v>0</v>
          </cell>
          <cell r="AB270">
            <v>1162.7751448786425</v>
          </cell>
          <cell r="AC270">
            <v>921.22338135075415</v>
          </cell>
          <cell r="AD270">
            <v>781.00056296798255</v>
          </cell>
          <cell r="AE270">
            <v>810.12327371459116</v>
          </cell>
          <cell r="AF270">
            <v>906.62233479395991</v>
          </cell>
          <cell r="AG270">
            <v>850.73568014687612</v>
          </cell>
          <cell r="AH270">
            <v>841.26707373510476</v>
          </cell>
          <cell r="AI270">
            <v>772.5001011286821</v>
          </cell>
          <cell r="AJ270">
            <v>760.55421107773043</v>
          </cell>
          <cell r="AK270">
            <v>539.45586147000154</v>
          </cell>
          <cell r="AL270">
            <v>680.41397710328602</v>
          </cell>
          <cell r="AM270">
            <v>671.51380741484661</v>
          </cell>
          <cell r="AN270">
            <v>684.74566219459757</v>
          </cell>
          <cell r="AO270">
            <v>861.10633302517772</v>
          </cell>
          <cell r="AP270">
            <v>814.82134642011192</v>
          </cell>
          <cell r="AQ270">
            <v>636.31976011415929</v>
          </cell>
          <cell r="AR270">
            <v>666.52925937134285</v>
          </cell>
          <cell r="AS270">
            <v>645.27068433387524</v>
          </cell>
          <cell r="AT270">
            <v>756.5826671249888</v>
          </cell>
          <cell r="AU270">
            <v>611.68712647938082</v>
          </cell>
          <cell r="AV270">
            <v>486.26768914210476</v>
          </cell>
          <cell r="AW270">
            <v>701.77019735436488</v>
          </cell>
          <cell r="AX270">
            <v>831.60346489619349</v>
          </cell>
          <cell r="AY270">
            <v>505.01086798699305</v>
          </cell>
          <cell r="AZ270">
            <v>452.37696505708982</v>
          </cell>
          <cell r="BA270">
            <v>0</v>
          </cell>
        </row>
      </sheetData>
      <sheetData sheetId="26">
        <row r="15">
          <cell r="B15">
            <v>2.7096160000000001E-2</v>
          </cell>
          <cell r="C15">
            <v>2.758938E-2</v>
          </cell>
          <cell r="D15">
            <v>3.2385079999999997E-2</v>
          </cell>
          <cell r="E15">
            <v>2.9414840000000001E-2</v>
          </cell>
          <cell r="F15">
            <v>2.8011620000000004E-2</v>
          </cell>
          <cell r="G15">
            <v>2.4509940000000001E-2</v>
          </cell>
          <cell r="H15">
            <v>2.0862660000000002E-2</v>
          </cell>
          <cell r="I15">
            <v>1.7215379999999999E-2</v>
          </cell>
          <cell r="J15">
            <v>1.3857480000000002E-2</v>
          </cell>
          <cell r="K15">
            <v>1.0006360000000001E-2</v>
          </cell>
          <cell r="L15">
            <v>1.168258E-2</v>
          </cell>
          <cell r="M15">
            <v>1.074164E-2</v>
          </cell>
          <cell r="N15">
            <v>6.6339000000000007E-3</v>
          </cell>
          <cell r="O15">
            <v>4.759300000000001E-3</v>
          </cell>
          <cell r="P15">
            <v>3.6782200000000003E-3</v>
          </cell>
          <cell r="Q15">
            <v>2.9793399999999996E-3</v>
          </cell>
          <cell r="R15">
            <v>5.3817399999999994E-3</v>
          </cell>
          <cell r="S15">
            <v>2.3241400000000006E-3</v>
          </cell>
          <cell r="T15">
            <v>2.1166599999999998E-3</v>
          </cell>
          <cell r="U15">
            <v>1.5888599999999999E-3</v>
          </cell>
          <cell r="V15">
            <v>1.00282E-3</v>
          </cell>
          <cell r="W15">
            <v>6.3517999999999995E-4</v>
          </cell>
          <cell r="X15">
            <v>6.8068000000000002E-4</v>
          </cell>
          <cell r="Y15">
            <v>7.1344000000000008E-4</v>
          </cell>
          <cell r="Z15">
            <v>1.1138399999999998E-3</v>
          </cell>
          <cell r="AB15">
            <v>8.9760415418578372</v>
          </cell>
          <cell r="AC15">
            <v>7.9617834633787252</v>
          </cell>
          <cell r="AD15">
            <v>9.2531277113332226</v>
          </cell>
          <cell r="AE15">
            <v>9.8696401068947086</v>
          </cell>
          <cell r="AF15">
            <v>9.7071387518595635</v>
          </cell>
          <cell r="AG15">
            <v>8.1011137420533448</v>
          </cell>
          <cell r="AH15">
            <v>6.5918914011779197</v>
          </cell>
          <cell r="AI15">
            <v>5.6591748403100777</v>
          </cell>
          <cell r="AJ15">
            <v>4.7397193283043624</v>
          </cell>
          <cell r="AK15">
            <v>3.4142422495013043</v>
          </cell>
          <cell r="AL15">
            <v>4.2862969122277237</v>
          </cell>
          <cell r="AM15">
            <v>4.261721886538627</v>
          </cell>
          <cell r="AN15">
            <v>3.0548694502752931</v>
          </cell>
          <cell r="AO15">
            <v>2.6867756238236762</v>
          </cell>
          <cell r="AP15">
            <v>1.8682318640181657</v>
          </cell>
          <cell r="AQ15">
            <v>1.3554348705466803</v>
          </cell>
          <cell r="AR15">
            <v>1.4749997757065381</v>
          </cell>
          <cell r="AS15">
            <v>1.201143309391147</v>
          </cell>
          <cell r="AT15">
            <v>0.8533600475596268</v>
          </cell>
          <cell r="AU15">
            <v>0.85247461540723646</v>
          </cell>
          <cell r="AV15">
            <v>0.56168953228319418</v>
          </cell>
          <cell r="AW15">
            <v>0.43612887249888299</v>
          </cell>
          <cell r="AX15">
            <v>0.60572475221491029</v>
          </cell>
          <cell r="AY15">
            <v>0.68390529621392893</v>
          </cell>
          <cell r="AZ15">
            <v>0.42299023916009781</v>
          </cell>
        </row>
        <row r="16">
          <cell r="B16">
            <v>0.94133858000000004</v>
          </cell>
          <cell r="C16">
            <v>0.91517061999999993</v>
          </cell>
          <cell r="D16">
            <v>0.86658025999999999</v>
          </cell>
          <cell r="E16">
            <v>0.91679588000000012</v>
          </cell>
          <cell r="F16">
            <v>0.8640704800000002</v>
          </cell>
          <cell r="G16">
            <v>0.70566313999999997</v>
          </cell>
          <cell r="H16">
            <v>0.7147886200000001</v>
          </cell>
          <cell r="I16">
            <v>0.78947778000000013</v>
          </cell>
          <cell r="J16">
            <v>0.49617749999999999</v>
          </cell>
          <cell r="K16">
            <v>0.35550788</v>
          </cell>
          <cell r="L16">
            <v>0.50051092000000008</v>
          </cell>
          <cell r="M16">
            <v>0.54646228000000008</v>
          </cell>
          <cell r="N16">
            <v>0.48224904000000002</v>
          </cell>
          <cell r="O16">
            <v>0.69241717999999997</v>
          </cell>
          <cell r="P16">
            <v>0.45909864</v>
          </cell>
          <cell r="Q16">
            <v>0.56989296</v>
          </cell>
          <cell r="R16">
            <v>0.64648220000000001</v>
          </cell>
          <cell r="S16">
            <v>0.55404622000000003</v>
          </cell>
          <cell r="T16">
            <v>0.59878910000000007</v>
          </cell>
          <cell r="U16">
            <v>0.57397885999999998</v>
          </cell>
          <cell r="V16">
            <v>0.40749981999999996</v>
          </cell>
          <cell r="W16">
            <v>0.42167762000000003</v>
          </cell>
          <cell r="X16">
            <v>0.58196866000000003</v>
          </cell>
          <cell r="Y16">
            <v>0.29023539999999998</v>
          </cell>
          <cell r="Z16">
            <v>0.33692203999999998</v>
          </cell>
          <cell r="AB16">
            <v>141.16566613641848</v>
          </cell>
          <cell r="AC16">
            <v>133.23666002576368</v>
          </cell>
          <cell r="AD16">
            <v>127.45700430289685</v>
          </cell>
          <cell r="AE16">
            <v>159.22140519508284</v>
          </cell>
          <cell r="AF16">
            <v>158.35828685435882</v>
          </cell>
          <cell r="AG16">
            <v>123.95205119912313</v>
          </cell>
          <cell r="AH16">
            <v>127.86853436241613</v>
          </cell>
          <cell r="AI16">
            <v>169.68141376744182</v>
          </cell>
          <cell r="AJ16">
            <v>113.13990795933094</v>
          </cell>
          <cell r="AK16">
            <v>71.490027758170939</v>
          </cell>
          <cell r="AL16">
            <v>101.57661334416234</v>
          </cell>
          <cell r="AM16">
            <v>112.04408178499868</v>
          </cell>
          <cell r="AN16">
            <v>90.686616116655202</v>
          </cell>
          <cell r="AO16">
            <v>164.01708360722606</v>
          </cell>
          <cell r="AP16">
            <v>98.040595729177085</v>
          </cell>
          <cell r="AQ16">
            <v>102.95180904150668</v>
          </cell>
          <cell r="AR16">
            <v>122.88253544915071</v>
          </cell>
          <cell r="AS16">
            <v>109.67554849158824</v>
          </cell>
          <cell r="AT16">
            <v>122.40915813282847</v>
          </cell>
          <cell r="AU16">
            <v>115.94960045618436</v>
          </cell>
          <cell r="AV16">
            <v>79.706084886976839</v>
          </cell>
          <cell r="AW16">
            <v>107.36924793040612</v>
          </cell>
          <cell r="AX16">
            <v>188.84660597052257</v>
          </cell>
          <cell r="AY16">
            <v>73.366917623317804</v>
          </cell>
          <cell r="AZ16">
            <v>83.679704860796775</v>
          </cell>
        </row>
        <row r="31">
          <cell r="B31">
            <v>3.9577719999999997E-2</v>
          </cell>
          <cell r="C31">
            <v>4.4593640000000004E-2</v>
          </cell>
          <cell r="D31">
            <v>4.1730780000000002E-2</v>
          </cell>
          <cell r="E31">
            <v>4.1419560000000001E-2</v>
          </cell>
          <cell r="F31">
            <v>3.4392539999999999E-2</v>
          </cell>
          <cell r="G31">
            <v>3.1662540000000003E-2</v>
          </cell>
          <cell r="H31">
            <v>1.9131839999999997E-2</v>
          </cell>
          <cell r="I31">
            <v>2.0447699999999999E-2</v>
          </cell>
          <cell r="J31">
            <v>1.3071240000000001E-2</v>
          </cell>
          <cell r="K31">
            <v>8.1390400000000002E-3</v>
          </cell>
          <cell r="L31">
            <v>5.1542400000000009E-3</v>
          </cell>
          <cell r="M31">
            <v>5.7785000000000006E-3</v>
          </cell>
          <cell r="N31">
            <v>6.8905200000000007E-3</v>
          </cell>
          <cell r="O31">
            <v>6.4391600000000011E-3</v>
          </cell>
          <cell r="P31">
            <v>8.0298399999999999E-3</v>
          </cell>
          <cell r="Q31">
            <v>4.3880200000000003E-3</v>
          </cell>
          <cell r="R31">
            <v>6.5483600000000005E-3</v>
          </cell>
          <cell r="S31">
            <v>3.97124E-3</v>
          </cell>
          <cell r="T31">
            <v>5.5746600000000004E-3</v>
          </cell>
          <cell r="U31">
            <v>5.7202599999999996E-3</v>
          </cell>
          <cell r="V31">
            <v>3.0539599999999997E-3</v>
          </cell>
          <cell r="W31">
            <v>1.6853200000000001E-3</v>
          </cell>
          <cell r="X31">
            <v>1.07562E-3</v>
          </cell>
          <cell r="Y31">
            <v>1.3522600000000001E-3</v>
          </cell>
          <cell r="Z31">
            <v>2.8028000000000005E-4</v>
          </cell>
          <cell r="AB31">
            <v>13.130001102037903</v>
          </cell>
          <cell r="AC31">
            <v>15.830529348546188</v>
          </cell>
          <cell r="AD31">
            <v>14.238280291377265</v>
          </cell>
          <cell r="AE31">
            <v>13.607989652592197</v>
          </cell>
          <cell r="AF31">
            <v>11.778865119756025</v>
          </cell>
          <cell r="AG31">
            <v>14.142303340884181</v>
          </cell>
          <cell r="AH31">
            <v>8.1598178167374336</v>
          </cell>
          <cell r="AI31">
            <v>9.086699724031007</v>
          </cell>
          <cell r="AJ31">
            <v>6.9809117297474579</v>
          </cell>
          <cell r="AK31">
            <v>4.4284953506214517</v>
          </cell>
          <cell r="AL31">
            <v>3.5379947855425478</v>
          </cell>
          <cell r="AM31">
            <v>3.6334124212153305</v>
          </cell>
          <cell r="AN31">
            <v>4.2488434093255343</v>
          </cell>
          <cell r="AO31">
            <v>4.4475766587096608</v>
          </cell>
          <cell r="AP31">
            <v>4.3443002376869329</v>
          </cell>
          <cell r="AQ31">
            <v>2.3100428097076655</v>
          </cell>
          <cell r="AR31">
            <v>2.3418306065441485</v>
          </cell>
          <cell r="AS31">
            <v>1.6190667223098236</v>
          </cell>
          <cell r="AT31">
            <v>2.0350595145879695</v>
          </cell>
          <cell r="AU31">
            <v>1.9228468645516568</v>
          </cell>
          <cell r="AV31">
            <v>1.0573668017233229</v>
          </cell>
          <cell r="AW31">
            <v>0.56254594281383974</v>
          </cell>
          <cell r="AX31">
            <v>0.54243473523950647</v>
          </cell>
          <cell r="AY31">
            <v>0.73182658111431476</v>
          </cell>
          <cell r="AZ31">
            <v>0.21391218631956474</v>
          </cell>
        </row>
        <row r="39">
          <cell r="B39">
            <v>8.250422180000001</v>
          </cell>
          <cell r="C39">
            <v>7.1089691400000001</v>
          </cell>
          <cell r="D39">
            <v>6.3877449999999998</v>
          </cell>
          <cell r="E39">
            <v>6.3311848599999996</v>
          </cell>
          <cell r="F39">
            <v>6.7587428999999988</v>
          </cell>
          <cell r="G39">
            <v>5.6987366799999988</v>
          </cell>
          <cell r="H39">
            <v>5.9343211200000008</v>
          </cell>
          <cell r="I39">
            <v>4.5735271400000013</v>
          </cell>
          <cell r="J39">
            <v>4.8124640200000002</v>
          </cell>
          <cell r="K39">
            <v>3.5653654399999994</v>
          </cell>
          <cell r="L39">
            <v>4.2193060000000013</v>
          </cell>
          <cell r="M39">
            <v>4.1861747199999995</v>
          </cell>
          <cell r="N39">
            <v>4.1744666600000002</v>
          </cell>
          <cell r="O39">
            <v>4.3110303599999993</v>
          </cell>
          <cell r="P39">
            <v>3.6137355799999988</v>
          </cell>
          <cell r="Q39">
            <v>3.6200673599999997</v>
          </cell>
          <cell r="R39">
            <v>3.5279790000000002</v>
          </cell>
          <cell r="S39">
            <v>3.484391819999999</v>
          </cell>
          <cell r="T39">
            <v>3.2599567000000005</v>
          </cell>
          <cell r="U39">
            <v>2.6995277399999997</v>
          </cell>
          <cell r="V39">
            <v>2.1476200199999993</v>
          </cell>
          <cell r="W39">
            <v>2.2317094799999992</v>
          </cell>
          <cell r="X39">
            <v>1.7075822399999998</v>
          </cell>
          <cell r="Y39">
            <v>1.3882523200000001</v>
          </cell>
          <cell r="Z39">
            <v>1.5107638000000012</v>
          </cell>
          <cell r="AB39">
            <v>1384.4750405553964</v>
          </cell>
          <cell r="AC39">
            <v>1088.6910386124403</v>
          </cell>
          <cell r="AD39">
            <v>933.49480620701365</v>
          </cell>
          <cell r="AE39">
            <v>965.38997019775547</v>
          </cell>
          <cell r="AF39">
            <v>1172.8552121987502</v>
          </cell>
          <cell r="AG39">
            <v>985.31336353525785</v>
          </cell>
          <cell r="AH39">
            <v>1052.606325952609</v>
          </cell>
          <cell r="AI39">
            <v>809.28731285581375</v>
          </cell>
          <cell r="AJ39">
            <v>867.82520735978994</v>
          </cell>
          <cell r="AK39">
            <v>590.3332300567746</v>
          </cell>
          <cell r="AL39">
            <v>767.86906519663955</v>
          </cell>
          <cell r="AM39">
            <v>725.65702094348376</v>
          </cell>
          <cell r="AN39">
            <v>735.86077198296641</v>
          </cell>
          <cell r="AO39">
            <v>962.46693970014337</v>
          </cell>
          <cell r="AP39">
            <v>785.33132533669516</v>
          </cell>
          <cell r="AQ39">
            <v>689.45283513184631</v>
          </cell>
          <cell r="AR39">
            <v>628.74940807403925</v>
          </cell>
          <cell r="AS39">
            <v>681.80959981877595</v>
          </cell>
          <cell r="AT39">
            <v>772.69357079924146</v>
          </cell>
          <cell r="AU39">
            <v>559.77512267072655</v>
          </cell>
          <cell r="AV39">
            <v>433.82355440169886</v>
          </cell>
          <cell r="AW39">
            <v>886.2689611818364</v>
          </cell>
          <cell r="AX39">
            <v>697.71597715913401</v>
          </cell>
          <cell r="AY39">
            <v>337.46858705399677</v>
          </cell>
          <cell r="AZ39">
            <v>366.12775806367023</v>
          </cell>
        </row>
        <row r="46">
          <cell r="B46">
            <v>0.90211394000000011</v>
          </cell>
          <cell r="C46">
            <v>0.80273101999999996</v>
          </cell>
          <cell r="D46">
            <v>0.70712642000000014</v>
          </cell>
          <cell r="E46">
            <v>0.81305405999999991</v>
          </cell>
          <cell r="F46">
            <v>0.82222868000000005</v>
          </cell>
          <cell r="G46">
            <v>0.76504246000000009</v>
          </cell>
          <cell r="H46">
            <v>0.67309241999999991</v>
          </cell>
          <cell r="I46">
            <v>0.73443188000000004</v>
          </cell>
          <cell r="J46">
            <v>0.73612812000000005</v>
          </cell>
          <cell r="K46">
            <v>0.39837979999999995</v>
          </cell>
          <cell r="L46">
            <v>0.52589992000000008</v>
          </cell>
          <cell r="M46">
            <v>0.64045617999999993</v>
          </cell>
          <cell r="N46">
            <v>0.51903852000000006</v>
          </cell>
          <cell r="O46">
            <v>0.50590539999999995</v>
          </cell>
          <cell r="P46">
            <v>0.64681344000000007</v>
          </cell>
          <cell r="Q46">
            <v>0.52086216000000007</v>
          </cell>
          <cell r="R46">
            <v>0.45712212000000008</v>
          </cell>
          <cell r="S46">
            <v>0.49898940000000003</v>
          </cell>
          <cell r="T46">
            <v>0.58008678000000002</v>
          </cell>
          <cell r="U46">
            <v>0.53567513999999983</v>
          </cell>
          <cell r="V46">
            <v>0.38145562000000005</v>
          </cell>
          <cell r="W46">
            <v>0.41202433999999999</v>
          </cell>
          <cell r="X46">
            <v>0.45703657999999997</v>
          </cell>
          <cell r="Y46">
            <v>0.33953920000000004</v>
          </cell>
          <cell r="Z46">
            <v>0.30970757999999998</v>
          </cell>
          <cell r="AB46">
            <v>97.017405211802384</v>
          </cell>
          <cell r="AC46">
            <v>80.74957208317997</v>
          </cell>
          <cell r="AD46">
            <v>63.066538099271554</v>
          </cell>
          <cell r="AE46">
            <v>82.462424371993606</v>
          </cell>
          <cell r="AF46">
            <v>92.340089330556381</v>
          </cell>
          <cell r="AG46">
            <v>93.528074339057355</v>
          </cell>
          <cell r="AH46">
            <v>82.784850009587728</v>
          </cell>
          <cell r="AI46">
            <v>98.262878179844947</v>
          </cell>
          <cell r="AJ46">
            <v>111.28933379599869</v>
          </cell>
          <cell r="AK46">
            <v>51.936909347859441</v>
          </cell>
          <cell r="AL46">
            <v>76.957211333757897</v>
          </cell>
          <cell r="AM46">
            <v>98.337962195594912</v>
          </cell>
          <cell r="AN46">
            <v>81.592683633861</v>
          </cell>
          <cell r="AO46">
            <v>83.341891950604136</v>
          </cell>
          <cell r="AP46">
            <v>111.98175181386436</v>
          </cell>
          <cell r="AQ46">
            <v>85.829289276228494</v>
          </cell>
          <cell r="AR46">
            <v>65.732536815597797</v>
          </cell>
          <cell r="AS46">
            <v>73.767566351401214</v>
          </cell>
          <cell r="AT46">
            <v>91.699871395487975</v>
          </cell>
          <cell r="AU46">
            <v>87.410009561445392</v>
          </cell>
          <cell r="AV46">
            <v>56.484733268476624</v>
          </cell>
          <cell r="AW46">
            <v>69.183886939548728</v>
          </cell>
          <cell r="AX46">
            <v>91.989123398905377</v>
          </cell>
          <cell r="AY46">
            <v>56.116750152007498</v>
          </cell>
          <cell r="AZ46">
            <v>54.140593407125593</v>
          </cell>
        </row>
        <row r="47">
          <cell r="B47">
            <v>0.68315702</v>
          </cell>
          <cell r="C47">
            <v>0.52999310000000011</v>
          </cell>
          <cell r="D47">
            <v>0.52134992000000013</v>
          </cell>
          <cell r="E47">
            <v>0.50329370000000007</v>
          </cell>
          <cell r="F47">
            <v>0.27730430000000006</v>
          </cell>
          <cell r="G47">
            <v>0.28167957999999993</v>
          </cell>
          <cell r="H47">
            <v>0.28203084</v>
          </cell>
          <cell r="I47">
            <v>0.26557986000000006</v>
          </cell>
          <cell r="J47">
            <v>0.21291088000000002</v>
          </cell>
          <cell r="K47">
            <v>0.20998250000000002</v>
          </cell>
          <cell r="L47">
            <v>0.19011902</v>
          </cell>
          <cell r="M47">
            <v>0.20954205999999997</v>
          </cell>
          <cell r="N47">
            <v>0.17273073999999999</v>
          </cell>
          <cell r="O47">
            <v>0.15142764</v>
          </cell>
          <cell r="P47">
            <v>0.11900797999999996</v>
          </cell>
          <cell r="Q47">
            <v>8.3683599999999997E-2</v>
          </cell>
          <cell r="R47">
            <v>6.9034419999999985E-2</v>
          </cell>
          <cell r="S47">
            <v>6.3614460000000012E-2</v>
          </cell>
          <cell r="T47">
            <v>6.1031880000000004E-2</v>
          </cell>
          <cell r="U47">
            <v>5.9554039999999989E-2</v>
          </cell>
          <cell r="V47">
            <v>5.8076200000000001E-2</v>
          </cell>
          <cell r="W47">
            <v>0.11557363999999999</v>
          </cell>
          <cell r="X47">
            <v>0.10282999999999999</v>
          </cell>
          <cell r="Y47">
            <v>7.7249899999999982E-2</v>
          </cell>
          <cell r="Z47">
            <v>7.8472940000000019E-2</v>
          </cell>
          <cell r="AB47">
            <v>207.18904509967345</v>
          </cell>
          <cell r="AC47">
            <v>184.24221724328297</v>
          </cell>
          <cell r="AD47">
            <v>174.46649189903439</v>
          </cell>
          <cell r="AE47">
            <v>174.15154368786744</v>
          </cell>
          <cell r="AF47">
            <v>106.43783238619457</v>
          </cell>
          <cell r="AG47">
            <v>104.89070282279867</v>
          </cell>
          <cell r="AH47">
            <v>108.18302740720452</v>
          </cell>
          <cell r="AI47">
            <v>110.09701181705424</v>
          </cell>
          <cell r="AJ47">
            <v>101.64249697081013</v>
          </cell>
          <cell r="AK47">
            <v>98.862833291391752</v>
          </cell>
          <cell r="AL47">
            <v>95.880300122577779</v>
          </cell>
          <cell r="AM47">
            <v>104.04722942932995</v>
          </cell>
          <cell r="AN47">
            <v>93.460595466276686</v>
          </cell>
          <cell r="AO47">
            <v>86.878366152483139</v>
          </cell>
          <cell r="AP47">
            <v>72.752821257386316</v>
          </cell>
          <cell r="AQ47">
            <v>53.957756268687291</v>
          </cell>
          <cell r="AR47">
            <v>45.268606609869721</v>
          </cell>
          <cell r="AS47">
            <v>40.273050366188642</v>
          </cell>
          <cell r="AT47">
            <v>39.570773762940526</v>
          </cell>
          <cell r="AU47">
            <v>38.867461753163539</v>
          </cell>
          <cell r="AV47">
            <v>33.768592255148491</v>
          </cell>
          <cell r="AW47">
            <v>58.008419343786336</v>
          </cell>
          <cell r="AX47">
            <v>52.175438716382978</v>
          </cell>
          <cell r="AY47">
            <v>42.115561786965372</v>
          </cell>
          <cell r="AZ47">
            <v>39.822124985392669</v>
          </cell>
        </row>
        <row r="67">
          <cell r="B67">
            <v>0.11415404000000001</v>
          </cell>
          <cell r="C67">
            <v>0.11568648000000001</v>
          </cell>
          <cell r="D67">
            <v>0.11925732</v>
          </cell>
          <cell r="E67">
            <v>8.5172360000000003E-2</v>
          </cell>
          <cell r="F67">
            <v>7.7619359999999998E-2</v>
          </cell>
          <cell r="G67">
            <v>4.5853079999999997E-2</v>
          </cell>
          <cell r="H67">
            <v>5.4652780000000005E-2</v>
          </cell>
          <cell r="I67">
            <v>7.9965339999999996E-2</v>
          </cell>
          <cell r="J67">
            <v>8.1788979999999997E-2</v>
          </cell>
          <cell r="K67">
            <v>0.10377457999999999</v>
          </cell>
          <cell r="L67">
            <v>0.15876224</v>
          </cell>
          <cell r="M67">
            <v>0.22465716000000002</v>
          </cell>
          <cell r="N67">
            <v>0.20894509999999999</v>
          </cell>
          <cell r="O67">
            <v>0.26682655999999999</v>
          </cell>
          <cell r="P67">
            <v>0.20186712000000001</v>
          </cell>
          <cell r="Q67">
            <v>0.20453705999999999</v>
          </cell>
          <cell r="R67">
            <v>0.19536790000000001</v>
          </cell>
          <cell r="S67">
            <v>0.2089906</v>
          </cell>
          <cell r="T67">
            <v>0.16399473999999997</v>
          </cell>
          <cell r="U67">
            <v>0.2106923</v>
          </cell>
          <cell r="V67">
            <v>0.18701592</v>
          </cell>
          <cell r="W67">
            <v>0.13629797999999999</v>
          </cell>
          <cell r="X67">
            <v>0.18771661999999997</v>
          </cell>
          <cell r="Y67">
            <v>9.4596319999999998E-2</v>
          </cell>
          <cell r="Z67">
            <v>0.17324033999999999</v>
          </cell>
          <cell r="AB67">
            <v>0.53424353109531253</v>
          </cell>
          <cell r="AC67">
            <v>17.640831306588144</v>
          </cell>
          <cell r="AD67">
            <v>18.117154558698967</v>
          </cell>
          <cell r="AE67">
            <v>14.406143367183326</v>
          </cell>
          <cell r="AF67">
            <v>13.740135684320142</v>
          </cell>
          <cell r="AG67">
            <v>7.7089017851662414</v>
          </cell>
          <cell r="AH67">
            <v>9.4004300698534475</v>
          </cell>
          <cell r="AI67">
            <v>16.236451612403098</v>
          </cell>
          <cell r="AJ67">
            <v>15.321847955395212</v>
          </cell>
          <cell r="AK67">
            <v>17.433491124750653</v>
          </cell>
          <cell r="AL67">
            <v>29.546859861751148</v>
          </cell>
          <cell r="AM67">
            <v>41.620842279102384</v>
          </cell>
          <cell r="AN67">
            <v>35.453020377666903</v>
          </cell>
          <cell r="AO67">
            <v>57.295892708888246</v>
          </cell>
          <cell r="AP67">
            <v>39.05850398542475</v>
          </cell>
          <cell r="AQ67">
            <v>32.96569336406499</v>
          </cell>
          <cell r="AR67">
            <v>33.34322165505835</v>
          </cell>
          <cell r="AS67">
            <v>36.801174356707747</v>
          </cell>
          <cell r="AT67">
            <v>30.017555801816918</v>
          </cell>
          <cell r="AU67">
            <v>37.584622112301403</v>
          </cell>
          <cell r="AV67">
            <v>30.795259090557902</v>
          </cell>
          <cell r="AW67">
            <v>31.44856452477654</v>
          </cell>
          <cell r="AX67">
            <v>59.1665109464099</v>
          </cell>
          <cell r="AY67">
            <v>18.935535780525683</v>
          </cell>
          <cell r="AZ67">
            <v>36.319585254889283</v>
          </cell>
        </row>
        <row r="79">
          <cell r="B79">
            <v>1.2250420000000001E-2</v>
          </cell>
          <cell r="C79">
            <v>4.2256760000000004E-2</v>
          </cell>
          <cell r="D79">
            <v>2.5006799999999999E-2</v>
          </cell>
          <cell r="E79">
            <v>3.4996779999999998E-2</v>
          </cell>
          <cell r="F79">
            <v>4.8655879999999999E-2</v>
          </cell>
          <cell r="G79">
            <v>4.7023339999999997E-2</v>
          </cell>
          <cell r="H79">
            <v>5.3087580000000002E-2</v>
          </cell>
          <cell r="I79">
            <v>3.4638240000000001E-2</v>
          </cell>
          <cell r="J79">
            <v>2.3184980000000001E-2</v>
          </cell>
          <cell r="K79">
            <v>4.4833880000000007E-2</v>
          </cell>
          <cell r="L79">
            <v>4.2699019999999997E-2</v>
          </cell>
          <cell r="M79">
            <v>4.4677359999999999E-2</v>
          </cell>
          <cell r="N79">
            <v>5.4459860000000006E-2</v>
          </cell>
          <cell r="O79">
            <v>8.2103839999999997E-2</v>
          </cell>
          <cell r="P79">
            <v>4.6521019999999996E-2</v>
          </cell>
          <cell r="Q79">
            <v>6.3246819999999995E-2</v>
          </cell>
          <cell r="R79">
            <v>8.2802719999999996E-2</v>
          </cell>
          <cell r="S79">
            <v>9.8911540000000006E-2</v>
          </cell>
          <cell r="T79">
            <v>8.0498600000000017E-2</v>
          </cell>
          <cell r="U79">
            <v>8.9791519999999986E-2</v>
          </cell>
          <cell r="V79">
            <v>8.7494680000000005E-2</v>
          </cell>
          <cell r="W79">
            <v>8.4506239999999996E-2</v>
          </cell>
          <cell r="X79">
            <v>0.1172444</v>
          </cell>
          <cell r="Y79">
            <v>5.9559500000000001E-2</v>
          </cell>
          <cell r="Z79">
            <v>6.5456299999999995E-2</v>
          </cell>
          <cell r="AB79">
            <v>1.6644008609919296</v>
          </cell>
          <cell r="AC79">
            <v>5.9204203312476986</v>
          </cell>
          <cell r="AD79">
            <v>3.203153921734712</v>
          </cell>
          <cell r="AE79">
            <v>5.0090645002672369</v>
          </cell>
          <cell r="AF79">
            <v>7.1858448661112755</v>
          </cell>
          <cell r="AG79">
            <v>7.0593788571428568</v>
          </cell>
          <cell r="AH79">
            <v>8.5974462676345702</v>
          </cell>
          <cell r="AI79">
            <v>6.7712389116279068</v>
          </cell>
          <cell r="AJ79">
            <v>3.7205981974417845</v>
          </cell>
          <cell r="AK79">
            <v>6.3308338990332977</v>
          </cell>
          <cell r="AL79">
            <v>7.0635026781063051</v>
          </cell>
          <cell r="AM79">
            <v>8.2486295891891093</v>
          </cell>
          <cell r="AN79">
            <v>8.8228619597384732</v>
          </cell>
          <cell r="AO79">
            <v>16.657894151536269</v>
          </cell>
          <cell r="AP79">
            <v>9.0222281504634196</v>
          </cell>
          <cell r="AQ79">
            <v>9.4409482513775043</v>
          </cell>
          <cell r="AR79">
            <v>13.056035463543028</v>
          </cell>
          <cell r="AS79">
            <v>16.748526972733618</v>
          </cell>
          <cell r="AT79">
            <v>14.741906453915659</v>
          </cell>
          <cell r="AU79">
            <v>15.278582147664752</v>
          </cell>
          <cell r="AV79">
            <v>14.942866955419097</v>
          </cell>
          <cell r="AW79">
            <v>21.585828620912018</v>
          </cell>
          <cell r="AX79">
            <v>37.639460922026544</v>
          </cell>
          <cell r="AY79">
            <v>12.989110192957863</v>
          </cell>
          <cell r="AZ79">
            <v>15.163872221390671</v>
          </cell>
        </row>
        <row r="84">
          <cell r="B84">
            <v>1.4125729799999998</v>
          </cell>
          <cell r="C84">
            <v>1.5227412199999999</v>
          </cell>
          <cell r="D84">
            <v>1.6016946399999998</v>
          </cell>
          <cell r="E84">
            <v>1.8354736400000002</v>
          </cell>
          <cell r="F84">
            <v>2.0825531999999995</v>
          </cell>
          <cell r="G84">
            <v>2.0328016800000004</v>
          </cell>
          <cell r="H84">
            <v>2.2015193200000001</v>
          </cell>
          <cell r="I84">
            <v>1.8459204400000002</v>
          </cell>
          <cell r="J84">
            <v>1.29185602</v>
          </cell>
          <cell r="K84">
            <v>1.1149684000000002</v>
          </cell>
          <cell r="L84">
            <v>1.1329572800000005</v>
          </cell>
          <cell r="M84">
            <v>1.3234239200000002</v>
          </cell>
          <cell r="N84">
            <v>1.3717958799999999</v>
          </cell>
          <cell r="O84">
            <v>1.9034979599999999</v>
          </cell>
          <cell r="P84">
            <v>1.5373558200000002</v>
          </cell>
          <cell r="Q84">
            <v>1.4982003400000004</v>
          </cell>
          <cell r="R84">
            <v>1.6962636600000001</v>
          </cell>
          <cell r="S84">
            <v>1.8118027200000002</v>
          </cell>
          <cell r="T84">
            <v>1.6921995999999999</v>
          </cell>
          <cell r="U84">
            <v>1.63187934</v>
          </cell>
          <cell r="V84">
            <v>1.43006864</v>
          </cell>
          <cell r="W84">
            <v>1.32670902</v>
          </cell>
          <cell r="X84">
            <v>1.53268206</v>
          </cell>
          <cell r="Y84">
            <v>1.0529082200000002</v>
          </cell>
          <cell r="Z84">
            <v>1.2887856800000002</v>
          </cell>
          <cell r="AB84">
            <v>192.91596209492246</v>
          </cell>
          <cell r="AC84">
            <v>199.76437110783951</v>
          </cell>
          <cell r="AD84">
            <v>205.29520645095712</v>
          </cell>
          <cell r="AE84">
            <v>274.05279324425447</v>
          </cell>
          <cell r="AF84">
            <v>322.62451580407617</v>
          </cell>
          <cell r="AG84">
            <v>303.96542114139567</v>
          </cell>
          <cell r="AH84">
            <v>335.4115356142994</v>
          </cell>
          <cell r="AI84">
            <v>348.90591013333329</v>
          </cell>
          <cell r="AJ84">
            <v>243.13885971269269</v>
          </cell>
          <cell r="AK84">
            <v>184.69201288015961</v>
          </cell>
          <cell r="AL84">
            <v>199.2317726354581</v>
          </cell>
          <cell r="AM84">
            <v>231.87807073947386</v>
          </cell>
          <cell r="AN84">
            <v>210.31262228062636</v>
          </cell>
          <cell r="AO84">
            <v>356.59599450088234</v>
          </cell>
          <cell r="AP84">
            <v>284.24761508289981</v>
          </cell>
          <cell r="AQ84">
            <v>218.56454213236071</v>
          </cell>
          <cell r="AR84">
            <v>253.47099591330792</v>
          </cell>
          <cell r="AS84">
            <v>287.68832203760633</v>
          </cell>
          <cell r="AT84">
            <v>290.9343218314408</v>
          </cell>
          <cell r="AU84">
            <v>259.25703538762139</v>
          </cell>
          <cell r="AV84">
            <v>216.89357677059908</v>
          </cell>
          <cell r="AW84">
            <v>290.70379598429759</v>
          </cell>
          <cell r="AX84">
            <v>445.87668480426549</v>
          </cell>
          <cell r="AY84">
            <v>182.54367216136995</v>
          </cell>
          <cell r="AZ84">
            <v>237.61475438907806</v>
          </cell>
        </row>
        <row r="85">
          <cell r="B85">
            <v>1.9048120000000005E-2</v>
          </cell>
          <cell r="C85">
            <v>1.0998259999999998E-2</v>
          </cell>
          <cell r="D85">
            <v>1.4357980000000001E-2</v>
          </cell>
          <cell r="E85">
            <v>1.3697319999999999E-2</v>
          </cell>
          <cell r="F85">
            <v>1.0319400000000001E-2</v>
          </cell>
          <cell r="G85">
            <v>6.814080000000001E-3</v>
          </cell>
          <cell r="H85">
            <v>9.9644999999999994E-3</v>
          </cell>
          <cell r="I85">
            <v>3.6290799999999998E-3</v>
          </cell>
          <cell r="J85">
            <v>1.0683399999999999E-3</v>
          </cell>
          <cell r="K85">
            <v>1.5451800000000002E-3</v>
          </cell>
          <cell r="L85">
            <v>9.6642000000000006E-4</v>
          </cell>
          <cell r="M85">
            <v>1.3559000000000002E-3</v>
          </cell>
          <cell r="N85">
            <v>1.46328E-3</v>
          </cell>
          <cell r="O85">
            <v>2.7482000000000001E-3</v>
          </cell>
          <cell r="P85">
            <v>8.9362000000000003E-4</v>
          </cell>
          <cell r="Q85">
            <v>1.0210200000000001E-3</v>
          </cell>
          <cell r="R85">
            <v>1.3795599999999999E-3</v>
          </cell>
          <cell r="S85">
            <v>2.8828800000000004E-3</v>
          </cell>
          <cell r="T85">
            <v>2.6226200000000004E-3</v>
          </cell>
          <cell r="U85">
            <v>5.7548399999999998E-3</v>
          </cell>
          <cell r="V85">
            <v>3.9657799999999995E-3</v>
          </cell>
          <cell r="W85">
            <v>2.7136199999999999E-3</v>
          </cell>
          <cell r="X85">
            <v>3.8893400000000002E-3</v>
          </cell>
          <cell r="Y85">
            <v>6.1152000000000003E-3</v>
          </cell>
          <cell r="Z85">
            <v>5.1924600000000003E-3</v>
          </cell>
          <cell r="AB85">
            <v>3.5072388199624425</v>
          </cell>
          <cell r="AC85">
            <v>1.949248513065881</v>
          </cell>
          <cell r="AD85">
            <v>2.3920251939691681</v>
          </cell>
          <cell r="AE85">
            <v>2.7160546445750939</v>
          </cell>
          <cell r="AF85">
            <v>2.2172304693543587</v>
          </cell>
          <cell r="AG85">
            <v>1.6335301183777864</v>
          </cell>
          <cell r="AH85">
            <v>2.0979664073414601</v>
          </cell>
          <cell r="AI85">
            <v>0.91199231937984482</v>
          </cell>
          <cell r="AJ85">
            <v>0.40129830108232212</v>
          </cell>
          <cell r="AK85">
            <v>0.48250834126131653</v>
          </cell>
          <cell r="AL85">
            <v>0.2070363313965137</v>
          </cell>
          <cell r="AM85">
            <v>0.42276563664596267</v>
          </cell>
          <cell r="AN85">
            <v>0.38412682123193403</v>
          </cell>
          <cell r="AO85">
            <v>0.76419406095504838</v>
          </cell>
          <cell r="AP85">
            <v>0.26756896094929528</v>
          </cell>
          <cell r="AQ85">
            <v>0.21036969203519112</v>
          </cell>
          <cell r="AR85">
            <v>0.33804223442441644</v>
          </cell>
          <cell r="AS85">
            <v>0.64220224570360596</v>
          </cell>
          <cell r="AT85">
            <v>0.65695056061639456</v>
          </cell>
          <cell r="AU85">
            <v>1.3528090430994455</v>
          </cell>
          <cell r="AV85">
            <v>0.88312589344440651</v>
          </cell>
          <cell r="AW85">
            <v>0.8481730977926395</v>
          </cell>
          <cell r="AX85">
            <v>1.5591410401790813</v>
          </cell>
          <cell r="AY85">
            <v>2.3296607649619561</v>
          </cell>
          <cell r="AZ85">
            <v>1.8300719365516356</v>
          </cell>
        </row>
        <row r="91">
          <cell r="B91">
            <v>9.9142680000000011E-2</v>
          </cell>
          <cell r="C91">
            <v>9.3173080000000005E-2</v>
          </cell>
          <cell r="D91">
            <v>0.13781040000000003</v>
          </cell>
          <cell r="E91">
            <v>0.12690678000000002</v>
          </cell>
          <cell r="F91">
            <v>0.13224484000000003</v>
          </cell>
          <cell r="G91">
            <v>0.13453622000000001</v>
          </cell>
          <cell r="H91">
            <v>0.17218292000000002</v>
          </cell>
          <cell r="I91">
            <v>0.17379362000000001</v>
          </cell>
          <cell r="J91">
            <v>0.15920632000000004</v>
          </cell>
          <cell r="K91">
            <v>0.13672750000000003</v>
          </cell>
          <cell r="L91">
            <v>0.15789045999999998</v>
          </cell>
          <cell r="M91">
            <v>0.15043392</v>
          </cell>
          <cell r="N91">
            <v>0.12227305999999999</v>
          </cell>
          <cell r="O91">
            <v>0.24489738000000005</v>
          </cell>
          <cell r="P91">
            <v>0.18758739999999999</v>
          </cell>
          <cell r="Q91">
            <v>0.12546534000000001</v>
          </cell>
          <cell r="R91">
            <v>0.25948104</v>
          </cell>
          <cell r="S91">
            <v>0.32031818000000006</v>
          </cell>
          <cell r="T91">
            <v>0.17691310000000002</v>
          </cell>
          <cell r="U91">
            <v>0.18599126000000002</v>
          </cell>
          <cell r="V91">
            <v>0.15657277999999999</v>
          </cell>
          <cell r="W91">
            <v>0.12075336000000002</v>
          </cell>
          <cell r="X91">
            <v>0.2342977</v>
          </cell>
          <cell r="Y91">
            <v>0.16045302000000003</v>
          </cell>
          <cell r="Z91">
            <v>0.26028730000000005</v>
          </cell>
          <cell r="AB91">
            <v>18.297843261238022</v>
          </cell>
          <cell r="AC91">
            <v>17.000965156422527</v>
          </cell>
          <cell r="AD91">
            <v>22.966217950194821</v>
          </cell>
          <cell r="AE91">
            <v>24.104103987172639</v>
          </cell>
          <cell r="AF91">
            <v>24.365080925319841</v>
          </cell>
          <cell r="AG91">
            <v>23.697609527219587</v>
          </cell>
          <cell r="AH91">
            <v>29.919971173811813</v>
          </cell>
          <cell r="AI91">
            <v>35.786759475968992</v>
          </cell>
          <cell r="AJ91">
            <v>34.886575236470968</v>
          </cell>
          <cell r="AK91">
            <v>24.654347396041135</v>
          </cell>
          <cell r="AL91">
            <v>29.233308966067487</v>
          </cell>
          <cell r="AM91">
            <v>27.904708110384412</v>
          </cell>
          <cell r="AN91">
            <v>22.553357201479706</v>
          </cell>
          <cell r="AO91">
            <v>51.223361494724941</v>
          </cell>
          <cell r="AP91">
            <v>39.464575231783371</v>
          </cell>
          <cell r="AQ91">
            <v>23.456728801276551</v>
          </cell>
          <cell r="AR91">
            <v>43.80299383158885</v>
          </cell>
          <cell r="AS91">
            <v>59.228780604327859</v>
          </cell>
          <cell r="AT91">
            <v>39.106174978861524</v>
          </cell>
          <cell r="AU91">
            <v>40.18111251386248</v>
          </cell>
          <cell r="AV91">
            <v>33.796817671549249</v>
          </cell>
          <cell r="AW91">
            <v>42.995576973111824</v>
          </cell>
          <cell r="AX91">
            <v>87.079174948917384</v>
          </cell>
          <cell r="AY91">
            <v>43.122962454343117</v>
          </cell>
          <cell r="AZ91">
            <v>63.890086622718002</v>
          </cell>
        </row>
        <row r="105">
          <cell r="B105">
            <v>6.9160000000000009E-5</v>
          </cell>
          <cell r="C105">
            <v>1.7108E-4</v>
          </cell>
          <cell r="D105">
            <v>3.8219999999999997E-5</v>
          </cell>
          <cell r="E105">
            <v>1.6926000000000002E-4</v>
          </cell>
          <cell r="F105">
            <v>3.6400000000000003E-6</v>
          </cell>
          <cell r="G105">
            <v>3.6400000000000003E-6</v>
          </cell>
          <cell r="H105">
            <v>7.8259999999999999E-5</v>
          </cell>
          <cell r="I105">
            <v>3.4579999999999998E-5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B105">
            <v>2.8931730528736922E-2</v>
          </cell>
          <cell r="AC105">
            <v>0.18309202061096794</v>
          </cell>
          <cell r="AD105">
            <v>1.6924045400643743E-2</v>
          </cell>
          <cell r="AE105">
            <v>8.2821079636557993E-2</v>
          </cell>
          <cell r="AF105">
            <v>3.4881753942279082E-3</v>
          </cell>
          <cell r="AG105">
            <v>3.6545721592985024E-3</v>
          </cell>
          <cell r="AH105">
            <v>6.4645944391179294E-2</v>
          </cell>
          <cell r="AI105">
            <v>1.5086124031007751E-2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</row>
        <row r="109">
          <cell r="B109">
            <v>0.64064363999999996</v>
          </cell>
          <cell r="C109">
            <v>0.62416899999999997</v>
          </cell>
          <cell r="D109">
            <v>0.62462946000000008</v>
          </cell>
          <cell r="E109">
            <v>0.57203510000000013</v>
          </cell>
          <cell r="F109">
            <v>0.31653440000000005</v>
          </cell>
          <cell r="G109">
            <v>0.26029094000000003</v>
          </cell>
          <cell r="H109">
            <v>0.15053948</v>
          </cell>
          <cell r="I109">
            <v>0.10231675999999999</v>
          </cell>
          <cell r="J109">
            <v>5.7235359999999999E-2</v>
          </cell>
          <cell r="K109">
            <v>4.8251839999999997E-2</v>
          </cell>
          <cell r="L109">
            <v>3.4876660000000004E-2</v>
          </cell>
          <cell r="M109">
            <v>4.2478799999999997E-2</v>
          </cell>
          <cell r="N109">
            <v>4.5024979999999999E-2</v>
          </cell>
          <cell r="O109">
            <v>3.8684099999999999E-2</v>
          </cell>
          <cell r="P109">
            <v>3.8392900000000008E-2</v>
          </cell>
          <cell r="Q109">
            <v>3.6507380000000006E-2</v>
          </cell>
          <cell r="R109">
            <v>3.8862460000000008E-2</v>
          </cell>
          <cell r="S109">
            <v>3.8578540000000001E-2</v>
          </cell>
          <cell r="T109">
            <v>3.7471979999999995E-2</v>
          </cell>
          <cell r="U109">
            <v>4.4033079999999995E-2</v>
          </cell>
          <cell r="V109">
            <v>3.5915879999999997E-2</v>
          </cell>
          <cell r="W109">
            <v>3.596866E-2</v>
          </cell>
          <cell r="X109">
            <v>3.8855180000000003E-2</v>
          </cell>
          <cell r="Y109">
            <v>3.3710039999999997E-2</v>
          </cell>
          <cell r="Z109">
            <v>3.5852179999999997E-2</v>
          </cell>
          <cell r="AB109">
            <v>186.35189467577715</v>
          </cell>
          <cell r="AC109">
            <v>157.15444583732057</v>
          </cell>
          <cell r="AD109">
            <v>148.89971375910557</v>
          </cell>
          <cell r="AE109">
            <v>151.06412049171567</v>
          </cell>
          <cell r="AF109">
            <v>86.849340414311214</v>
          </cell>
          <cell r="AG109">
            <v>73.602956014614534</v>
          </cell>
          <cell r="AH109">
            <v>49.23566858786468</v>
          </cell>
          <cell r="AI109">
            <v>37.813059662015505</v>
          </cell>
          <cell r="AJ109">
            <v>23.536331077730402</v>
          </cell>
          <cell r="AK109">
            <v>20.306699935553169</v>
          </cell>
          <cell r="AL109">
            <v>15.719289287717892</v>
          </cell>
          <cell r="AM109">
            <v>18.986742320820333</v>
          </cell>
          <cell r="AN109">
            <v>21.43851010581556</v>
          </cell>
          <cell r="AO109">
            <v>18.760703012308195</v>
          </cell>
          <cell r="AP109">
            <v>18.944645595647984</v>
          </cell>
          <cell r="AQ109">
            <v>17.798791275564046</v>
          </cell>
          <cell r="AR109">
            <v>17.489952897913284</v>
          </cell>
          <cell r="AS109">
            <v>16.39726969889832</v>
          </cell>
          <cell r="AT109">
            <v>15.48872443115418</v>
          </cell>
          <cell r="AU109">
            <v>17.575464449425468</v>
          </cell>
          <cell r="AV109">
            <v>14.851270141279782</v>
          </cell>
          <cell r="AW109">
            <v>15.324257587770445</v>
          </cell>
          <cell r="AX109">
            <v>16.804337079379106</v>
          </cell>
          <cell r="AY109">
            <v>14.6004358097109</v>
          </cell>
          <cell r="AZ109">
            <v>15.23441212494037</v>
          </cell>
        </row>
        <row r="114">
          <cell r="B114">
            <v>4.9256479999999998E-2</v>
          </cell>
          <cell r="C114">
            <v>3.4605480000000001E-2</v>
          </cell>
          <cell r="D114">
            <v>4.1395900000000006E-2</v>
          </cell>
          <cell r="E114">
            <v>3.3928440000000004E-2</v>
          </cell>
          <cell r="F114">
            <v>4.1532399999999997E-2</v>
          </cell>
          <cell r="G114">
            <v>2.8874300000000002E-2</v>
          </cell>
          <cell r="H114">
            <v>2.6881399999999996E-2</v>
          </cell>
          <cell r="I114">
            <v>2.9482180000000004E-2</v>
          </cell>
          <cell r="J114">
            <v>2.5612860000000005E-2</v>
          </cell>
          <cell r="K114">
            <v>1.009736E-2</v>
          </cell>
          <cell r="L114">
            <v>4.4753800000000002E-3</v>
          </cell>
          <cell r="M114">
            <v>9.6496399999999993E-3</v>
          </cell>
          <cell r="N114">
            <v>9.4348800000000014E-3</v>
          </cell>
          <cell r="O114">
            <v>1.0956399999999998E-2</v>
          </cell>
          <cell r="P114">
            <v>6.364540000000001E-3</v>
          </cell>
          <cell r="Q114">
            <v>9.6987799999999989E-3</v>
          </cell>
          <cell r="R114">
            <v>5.4436199999999997E-3</v>
          </cell>
          <cell r="S114">
            <v>5.2634399999999994E-3</v>
          </cell>
          <cell r="T114">
            <v>5.60014E-3</v>
          </cell>
          <cell r="U114">
            <v>5.2907399999999995E-3</v>
          </cell>
          <cell r="V114">
            <v>5.7293600000000002E-3</v>
          </cell>
          <cell r="W114">
            <v>4.9831599999999995E-3</v>
          </cell>
          <cell r="X114">
            <v>5.6055999999999996E-3</v>
          </cell>
          <cell r="Y114">
            <v>9.1546000000000006E-3</v>
          </cell>
          <cell r="Z114">
            <v>8.5248800000000003E-3</v>
          </cell>
          <cell r="AB114">
            <v>18.117474905252386</v>
          </cell>
          <cell r="AC114">
            <v>11.634625218991532</v>
          </cell>
          <cell r="AD114">
            <v>14.027270364221582</v>
          </cell>
          <cell r="AE114">
            <v>13.422862212720471</v>
          </cell>
          <cell r="AF114">
            <v>18.66459736759893</v>
          </cell>
          <cell r="AG114">
            <v>13.204214667884546</v>
          </cell>
          <cell r="AH114">
            <v>12.253037701684702</v>
          </cell>
          <cell r="AI114">
            <v>14.861192046511627</v>
          </cell>
          <cell r="AJ114">
            <v>15.281086197441786</v>
          </cell>
          <cell r="AK114">
            <v>5.4945424673929724</v>
          </cell>
          <cell r="AL114">
            <v>2.2983288628817586</v>
          </cell>
          <cell r="AM114">
            <v>5.8361071785642729</v>
          </cell>
          <cell r="AN114">
            <v>5.2047752967997258</v>
          </cell>
          <cell r="AO114">
            <v>6.7222139549001882</v>
          </cell>
          <cell r="AP114">
            <v>4.1605561391904242</v>
          </cell>
          <cell r="AQ114">
            <v>5.2635470261282089</v>
          </cell>
          <cell r="AR114">
            <v>3.2011959702812196</v>
          </cell>
          <cell r="AS114">
            <v>3.4739939551863541</v>
          </cell>
          <cell r="AT114">
            <v>3.7323780396151287</v>
          </cell>
          <cell r="AU114">
            <v>3.5912795523264456</v>
          </cell>
          <cell r="AV114">
            <v>4.5139220918213834</v>
          </cell>
          <cell r="AW114">
            <v>3.956550054558353</v>
          </cell>
          <cell r="AX114">
            <v>4.2324665851676988</v>
          </cell>
          <cell r="AY114">
            <v>9.089936574015109</v>
          </cell>
          <cell r="AZ114">
            <v>8.0353906461098905</v>
          </cell>
        </row>
        <row r="121">
          <cell r="B121">
            <v>2.820454E-2</v>
          </cell>
          <cell r="C121">
            <v>2.1079239999999999E-2</v>
          </cell>
          <cell r="D121">
            <v>1.0910899999999999E-2</v>
          </cell>
          <cell r="E121">
            <v>1.174446E-2</v>
          </cell>
          <cell r="F121">
            <v>1.33133E-2</v>
          </cell>
          <cell r="G121">
            <v>2.3794680000000002E-2</v>
          </cell>
          <cell r="H121">
            <v>8.7796799999999998E-3</v>
          </cell>
          <cell r="I121">
            <v>9.5531799999999997E-3</v>
          </cell>
          <cell r="J121">
            <v>5.88406E-3</v>
          </cell>
          <cell r="K121">
            <v>6.3245000000000011E-3</v>
          </cell>
          <cell r="L121">
            <v>7.1889999999999992E-3</v>
          </cell>
          <cell r="M121">
            <v>7.6185200000000002E-3</v>
          </cell>
          <cell r="N121">
            <v>7.547540000000001E-3</v>
          </cell>
          <cell r="O121">
            <v>1.5793959999999999E-2</v>
          </cell>
          <cell r="P121">
            <v>1.2252239999999998E-2</v>
          </cell>
          <cell r="Q121">
            <v>7.0142799999999995E-3</v>
          </cell>
          <cell r="R121">
            <v>7.6567400000000004E-3</v>
          </cell>
          <cell r="S121">
            <v>6.0933600000000008E-3</v>
          </cell>
          <cell r="T121">
            <v>6.6575599999999999E-3</v>
          </cell>
          <cell r="U121">
            <v>5.6365400000000006E-3</v>
          </cell>
          <cell r="V121">
            <v>5.5328E-3</v>
          </cell>
          <cell r="W121">
            <v>3.5180600000000004E-3</v>
          </cell>
          <cell r="X121">
            <v>1.6398200000000002E-3</v>
          </cell>
          <cell r="Y121">
            <v>2.0929999999999998E-3</v>
          </cell>
          <cell r="Z121">
            <v>1.1557E-3</v>
          </cell>
          <cell r="AB121">
            <v>7.7115596466341216</v>
          </cell>
          <cell r="AC121">
            <v>4.9798178321678312</v>
          </cell>
          <cell r="AD121">
            <v>3.2845863730306628</v>
          </cell>
          <cell r="AE121">
            <v>4.0732355318011759</v>
          </cell>
          <cell r="AF121">
            <v>5.1330120105623314</v>
          </cell>
          <cell r="AG121">
            <v>12.88702144099379</v>
          </cell>
          <cell r="AH121">
            <v>3.593800298589235</v>
          </cell>
          <cell r="AI121">
            <v>3.825985541085271</v>
          </cell>
          <cell r="AJ121">
            <v>2.5071809616267631</v>
          </cell>
          <cell r="AK121">
            <v>2.933777845634495</v>
          </cell>
          <cell r="AL121">
            <v>3.6217686213756188</v>
          </cell>
          <cell r="AM121">
            <v>3.6259385144689009</v>
          </cell>
          <cell r="AN121">
            <v>3.457586180316587</v>
          </cell>
          <cell r="AO121">
            <v>6.3422473675895139</v>
          </cell>
          <cell r="AP121">
            <v>4.8851996430893205</v>
          </cell>
          <cell r="AQ121">
            <v>3.2997825948500976</v>
          </cell>
          <cell r="AR121">
            <v>3.7523901619210318</v>
          </cell>
          <cell r="AS121">
            <v>2.9891005628721214</v>
          </cell>
          <cell r="AT121">
            <v>2.9781782900981351</v>
          </cell>
          <cell r="AU121">
            <v>3.2512932002124177</v>
          </cell>
          <cell r="AV121">
            <v>4.8107572025231358</v>
          </cell>
          <cell r="AW121">
            <v>2.1146393119466285</v>
          </cell>
          <cell r="AX121">
            <v>0.88523027954083877</v>
          </cell>
          <cell r="AY121">
            <v>1.5245247988202646</v>
          </cell>
          <cell r="AZ121">
            <v>0.87048576172936643</v>
          </cell>
        </row>
        <row r="126">
          <cell r="B126">
            <v>3.4918519999999995E-2</v>
          </cell>
          <cell r="C126">
            <v>4.240236E-2</v>
          </cell>
          <cell r="D126">
            <v>0.10453533999999999</v>
          </cell>
          <cell r="E126">
            <v>0.13271258</v>
          </cell>
          <cell r="F126">
            <v>0.18908344000000002</v>
          </cell>
          <cell r="G126">
            <v>0.19485465999999999</v>
          </cell>
          <cell r="H126">
            <v>0.20618234000000002</v>
          </cell>
          <cell r="I126">
            <v>0.17648175999999999</v>
          </cell>
          <cell r="J126">
            <v>0.14783495999999999</v>
          </cell>
          <cell r="K126">
            <v>0.18201092000000002</v>
          </cell>
          <cell r="L126">
            <v>0.23430498000000005</v>
          </cell>
          <cell r="M126">
            <v>0.23372258000000004</v>
          </cell>
          <cell r="N126">
            <v>0.20808788</v>
          </cell>
          <cell r="O126">
            <v>0.24566724000000004</v>
          </cell>
          <cell r="P126">
            <v>0.17887687999999999</v>
          </cell>
          <cell r="Q126">
            <v>0.19882590000000003</v>
          </cell>
          <cell r="R126">
            <v>0.23918258000000003</v>
          </cell>
          <cell r="S126">
            <v>0.21265790000000004</v>
          </cell>
          <cell r="T126">
            <v>0.19234670000000004</v>
          </cell>
          <cell r="U126">
            <v>0.22503207999999997</v>
          </cell>
          <cell r="V126">
            <v>0.21281260000000002</v>
          </cell>
          <cell r="W126">
            <v>0.16348514</v>
          </cell>
          <cell r="X126">
            <v>0.23022090000000001</v>
          </cell>
          <cell r="Y126">
            <v>0.14072968000000002</v>
          </cell>
          <cell r="Z126">
            <v>0.14346514000000005</v>
          </cell>
          <cell r="AB126">
            <v>4.5007225062829983</v>
          </cell>
          <cell r="AC126">
            <v>4.719988351122562</v>
          </cell>
          <cell r="AD126">
            <v>13.2379194307979</v>
          </cell>
          <cell r="AE126">
            <v>19.487966734366648</v>
          </cell>
          <cell r="AF126">
            <v>29.691136149211541</v>
          </cell>
          <cell r="AG126">
            <v>29.329141587139208</v>
          </cell>
          <cell r="AH126">
            <v>31.531966552527052</v>
          </cell>
          <cell r="AI126">
            <v>34.652911891472861</v>
          </cell>
          <cell r="AJ126">
            <v>24.673608244014435</v>
          </cell>
          <cell r="AK126">
            <v>27.278752309344792</v>
          </cell>
          <cell r="AL126">
            <v>39.149326135043076</v>
          </cell>
          <cell r="AM126">
            <v>38.582015597647192</v>
          </cell>
          <cell r="AN126">
            <v>29.70350372849278</v>
          </cell>
          <cell r="AO126">
            <v>45.28608269411091</v>
          </cell>
          <cell r="AP126">
            <v>32.554355812933196</v>
          </cell>
          <cell r="AQ126">
            <v>28.612847732049453</v>
          </cell>
          <cell r="AR126">
            <v>35.585647544495316</v>
          </cell>
          <cell r="AS126">
            <v>33.083983041063611</v>
          </cell>
          <cell r="AT126">
            <v>32.786408767831816</v>
          </cell>
          <cell r="AU126">
            <v>36.431126800352239</v>
          </cell>
          <cell r="AV126">
            <v>31.461309618318911</v>
          </cell>
          <cell r="AW126">
            <v>36.651823002343676</v>
          </cell>
          <cell r="AX126">
            <v>70.03853584995035</v>
          </cell>
          <cell r="AY126">
            <v>27.467838326933794</v>
          </cell>
          <cell r="AZ126">
            <v>28.140829445499186</v>
          </cell>
        </row>
        <row r="138">
          <cell r="B138">
            <v>0.65490334000000006</v>
          </cell>
          <cell r="C138">
            <v>0.52625482000000001</v>
          </cell>
          <cell r="D138">
            <v>0.4167709</v>
          </cell>
          <cell r="E138">
            <v>0.34706853999999998</v>
          </cell>
          <cell r="F138">
            <v>0.31756452000000002</v>
          </cell>
          <cell r="G138">
            <v>0.31253950000000003</v>
          </cell>
          <cell r="H138">
            <v>0.32138288000000004</v>
          </cell>
          <cell r="I138">
            <v>0.2948036</v>
          </cell>
          <cell r="J138">
            <v>0.23018267999999997</v>
          </cell>
          <cell r="K138">
            <v>0.15754648000000002</v>
          </cell>
          <cell r="L138">
            <v>0.16984785999999999</v>
          </cell>
          <cell r="M138">
            <v>0.17255055999999999</v>
          </cell>
          <cell r="N138">
            <v>0.17389554000000002</v>
          </cell>
          <cell r="O138">
            <v>0.14763657999999999</v>
          </cell>
          <cell r="P138">
            <v>0.15888417999999999</v>
          </cell>
          <cell r="Q138">
            <v>0.13676936000000001</v>
          </cell>
          <cell r="R138">
            <v>0.12082980000000001</v>
          </cell>
          <cell r="S138">
            <v>0.1095913</v>
          </cell>
          <cell r="T138">
            <v>0.10515960000000001</v>
          </cell>
          <cell r="U138">
            <v>9.5717440000000001E-2</v>
          </cell>
          <cell r="V138">
            <v>6.7922399999999994E-2</v>
          </cell>
          <cell r="W138">
            <v>6.1525100000000006E-2</v>
          </cell>
          <cell r="X138">
            <v>7.2705359999999997E-2</v>
          </cell>
          <cell r="Y138">
            <v>5.3151280000000002E-2</v>
          </cell>
          <cell r="Z138">
            <v>4.871048E-2</v>
          </cell>
          <cell r="AB138">
            <v>201.62584285778911</v>
          </cell>
          <cell r="AC138">
            <v>149.93099672800881</v>
          </cell>
          <cell r="AD138">
            <v>117.20255459258007</v>
          </cell>
          <cell r="AE138">
            <v>101.28442809192946</v>
          </cell>
          <cell r="AF138">
            <v>88.166556864772403</v>
          </cell>
          <cell r="AG138">
            <v>92.596349348922175</v>
          </cell>
          <cell r="AH138">
            <v>99.732982147651015</v>
          </cell>
          <cell r="AI138">
            <v>100.32937119999998</v>
          </cell>
          <cell r="AJ138">
            <v>81.802307035749422</v>
          </cell>
          <cell r="AK138">
            <v>57.393012950744208</v>
          </cell>
          <cell r="AL138">
            <v>62.603402529982525</v>
          </cell>
          <cell r="AM138">
            <v>67.231254701891984</v>
          </cell>
          <cell r="AN138">
            <v>75.276676579490726</v>
          </cell>
          <cell r="AO138">
            <v>65.810464888083388</v>
          </cell>
          <cell r="AP138">
            <v>69.661690907049888</v>
          </cell>
          <cell r="AQ138">
            <v>58.829812907634675</v>
          </cell>
          <cell r="AR138">
            <v>49.714935842990862</v>
          </cell>
          <cell r="AS138">
            <v>44.261553207646642</v>
          </cell>
          <cell r="AT138">
            <v>45.564972115626951</v>
          </cell>
          <cell r="AU138">
            <v>42.925925573286328</v>
          </cell>
          <cell r="AV138">
            <v>29.859774768746977</v>
          </cell>
          <cell r="AW138">
            <v>27.525262943099694</v>
          </cell>
          <cell r="AX138">
            <v>35.005371837273046</v>
          </cell>
          <cell r="AY138">
            <v>26.96607805417722</v>
          </cell>
          <cell r="AZ138">
            <v>24.436238598449535</v>
          </cell>
        </row>
        <row r="147">
          <cell r="B147">
            <v>2.6936000000000001E-4</v>
          </cell>
          <cell r="C147">
            <v>2.0020000000000001E-5</v>
          </cell>
          <cell r="D147">
            <v>6.552000000000001E-5</v>
          </cell>
          <cell r="E147">
            <v>4.1859999999999996E-5</v>
          </cell>
          <cell r="F147">
            <v>7.2800000000000006E-6</v>
          </cell>
          <cell r="G147">
            <v>0</v>
          </cell>
          <cell r="H147">
            <v>0</v>
          </cell>
          <cell r="I147">
            <v>0</v>
          </cell>
          <cell r="J147">
            <v>8.3720000000000005E-5</v>
          </cell>
          <cell r="K147">
            <v>0</v>
          </cell>
          <cell r="L147">
            <v>1.8200000000000002E-6</v>
          </cell>
          <cell r="M147">
            <v>0</v>
          </cell>
          <cell r="N147">
            <v>3.6400000000000003E-6</v>
          </cell>
          <cell r="O147">
            <v>3.4579999999999998E-5</v>
          </cell>
          <cell r="P147">
            <v>0</v>
          </cell>
          <cell r="Q147">
            <v>1.6926000000000002E-4</v>
          </cell>
          <cell r="R147">
            <v>9.8862399999999993E-3</v>
          </cell>
          <cell r="S147">
            <v>4.1860000000000002E-5</v>
          </cell>
          <cell r="T147">
            <v>1.8564000000000002E-4</v>
          </cell>
          <cell r="U147">
            <v>1.638E-4</v>
          </cell>
          <cell r="V147">
            <v>8.3720000000000018E-5</v>
          </cell>
          <cell r="W147">
            <v>4.3680000000000002E-5</v>
          </cell>
          <cell r="X147">
            <v>0</v>
          </cell>
          <cell r="Y147">
            <v>4.0039999999999996E-5</v>
          </cell>
          <cell r="Z147">
            <v>0</v>
          </cell>
          <cell r="AB147">
            <v>0.17142700280875156</v>
          </cell>
          <cell r="AC147">
            <v>3.0976816341553182E-2</v>
          </cell>
          <cell r="AD147">
            <v>0.11053091648314417</v>
          </cell>
          <cell r="AE147">
            <v>4.2321753073222883E-2</v>
          </cell>
          <cell r="AF147">
            <v>9.298716899732223E-3</v>
          </cell>
          <cell r="AG147">
            <v>0</v>
          </cell>
          <cell r="AH147">
            <v>5.0991014929461717E-3</v>
          </cell>
          <cell r="AI147">
            <v>0</v>
          </cell>
          <cell r="AJ147">
            <v>6.3269966546408665E-2</v>
          </cell>
          <cell r="AK147">
            <v>0</v>
          </cell>
          <cell r="AL147">
            <v>1.503895869708332E-2</v>
          </cell>
          <cell r="AM147">
            <v>0</v>
          </cell>
          <cell r="AN147">
            <v>2.9299064865794911E-2</v>
          </cell>
          <cell r="AO147">
            <v>4.3274626826632877E-2</v>
          </cell>
          <cell r="AP147">
            <v>0</v>
          </cell>
          <cell r="AQ147">
            <v>0.20614759107175751</v>
          </cell>
          <cell r="AR147">
            <v>3.5396611252556665E-3</v>
          </cell>
          <cell r="AS147">
            <v>2.5567268621655332E-2</v>
          </cell>
          <cell r="AT147">
            <v>0.13065284063436128</v>
          </cell>
          <cell r="AU147">
            <v>0.11799769145001604</v>
          </cell>
          <cell r="AV147">
            <v>6.1133217738620051E-2</v>
          </cell>
          <cell r="AW147">
            <v>3.243775669344004E-2</v>
          </cell>
          <cell r="AX147">
            <v>0</v>
          </cell>
          <cell r="AY147">
            <v>4.4553766291281237E-2</v>
          </cell>
          <cell r="AZ147">
            <v>0</v>
          </cell>
        </row>
        <row r="160">
          <cell r="B160">
            <v>5.0495900000000003E-2</v>
          </cell>
          <cell r="C160">
            <v>4.1142919999999999E-2</v>
          </cell>
          <cell r="D160">
            <v>1.3706420000000002E-2</v>
          </cell>
          <cell r="E160">
            <v>9.2747200000000019E-3</v>
          </cell>
          <cell r="F160">
            <v>2.2349600000000002E-3</v>
          </cell>
          <cell r="G160">
            <v>8.7906000000000008E-4</v>
          </cell>
          <cell r="H160">
            <v>4.3679999999999999E-4</v>
          </cell>
          <cell r="I160">
            <v>1.3127660000000001E-2</v>
          </cell>
          <cell r="J160">
            <v>1.63254E-3</v>
          </cell>
          <cell r="K160">
            <v>9.1000000000000003E-5</v>
          </cell>
          <cell r="L160">
            <v>5.077800000000001E-4</v>
          </cell>
          <cell r="M160">
            <v>1.2375999999999999E-4</v>
          </cell>
          <cell r="N160">
            <v>4.5500000000000006E-4</v>
          </cell>
          <cell r="O160">
            <v>6.552000000000001E-4</v>
          </cell>
          <cell r="P160">
            <v>8.4630000000000003E-4</v>
          </cell>
          <cell r="Q160">
            <v>1.4833000000000001E-3</v>
          </cell>
          <cell r="R160">
            <v>1.1502400000000003E-3</v>
          </cell>
          <cell r="S160">
            <v>9.2637999999999998E-4</v>
          </cell>
          <cell r="T160">
            <v>1.3923000000000002E-3</v>
          </cell>
          <cell r="U160">
            <v>2.1166599999999998E-3</v>
          </cell>
          <cell r="V160">
            <v>1.4614600000000001E-3</v>
          </cell>
          <cell r="W160">
            <v>1.1666199999999997E-3</v>
          </cell>
          <cell r="X160">
            <v>7.2254000000000003E-4</v>
          </cell>
          <cell r="Y160">
            <v>1.3850199999999998E-3</v>
          </cell>
          <cell r="Z160">
            <v>1.06106E-3</v>
          </cell>
          <cell r="AB160">
            <v>8.5953887316888302</v>
          </cell>
          <cell r="AC160">
            <v>7.0979925910931172</v>
          </cell>
          <cell r="AD160">
            <v>2.6612240420125364</v>
          </cell>
          <cell r="AE160">
            <v>2.0480100908605028</v>
          </cell>
          <cell r="AF160">
            <v>0.58064704254686106</v>
          </cell>
          <cell r="AG160">
            <v>0.35092983704786268</v>
          </cell>
          <cell r="AH160">
            <v>9.8766070401314895E-2</v>
          </cell>
          <cell r="AI160">
            <v>2.8211221922480618</v>
          </cell>
          <cell r="AJ160">
            <v>0.29189277795998692</v>
          </cell>
          <cell r="AK160">
            <v>4.6389887985269301E-2</v>
          </cell>
          <cell r="AL160">
            <v>0.16400440185190485</v>
          </cell>
          <cell r="AM160">
            <v>6.389278816154792E-2</v>
          </cell>
          <cell r="AN160">
            <v>0.49268960770819004</v>
          </cell>
          <cell r="AO160">
            <v>0.62009211425116728</v>
          </cell>
          <cell r="AP160">
            <v>0.91038995403934753</v>
          </cell>
          <cell r="AQ160">
            <v>1.3947557677775619</v>
          </cell>
          <cell r="AR160">
            <v>1.0326340742995863</v>
          </cell>
          <cell r="AS160">
            <v>0.88355869132879561</v>
          </cell>
          <cell r="AT160">
            <v>1.2930238388991877</v>
          </cell>
          <cell r="AU160">
            <v>1.8166819639886527</v>
          </cell>
          <cell r="AV160">
            <v>1.34636360004039</v>
          </cell>
          <cell r="AW160">
            <v>1.4064104028878619</v>
          </cell>
          <cell r="AX160">
            <v>1.0064650786604701</v>
          </cell>
          <cell r="AY160">
            <v>2.1511039642931586</v>
          </cell>
          <cell r="AZ160">
            <v>1.742737156894373</v>
          </cell>
        </row>
        <row r="163">
          <cell r="B163">
            <v>0.50149917999999993</v>
          </cell>
          <cell r="C163">
            <v>0.44153746000000005</v>
          </cell>
          <cell r="D163">
            <v>0.39798667999999998</v>
          </cell>
          <cell r="E163">
            <v>0.36003785999999993</v>
          </cell>
          <cell r="F163">
            <v>0.32813690000000012</v>
          </cell>
          <cell r="G163">
            <v>0.31603936000000005</v>
          </cell>
          <cell r="H163">
            <v>0.32574723999999999</v>
          </cell>
          <cell r="I163">
            <v>0.30577456000000003</v>
          </cell>
          <cell r="J163">
            <v>0.30913792000000007</v>
          </cell>
          <cell r="K163">
            <v>0.14451528000000002</v>
          </cell>
          <cell r="L163">
            <v>0.22637706000000005</v>
          </cell>
          <cell r="M163">
            <v>0.24167052000000003</v>
          </cell>
          <cell r="N163">
            <v>0.18079334000000002</v>
          </cell>
          <cell r="O163">
            <v>0.13983606000000004</v>
          </cell>
          <cell r="P163">
            <v>0.14619514000000003</v>
          </cell>
          <cell r="Q163">
            <v>0.13510588000000004</v>
          </cell>
          <cell r="R163">
            <v>0.12549082</v>
          </cell>
          <cell r="S163">
            <v>0.1199653</v>
          </cell>
          <cell r="T163">
            <v>0.12100997999999999</v>
          </cell>
          <cell r="U163">
            <v>0.12218387999999999</v>
          </cell>
          <cell r="V163">
            <v>9.3065700000000001E-2</v>
          </cell>
          <cell r="W163">
            <v>0.10383463999999999</v>
          </cell>
          <cell r="X163">
            <v>8.6278919999999995E-2</v>
          </cell>
          <cell r="Y163">
            <v>5.8640400000000002E-2</v>
          </cell>
          <cell r="Z163">
            <v>6.9039879999999998E-2</v>
          </cell>
          <cell r="AB163">
            <v>61.191157877040233</v>
          </cell>
          <cell r="AC163">
            <v>49.808751148325349</v>
          </cell>
          <cell r="AD163">
            <v>41.375894982212444</v>
          </cell>
          <cell r="AE163">
            <v>44.177371929449507</v>
          </cell>
          <cell r="AF163">
            <v>42.566204335763153</v>
          </cell>
          <cell r="AG163">
            <v>35.876262155644866</v>
          </cell>
          <cell r="AH163">
            <v>33.865807248322156</v>
          </cell>
          <cell r="AI163">
            <v>35.813200564341081</v>
          </cell>
          <cell r="AJ163">
            <v>39.287368989176784</v>
          </cell>
          <cell r="AK163">
            <v>15.044995111247507</v>
          </cell>
          <cell r="AL163">
            <v>28.226234211437728</v>
          </cell>
          <cell r="AM163">
            <v>31.854052595743759</v>
          </cell>
          <cell r="AN163">
            <v>25.142794640399181</v>
          </cell>
          <cell r="AO163">
            <v>20.006059710999278</v>
          </cell>
          <cell r="AP163">
            <v>23.041041476737927</v>
          </cell>
          <cell r="AQ163">
            <v>20.845437848463622</v>
          </cell>
          <cell r="AR163">
            <v>21.822746351201239</v>
          </cell>
          <cell r="AS163">
            <v>20.342368058113969</v>
          </cell>
          <cell r="AT163">
            <v>21.06744222192868</v>
          </cell>
          <cell r="AU163">
            <v>21.96956675896427</v>
          </cell>
          <cell r="AV163">
            <v>17.100125978864373</v>
          </cell>
          <cell r="AW163">
            <v>20.859153641281999</v>
          </cell>
          <cell r="AX163">
            <v>18.060063707089967</v>
          </cell>
          <cell r="AY163">
            <v>13.21544588873385</v>
          </cell>
          <cell r="AZ163">
            <v>12.875625527780006</v>
          </cell>
        </row>
        <row r="171">
          <cell r="B171">
            <v>3.4123180000000003E-2</v>
          </cell>
          <cell r="C171">
            <v>3.5264320000000002E-2</v>
          </cell>
          <cell r="D171">
            <v>5.5759339999999991E-2</v>
          </cell>
          <cell r="E171">
            <v>5.6964179999999996E-2</v>
          </cell>
          <cell r="F171">
            <v>7.2992920000000003E-2</v>
          </cell>
          <cell r="G171">
            <v>6.2857339999999998E-2</v>
          </cell>
          <cell r="H171">
            <v>4.5239740000000001E-2</v>
          </cell>
          <cell r="I171">
            <v>2.41969E-2</v>
          </cell>
          <cell r="J171">
            <v>1.6290820000000001E-2</v>
          </cell>
          <cell r="K171">
            <v>1.9823439999999998E-2</v>
          </cell>
          <cell r="L171">
            <v>1.9949020000000001E-2</v>
          </cell>
          <cell r="M171">
            <v>2.3767380000000001E-2</v>
          </cell>
          <cell r="N171">
            <v>2.4557260000000001E-2</v>
          </cell>
          <cell r="O171">
            <v>3.3941180000000001E-2</v>
          </cell>
          <cell r="P171">
            <v>1.2692680000000001E-2</v>
          </cell>
          <cell r="Q171">
            <v>5.5018599999999999E-3</v>
          </cell>
          <cell r="R171">
            <v>5.7220799999999992E-3</v>
          </cell>
          <cell r="S171">
            <v>7.922460000000001E-3</v>
          </cell>
          <cell r="T171">
            <v>1.7124379999999998E-2</v>
          </cell>
          <cell r="U171">
            <v>1.0383099999999999E-2</v>
          </cell>
          <cell r="V171">
            <v>1.858402E-2</v>
          </cell>
          <cell r="W171">
            <v>1.011738E-2</v>
          </cell>
          <cell r="X171">
            <v>1.95468E-2</v>
          </cell>
          <cell r="Y171">
            <v>1.3229579999999999E-2</v>
          </cell>
          <cell r="Z171">
            <v>1.494766E-2</v>
          </cell>
          <cell r="AB171">
            <v>5.1588172419748517</v>
          </cell>
          <cell r="AC171">
            <v>4.4211308833271987</v>
          </cell>
          <cell r="AD171">
            <v>6.2870545959681525</v>
          </cell>
          <cell r="AE171">
            <v>7.4226568038482101</v>
          </cell>
          <cell r="AF171">
            <v>10.504126688485568</v>
          </cell>
          <cell r="AG171">
            <v>9.0164840672268909</v>
          </cell>
          <cell r="AH171">
            <v>6.5688895521161488</v>
          </cell>
          <cell r="AI171">
            <v>4.2949472682170535</v>
          </cell>
          <cell r="AJ171">
            <v>2.6994124473597902</v>
          </cell>
          <cell r="AK171">
            <v>2.9683321589688512</v>
          </cell>
          <cell r="AL171">
            <v>3.23047086648825</v>
          </cell>
          <cell r="AM171">
            <v>4.1109449324498382</v>
          </cell>
          <cell r="AN171">
            <v>3.3958060968685486</v>
          </cell>
          <cell r="AO171">
            <v>5.9193236714241886</v>
          </cell>
          <cell r="AP171">
            <v>2.2976040608749186</v>
          </cell>
          <cell r="AQ171">
            <v>0.74768367981023975</v>
          </cell>
          <cell r="AR171">
            <v>0.80311693058300848</v>
          </cell>
          <cell r="AS171">
            <v>1.3561018686010398</v>
          </cell>
          <cell r="AT171">
            <v>2.9742292683638833</v>
          </cell>
          <cell r="AU171">
            <v>1.6764404602122769</v>
          </cell>
          <cell r="AV171">
            <v>2.4919184396688263</v>
          </cell>
          <cell r="AW171">
            <v>2.1873396029239793</v>
          </cell>
          <cell r="AX171">
            <v>5.4424465307336778</v>
          </cell>
          <cell r="AY171">
            <v>1.8622164323658146</v>
          </cell>
          <cell r="AZ171">
            <v>2.3248123925036044</v>
          </cell>
        </row>
        <row r="184">
          <cell r="B184">
            <v>6.5519999999999996E-5</v>
          </cell>
          <cell r="C184">
            <v>5.3689999999999999E-4</v>
          </cell>
          <cell r="D184">
            <v>2.22404E-3</v>
          </cell>
          <cell r="E184">
            <v>2.4679200000000002E-3</v>
          </cell>
          <cell r="F184">
            <v>4.6519200000000004E-3</v>
          </cell>
          <cell r="G184">
            <v>4.2970200000000004E-3</v>
          </cell>
          <cell r="H184">
            <v>4.1004600000000002E-3</v>
          </cell>
          <cell r="I184">
            <v>5.7093400000000002E-3</v>
          </cell>
          <cell r="J184">
            <v>4.5536399999999994E-3</v>
          </cell>
          <cell r="K184">
            <v>4.6319000000000004E-3</v>
          </cell>
          <cell r="L184">
            <v>4.2497000000000004E-3</v>
          </cell>
          <cell r="M184">
            <v>3.9293799999999997E-3</v>
          </cell>
          <cell r="N184">
            <v>1.7654000000000003E-3</v>
          </cell>
          <cell r="O184">
            <v>8.4083999999999993E-4</v>
          </cell>
          <cell r="P184">
            <v>7.7713999999999995E-4</v>
          </cell>
          <cell r="Q184">
            <v>8.0626000000000005E-4</v>
          </cell>
          <cell r="R184">
            <v>2.7299999999999997E-4</v>
          </cell>
          <cell r="S184">
            <v>1.0010000000000001E-4</v>
          </cell>
          <cell r="T184">
            <v>1.4742000000000002E-4</v>
          </cell>
          <cell r="U184">
            <v>5.096E-5</v>
          </cell>
          <cell r="V184">
            <v>1.092E-4</v>
          </cell>
          <cell r="W184">
            <v>2.5480000000000001E-4</v>
          </cell>
          <cell r="X184">
            <v>1.6016000000000001E-4</v>
          </cell>
          <cell r="Y184">
            <v>1.5470000000000002E-4</v>
          </cell>
          <cell r="Z184">
            <v>1.0192E-4</v>
          </cell>
          <cell r="AB184">
            <v>2.8272503035944779E-2</v>
          </cell>
          <cell r="AC184">
            <v>0.10506900993743097</v>
          </cell>
          <cell r="AD184">
            <v>0.43610854141961719</v>
          </cell>
          <cell r="AE184">
            <v>0.47074745056119721</v>
          </cell>
          <cell r="AF184">
            <v>0.85513961395418026</v>
          </cell>
          <cell r="AG184">
            <v>0.83099698136645961</v>
          </cell>
          <cell r="AH184">
            <v>0.98671483358444056</v>
          </cell>
          <cell r="AI184">
            <v>1.4457351379844958</v>
          </cell>
          <cell r="AJ184">
            <v>1.2619550829780255</v>
          </cell>
          <cell r="AK184">
            <v>1.5080833573730243</v>
          </cell>
          <cell r="AL184">
            <v>1.4707987674242204</v>
          </cell>
          <cell r="AM184">
            <v>1.4280630597933421</v>
          </cell>
          <cell r="AN184">
            <v>0.78402655282174827</v>
          </cell>
          <cell r="AO184">
            <v>0.36423408392470819</v>
          </cell>
          <cell r="AP184">
            <v>0.3448106201198744</v>
          </cell>
          <cell r="AQ184">
            <v>0.3479060768440278</v>
          </cell>
          <cell r="AR184">
            <v>9.8108373682086275E-2</v>
          </cell>
          <cell r="AS184">
            <v>3.7551087993077839E-2</v>
          </cell>
          <cell r="AT184">
            <v>6.1046803873524784E-2</v>
          </cell>
          <cell r="AU184">
            <v>1.9758008969475636E-2</v>
          </cell>
          <cell r="AV184">
            <v>4.7451288952449107E-2</v>
          </cell>
          <cell r="AW184">
            <v>0.11433831002978359</v>
          </cell>
          <cell r="AX184">
            <v>8.6437472654569539E-2</v>
          </cell>
          <cell r="AY184">
            <v>9.2211630074252898E-2</v>
          </cell>
          <cell r="AZ184">
            <v>6.0878756081295282E-2</v>
          </cell>
        </row>
        <row r="187">
          <cell r="B187">
            <v>1.4762020000000001E-2</v>
          </cell>
          <cell r="C187">
            <v>1.0981879999999999E-2</v>
          </cell>
          <cell r="D187">
            <v>1.206842E-2</v>
          </cell>
          <cell r="E187">
            <v>1.2659919999999998E-2</v>
          </cell>
          <cell r="F187">
            <v>4.5172400000000005E-3</v>
          </cell>
          <cell r="G187">
            <v>4.0131000000000003E-3</v>
          </cell>
          <cell r="H187">
            <v>1.2756380000000001E-2</v>
          </cell>
          <cell r="I187">
            <v>1.1871860000000001E-2</v>
          </cell>
          <cell r="J187">
            <v>7.0215600000000005E-3</v>
          </cell>
          <cell r="K187">
            <v>4.8503000000000001E-3</v>
          </cell>
          <cell r="L187">
            <v>7.5730199999999998E-3</v>
          </cell>
          <cell r="M187">
            <v>1.2971140000000001E-2</v>
          </cell>
          <cell r="N187">
            <v>1.058694E-2</v>
          </cell>
          <cell r="O187">
            <v>1.4951300000000001E-2</v>
          </cell>
          <cell r="P187">
            <v>1.400672E-2</v>
          </cell>
          <cell r="Q187">
            <v>1.4279720000000001E-2</v>
          </cell>
          <cell r="R187">
            <v>1.7046120000000001E-2</v>
          </cell>
          <cell r="S187">
            <v>1.5182440000000002E-2</v>
          </cell>
          <cell r="T187">
            <v>4.8102600000000002E-3</v>
          </cell>
          <cell r="U187">
            <v>3.3396999999999997E-3</v>
          </cell>
          <cell r="V187">
            <v>4.5736600000000002E-3</v>
          </cell>
          <cell r="W187">
            <v>3.6017799999999997E-3</v>
          </cell>
          <cell r="X187">
            <v>2.3059399999999998E-3</v>
          </cell>
          <cell r="Y187">
            <v>3.2268600000000007E-3</v>
          </cell>
          <cell r="Z187">
            <v>2.5152399999999998E-3</v>
          </cell>
          <cell r="AB187">
            <v>3.4496910453099678</v>
          </cell>
          <cell r="AC187">
            <v>3.2613338277511956</v>
          </cell>
          <cell r="AD187">
            <v>5.2765296967643582</v>
          </cell>
          <cell r="AE187">
            <v>5.8854098129342605</v>
          </cell>
          <cell r="AF187">
            <v>1.3952701576911635</v>
          </cell>
          <cell r="AG187">
            <v>1.2905003390573622</v>
          </cell>
          <cell r="AH187">
            <v>3.5077862813313248</v>
          </cell>
          <cell r="AI187">
            <v>3.5072561116279068</v>
          </cell>
          <cell r="AJ187">
            <v>2.6589980085273863</v>
          </cell>
          <cell r="AK187">
            <v>2.1407087340800981</v>
          </cell>
          <cell r="AL187">
            <v>3.6496020881157505</v>
          </cell>
          <cell r="AM187">
            <v>6.0085311186564381</v>
          </cell>
          <cell r="AN187">
            <v>5.0944333534067452</v>
          </cell>
          <cell r="AO187">
            <v>6.1543074557216118</v>
          </cell>
          <cell r="AP187">
            <v>5.6973232456966905</v>
          </cell>
          <cell r="AQ187">
            <v>5.4486254245252983</v>
          </cell>
          <cell r="AR187">
            <v>6.42274729051391</v>
          </cell>
          <cell r="AS187">
            <v>5.6131101812251565</v>
          </cell>
          <cell r="AT187">
            <v>1.713458792757518</v>
          </cell>
          <cell r="AU187">
            <v>1.198551644380935</v>
          </cell>
          <cell r="AV187">
            <v>1.8862144889770063</v>
          </cell>
          <cell r="AW187">
            <v>1.3244005395036886</v>
          </cell>
          <cell r="AX187">
            <v>0.81791230070547494</v>
          </cell>
          <cell r="AY187">
            <v>1.1612457194372483</v>
          </cell>
          <cell r="AZ187">
            <v>0.92544822190333431</v>
          </cell>
        </row>
        <row r="193">
          <cell r="B193">
            <v>1.0319400000000001E-3</v>
          </cell>
          <cell r="C193">
            <v>1.5215199999999999E-3</v>
          </cell>
          <cell r="D193">
            <v>4.1350399999999995E-3</v>
          </cell>
          <cell r="E193">
            <v>7.4783799999999997E-3</v>
          </cell>
          <cell r="F193">
            <v>0.14731990000000003</v>
          </cell>
          <cell r="G193">
            <v>0.31918249999999998</v>
          </cell>
          <cell r="H193">
            <v>0.36573264</v>
          </cell>
          <cell r="I193">
            <v>0.38269503999999999</v>
          </cell>
          <cell r="J193">
            <v>0.29499833999999997</v>
          </cell>
          <cell r="K193">
            <v>0.34494824000000002</v>
          </cell>
          <cell r="L193">
            <v>0.48062378</v>
          </cell>
          <cell r="M193">
            <v>0.46137728</v>
          </cell>
          <cell r="N193">
            <v>0.51661428000000009</v>
          </cell>
          <cell r="O193">
            <v>0.63867258000000005</v>
          </cell>
          <cell r="P193">
            <v>0.63396969999999997</v>
          </cell>
          <cell r="Q193">
            <v>0.48955997999999989</v>
          </cell>
          <cell r="R193">
            <v>0.43600465999999999</v>
          </cell>
          <cell r="S193">
            <v>0.37680916000000009</v>
          </cell>
          <cell r="T193">
            <v>0.33637967999999996</v>
          </cell>
          <cell r="U193">
            <v>0.34775286000000005</v>
          </cell>
          <cell r="V193">
            <v>0.30706130000000009</v>
          </cell>
          <cell r="W193">
            <v>0.25365704</v>
          </cell>
          <cell r="X193">
            <v>0.21464351999999998</v>
          </cell>
          <cell r="Y193">
            <v>0.12157054000000002</v>
          </cell>
          <cell r="Z193">
            <v>0.26815334000000002</v>
          </cell>
          <cell r="AB193">
            <v>0.18437943030797746</v>
          </cell>
          <cell r="AC193">
            <v>0.44710778064041212</v>
          </cell>
          <cell r="AD193">
            <v>0.7469567203117059</v>
          </cell>
          <cell r="AE193">
            <v>1.7118890005344736</v>
          </cell>
          <cell r="AF193">
            <v>27.458056225081823</v>
          </cell>
          <cell r="AG193">
            <v>56.87149739057363</v>
          </cell>
          <cell r="AH193">
            <v>69.090176792220248</v>
          </cell>
          <cell r="AI193">
            <v>84.457995289922465</v>
          </cell>
          <cell r="AJ193">
            <v>59.973676541816992</v>
          </cell>
          <cell r="AK193">
            <v>66.562651164646326</v>
          </cell>
          <cell r="AL193">
            <v>99.121651447820355</v>
          </cell>
          <cell r="AM193">
            <v>98.27300984443427</v>
          </cell>
          <cell r="AN193">
            <v>95.899545882656582</v>
          </cell>
          <cell r="AO193">
            <v>154.50273951689536</v>
          </cell>
          <cell r="AP193">
            <v>132.4634195325016</v>
          </cell>
          <cell r="AQ193">
            <v>86.411112966332325</v>
          </cell>
          <cell r="AR193">
            <v>84.072146292447457</v>
          </cell>
          <cell r="AS193">
            <v>76.17297180162322</v>
          </cell>
          <cell r="AT193">
            <v>69.322295926274776</v>
          </cell>
          <cell r="AU193">
            <v>71.08506930924257</v>
          </cell>
          <cell r="AV193">
            <v>59.461278549134057</v>
          </cell>
          <cell r="AW193">
            <v>62.110634146248294</v>
          </cell>
          <cell r="AX193">
            <v>78.421501138579742</v>
          </cell>
          <cell r="AY193">
            <v>31.06004802970287</v>
          </cell>
          <cell r="AZ193">
            <v>64.471791644864908</v>
          </cell>
        </row>
        <row r="194">
          <cell r="B194">
            <v>1.0165719200000001</v>
          </cell>
          <cell r="C194">
            <v>1.0952778200000002</v>
          </cell>
          <cell r="D194">
            <v>1.2627032599999997</v>
          </cell>
          <cell r="E194">
            <v>1.5050490000000001</v>
          </cell>
          <cell r="F194">
            <v>1.8234034000000001</v>
          </cell>
          <cell r="G194">
            <v>1.9620382599999999</v>
          </cell>
          <cell r="H194">
            <v>1.9187113400000002</v>
          </cell>
          <cell r="I194">
            <v>1.85143868</v>
          </cell>
          <cell r="J194">
            <v>1.3016530800000001</v>
          </cell>
          <cell r="K194">
            <v>1.3278101199999999</v>
          </cell>
          <cell r="L194">
            <v>1.3600404999999998</v>
          </cell>
          <cell r="M194">
            <v>1.5835292200000002</v>
          </cell>
          <cell r="N194">
            <v>1.4083669600000002</v>
          </cell>
          <cell r="O194">
            <v>1.6177543199999997</v>
          </cell>
          <cell r="P194">
            <v>1.4185098200000004</v>
          </cell>
          <cell r="Q194">
            <v>1.41093862</v>
          </cell>
          <cell r="R194">
            <v>1.61420714</v>
          </cell>
          <cell r="S194">
            <v>1.5462610800000001</v>
          </cell>
          <cell r="T194">
            <v>1.5501395</v>
          </cell>
          <cell r="U194">
            <v>1.6662882599999997</v>
          </cell>
          <cell r="V194">
            <v>1.4774268599999998</v>
          </cell>
          <cell r="W194">
            <v>1.5401113000000004</v>
          </cell>
          <cell r="X194">
            <v>1.4151956000000001</v>
          </cell>
          <cell r="Y194">
            <v>0.85610980000000003</v>
          </cell>
          <cell r="Z194">
            <v>0.97226038000000015</v>
          </cell>
          <cell r="AB194">
            <v>117.14090937762127</v>
          </cell>
          <cell r="AC194">
            <v>121.26491573794625</v>
          </cell>
          <cell r="AD194">
            <v>133.57921565305773</v>
          </cell>
          <cell r="AE194">
            <v>167.99878131480486</v>
          </cell>
          <cell r="AF194">
            <v>224.2283155697709</v>
          </cell>
          <cell r="AG194">
            <v>249.00583772159297</v>
          </cell>
          <cell r="AH194">
            <v>270.17438780988908</v>
          </cell>
          <cell r="AI194">
            <v>324.98583632558137</v>
          </cell>
          <cell r="AJ194">
            <v>244.28992351853068</v>
          </cell>
          <cell r="AK194">
            <v>260.70563793463253</v>
          </cell>
          <cell r="AL194">
            <v>274.63249731666997</v>
          </cell>
          <cell r="AM194">
            <v>347.11377274765994</v>
          </cell>
          <cell r="AN194">
            <v>298.23020875344116</v>
          </cell>
          <cell r="AO194">
            <v>374.26648419261625</v>
          </cell>
          <cell r="AP194">
            <v>301.4607648746682</v>
          </cell>
          <cell r="AQ194">
            <v>251.12887976961605</v>
          </cell>
          <cell r="AR194">
            <v>295.75223886056199</v>
          </cell>
          <cell r="AS194">
            <v>299.77393685008764</v>
          </cell>
          <cell r="AT194">
            <v>305.38688092681872</v>
          </cell>
          <cell r="AU194">
            <v>334.04314485055005</v>
          </cell>
          <cell r="AV194">
            <v>289.67821643219173</v>
          </cell>
          <cell r="AW194">
            <v>396.65828040232753</v>
          </cell>
          <cell r="AX194">
            <v>406.05645182836014</v>
          </cell>
          <cell r="AY194">
            <v>179.88106846246561</v>
          </cell>
          <cell r="AZ194">
            <v>219.26147183140316</v>
          </cell>
        </row>
        <row r="225">
          <cell r="B225">
            <v>1.1924712799999997</v>
          </cell>
          <cell r="C225">
            <v>1.2253441200000001</v>
          </cell>
          <cell r="D225">
            <v>1.44800474</v>
          </cell>
          <cell r="E225">
            <v>1.6070290600000001</v>
          </cell>
          <cell r="F225">
            <v>1.5883667800000003</v>
          </cell>
          <cell r="G225">
            <v>1.60453384</v>
          </cell>
          <cell r="H225">
            <v>1.6021423600000002</v>
          </cell>
          <cell r="I225">
            <v>1.2046361600000002</v>
          </cell>
          <cell r="J225">
            <v>1.0875683</v>
          </cell>
          <cell r="K225">
            <v>1.3593416200000001</v>
          </cell>
          <cell r="L225">
            <v>1.35287698</v>
          </cell>
          <cell r="M225">
            <v>1.4459445000000002</v>
          </cell>
          <cell r="N225">
            <v>1.4025939200000002</v>
          </cell>
          <cell r="O225">
            <v>1.6512714399999999</v>
          </cell>
          <cell r="P225">
            <v>1.2298595400000001</v>
          </cell>
          <cell r="Q225">
            <v>1.1442012399999999</v>
          </cell>
          <cell r="R225">
            <v>1.3712662600000001</v>
          </cell>
          <cell r="S225">
            <v>1.50136896</v>
          </cell>
          <cell r="T225">
            <v>1.3456006200000001</v>
          </cell>
          <cell r="U225">
            <v>1.3064032799999998</v>
          </cell>
          <cell r="V225">
            <v>1.4328004600000002</v>
          </cell>
          <cell r="W225">
            <v>1.37517198</v>
          </cell>
          <cell r="X225">
            <v>1.5418075400000002</v>
          </cell>
          <cell r="Y225">
            <v>1.0311665000000001</v>
          </cell>
          <cell r="Z225">
            <v>1.4079556400000002</v>
          </cell>
          <cell r="AB225">
            <v>176.89340074303237</v>
          </cell>
          <cell r="AC225">
            <v>159.77797369157156</v>
          </cell>
          <cell r="AD225">
            <v>181.90526262578351</v>
          </cell>
          <cell r="AE225">
            <v>231.40642368786749</v>
          </cell>
          <cell r="AF225">
            <v>249.11590111276408</v>
          </cell>
          <cell r="AG225">
            <v>245.36724749725983</v>
          </cell>
          <cell r="AH225">
            <v>249.24718514997949</v>
          </cell>
          <cell r="AI225">
            <v>232.42826677829456</v>
          </cell>
          <cell r="AJ225">
            <v>194.47770461397181</v>
          </cell>
          <cell r="AK225">
            <v>212.41076819395428</v>
          </cell>
          <cell r="AL225">
            <v>239.29586621955227</v>
          </cell>
          <cell r="AM225">
            <v>254.14045776862636</v>
          </cell>
          <cell r="AN225">
            <v>212.65220222126635</v>
          </cell>
          <cell r="AO225">
            <v>302.3261197625929</v>
          </cell>
          <cell r="AP225">
            <v>232.58463807577863</v>
          </cell>
          <cell r="AQ225">
            <v>169.77845468488309</v>
          </cell>
          <cell r="AR225">
            <v>205.56299731424764</v>
          </cell>
          <cell r="AS225">
            <v>238.47242019145179</v>
          </cell>
          <cell r="AT225">
            <v>234.2012807592281</v>
          </cell>
          <cell r="AU225">
            <v>211.18587294653608</v>
          </cell>
          <cell r="AV225">
            <v>214.02730165521001</v>
          </cell>
          <cell r="AW225">
            <v>334.23554785118432</v>
          </cell>
          <cell r="AX225">
            <v>477.54780270825802</v>
          </cell>
          <cell r="AY225">
            <v>188.18644439545594</v>
          </cell>
          <cell r="AZ225">
            <v>256.74692335451891</v>
          </cell>
        </row>
        <row r="228">
          <cell r="B228">
            <v>2.8947100000000007E-2</v>
          </cell>
          <cell r="C228">
            <v>2.4919439999999994E-2</v>
          </cell>
          <cell r="D228">
            <v>1.9517680000000006E-2</v>
          </cell>
          <cell r="E228">
            <v>3.1229380000000001E-2</v>
          </cell>
          <cell r="F228">
            <v>3.7148019999999997E-2</v>
          </cell>
          <cell r="G228">
            <v>2.4719239999999996E-2</v>
          </cell>
          <cell r="H228">
            <v>1.7694040000000001E-2</v>
          </cell>
          <cell r="I228">
            <v>1.7000619999999998E-2</v>
          </cell>
          <cell r="J228">
            <v>1.6729439999999998E-2</v>
          </cell>
          <cell r="K228">
            <v>1.5690220000000001E-2</v>
          </cell>
          <cell r="L228">
            <v>1.5459079999999998E-2</v>
          </cell>
          <cell r="M228">
            <v>1.593228E-2</v>
          </cell>
          <cell r="N228">
            <v>1.591772E-2</v>
          </cell>
          <cell r="O228">
            <v>1.7806880000000004E-2</v>
          </cell>
          <cell r="P228">
            <v>1.5058680000000001E-2</v>
          </cell>
          <cell r="Q228">
            <v>1.015014E-2</v>
          </cell>
          <cell r="R228">
            <v>9.6951399999999997E-3</v>
          </cell>
          <cell r="S228">
            <v>7.3182199999999994E-3</v>
          </cell>
          <cell r="T228">
            <v>9.4385200000000006E-3</v>
          </cell>
          <cell r="U228">
            <v>6.2899200000000009E-3</v>
          </cell>
          <cell r="V228">
            <v>4.0549600000000007E-3</v>
          </cell>
          <cell r="W228">
            <v>3.78196E-3</v>
          </cell>
          <cell r="X228">
            <v>2.2658999999999995E-3</v>
          </cell>
          <cell r="Y228">
            <v>3.2851000000000004E-3</v>
          </cell>
          <cell r="Z228">
            <v>2.2986600000000001E-3</v>
          </cell>
          <cell r="AB228">
            <v>23.524533080287668</v>
          </cell>
          <cell r="AC228">
            <v>20.517711446448281</v>
          </cell>
          <cell r="AD228">
            <v>15.97925435880061</v>
          </cell>
          <cell r="AE228">
            <v>27.460374473543553</v>
          </cell>
          <cell r="AF228">
            <v>39.726394699494193</v>
          </cell>
          <cell r="AG228">
            <v>26.160527524296679</v>
          </cell>
          <cell r="AH228">
            <v>15.59642310368443</v>
          </cell>
          <cell r="AI228">
            <v>15.653438787596894</v>
          </cell>
          <cell r="AJ228">
            <v>16.18355634240735</v>
          </cell>
          <cell r="AK228">
            <v>14.965795212521096</v>
          </cell>
          <cell r="AL228">
            <v>15.547207142141568</v>
          </cell>
          <cell r="AM228">
            <v>15.582320832069152</v>
          </cell>
          <cell r="AN228">
            <v>14.842730626290436</v>
          </cell>
          <cell r="AO228">
            <v>18.386912661678341</v>
          </cell>
          <cell r="AP228">
            <v>16.559051403098682</v>
          </cell>
          <cell r="AQ228">
            <v>9.1434016762401846</v>
          </cell>
          <cell r="AR228">
            <v>10.55460751291235</v>
          </cell>
          <cell r="AS228">
            <v>7.8094109413114854</v>
          </cell>
          <cell r="AT228">
            <v>8.6676860667748521</v>
          </cell>
          <cell r="AU228">
            <v>7.6589802875059956</v>
          </cell>
          <cell r="AV228">
            <v>5.2756524733868471</v>
          </cell>
          <cell r="AW228">
            <v>4.226573200209474</v>
          </cell>
          <cell r="AX228">
            <v>2.9004447252511705</v>
          </cell>
          <cell r="AY228">
            <v>3.8497714801931191</v>
          </cell>
          <cell r="AZ228">
            <v>2.7666763987519389</v>
          </cell>
        </row>
        <row r="231">
          <cell r="B231">
            <v>3.1382260000000002E-2</v>
          </cell>
          <cell r="C231">
            <v>2.8264600000000004E-2</v>
          </cell>
          <cell r="D231">
            <v>3.5730239999999996E-2</v>
          </cell>
          <cell r="E231">
            <v>2.8688660000000001E-2</v>
          </cell>
          <cell r="F231">
            <v>3.2523400000000003E-3</v>
          </cell>
          <cell r="G231">
            <v>2.5134200000000002E-3</v>
          </cell>
          <cell r="H231">
            <v>3.4652800000000003E-3</v>
          </cell>
          <cell r="I231">
            <v>3.6272599999999998E-3</v>
          </cell>
          <cell r="J231">
            <v>1.9073599999999999E-3</v>
          </cell>
          <cell r="K231">
            <v>1.7089800000000001E-3</v>
          </cell>
          <cell r="L231">
            <v>5.2961999999999996E-4</v>
          </cell>
          <cell r="M231">
            <v>2.2022000000000003E-4</v>
          </cell>
          <cell r="N231">
            <v>4.4772000000000003E-4</v>
          </cell>
          <cell r="O231">
            <v>1.9510400000000002E-3</v>
          </cell>
          <cell r="P231">
            <v>3.6654799999999996E-3</v>
          </cell>
          <cell r="Q231">
            <v>1.00646E-3</v>
          </cell>
          <cell r="R231">
            <v>7.9898000000000002E-4</v>
          </cell>
          <cell r="S231">
            <v>8.9725999999999998E-4</v>
          </cell>
          <cell r="T231">
            <v>1.6744000000000002E-3</v>
          </cell>
          <cell r="U231">
            <v>5.6601999999999998E-4</v>
          </cell>
          <cell r="V231">
            <v>6.1698000000000005E-4</v>
          </cell>
          <cell r="W231">
            <v>1.38138E-3</v>
          </cell>
          <cell r="X231">
            <v>1.7144399999999998E-3</v>
          </cell>
          <cell r="Y231">
            <v>1.1229400000000002E-3</v>
          </cell>
          <cell r="Z231">
            <v>6.8796000000000005E-4</v>
          </cell>
          <cell r="AB231">
            <v>13.332356087642298</v>
          </cell>
          <cell r="AC231">
            <v>12.849610287081338</v>
          </cell>
          <cell r="AD231">
            <v>13.223734629849229</v>
          </cell>
          <cell r="AE231">
            <v>11.886599850347409</v>
          </cell>
          <cell r="AF231">
            <v>1.8195414645938708</v>
          </cell>
          <cell r="AG231">
            <v>1.5445840138838147</v>
          </cell>
          <cell r="AH231">
            <v>1.979543429667169</v>
          </cell>
          <cell r="AI231">
            <v>1.6398234356589145</v>
          </cell>
          <cell r="AJ231">
            <v>1.5870650757625451</v>
          </cell>
          <cell r="AK231">
            <v>0.81879489949363204</v>
          </cell>
          <cell r="AL231">
            <v>0.27751436056329964</v>
          </cell>
          <cell r="AM231">
            <v>0.18821484672410338</v>
          </cell>
          <cell r="AN231">
            <v>0.35686922487955958</v>
          </cell>
          <cell r="AO231">
            <v>0.87030651868851983</v>
          </cell>
          <cell r="AP231">
            <v>1.258610238986879</v>
          </cell>
          <cell r="AQ231">
            <v>0.56624901238159353</v>
          </cell>
          <cell r="AR231">
            <v>0.45062184605754796</v>
          </cell>
          <cell r="AS231">
            <v>0.43785176280553106</v>
          </cell>
          <cell r="AT231">
            <v>0.64468685550589722</v>
          </cell>
          <cell r="AU231">
            <v>0.38767525120051916</v>
          </cell>
          <cell r="AV231">
            <v>0.40835079036343858</v>
          </cell>
          <cell r="AW231">
            <v>0.58003555046657906</v>
          </cell>
          <cell r="AX231">
            <v>0.81631329883290082</v>
          </cell>
          <cell r="AY231">
            <v>0.62222915729073158</v>
          </cell>
          <cell r="AZ231">
            <v>0.45488555283618287</v>
          </cell>
        </row>
        <row r="244">
          <cell r="B244">
            <v>1.9656000000000003E-4</v>
          </cell>
          <cell r="C244">
            <v>5.6419999999999994E-4</v>
          </cell>
          <cell r="D244">
            <v>1.3067600000000001E-3</v>
          </cell>
          <cell r="E244">
            <v>6.1516000000000001E-4</v>
          </cell>
          <cell r="F244">
            <v>6.8249999999999995E-4</v>
          </cell>
          <cell r="G244">
            <v>6.6611999999999997E-4</v>
          </cell>
          <cell r="H244">
            <v>6.9706000000000011E-4</v>
          </cell>
          <cell r="I244">
            <v>2.1112E-4</v>
          </cell>
          <cell r="J244">
            <v>3.7856000000000001E-4</v>
          </cell>
          <cell r="K244">
            <v>8.3902E-4</v>
          </cell>
          <cell r="L244">
            <v>5.2779999999999999E-5</v>
          </cell>
          <cell r="M244">
            <v>0</v>
          </cell>
          <cell r="N244">
            <v>2.8938E-4</v>
          </cell>
          <cell r="O244">
            <v>0</v>
          </cell>
          <cell r="P244">
            <v>6.0060000000000004E-5</v>
          </cell>
          <cell r="Q244">
            <v>2.7300000000000002E-4</v>
          </cell>
          <cell r="R244">
            <v>1.6562E-4</v>
          </cell>
          <cell r="S244">
            <v>1.3103999999999999E-4</v>
          </cell>
          <cell r="T244">
            <v>4.68104E-3</v>
          </cell>
          <cell r="U244">
            <v>3.0279340000000002E-2</v>
          </cell>
          <cell r="V244">
            <v>3.8201800000000008E-2</v>
          </cell>
          <cell r="W244">
            <v>8.5243339999999987E-2</v>
          </cell>
          <cell r="X244">
            <v>5.9373859999999994E-2</v>
          </cell>
          <cell r="Y244">
            <v>1.6602040000000002E-2</v>
          </cell>
          <cell r="Z244">
            <v>1.4390739999999999E-2</v>
          </cell>
          <cell r="AB244">
            <v>4.5143155914864869E-2</v>
          </cell>
          <cell r="AC244">
            <v>9.4817570850202412E-2</v>
          </cell>
          <cell r="AD244">
            <v>0.26042846010503135</v>
          </cell>
          <cell r="AE244">
            <v>0.15008675574559058</v>
          </cell>
          <cell r="AF244">
            <v>0.18956429038976494</v>
          </cell>
          <cell r="AG244">
            <v>0.18631045232005847</v>
          </cell>
          <cell r="AH244">
            <v>0.21716325160936858</v>
          </cell>
          <cell r="AI244">
            <v>5.7701237209302321E-2</v>
          </cell>
          <cell r="AJ244">
            <v>9.2927160380452623E-2</v>
          </cell>
          <cell r="AK244">
            <v>0.13374413380389749</v>
          </cell>
          <cell r="AL244">
            <v>1.5494684718207058E-2</v>
          </cell>
          <cell r="AM244">
            <v>0</v>
          </cell>
          <cell r="AN244">
            <v>0.18667461803165866</v>
          </cell>
          <cell r="AO244">
            <v>0</v>
          </cell>
          <cell r="AP244">
            <v>2.1553615337155985E-2</v>
          </cell>
          <cell r="AQ244">
            <v>6.9767946252902627E-2</v>
          </cell>
          <cell r="AR244">
            <v>5.832626020421286E-2</v>
          </cell>
          <cell r="AS244">
            <v>1.6014171747642907E-2</v>
          </cell>
          <cell r="AT244">
            <v>0.74372940748764693</v>
          </cell>
          <cell r="AU244">
            <v>4.4034401243628158</v>
          </cell>
          <cell r="AV244">
            <v>5.0183741506336137</v>
          </cell>
          <cell r="AW244">
            <v>19.894474250844294</v>
          </cell>
          <cell r="AX244">
            <v>17.565286841947792</v>
          </cell>
          <cell r="AY244">
            <v>2.6284087900681792</v>
          </cell>
          <cell r="AZ244">
            <v>2.430828713028288</v>
          </cell>
        </row>
        <row r="247">
          <cell r="B247">
            <v>1.2551903000000002</v>
          </cell>
          <cell r="C247">
            <v>0.90005734000000015</v>
          </cell>
          <cell r="D247">
            <v>0.63544753999999992</v>
          </cell>
          <cell r="E247">
            <v>0.56765072000000005</v>
          </cell>
          <cell r="F247">
            <v>0.45440121999999999</v>
          </cell>
          <cell r="G247">
            <v>0.29504930000000007</v>
          </cell>
          <cell r="H247">
            <v>0.26369979999999998</v>
          </cell>
          <cell r="I247">
            <v>0.34880482000000002</v>
          </cell>
          <cell r="J247">
            <v>0.47256118000000008</v>
          </cell>
          <cell r="K247">
            <v>0.51415728000000005</v>
          </cell>
          <cell r="L247">
            <v>0.7109902800000002</v>
          </cell>
          <cell r="M247">
            <v>0.80733562000000025</v>
          </cell>
          <cell r="N247">
            <v>0.76507886000000014</v>
          </cell>
          <cell r="O247">
            <v>0.83698706000000012</v>
          </cell>
          <cell r="P247">
            <v>0.62619102000000015</v>
          </cell>
          <cell r="Q247">
            <v>0.57582069999999996</v>
          </cell>
          <cell r="R247">
            <v>0.4923427600000001</v>
          </cell>
          <cell r="S247">
            <v>0.45992855999999999</v>
          </cell>
          <cell r="T247">
            <v>0.4417267399999999</v>
          </cell>
          <cell r="U247">
            <v>0.44427291999999996</v>
          </cell>
          <cell r="V247">
            <v>0.34929804000000003</v>
          </cell>
          <cell r="W247">
            <v>0.24481184</v>
          </cell>
          <cell r="X247">
            <v>0.24006346000000001</v>
          </cell>
          <cell r="Y247">
            <v>0.19807423999999998</v>
          </cell>
          <cell r="Z247">
            <v>0.17946109999999998</v>
          </cell>
          <cell r="AB247">
            <v>300.33329380854241</v>
          </cell>
          <cell r="AC247">
            <v>207.62193435406701</v>
          </cell>
          <cell r="AD247">
            <v>145.87094238183974</v>
          </cell>
          <cell r="AE247">
            <v>138.44684853019774</v>
          </cell>
          <cell r="AF247">
            <v>123.59804539869084</v>
          </cell>
          <cell r="AG247">
            <v>90.761254121300709</v>
          </cell>
          <cell r="AH247">
            <v>91.254844536364885</v>
          </cell>
          <cell r="AI247">
            <v>103.62128245271316</v>
          </cell>
          <cell r="AJ247">
            <v>121.9049015362414</v>
          </cell>
          <cell r="AK247">
            <v>118.78915754795149</v>
          </cell>
          <cell r="AL247">
            <v>174.34848247252191</v>
          </cell>
          <cell r="AM247">
            <v>193.68204368856794</v>
          </cell>
          <cell r="AN247">
            <v>196.25606231933935</v>
          </cell>
          <cell r="AO247">
            <v>256.01816180949044</v>
          </cell>
          <cell r="AP247">
            <v>221.40471546303337</v>
          </cell>
          <cell r="AQ247">
            <v>188.69111220894314</v>
          </cell>
          <cell r="AR247">
            <v>160.30458676720366</v>
          </cell>
          <cell r="AS247">
            <v>160.02002049492273</v>
          </cell>
          <cell r="AT247">
            <v>164.71666735933053</v>
          </cell>
          <cell r="AU247">
            <v>164.24469617162984</v>
          </cell>
          <cell r="AV247">
            <v>123.24100834850583</v>
          </cell>
          <cell r="AW247">
            <v>122.45639380609282</v>
          </cell>
          <cell r="AX247">
            <v>154.83167112171111</v>
          </cell>
          <cell r="AY247">
            <v>96.855829808139291</v>
          </cell>
          <cell r="AZ247">
            <v>86.127542034622394</v>
          </cell>
        </row>
        <row r="248">
          <cell r="B248">
            <v>1.0808980000000001E-2</v>
          </cell>
          <cell r="C248">
            <v>1.035034E-2</v>
          </cell>
          <cell r="D248">
            <v>7.5566399999999999E-3</v>
          </cell>
          <cell r="E248">
            <v>7.6057800000000004E-3</v>
          </cell>
          <cell r="F248">
            <v>7.0998199999999997E-3</v>
          </cell>
          <cell r="G248">
            <v>2.4078599999999999E-3</v>
          </cell>
          <cell r="H248">
            <v>1.6143399999999999E-3</v>
          </cell>
          <cell r="I248">
            <v>1.03922E-3</v>
          </cell>
          <cell r="J248">
            <v>1.0119200000000001E-3</v>
          </cell>
          <cell r="K248">
            <v>9.8462000000000007E-4</v>
          </cell>
          <cell r="L248">
            <v>4.6956E-4</v>
          </cell>
          <cell r="M248">
            <v>6.8249999999999995E-4</v>
          </cell>
          <cell r="N248">
            <v>1.0556E-4</v>
          </cell>
          <cell r="O248">
            <v>1.4014000000000002E-4</v>
          </cell>
          <cell r="Q248">
            <v>7.2799999999999994E-5</v>
          </cell>
          <cell r="R248">
            <v>7.0980000000000001E-5</v>
          </cell>
          <cell r="S248">
            <v>9.4640000000000002E-5</v>
          </cell>
          <cell r="T248">
            <v>3.0212000000000001E-4</v>
          </cell>
          <cell r="U248">
            <v>5.7511999999999993E-4</v>
          </cell>
          <cell r="V248">
            <v>1.3468E-4</v>
          </cell>
          <cell r="W248">
            <v>0</v>
          </cell>
          <cell r="X248">
            <v>3.0212000000000001E-4</v>
          </cell>
          <cell r="Y248">
            <v>1.7836000000000002E-4</v>
          </cell>
          <cell r="Z248">
            <v>7.8259999999999999E-5</v>
          </cell>
          <cell r="AB248">
            <v>1.4800307155782169</v>
          </cell>
          <cell r="AC248">
            <v>1.240893849834376</v>
          </cell>
          <cell r="AD248">
            <v>0.95002924614602757</v>
          </cell>
          <cell r="AE248">
            <v>0.94586526990913955</v>
          </cell>
          <cell r="AF248">
            <v>0.95847102722404043</v>
          </cell>
          <cell r="AG248">
            <v>0.32097507270734382</v>
          </cell>
          <cell r="AH248">
            <v>0.23381057115463635</v>
          </cell>
          <cell r="AI248">
            <v>0.15764362170542637</v>
          </cell>
          <cell r="AJ248">
            <v>0.16540108363397835</v>
          </cell>
          <cell r="AK248">
            <v>0.11996093294460641</v>
          </cell>
          <cell r="AL248">
            <v>7.4397272948450055E-2</v>
          </cell>
          <cell r="AM248">
            <v>0.10417896842888627</v>
          </cell>
          <cell r="AN248">
            <v>1.7552067274604271E-2</v>
          </cell>
          <cell r="AO248">
            <v>3.0061782186075151E-2</v>
          </cell>
          <cell r="AQ248">
            <v>3.5908514260435197E-2</v>
          </cell>
          <cell r="AR248">
            <v>4.1519765302998939E-2</v>
          </cell>
          <cell r="AS248">
            <v>1.2662991833934151E-2</v>
          </cell>
          <cell r="AT248">
            <v>9.8091526105381813E-2</v>
          </cell>
          <cell r="AU248">
            <v>0.1535327549355075</v>
          </cell>
          <cell r="AV248">
            <v>5.7153190542095299E-2</v>
          </cell>
          <cell r="AW248">
            <v>0</v>
          </cell>
          <cell r="AX248">
            <v>0.15244579281334891</v>
          </cell>
          <cell r="AY248">
            <v>8.2885098619861958E-2</v>
          </cell>
          <cell r="AZ248">
            <v>4.4874143325974059E-2</v>
          </cell>
        </row>
        <row r="263">
          <cell r="B263">
            <v>18.111704520000004</v>
          </cell>
          <cell r="C263">
            <v>16.343716480000001</v>
          </cell>
          <cell r="D263">
            <v>15.621425819999992</v>
          </cell>
          <cell r="E263">
            <v>16.105094460000004</v>
          </cell>
          <cell r="F263">
            <v>16.604735419999994</v>
          </cell>
          <cell r="G263">
            <v>15.279203939999999</v>
          </cell>
          <cell r="H263">
            <v>15.478097180000002</v>
          </cell>
          <cell r="I263">
            <v>13.385102639999991</v>
          </cell>
          <cell r="J263">
            <v>11.870593279999998</v>
          </cell>
          <cell r="K263">
            <v>10.135026719999997</v>
          </cell>
          <cell r="L263">
            <v>11.62302414</v>
          </cell>
          <cell r="M263">
            <v>12.455983540000002</v>
          </cell>
          <cell r="N263">
            <v>11.943207639999999</v>
          </cell>
          <cell r="O263">
            <v>13.645772139999996</v>
          </cell>
          <cell r="P263">
            <v>11.373296479999995</v>
          </cell>
          <cell r="Q263">
            <v>10.913977619999999</v>
          </cell>
          <cell r="R263">
            <v>11.492788580000006</v>
          </cell>
          <cell r="S263">
            <v>11.508034719999994</v>
          </cell>
          <cell r="T263">
            <v>10.861628960000006</v>
          </cell>
          <cell r="U263">
            <v>10.37424206</v>
          </cell>
          <cell r="V263">
            <v>8.9778761799999955</v>
          </cell>
          <cell r="W263">
            <v>8.79107138</v>
          </cell>
          <cell r="X263">
            <v>8.9091238600000011</v>
          </cell>
          <cell r="Y263">
            <v>6.067934600000001</v>
          </cell>
          <cell r="Z263">
            <v>7.2397761800000024</v>
          </cell>
          <cell r="AA263">
            <v>0</v>
          </cell>
          <cell r="AB263">
            <v>3237.8555698583159</v>
          </cell>
          <cell r="AC263">
            <v>2690.8926480750843</v>
          </cell>
          <cell r="AD263">
            <v>2438.353875195663</v>
          </cell>
          <cell r="AE263">
            <v>2676.7771729342599</v>
          </cell>
          <cell r="AF263">
            <v>2903.0004594555194</v>
          </cell>
          <cell r="AG263">
            <v>2634.5456057427841</v>
          </cell>
          <cell r="AH263">
            <v>2733.4160140501299</v>
          </cell>
          <cell r="AI263">
            <v>2638.3025577860453</v>
          </cell>
          <cell r="AJ263">
            <v>2359.0132063784858</v>
          </cell>
          <cell r="AK263">
            <v>1888.9144812643851</v>
          </cell>
          <cell r="AL263">
            <v>2298.7313942830647</v>
          </cell>
          <cell r="AM263">
            <v>2471.8651846188845</v>
          </cell>
          <cell r="AN263">
            <v>2299.4256805875784</v>
          </cell>
          <cell r="AO263">
            <v>3095.4722922183864</v>
          </cell>
          <cell r="AP263">
            <v>2538.0495725927294</v>
          </cell>
          <cell r="AQ263">
            <v>2088.6620353459812</v>
          </cell>
          <cell r="AR263">
            <v>2128.1514696692147</v>
          </cell>
          <cell r="AS263">
            <v>2242.535675693242</v>
          </cell>
          <cell r="AT263">
            <v>2340.5634532140853</v>
          </cell>
          <cell r="AU263">
            <v>2104.3392293470233</v>
          </cell>
          <cell r="AV263">
            <v>1727.5650797093037</v>
          </cell>
          <cell r="AW263">
            <v>2578.617460588719</v>
          </cell>
          <cell r="AX263">
            <v>2973.1441372743875</v>
          </cell>
          <cell r="AY263">
            <v>1392.4795813822668</v>
          </cell>
          <cell r="AZ263">
            <v>1644.8729795267311</v>
          </cell>
          <cell r="BA263">
            <v>0</v>
          </cell>
        </row>
        <row r="264">
          <cell r="B264">
            <v>3.9434868199999999</v>
          </cell>
          <cell r="C264">
            <v>4.0699822799999996</v>
          </cell>
          <cell r="D264">
            <v>4.4103459400000009</v>
          </cell>
          <cell r="E264">
            <v>4.8484818199999999</v>
          </cell>
          <cell r="F264">
            <v>5.2642680999999998</v>
          </cell>
          <cell r="G264">
            <v>5.1585697800000005</v>
          </cell>
          <cell r="H264">
            <v>5.4484739400000004</v>
          </cell>
          <cell r="I264">
            <v>4.7625359600000019</v>
          </cell>
          <cell r="J264">
            <v>3.6277004399999999</v>
          </cell>
          <cell r="K264">
            <v>3.66727998</v>
          </cell>
          <cell r="L264">
            <v>4.0819160200000004</v>
          </cell>
          <cell r="M264">
            <v>4.4652517000000023</v>
          </cell>
          <cell r="N264">
            <v>4.4019648400000007</v>
          </cell>
          <cell r="O264">
            <v>5.7722574</v>
          </cell>
          <cell r="P264">
            <v>4.5116780799999994</v>
          </cell>
          <cell r="Q264">
            <v>4.3236811799999995</v>
          </cell>
          <cell r="R264">
            <v>4.9552266400000002</v>
          </cell>
          <cell r="S264">
            <v>5.11736316</v>
          </cell>
          <cell r="T264">
            <v>4.6206032599999993</v>
          </cell>
          <cell r="U264">
            <v>4.6089097599999995</v>
          </cell>
          <cell r="V264">
            <v>4.2563921400000009</v>
          </cell>
          <cell r="W264">
            <v>3.9085992399999991</v>
          </cell>
          <cell r="X264">
            <v>4.6705094800000007</v>
          </cell>
          <cell r="Y264">
            <v>2.9851567200000004</v>
          </cell>
          <cell r="Z264">
            <v>3.97295262</v>
          </cell>
          <cell r="AA264">
            <v>0</v>
          </cell>
          <cell r="AB264">
            <v>570.58438440980012</v>
          </cell>
          <cell r="AC264">
            <v>565.1349804158998</v>
          </cell>
          <cell r="AD264">
            <v>598.86574044384201</v>
          </cell>
          <cell r="AE264">
            <v>757.11126174238404</v>
          </cell>
          <cell r="AF264">
            <v>871.06495736239185</v>
          </cell>
          <cell r="AG264">
            <v>823.70150987504553</v>
          </cell>
          <cell r="AH264">
            <v>887.82440701821679</v>
          </cell>
          <cell r="AI264">
            <v>959.05005385736422</v>
          </cell>
          <cell r="AJ264">
            <v>713.83508119645785</v>
          </cell>
          <cell r="AK264">
            <v>623.76031726868189</v>
          </cell>
          <cell r="AL264">
            <v>753.76002683880972</v>
          </cell>
          <cell r="AM264">
            <v>829.48023824713027</v>
          </cell>
          <cell r="AN264">
            <v>721.17185859600829</v>
          </cell>
          <cell r="AO264">
            <v>1167.0636497704527</v>
          </cell>
          <cell r="AP264">
            <v>883.11027415436013</v>
          </cell>
          <cell r="AQ264">
            <v>685.87789714309338</v>
          </cell>
          <cell r="AR264">
            <v>804.16866043953416</v>
          </cell>
          <cell r="AS264">
            <v>871.07090811722969</v>
          </cell>
          <cell r="AT264">
            <v>847.65531431153909</v>
          </cell>
          <cell r="AU264">
            <v>800.75183535300732</v>
          </cell>
          <cell r="AV264">
            <v>695.1553241472709</v>
          </cell>
          <cell r="AW264">
            <v>939.43409825389995</v>
          </cell>
          <cell r="AX264">
            <v>1459.2446621629319</v>
          </cell>
          <cell r="AY264">
            <v>598.17683717218893</v>
          </cell>
          <cell r="AZ264">
            <v>803.60201513856146</v>
          </cell>
          <cell r="BA264">
            <v>0</v>
          </cell>
        </row>
        <row r="266">
          <cell r="B266">
            <v>7.1216599999999984E-3</v>
          </cell>
          <cell r="C266">
            <v>6.2699000000000001E-3</v>
          </cell>
          <cell r="D266">
            <v>2.62444E-3</v>
          </cell>
          <cell r="E266">
            <v>2.1840000000000002E-3</v>
          </cell>
          <cell r="F266">
            <v>3.3105800000000005E-3</v>
          </cell>
          <cell r="G266">
            <v>1.7763199999999999E-3</v>
          </cell>
          <cell r="H266">
            <v>3.1085599999999998E-3</v>
          </cell>
          <cell r="I266">
            <v>3.6982400000000002E-3</v>
          </cell>
          <cell r="J266">
            <v>4.3043000000000005E-3</v>
          </cell>
          <cell r="K266">
            <v>8.8870600000000004E-3</v>
          </cell>
          <cell r="L266">
            <v>3.6927800000000001E-3</v>
          </cell>
          <cell r="M266">
            <v>3.5435400000000004E-3</v>
          </cell>
          <cell r="N266">
            <v>7.4438000000000004E-3</v>
          </cell>
          <cell r="O266">
            <v>9.1709800000000005E-3</v>
          </cell>
          <cell r="P266">
            <v>6.19164E-3</v>
          </cell>
          <cell r="Q266">
            <v>7.5711999999999993E-3</v>
          </cell>
          <cell r="R266">
            <v>6.5338000000000011E-3</v>
          </cell>
          <cell r="S266">
            <v>3.3852000000000001E-3</v>
          </cell>
          <cell r="T266">
            <v>6.1224800000000005E-3</v>
          </cell>
          <cell r="U266">
            <v>7.1616999999999991E-3</v>
          </cell>
          <cell r="V266">
            <v>3.6199799999999996E-3</v>
          </cell>
          <cell r="W266">
            <v>3.5726600000000001E-3</v>
          </cell>
          <cell r="X266">
            <v>3.6072400000000003E-3</v>
          </cell>
          <cell r="Y266">
            <v>7.6076000000000008E-3</v>
          </cell>
          <cell r="Z266">
            <v>3.0685200000000004E-3</v>
          </cell>
          <cell r="AA266">
            <v>0</v>
          </cell>
          <cell r="AB266">
            <v>2.1510685938750314</v>
          </cell>
          <cell r="AC266">
            <v>2.2731989326463005</v>
          </cell>
          <cell r="AD266">
            <v>0.97874325597153988</v>
          </cell>
          <cell r="AE266">
            <v>0.94486336718332442</v>
          </cell>
          <cell r="AF266">
            <v>1.477394944956858</v>
          </cell>
          <cell r="AG266">
            <v>0.94637964267446129</v>
          </cell>
          <cell r="AH266">
            <v>1.4001891932611972</v>
          </cell>
          <cell r="AI266">
            <v>2.0499535286821708</v>
          </cell>
          <cell r="AJ266">
            <v>1.9414849432600856</v>
          </cell>
          <cell r="AK266">
            <v>7.4035799938622064</v>
          </cell>
          <cell r="AL266">
            <v>1.6450342184503532</v>
          </cell>
          <cell r="AM266">
            <v>2.5461071005667342</v>
          </cell>
          <cell r="AN266">
            <v>3.7463456288713024</v>
          </cell>
          <cell r="AO266">
            <v>5.7102432081313932</v>
          </cell>
          <cell r="AP266">
            <v>3.9049162826104666</v>
          </cell>
          <cell r="AQ266">
            <v>4.0459294629593616</v>
          </cell>
          <cell r="AR266">
            <v>3.7273734919942245</v>
          </cell>
          <cell r="AS266">
            <v>3.4889536223211497</v>
          </cell>
          <cell r="AT266">
            <v>4.3001314304175065</v>
          </cell>
          <cell r="AU266">
            <v>4.3690975126721376</v>
          </cell>
          <cell r="AV266">
            <v>2.3684439488778182</v>
          </cell>
          <cell r="AW266">
            <v>2.9312309150871609</v>
          </cell>
          <cell r="AX266">
            <v>1.9739297402193983</v>
          </cell>
          <cell r="AY266">
            <v>2.9237323406480189</v>
          </cell>
          <cell r="AZ266">
            <v>2.7079762065065562</v>
          </cell>
          <cell r="BA266">
            <v>0</v>
          </cell>
        </row>
        <row r="267">
          <cell r="B267">
            <v>0.9564445800000001</v>
          </cell>
          <cell r="C267">
            <v>0.86150973999999991</v>
          </cell>
          <cell r="D267">
            <v>0.75884536000000025</v>
          </cell>
          <cell r="E267">
            <v>0.86660937999999987</v>
          </cell>
          <cell r="F267">
            <v>0.86828196000000002</v>
          </cell>
          <cell r="G267">
            <v>0.80209402000000019</v>
          </cell>
          <cell r="H267">
            <v>0.69530734000000005</v>
          </cell>
          <cell r="I267">
            <v>0.76268374000000005</v>
          </cell>
          <cell r="J267">
            <v>0.75475764000000012</v>
          </cell>
          <cell r="K267">
            <v>0.41082495999999991</v>
          </cell>
          <cell r="L267">
            <v>0.53427192000000001</v>
          </cell>
          <cell r="M267">
            <v>0.64964535999999984</v>
          </cell>
          <cell r="N267">
            <v>0.52790737999999993</v>
          </cell>
          <cell r="O267">
            <v>0.51383513999999986</v>
          </cell>
          <cell r="P267">
            <v>0.65706004000000007</v>
          </cell>
          <cell r="Q267">
            <v>0.52669890000000019</v>
          </cell>
          <cell r="R267">
            <v>0.46569068000000008</v>
          </cell>
          <cell r="S267">
            <v>0.50450218000000002</v>
          </cell>
          <cell r="T267">
            <v>0.58755424000000001</v>
          </cell>
          <cell r="U267">
            <v>0.54377959999999981</v>
          </cell>
          <cell r="V267">
            <v>0.38712674000000008</v>
          </cell>
          <cell r="W267">
            <v>0.41521115999999997</v>
          </cell>
          <cell r="X267">
            <v>0.46161933999999999</v>
          </cell>
          <cell r="Y267">
            <v>0.34517756000000005</v>
          </cell>
          <cell r="Z267">
            <v>0.31540599999999996</v>
          </cell>
          <cell r="AA267">
            <v>0</v>
          </cell>
          <cell r="AB267">
            <v>113.14230466827779</v>
          </cell>
          <cell r="AC267">
            <v>99.292546510857576</v>
          </cell>
          <cell r="AD267">
            <v>79.304050347281063</v>
          </cell>
          <cell r="AE267">
            <v>98.404951020844493</v>
          </cell>
          <cell r="AF267">
            <v>106.49038632847365</v>
          </cell>
          <cell r="AG267">
            <v>109.26447114651077</v>
          </cell>
          <cell r="AH267">
            <v>91.900753655663621</v>
          </cell>
          <cell r="AI267">
            <v>109.13854573643411</v>
          </cell>
          <cell r="AJ267">
            <v>120.05528250049196</v>
          </cell>
          <cell r="AK267">
            <v>58.356584965474909</v>
          </cell>
          <cell r="AL267">
            <v>81.736694946045731</v>
          </cell>
          <cell r="AM267">
            <v>103.06256500178891</v>
          </cell>
          <cell r="AN267">
            <v>87.480016514969051</v>
          </cell>
          <cell r="AO267">
            <v>88.538206714793972</v>
          </cell>
          <cell r="AP267">
            <v>117.08740848394079</v>
          </cell>
          <cell r="AQ267">
            <v>89.151421740170747</v>
          </cell>
          <cell r="AR267">
            <v>69.010106720859525</v>
          </cell>
          <cell r="AS267">
            <v>76.056413295984541</v>
          </cell>
          <cell r="AT267">
            <v>95.105060304075323</v>
          </cell>
          <cell r="AU267">
            <v>90.206336538405267</v>
          </cell>
          <cell r="AV267">
            <v>58.157281168004438</v>
          </cell>
          <cell r="AW267">
            <v>70.410664497169932</v>
          </cell>
          <cell r="AX267">
            <v>93.796239172342169</v>
          </cell>
          <cell r="AY267">
            <v>58.857176992383614</v>
          </cell>
          <cell r="AZ267">
            <v>56.563590681528055</v>
          </cell>
          <cell r="BA267">
            <v>0</v>
          </cell>
        </row>
        <row r="268">
          <cell r="B268">
            <v>0.5325174399999999</v>
          </cell>
          <cell r="C268">
            <v>0.47335834000000004</v>
          </cell>
          <cell r="D268">
            <v>0.43630859999999999</v>
          </cell>
          <cell r="E268">
            <v>0.39543867999999993</v>
          </cell>
          <cell r="F268">
            <v>0.36351770000000011</v>
          </cell>
          <cell r="G268">
            <v>0.34527220000000003</v>
          </cell>
          <cell r="H268">
            <v>0.35073947999999999</v>
          </cell>
          <cell r="I268">
            <v>0.32878482000000003</v>
          </cell>
          <cell r="J268">
            <v>0.32757452000000009</v>
          </cell>
          <cell r="K268">
            <v>0.15920632000000001</v>
          </cell>
          <cell r="L268">
            <v>0.24232572000000005</v>
          </cell>
          <cell r="M268">
            <v>0.25636156000000004</v>
          </cell>
          <cell r="N268">
            <v>0.18926908000000003</v>
          </cell>
          <cell r="O268">
            <v>0.14547260000000004</v>
          </cell>
          <cell r="P268">
            <v>0.15070146000000004</v>
          </cell>
          <cell r="Q268">
            <v>0.13919360000000003</v>
          </cell>
          <cell r="R268">
            <v>0.13194454</v>
          </cell>
          <cell r="S268">
            <v>0.12286456</v>
          </cell>
          <cell r="T268">
            <v>0.12364351999999998</v>
          </cell>
          <cell r="U268">
            <v>0.12434239999999999</v>
          </cell>
          <cell r="V268">
            <v>9.4536260000000011E-2</v>
          </cell>
          <cell r="W268">
            <v>0.10554725999999999</v>
          </cell>
          <cell r="X268">
            <v>8.8288199999999997E-2</v>
          </cell>
          <cell r="Y268">
            <v>6.0129160000000001E-2</v>
          </cell>
          <cell r="Z268">
            <v>7.0890820000000007E-2</v>
          </cell>
          <cell r="AA268">
            <v>0</v>
          </cell>
          <cell r="AB268">
            <v>71.629505271325016</v>
          </cell>
          <cell r="AC268">
            <v>59.248225167464099</v>
          </cell>
          <cell r="AD268">
            <v>52.381466345925809</v>
          </cell>
          <cell r="AE268">
            <v>55.812330090860513</v>
          </cell>
          <cell r="AF268">
            <v>54.186926501041341</v>
          </cell>
          <cell r="AG268">
            <v>44.975292280599199</v>
          </cell>
          <cell r="AH268">
            <v>41.454465506095062</v>
          </cell>
          <cell r="AI268">
            <v>42.937650260465119</v>
          </cell>
          <cell r="AJ268">
            <v>45.301305694981963</v>
          </cell>
          <cell r="AK268">
            <v>20.011270722725182</v>
          </cell>
          <cell r="AL268">
            <v>33.993993879983968</v>
          </cell>
          <cell r="AM268">
            <v>37.55820430489166</v>
          </cell>
          <cell r="AN268">
            <v>29.012996962319345</v>
          </cell>
          <cell r="AO268">
            <v>23.072218098765788</v>
          </cell>
          <cell r="AP268">
            <v>25.289002328930948</v>
          </cell>
          <cell r="AQ268">
            <v>22.70573188763786</v>
          </cell>
          <cell r="AR268">
            <v>23.78495060054297</v>
          </cell>
          <cell r="AS268">
            <v>21.815332272665859</v>
          </cell>
          <cell r="AT268">
            <v>22.159863002639316</v>
          </cell>
          <cell r="AU268">
            <v>23.096571295656297</v>
          </cell>
          <cell r="AV268">
            <v>17.910113019591464</v>
          </cell>
          <cell r="AW268">
            <v>21.914077585373715</v>
          </cell>
          <cell r="AX268">
            <v>19.553866485037823</v>
          </cell>
          <cell r="AY268">
            <v>14.370255589518603</v>
          </cell>
          <cell r="AZ268">
            <v>13.785553262224889</v>
          </cell>
          <cell r="BA268">
            <v>0</v>
          </cell>
        </row>
        <row r="269">
          <cell r="B269">
            <v>2.1051211999999997</v>
          </cell>
          <cell r="C269">
            <v>1.7815615999999999</v>
          </cell>
          <cell r="D269">
            <v>1.6567860400000001</v>
          </cell>
          <cell r="E269">
            <v>1.5181348000000003</v>
          </cell>
          <cell r="F269">
            <v>0.97857214000000015</v>
          </cell>
          <cell r="G269">
            <v>0.93464644000000008</v>
          </cell>
          <cell r="H269">
            <v>0.80676596000000012</v>
          </cell>
          <cell r="I269">
            <v>0.71673238000000006</v>
          </cell>
          <cell r="J269">
            <v>0.53978288000000008</v>
          </cell>
          <cell r="K269">
            <v>0.45115252</v>
          </cell>
          <cell r="L269">
            <v>0.43253574</v>
          </cell>
          <cell r="M269">
            <v>0.47271042000000002</v>
          </cell>
          <cell r="N269">
            <v>0.43669990000000003</v>
          </cell>
          <cell r="O269">
            <v>0.39882934000000003</v>
          </cell>
          <cell r="P269">
            <v>0.37088324000000006</v>
          </cell>
          <cell r="Q269">
            <v>0.29707677999999993</v>
          </cell>
          <cell r="R269">
            <v>0.27459432</v>
          </cell>
          <cell r="S269">
            <v>0.25199356000000001</v>
          </cell>
          <cell r="T269">
            <v>0.23608857999999999</v>
          </cell>
          <cell r="U269">
            <v>0.22008895999999997</v>
          </cell>
          <cell r="V269">
            <v>0.1794338</v>
          </cell>
          <cell r="W269">
            <v>0.22766743999999997</v>
          </cell>
          <cell r="X269">
            <v>0.22531781999999997</v>
          </cell>
          <cell r="Y269">
            <v>0.17725889999999997</v>
          </cell>
          <cell r="Z269">
            <v>0.17271800000000001</v>
          </cell>
          <cell r="AA269">
            <v>0</v>
          </cell>
          <cell r="AB269">
            <v>652.04448503642118</v>
          </cell>
          <cell r="AC269">
            <v>539.39580065513417</v>
          </cell>
          <cell r="AD269">
            <v>483.81045715060151</v>
          </cell>
          <cell r="AE269">
            <v>480.78579899518968</v>
          </cell>
          <cell r="AF269">
            <v>333.4075762421898</v>
          </cell>
          <cell r="AG269">
            <v>316.45166692656187</v>
          </cell>
          <cell r="AH269">
            <v>286.62224047938645</v>
          </cell>
          <cell r="AI269">
            <v>278.29090825736421</v>
          </cell>
          <cell r="AJ269">
            <v>234.52926249918011</v>
          </cell>
          <cell r="AK269">
            <v>201.96821713671937</v>
          </cell>
          <cell r="AL269">
            <v>202.1530561829149</v>
          </cell>
          <cell r="AM269">
            <v>224.9794269495091</v>
          </cell>
          <cell r="AN269">
            <v>220.86456245182384</v>
          </cell>
          <cell r="AO269">
            <v>209.07960292151566</v>
          </cell>
          <cell r="AP269">
            <v>194.32238055563357</v>
          </cell>
          <cell r="AQ269">
            <v>153.47333697109701</v>
          </cell>
          <cell r="AR269">
            <v>138.83219331600273</v>
          </cell>
          <cell r="AS269">
            <v>122.95370971992209</v>
          </cell>
          <cell r="AT269">
            <v>118.72910463119217</v>
          </cell>
          <cell r="AU269">
            <v>115.18815577625207</v>
          </cell>
          <cell r="AV269">
            <v>92.590275751416087</v>
          </cell>
          <cell r="AW269">
            <v>110.42400830871139</v>
          </cell>
          <cell r="AX269">
            <v>111.01531926599381</v>
          </cell>
          <cell r="AY269">
            <v>92.488257844985995</v>
          </cell>
          <cell r="AZ269">
            <v>86.165923203378625</v>
          </cell>
          <cell r="BA269">
            <v>0</v>
          </cell>
        </row>
        <row r="270">
          <cell r="B270">
            <v>9.5058818400000025</v>
          </cell>
          <cell r="C270">
            <v>8.0090465000000002</v>
          </cell>
          <cell r="D270">
            <v>7.0232580599999999</v>
          </cell>
          <cell r="E270">
            <v>6.8988774399999997</v>
          </cell>
          <cell r="F270">
            <v>7.2131513999999992</v>
          </cell>
          <cell r="G270">
            <v>5.9937859799999984</v>
          </cell>
          <cell r="H270">
            <v>6.1980209200000012</v>
          </cell>
          <cell r="I270">
            <v>4.9223319600000011</v>
          </cell>
          <cell r="J270">
            <v>5.2851089200000008</v>
          </cell>
          <cell r="K270">
            <v>4.0795227199999999</v>
          </cell>
          <cell r="L270">
            <v>4.9302981000000008</v>
          </cell>
          <cell r="M270">
            <v>4.9935103399999994</v>
          </cell>
          <cell r="N270">
            <v>4.9395491600000003</v>
          </cell>
          <cell r="O270">
            <v>5.1480519999999999</v>
          </cell>
          <cell r="P270">
            <v>4.2399265999999987</v>
          </cell>
          <cell r="Q270">
            <v>4.1960573199999995</v>
          </cell>
          <cell r="R270">
            <v>4.030208</v>
          </cell>
          <cell r="S270">
            <v>3.9443622399999989</v>
          </cell>
          <cell r="T270">
            <v>3.7018690800000007</v>
          </cell>
          <cell r="U270">
            <v>3.1439644599999998</v>
          </cell>
          <cell r="V270">
            <v>2.4970017799999993</v>
          </cell>
          <cell r="W270">
            <v>2.4765649999999995</v>
          </cell>
          <cell r="X270">
            <v>1.9476456999999998</v>
          </cell>
          <cell r="Y270">
            <v>1.5863666000000001</v>
          </cell>
          <cell r="Z270">
            <v>1.6902249000000011</v>
          </cell>
          <cell r="AA270">
            <v>0</v>
          </cell>
          <cell r="AB270">
            <v>1684.9797613667474</v>
          </cell>
          <cell r="AC270">
            <v>1296.3439497828488</v>
          </cell>
          <cell r="AD270">
            <v>1079.4762795053366</v>
          </cell>
          <cell r="AE270">
            <v>1103.8791404810265</v>
          </cell>
          <cell r="AF270">
            <v>1296.4625563143409</v>
          </cell>
          <cell r="AG270">
            <v>1076.0746176565585</v>
          </cell>
          <cell r="AH270">
            <v>1143.8662695904668</v>
          </cell>
          <cell r="AI270">
            <v>912.90859530852686</v>
          </cell>
          <cell r="AJ270">
            <v>989.7933788625777</v>
          </cell>
          <cell r="AK270">
            <v>709.1223876047261</v>
          </cell>
          <cell r="AL270">
            <v>942.23258662785861</v>
          </cell>
          <cell r="AM270">
            <v>919.33906463205176</v>
          </cell>
          <cell r="AN270">
            <v>932.1461333671715</v>
          </cell>
          <cell r="AO270">
            <v>1218.5283761364603</v>
          </cell>
          <cell r="AP270">
            <v>1006.7360407997285</v>
          </cell>
          <cell r="AQ270">
            <v>878.35009493186112</v>
          </cell>
          <cell r="AR270">
            <v>789.05753450236818</v>
          </cell>
          <cell r="AS270">
            <v>841.85518758232035</v>
          </cell>
          <cell r="AT270">
            <v>937.54089099920634</v>
          </cell>
          <cell r="AU270">
            <v>724.13781653380636</v>
          </cell>
          <cell r="AV270">
            <v>557.12569596794333</v>
          </cell>
          <cell r="AW270">
            <v>1008.7577927446226</v>
          </cell>
          <cell r="AX270">
            <v>852.54764828084512</v>
          </cell>
          <cell r="AY270">
            <v>434.36897062842735</v>
          </cell>
          <cell r="AZ270">
            <v>452.25530009829265</v>
          </cell>
          <cell r="BA270">
            <v>0</v>
          </cell>
        </row>
      </sheetData>
      <sheetData sheetId="27">
        <row r="15">
          <cell r="B15">
            <v>2.5429599999999998E-5</v>
          </cell>
          <cell r="C15">
            <v>5.86796E-5</v>
          </cell>
          <cell r="D15">
            <v>4.3982035999999997E-4</v>
          </cell>
          <cell r="E15">
            <v>5.187531999999999E-4</v>
          </cell>
          <cell r="F15">
            <v>8.8321841999999991E-4</v>
          </cell>
          <cell r="G15">
            <v>6.3729476999999993E-3</v>
          </cell>
          <cell r="H15">
            <v>2.5079357800000001E-3</v>
          </cell>
          <cell r="I15">
            <v>1.044848E-4</v>
          </cell>
          <cell r="J15">
            <v>2.9737470000000001E-4</v>
          </cell>
          <cell r="K15">
            <v>1.2831839999999997E-5</v>
          </cell>
          <cell r="L15">
            <v>1.4491680000000001E-5</v>
          </cell>
          <cell r="M15">
            <v>9.2514800000000014E-6</v>
          </cell>
          <cell r="N15">
            <v>0</v>
          </cell>
          <cell r="O15">
            <v>0</v>
          </cell>
          <cell r="P15">
            <v>4.8944000000000001E-6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6.3839999999999995E-8</v>
          </cell>
          <cell r="Y15">
            <v>4.9422799999999995E-6</v>
          </cell>
          <cell r="Z15">
            <v>0</v>
          </cell>
          <cell r="AB15">
            <v>2.9832365272410698E-2</v>
          </cell>
          <cell r="AC15">
            <v>9.4454979757085014E-2</v>
          </cell>
          <cell r="AD15">
            <v>0.51407288497374215</v>
          </cell>
          <cell r="AE15">
            <v>0.77915211117049699</v>
          </cell>
          <cell r="AF15">
            <v>1.0055660212734305</v>
          </cell>
          <cell r="AG15">
            <v>1.2962185626598466</v>
          </cell>
          <cell r="AH15">
            <v>0.57182166826462133</v>
          </cell>
          <cell r="AI15">
            <v>0.19713951937984495</v>
          </cell>
          <cell r="AJ15">
            <v>0.16262253066579208</v>
          </cell>
          <cell r="AK15">
            <v>3.0648359674696944E-2</v>
          </cell>
          <cell r="AL15">
            <v>2.9120892749806792E-2</v>
          </cell>
          <cell r="AM15">
            <v>3.1080514640638861E-2</v>
          </cell>
          <cell r="AN15">
            <v>0</v>
          </cell>
          <cell r="AO15">
            <v>0</v>
          </cell>
          <cell r="AP15">
            <v>3.0224175757624518E-2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1.9264165417200575E-3</v>
          </cell>
          <cell r="AY15">
            <v>1.4395608092197296E-2</v>
          </cell>
          <cell r="AZ15">
            <v>0</v>
          </cell>
        </row>
        <row r="31">
          <cell r="B31">
            <v>2.2441675200000001E-3</v>
          </cell>
          <cell r="C31">
            <v>1.9453617399999997E-3</v>
          </cell>
          <cell r="D31">
            <v>9.0739515999999998E-4</v>
          </cell>
          <cell r="E31">
            <v>1.68137004E-3</v>
          </cell>
          <cell r="F31">
            <v>2.8949631199999995E-3</v>
          </cell>
          <cell r="G31">
            <v>8.256107999999999E-5</v>
          </cell>
          <cell r="H31">
            <v>1.00149E-5</v>
          </cell>
          <cell r="I31">
            <v>3.5730183999999998E-4</v>
          </cell>
          <cell r="J31">
            <v>8.5790319999999999E-5</v>
          </cell>
          <cell r="K31">
            <v>3.6702680000000002E-5</v>
          </cell>
          <cell r="L31">
            <v>1.0586799999999998E-5</v>
          </cell>
          <cell r="M31">
            <v>4.6962299999999996E-5</v>
          </cell>
          <cell r="N31">
            <v>8.3582519999999996E-5</v>
          </cell>
          <cell r="O31">
            <v>1.1898179999999999E-5</v>
          </cell>
          <cell r="P31">
            <v>3.390702E-5</v>
          </cell>
          <cell r="Q31">
            <v>3.6093539999999999E-5</v>
          </cell>
          <cell r="R31">
            <v>0</v>
          </cell>
          <cell r="S31">
            <v>9.2025359999999999E-5</v>
          </cell>
          <cell r="T31">
            <v>2.2003519999999995E-4</v>
          </cell>
          <cell r="U31">
            <v>1.7123430799999997E-3</v>
          </cell>
          <cell r="V31">
            <v>1.44489338E-3</v>
          </cell>
          <cell r="W31">
            <v>1.5491573999999999E-4</v>
          </cell>
          <cell r="X31">
            <v>1.0970691199999999E-3</v>
          </cell>
          <cell r="Y31">
            <v>6.9867559999999993E-4</v>
          </cell>
          <cell r="Z31">
            <v>9.0727280000000007E-5</v>
          </cell>
          <cell r="AB31">
            <v>0.62793739912017921</v>
          </cell>
          <cell r="AC31">
            <v>0.53812638571954352</v>
          </cell>
          <cell r="AD31">
            <v>0.29213000847026943</v>
          </cell>
          <cell r="AE31">
            <v>0.30375790486370924</v>
          </cell>
          <cell r="AF31">
            <v>0.48198811886343351</v>
          </cell>
          <cell r="AG31">
            <v>7.0655061746437708E-2</v>
          </cell>
          <cell r="AH31">
            <v>0.13548304067935901</v>
          </cell>
          <cell r="AI31">
            <v>0.37285249302325579</v>
          </cell>
          <cell r="AJ31">
            <v>0.22110721154476881</v>
          </cell>
          <cell r="AK31">
            <v>5.5154205922970691E-2</v>
          </cell>
          <cell r="AL31">
            <v>3.6594799496236077E-2</v>
          </cell>
          <cell r="AM31">
            <v>0.13075918861092822</v>
          </cell>
          <cell r="AN31">
            <v>0.18583065898141782</v>
          </cell>
          <cell r="AO31">
            <v>6.456881597990384E-2</v>
          </cell>
          <cell r="AP31">
            <v>6.0297230636460912E-2</v>
          </cell>
          <cell r="AQ31">
            <v>8.8176636950613077E-2</v>
          </cell>
          <cell r="AR31">
            <v>0</v>
          </cell>
          <cell r="AS31">
            <v>0.13079431791211027</v>
          </cell>
          <cell r="AT31">
            <v>8.7005281603720924E-2</v>
          </cell>
          <cell r="AU31">
            <v>0.87772707533897587</v>
          </cell>
          <cell r="AV31">
            <v>0.59288358073407399</v>
          </cell>
          <cell r="AW31">
            <v>6.6369417373884909E-2</v>
          </cell>
          <cell r="AX31">
            <v>0.27001050192069154</v>
          </cell>
          <cell r="AY31">
            <v>0.14993645223623892</v>
          </cell>
          <cell r="AZ31">
            <v>3.1703087455269313E-2</v>
          </cell>
        </row>
        <row r="39">
          <cell r="B39">
            <v>1.0718313060000002E-2</v>
          </cell>
          <cell r="C39">
            <v>5.7676115000000003E-3</v>
          </cell>
          <cell r="D39">
            <v>3.17081576E-3</v>
          </cell>
          <cell r="E39">
            <v>8.2904751999999995E-4</v>
          </cell>
          <cell r="F39">
            <v>5.8867130000000002E-4</v>
          </cell>
          <cell r="G39">
            <v>8.9618591999999998E-4</v>
          </cell>
          <cell r="H39">
            <v>5.6459564000000003E-4</v>
          </cell>
          <cell r="I39">
            <v>3.4325969999999997E-4</v>
          </cell>
          <cell r="J39">
            <v>3.4581063999999999E-4</v>
          </cell>
          <cell r="K39">
            <v>1.3902224E-4</v>
          </cell>
          <cell r="L39">
            <v>1.176518E-4</v>
          </cell>
          <cell r="M39">
            <v>2.4532381999999996E-4</v>
          </cell>
          <cell r="N39">
            <v>1.1850565999999998E-4</v>
          </cell>
          <cell r="O39">
            <v>2.0491043999999999E-4</v>
          </cell>
          <cell r="P39">
            <v>2.7213395999999999E-4</v>
          </cell>
          <cell r="Q39">
            <v>3.061340799999999E-4</v>
          </cell>
          <cell r="R39">
            <v>2.1424437999999999E-4</v>
          </cell>
          <cell r="S39">
            <v>5.5996989999999999E-4</v>
          </cell>
          <cell r="T39">
            <v>3.2074811999999994E-4</v>
          </cell>
          <cell r="U39">
            <v>6.261639999999998E-4</v>
          </cell>
          <cell r="V39">
            <v>4.6316185999999994E-4</v>
          </cell>
          <cell r="W39">
            <v>1.2424327999999998E-4</v>
          </cell>
          <cell r="X39">
            <v>4.7793815999999987E-4</v>
          </cell>
          <cell r="Y39">
            <v>2.0902918399999999E-3</v>
          </cell>
          <cell r="Z39">
            <v>6.7801006000000003E-4</v>
          </cell>
          <cell r="AB39">
            <v>3.125750369309614</v>
          </cell>
          <cell r="AC39">
            <v>2.1517391571586302</v>
          </cell>
          <cell r="AD39">
            <v>1.4367657530069455</v>
          </cell>
          <cell r="AE39">
            <v>1.0073872795296632</v>
          </cell>
          <cell r="AF39">
            <v>0.73620856218387387</v>
          </cell>
          <cell r="AG39">
            <v>1.2052178976982098</v>
          </cell>
          <cell r="AH39">
            <v>1.0772260347897549</v>
          </cell>
          <cell r="AI39">
            <v>0.59888087751937968</v>
          </cell>
          <cell r="AJ39">
            <v>0.81224435552640206</v>
          </cell>
          <cell r="AK39">
            <v>0.44506469234310264</v>
          </cell>
          <cell r="AL39">
            <v>0.26634907304576805</v>
          </cell>
          <cell r="AM39">
            <v>0.31063424914846721</v>
          </cell>
          <cell r="AN39">
            <v>0.25293680832759813</v>
          </cell>
          <cell r="AO39">
            <v>0.33290222985070345</v>
          </cell>
          <cell r="AP39">
            <v>0.32634553774295072</v>
          </cell>
          <cell r="AQ39">
            <v>0.39281237574082151</v>
          </cell>
          <cell r="AR39">
            <v>0.62956320834547286</v>
          </cell>
          <cell r="AS39">
            <v>0.93366553339856906</v>
          </cell>
          <cell r="AT39">
            <v>0.56017235595933046</v>
          </cell>
          <cell r="AU39">
            <v>0.67715668345106772</v>
          </cell>
          <cell r="AV39">
            <v>0.58737709604805866</v>
          </cell>
          <cell r="AW39">
            <v>0.32464173288332199</v>
          </cell>
          <cell r="AX39">
            <v>0.83344546175333611</v>
          </cell>
          <cell r="AY39">
            <v>1.0865765118848423</v>
          </cell>
          <cell r="AZ39">
            <v>0.64886316810819444</v>
          </cell>
        </row>
        <row r="46">
          <cell r="B46">
            <v>3.4595840299999993E-2</v>
          </cell>
          <cell r="C46">
            <v>2.5322183880000002E-2</v>
          </cell>
          <cell r="D46">
            <v>7.0011412799999995E-3</v>
          </cell>
          <cell r="E46">
            <v>2.3491180859999999E-2</v>
          </cell>
          <cell r="F46">
            <v>1.8660519779999999E-2</v>
          </cell>
          <cell r="G46">
            <v>2.8989478000000001E-3</v>
          </cell>
          <cell r="H46">
            <v>5.6777114799999992E-3</v>
          </cell>
          <cell r="I46">
            <v>1.1646341839999999E-2</v>
          </cell>
          <cell r="J46">
            <v>1.70890769E-2</v>
          </cell>
          <cell r="K46">
            <v>1.40151676E-3</v>
          </cell>
          <cell r="L46">
            <v>2.2727359199999995E-3</v>
          </cell>
          <cell r="M46">
            <v>2.4680783399999998E-3</v>
          </cell>
          <cell r="N46">
            <v>1.3153965999999998E-4</v>
          </cell>
          <cell r="O46">
            <v>4.3839459999999996E-5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1.4467207999999999E-4</v>
          </cell>
          <cell r="Y46">
            <v>0</v>
          </cell>
          <cell r="Z46">
            <v>0</v>
          </cell>
          <cell r="AB46">
            <v>6.2714261217112268</v>
          </cell>
          <cell r="AC46">
            <v>4.0870279131394911</v>
          </cell>
          <cell r="AD46">
            <v>0.94889189903438931</v>
          </cell>
          <cell r="AE46">
            <v>3.8676813682522719</v>
          </cell>
          <cell r="AF46">
            <v>3.5474466185659028</v>
          </cell>
          <cell r="AG46">
            <v>0.63288644282060647</v>
          </cell>
          <cell r="AH46">
            <v>0.98883874263799498</v>
          </cell>
          <cell r="AI46">
            <v>1.9194734294573643</v>
          </cell>
          <cell r="AJ46">
            <v>3.6278639921285665</v>
          </cell>
          <cell r="AK46">
            <v>0.30257764308731011</v>
          </cell>
          <cell r="AL46">
            <v>0.58952718092566614</v>
          </cell>
          <cell r="AM46">
            <v>0.56685481137476013</v>
          </cell>
          <cell r="AN46">
            <v>5.1721003957329675E-2</v>
          </cell>
          <cell r="AO46">
            <v>1.7197183063175529E-2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4.5982725278448329E-2</v>
          </cell>
          <cell r="AY46">
            <v>0</v>
          </cell>
          <cell r="AZ46">
            <v>0</v>
          </cell>
        </row>
        <row r="47">
          <cell r="B47">
            <v>4.8785479960000003E-2</v>
          </cell>
          <cell r="C47">
            <v>4.7993621899999998E-2</v>
          </cell>
          <cell r="D47">
            <v>4.0475262240000004E-2</v>
          </cell>
          <cell r="E47">
            <v>4.9362505779999996E-2</v>
          </cell>
          <cell r="F47">
            <v>5.3465973399999991E-2</v>
          </cell>
          <cell r="G47">
            <v>4.8349075039999995E-2</v>
          </cell>
          <cell r="H47">
            <v>4.3334762239999991E-2</v>
          </cell>
          <cell r="I47">
            <v>3.8239045459999996E-2</v>
          </cell>
          <cell r="J47">
            <v>3.548799632E-2</v>
          </cell>
          <cell r="K47">
            <v>2.5326977199999996E-2</v>
          </cell>
          <cell r="L47">
            <v>2.6560892679999996E-2</v>
          </cell>
          <cell r="M47">
            <v>3.5419799239999994E-2</v>
          </cell>
          <cell r="N47">
            <v>3.7909314520000001E-2</v>
          </cell>
          <cell r="O47">
            <v>2.868879958E-2</v>
          </cell>
          <cell r="P47">
            <v>2.5230328760000004E-2</v>
          </cell>
          <cell r="Q47">
            <v>2.6142636939999998E-2</v>
          </cell>
          <cell r="R47">
            <v>2.738404564E-2</v>
          </cell>
          <cell r="S47">
            <v>2.2976175599999999E-2</v>
          </cell>
          <cell r="T47">
            <v>2.4217358199999994E-2</v>
          </cell>
          <cell r="U47">
            <v>2.2636291439999998E-2</v>
          </cell>
          <cell r="V47">
            <v>1.3993653519999998E-2</v>
          </cell>
          <cell r="W47">
            <v>1.4782564299999999E-2</v>
          </cell>
          <cell r="X47">
            <v>1.6309758079999997E-2</v>
          </cell>
          <cell r="Y47">
            <v>1.48220786E-2</v>
          </cell>
          <cell r="Z47">
            <v>1.3286444639999999E-2</v>
          </cell>
          <cell r="AB47">
            <v>29.002592841764944</v>
          </cell>
          <cell r="AC47">
            <v>31.013347394184756</v>
          </cell>
          <cell r="AD47">
            <v>31.875178017956973</v>
          </cell>
          <cell r="AE47">
            <v>44.019451330839125</v>
          </cell>
          <cell r="AF47">
            <v>50.426710435882178</v>
          </cell>
          <cell r="AG47">
            <v>46.344165919620025</v>
          </cell>
          <cell r="AH47">
            <v>42.769096419668543</v>
          </cell>
          <cell r="AI47">
            <v>40.59604583255814</v>
          </cell>
          <cell r="AJ47">
            <v>39.233061785503452</v>
          </cell>
          <cell r="AK47">
            <v>29.265598572963022</v>
          </cell>
          <cell r="AL47">
            <v>33.300185192274668</v>
          </cell>
          <cell r="AM47">
            <v>43.27643794809228</v>
          </cell>
          <cell r="AN47">
            <v>50.611049543186525</v>
          </cell>
          <cell r="AO47">
            <v>43.662777183608526</v>
          </cell>
          <cell r="AP47">
            <v>36.895331391286796</v>
          </cell>
          <cell r="AQ47">
            <v>38.14435219978553</v>
          </cell>
          <cell r="AR47">
            <v>40.66421541813714</v>
          </cell>
          <cell r="AS47">
            <v>34.247289295109042</v>
          </cell>
          <cell r="AT47">
            <v>36.284082678548629</v>
          </cell>
          <cell r="AU47">
            <v>32.853716379670118</v>
          </cell>
          <cell r="AV47">
            <v>19.490989186820968</v>
          </cell>
          <cell r="AW47">
            <v>19.938626400996803</v>
          </cell>
          <cell r="AX47">
            <v>23.079954957259396</v>
          </cell>
          <cell r="AY47">
            <v>21.500032911917472</v>
          </cell>
          <cell r="AZ47">
            <v>19.892865077125784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2.6653199999999998E-6</v>
          </cell>
          <cell r="X105">
            <v>0</v>
          </cell>
          <cell r="Y105">
            <v>0</v>
          </cell>
          <cell r="Z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1.3882376074361871E-2</v>
          </cell>
          <cell r="AX105">
            <v>0</v>
          </cell>
          <cell r="AY105">
            <v>0</v>
          </cell>
          <cell r="AZ105">
            <v>0</v>
          </cell>
        </row>
        <row r="109">
          <cell r="B109">
            <v>1.3580512960000001E-2</v>
          </cell>
          <cell r="C109">
            <v>1.2386792739999998E-2</v>
          </cell>
          <cell r="D109">
            <v>1.347488702E-2</v>
          </cell>
          <cell r="E109">
            <v>1.3661374299999999E-2</v>
          </cell>
          <cell r="F109">
            <v>1.185089584E-2</v>
          </cell>
          <cell r="G109">
            <v>1.2331049779999999E-2</v>
          </cell>
          <cell r="H109">
            <v>8.7771514600000003E-3</v>
          </cell>
          <cell r="I109">
            <v>9.4334372999999999E-3</v>
          </cell>
          <cell r="J109">
            <v>9.7273061199999976E-3</v>
          </cell>
          <cell r="K109">
            <v>1.0903103260000001E-2</v>
          </cell>
          <cell r="L109">
            <v>8.6275982799999991E-3</v>
          </cell>
          <cell r="M109">
            <v>7.94081554E-3</v>
          </cell>
          <cell r="N109">
            <v>7.6209984199999995E-3</v>
          </cell>
          <cell r="O109">
            <v>8.5207753399999999E-3</v>
          </cell>
          <cell r="P109">
            <v>7.8872990000000004E-3</v>
          </cell>
          <cell r="Q109">
            <v>9.8103247199999993E-3</v>
          </cell>
          <cell r="R109">
            <v>1.85960334E-2</v>
          </cell>
          <cell r="S109">
            <v>1.5893590439999997E-2</v>
          </cell>
          <cell r="T109">
            <v>1.8382501899999994E-2</v>
          </cell>
          <cell r="U109">
            <v>1.7569706979999995E-2</v>
          </cell>
          <cell r="V109">
            <v>9.5386269999999992E-3</v>
          </cell>
          <cell r="W109">
            <v>8.999607259999997E-3</v>
          </cell>
          <cell r="X109">
            <v>1.228765454E-2</v>
          </cell>
          <cell r="Y109">
            <v>9.5602927000000004E-3</v>
          </cell>
          <cell r="Z109">
            <v>6.5767036999999995E-3</v>
          </cell>
          <cell r="AB109">
            <v>7.395186159459481</v>
          </cell>
          <cell r="AC109">
            <v>6.7430900772911286</v>
          </cell>
          <cell r="AD109">
            <v>6.9805880399796711</v>
          </cell>
          <cell r="AE109">
            <v>8.2060410903260301</v>
          </cell>
          <cell r="AF109">
            <v>7.6003178235644162</v>
          </cell>
          <cell r="AG109">
            <v>7.9134760073072714</v>
          </cell>
          <cell r="AH109">
            <v>6.5736103054376125</v>
          </cell>
          <cell r="AI109">
            <v>7.3676380155038759</v>
          </cell>
          <cell r="AJ109">
            <v>8.7593785844539198</v>
          </cell>
          <cell r="AK109">
            <v>9.8691249562682213</v>
          </cell>
          <cell r="AL109">
            <v>8.152927124753127</v>
          </cell>
          <cell r="AM109">
            <v>7.3140152719180236</v>
          </cell>
          <cell r="AN109">
            <v>7.5568777649690313</v>
          </cell>
          <cell r="AO109">
            <v>9.4483310797040048</v>
          </cell>
          <cell r="AP109">
            <v>8.6059845799513841</v>
          </cell>
          <cell r="AQ109">
            <v>8.610169328144071</v>
          </cell>
          <cell r="AR109">
            <v>12.947363270035178</v>
          </cell>
          <cell r="AS109">
            <v>11.812650037910036</v>
          </cell>
          <cell r="AT109">
            <v>15.55992456843159</v>
          </cell>
          <cell r="AU109">
            <v>14.541536865995623</v>
          </cell>
          <cell r="AV109">
            <v>9.7422356534942729</v>
          </cell>
          <cell r="AW109">
            <v>9.7049468498224627</v>
          </cell>
          <cell r="AX109">
            <v>12.955402514790221</v>
          </cell>
          <cell r="AY109">
            <v>9.408149283851337</v>
          </cell>
          <cell r="AZ109">
            <v>7.2202731554651036</v>
          </cell>
        </row>
        <row r="121">
          <cell r="B121">
            <v>3.6897870799999996E-3</v>
          </cell>
          <cell r="C121">
            <v>2.1254995999999996E-3</v>
          </cell>
          <cell r="D121">
            <v>6.5387588E-4</v>
          </cell>
          <cell r="E121">
            <v>3.7681559999999999E-5</v>
          </cell>
          <cell r="F121">
            <v>3.0988999999999998E-5</v>
          </cell>
          <cell r="G121">
            <v>8.5519000000000002E-6</v>
          </cell>
          <cell r="H121">
            <v>8.0305399999999999E-6</v>
          </cell>
          <cell r="I121">
            <v>2.8834399999999996E-6</v>
          </cell>
          <cell r="J121">
            <v>1.4880040000000001E-5</v>
          </cell>
          <cell r="K121">
            <v>5.60728E-6</v>
          </cell>
          <cell r="L121">
            <v>7.3947999999999995E-7</v>
          </cell>
          <cell r="M121">
            <v>3.3755399999999995E-6</v>
          </cell>
          <cell r="N121">
            <v>8.6715999999999988E-7</v>
          </cell>
          <cell r="O121">
            <v>7.5597199999999995E-6</v>
          </cell>
          <cell r="P121">
            <v>8.8311999999999988E-7</v>
          </cell>
          <cell r="Q121">
            <v>5.2135999999999995E-7</v>
          </cell>
          <cell r="R121">
            <v>1.4914619999999999E-5</v>
          </cell>
          <cell r="S121">
            <v>7.8789199999999998E-6</v>
          </cell>
          <cell r="T121">
            <v>2.3141999999999998E-6</v>
          </cell>
          <cell r="U121">
            <v>9.1929599999999988E-6</v>
          </cell>
          <cell r="V121">
            <v>3.1904039999999994E-5</v>
          </cell>
          <cell r="W121">
            <v>9.5626999999999991E-6</v>
          </cell>
          <cell r="X121">
            <v>4.285526E-5</v>
          </cell>
          <cell r="Y121">
            <v>1.8404539999999999E-5</v>
          </cell>
          <cell r="Z121">
            <v>1.7699639999999998E-5</v>
          </cell>
          <cell r="AB121">
            <v>1.0353307047714595</v>
          </cell>
          <cell r="AC121">
            <v>0.57712965034965025</v>
          </cell>
          <cell r="AD121">
            <v>0.41322543791292565</v>
          </cell>
          <cell r="AE121">
            <v>5.6175649385355429E-2</v>
          </cell>
          <cell r="AF121">
            <v>5.1517667360904483E-2</v>
          </cell>
          <cell r="AG121">
            <v>4.7063980270369017E-2</v>
          </cell>
          <cell r="AH121">
            <v>6.6382906451171078E-2</v>
          </cell>
          <cell r="AI121">
            <v>3.18125984496124E-2</v>
          </cell>
          <cell r="AJ121">
            <v>0.13467298917677928</v>
          </cell>
          <cell r="AK121">
            <v>7.8825355224796681E-2</v>
          </cell>
          <cell r="AL121">
            <v>3.6002355668775222E-2</v>
          </cell>
          <cell r="AM121">
            <v>3.5125083078112025E-2</v>
          </cell>
          <cell r="AN121">
            <v>4.1696139022711638E-2</v>
          </cell>
          <cell r="AO121">
            <v>5.8136516418454028E-2</v>
          </cell>
          <cell r="AP121">
            <v>2.3423736212158999E-2</v>
          </cell>
          <cell r="AQ121">
            <v>1.9077947406199926E-2</v>
          </cell>
          <cell r="AR121">
            <v>4.2852884428095227E-2</v>
          </cell>
          <cell r="AS121">
            <v>2.982996947189287E-2</v>
          </cell>
          <cell r="AT121">
            <v>3.6555623209724927E-2</v>
          </cell>
          <cell r="AU121">
            <v>4.931246806866342E-2</v>
          </cell>
          <cell r="AV121">
            <v>0.10612157221416091</v>
          </cell>
          <cell r="AW121">
            <v>7.5587898074182938E-2</v>
          </cell>
          <cell r="AX121">
            <v>0.19551985754263887</v>
          </cell>
          <cell r="AY121">
            <v>0.1042293286200635</v>
          </cell>
          <cell r="AZ121">
            <v>0.13294223041819986</v>
          </cell>
        </row>
        <row r="138">
          <cell r="B138">
            <v>0.11657215121999999</v>
          </cell>
          <cell r="C138">
            <v>0.12116569989999999</v>
          </cell>
          <cell r="D138">
            <v>9.5086477359999991E-2</v>
          </cell>
          <cell r="E138">
            <v>9.686475918000001E-2</v>
          </cell>
          <cell r="F138">
            <v>7.5196364599999996E-2</v>
          </cell>
          <cell r="G138">
            <v>5.5617136679999991E-2</v>
          </cell>
          <cell r="H138">
            <v>5.091438702E-2</v>
          </cell>
          <cell r="I138">
            <v>5.6554794659999998E-2</v>
          </cell>
          <cell r="J138">
            <v>4.3794830520000001E-2</v>
          </cell>
          <cell r="K138">
            <v>2.9444500259999999E-2</v>
          </cell>
          <cell r="L138">
            <v>3.0168735799999999E-2</v>
          </cell>
          <cell r="M138">
            <v>3.0003605659999995E-2</v>
          </cell>
          <cell r="N138">
            <v>2.6514446419999997E-2</v>
          </cell>
          <cell r="O138">
            <v>2.0268968579999998E-2</v>
          </cell>
          <cell r="P138">
            <v>2.6081379800000002E-2</v>
          </cell>
          <cell r="Q138">
            <v>1.6058848259999998E-2</v>
          </cell>
          <cell r="R138">
            <v>2.0065122139999999E-2</v>
          </cell>
          <cell r="S138">
            <v>1.4667931599999998E-2</v>
          </cell>
          <cell r="T138">
            <v>2.0032999980000001E-2</v>
          </cell>
          <cell r="U138">
            <v>1.7260277159999997E-2</v>
          </cell>
          <cell r="V138">
            <v>1.148925288E-2</v>
          </cell>
          <cell r="W138">
            <v>1.4080667439999998E-2</v>
          </cell>
          <cell r="X138">
            <v>6.3083628999999987E-3</v>
          </cell>
          <cell r="Y138">
            <v>5.6212662799999986E-3</v>
          </cell>
          <cell r="Z138">
            <v>4.3606736599999998E-3</v>
          </cell>
          <cell r="AB138">
            <v>23.019091291201388</v>
          </cell>
          <cell r="AC138">
            <v>22.856044924549131</v>
          </cell>
          <cell r="AD138">
            <v>17.082408971709299</v>
          </cell>
          <cell r="AE138">
            <v>18.093603164083376</v>
          </cell>
          <cell r="AF138">
            <v>16.172726287563226</v>
          </cell>
          <cell r="AG138">
            <v>12.628774099378882</v>
          </cell>
          <cell r="AH138">
            <v>14.102145599232983</v>
          </cell>
          <cell r="AI138">
            <v>16.892370787596899</v>
          </cell>
          <cell r="AJ138">
            <v>14.759094501803871</v>
          </cell>
          <cell r="AK138">
            <v>9.7619092036212987</v>
          </cell>
          <cell r="AL138">
            <v>11.015091614119699</v>
          </cell>
          <cell r="AM138">
            <v>11.131427074162062</v>
          </cell>
          <cell r="AN138">
            <v>10.269852561080526</v>
          </cell>
          <cell r="AO138">
            <v>7.9283008502177035</v>
          </cell>
          <cell r="AP138">
            <v>11.180564876480158</v>
          </cell>
          <cell r="AQ138">
            <v>6.1028197258595096</v>
          </cell>
          <cell r="AR138">
            <v>8.4851929041378771</v>
          </cell>
          <cell r="AS138">
            <v>6.7311174193170169</v>
          </cell>
          <cell r="AT138">
            <v>9.0042405383375286</v>
          </cell>
          <cell r="AU138">
            <v>7.2159385822015985</v>
          </cell>
          <cell r="AV138">
            <v>3.5330841895098257</v>
          </cell>
          <cell r="AW138">
            <v>4.7615092467756819</v>
          </cell>
          <cell r="AX138">
            <v>2.9994381697527603</v>
          </cell>
          <cell r="AY138">
            <v>2.575055334557335</v>
          </cell>
          <cell r="AZ138">
            <v>2.5619127566452695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1.3033999999999999E-7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2.6539082399877245E-3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</row>
        <row r="163">
          <cell r="B163">
            <v>1.310359092E-2</v>
          </cell>
          <cell r="C163">
            <v>6.6136191799999995E-3</v>
          </cell>
          <cell r="D163">
            <v>3.7371438579999999E-2</v>
          </cell>
          <cell r="E163">
            <v>6.254333778E-2</v>
          </cell>
          <cell r="F163">
            <v>9.0695367979999983E-2</v>
          </cell>
          <cell r="G163">
            <v>8.1283019159999984E-2</v>
          </cell>
          <cell r="H163">
            <v>6.4902004999999999E-2</v>
          </cell>
          <cell r="I163">
            <v>2.5169991979999997E-2</v>
          </cell>
          <cell r="J163">
            <v>1.7484754559999999E-2</v>
          </cell>
          <cell r="K163">
            <v>5.6716493399999995E-3</v>
          </cell>
          <cell r="L163">
            <v>2.0489820399999998E-3</v>
          </cell>
          <cell r="M163">
            <v>3.9080320999999993E-3</v>
          </cell>
          <cell r="N163">
            <v>2.1909621999999999E-3</v>
          </cell>
          <cell r="O163">
            <v>2.6454976799999996E-3</v>
          </cell>
          <cell r="P163">
            <v>2.1243717599999999E-3</v>
          </cell>
          <cell r="Q163">
            <v>3.4458305000000002E-3</v>
          </cell>
          <cell r="R163">
            <v>1.70098754E-3</v>
          </cell>
          <cell r="S163">
            <v>1.9493091799999997E-3</v>
          </cell>
          <cell r="T163">
            <v>1.9801172999999997E-3</v>
          </cell>
          <cell r="U163">
            <v>1.1662317799999997E-3</v>
          </cell>
          <cell r="V163">
            <v>1.0942708000000001E-3</v>
          </cell>
          <cell r="W163">
            <v>1.2700010399999998E-3</v>
          </cell>
          <cell r="X163">
            <v>2.1718367999999993E-3</v>
          </cell>
          <cell r="Y163">
            <v>2.8838203799999998E-3</v>
          </cell>
          <cell r="Z163">
            <v>7.9201579800000001E-3</v>
          </cell>
          <cell r="AB163">
            <v>2.4507385562675168</v>
          </cell>
          <cell r="AC163">
            <v>1.2533950018402649</v>
          </cell>
          <cell r="AD163">
            <v>5.3505693918346608</v>
          </cell>
          <cell r="AE163">
            <v>9.4948075681453759</v>
          </cell>
          <cell r="AF163">
            <v>15.274710798869384</v>
          </cell>
          <cell r="AG163">
            <v>12.513327801242237</v>
          </cell>
          <cell r="AH163">
            <v>9.9600328119435702</v>
          </cell>
          <cell r="AI163">
            <v>5.3853978108527132</v>
          </cell>
          <cell r="AJ163">
            <v>3.3837179455559201</v>
          </cell>
          <cell r="AK163">
            <v>0.97768695411999396</v>
          </cell>
          <cell r="AL163">
            <v>0.42937366395225685</v>
          </cell>
          <cell r="AM163">
            <v>0.9560562265649597</v>
          </cell>
          <cell r="AN163">
            <v>0.62978733396421216</v>
          </cell>
          <cell r="AO163">
            <v>0.72135986228310078</v>
          </cell>
          <cell r="AP163">
            <v>0.66939937764691326</v>
          </cell>
          <cell r="AQ163">
            <v>1.105033712429619</v>
          </cell>
          <cell r="AR163">
            <v>0.52470649371289901</v>
          </cell>
          <cell r="AS163">
            <v>0.61534812399508665</v>
          </cell>
          <cell r="AT163">
            <v>0.70532607686097859</v>
          </cell>
          <cell r="AU163">
            <v>0.45260883778126104</v>
          </cell>
          <cell r="AV163">
            <v>0.36831639915133674</v>
          </cell>
          <cell r="AW163">
            <v>0.45696154578107828</v>
          </cell>
          <cell r="AX163">
            <v>0.77496767898491714</v>
          </cell>
          <cell r="AY163">
            <v>0.97598947899854116</v>
          </cell>
          <cell r="AZ163">
            <v>2.5876639507449122</v>
          </cell>
        </row>
        <row r="184">
          <cell r="B184">
            <v>4.8738834199999991E-3</v>
          </cell>
          <cell r="C184">
            <v>0</v>
          </cell>
          <cell r="D184">
            <v>1.3459600000000001E-4</v>
          </cell>
          <cell r="E184">
            <v>0</v>
          </cell>
          <cell r="F184">
            <v>6.8388600000000005E-6</v>
          </cell>
          <cell r="G184">
            <v>8.7939599999999997E-6</v>
          </cell>
          <cell r="H184">
            <v>4.2001399999999992E-6</v>
          </cell>
          <cell r="I184">
            <v>6.0169199999999996E-6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B184">
            <v>0.77308815115989171</v>
          </cell>
          <cell r="AC184">
            <v>0</v>
          </cell>
          <cell r="AD184">
            <v>2.7680786040996105E-2</v>
          </cell>
          <cell r="AE184">
            <v>0</v>
          </cell>
          <cell r="AF184">
            <v>2.0188855995239511E-2</v>
          </cell>
          <cell r="AG184">
            <v>2.658201242236025E-2</v>
          </cell>
          <cell r="AH184">
            <v>1.2021153266675799E-2</v>
          </cell>
          <cell r="AI184">
            <v>1.7389413953488374E-2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</row>
        <row r="194">
          <cell r="B194">
            <v>2.8727999999999998E-6</v>
          </cell>
          <cell r="C194">
            <v>1.0884719999999998E-4</v>
          </cell>
          <cell r="D194">
            <v>0</v>
          </cell>
          <cell r="E194">
            <v>0</v>
          </cell>
          <cell r="F194">
            <v>0</v>
          </cell>
          <cell r="G194">
            <v>3.6784342000000002E-4</v>
          </cell>
          <cell r="H194">
            <v>1.7843918399999999E-3</v>
          </cell>
          <cell r="I194">
            <v>7.9036579999999996E-4</v>
          </cell>
          <cell r="J194">
            <v>2.6106570000000002E-4</v>
          </cell>
          <cell r="K194">
            <v>0.12108359633999999</v>
          </cell>
          <cell r="L194">
            <v>0.39455073504000004</v>
          </cell>
          <cell r="M194">
            <v>0.40573565997999994</v>
          </cell>
          <cell r="N194">
            <v>0.34459675698000003</v>
          </cell>
          <cell r="O194">
            <v>0.45239931645999998</v>
          </cell>
          <cell r="P194">
            <v>0.49281399187999997</v>
          </cell>
          <cell r="Q194">
            <v>0.37005211110000003</v>
          </cell>
          <cell r="R194">
            <v>0.51031850758000008</v>
          </cell>
          <cell r="S194">
            <v>0.59648124619999987</v>
          </cell>
          <cell r="T194">
            <v>0.63616441895999987</v>
          </cell>
          <cell r="U194">
            <v>0.55468710541999999</v>
          </cell>
          <cell r="V194">
            <v>0.33863688067999997</v>
          </cell>
          <cell r="W194">
            <v>0.45850830969999995</v>
          </cell>
          <cell r="X194">
            <v>0.10183725677999998</v>
          </cell>
          <cell r="Y194">
            <v>0</v>
          </cell>
          <cell r="Z194">
            <v>0</v>
          </cell>
          <cell r="AB194">
            <v>5.5802214530715315E-3</v>
          </cell>
          <cell r="AC194">
            <v>1.1075509753404489E-2</v>
          </cell>
          <cell r="AD194">
            <v>0</v>
          </cell>
          <cell r="AE194">
            <v>0</v>
          </cell>
          <cell r="AF194">
            <v>0</v>
          </cell>
          <cell r="AG194">
            <v>0.16755576982097189</v>
          </cell>
          <cell r="AH194">
            <v>0.70502602109300094</v>
          </cell>
          <cell r="AI194">
            <v>0.41151546666666661</v>
          </cell>
          <cell r="AJ194">
            <v>0.1223721036405379</v>
          </cell>
          <cell r="AK194">
            <v>17.172348694184443</v>
          </cell>
          <cell r="AL194">
            <v>64.124433698085127</v>
          </cell>
          <cell r="AM194">
            <v>74.85273692711165</v>
          </cell>
          <cell r="AN194">
            <v>65.682344809015845</v>
          </cell>
          <cell r="AO194">
            <v>77.326309121093132</v>
          </cell>
          <cell r="AP194">
            <v>83.859421908754598</v>
          </cell>
          <cell r="AQ194">
            <v>53.000810062260861</v>
          </cell>
          <cell r="AR194">
            <v>78.434330348865245</v>
          </cell>
          <cell r="AS194">
            <v>94.168638145123595</v>
          </cell>
          <cell r="AT194">
            <v>110.48380085697488</v>
          </cell>
          <cell r="AU194">
            <v>99.204898826794363</v>
          </cell>
          <cell r="AV194">
            <v>60.203530209361233</v>
          </cell>
          <cell r="AW194">
            <v>77.301879624151411</v>
          </cell>
          <cell r="AX194">
            <v>16.104431116869591</v>
          </cell>
          <cell r="AY194">
            <v>0</v>
          </cell>
          <cell r="AZ194">
            <v>0</v>
          </cell>
        </row>
        <row r="228">
          <cell r="B228">
            <v>1.6236639999999997E-4</v>
          </cell>
          <cell r="C228">
            <v>1.6357935999999998E-4</v>
          </cell>
          <cell r="D228">
            <v>1.2789546E-4</v>
          </cell>
          <cell r="E228">
            <v>9.4445959999999994E-5</v>
          </cell>
          <cell r="F228">
            <v>2.3160354E-4</v>
          </cell>
          <cell r="G228">
            <v>1.3057062199999998E-3</v>
          </cell>
          <cell r="H228">
            <v>1.32182582E-3</v>
          </cell>
          <cell r="I228">
            <v>5.2632355999999991E-4</v>
          </cell>
          <cell r="J228">
            <v>3.3983361999999996E-4</v>
          </cell>
          <cell r="K228">
            <v>1.6789919999999999E-4</v>
          </cell>
          <cell r="L228">
            <v>1.7228553999999998E-4</v>
          </cell>
          <cell r="M228">
            <v>2.6773166000000002E-4</v>
          </cell>
          <cell r="N228">
            <v>2.5046825999999994E-4</v>
          </cell>
          <cell r="O228">
            <v>3.8069919999999998E-4</v>
          </cell>
          <cell r="P228">
            <v>3.3086676000000003E-4</v>
          </cell>
          <cell r="Q228">
            <v>2.3597126000000001E-4</v>
          </cell>
          <cell r="R228">
            <v>2.4435557999999999E-4</v>
          </cell>
          <cell r="S228">
            <v>2.4243239999999997E-4</v>
          </cell>
          <cell r="T228">
            <v>2.8468915999999993E-4</v>
          </cell>
          <cell r="U228">
            <v>2.7074809999999994E-4</v>
          </cell>
          <cell r="V228">
            <v>1.0401664000000001E-4</v>
          </cell>
          <cell r="W228">
            <v>9.9353659999999988E-5</v>
          </cell>
          <cell r="X228">
            <v>1.3695807999999999E-4</v>
          </cell>
          <cell r="Y228">
            <v>9.3121279999999984E-5</v>
          </cell>
          <cell r="Z228">
            <v>1.4518014E-4</v>
          </cell>
          <cell r="AB228">
            <v>0.209197952677462</v>
          </cell>
          <cell r="AC228">
            <v>0.32810373573794621</v>
          </cell>
          <cell r="AD228">
            <v>0.32158089107233617</v>
          </cell>
          <cell r="AE228">
            <v>0.24212361304115448</v>
          </cell>
          <cell r="AF228">
            <v>0.41818319175840524</v>
          </cell>
          <cell r="AG228">
            <v>1.2557819035440263</v>
          </cell>
          <cell r="AH228">
            <v>1.2179027640049309</v>
          </cell>
          <cell r="AI228">
            <v>0.84000388527131775</v>
          </cell>
          <cell r="AJ228">
            <v>0.6926025660872418</v>
          </cell>
          <cell r="AK228">
            <v>0.3846561761546724</v>
          </cell>
          <cell r="AL228">
            <v>0.48603180152846548</v>
          </cell>
          <cell r="AM228">
            <v>0.57011325242579491</v>
          </cell>
          <cell r="AN228">
            <v>0.54576778905712331</v>
          </cell>
          <cell r="AO228">
            <v>0.84679994624659738</v>
          </cell>
          <cell r="AP228">
            <v>0.9471123275848613</v>
          </cell>
          <cell r="AQ228">
            <v>0.57599041558294028</v>
          </cell>
          <cell r="AR228">
            <v>0.61526665496944011</v>
          </cell>
          <cell r="AS228">
            <v>0.55225657681966311</v>
          </cell>
          <cell r="AT228">
            <v>0.70843276139044731</v>
          </cell>
          <cell r="AU228">
            <v>0.71496657805282182</v>
          </cell>
          <cell r="AV228">
            <v>0.2239584715409158</v>
          </cell>
          <cell r="AW228">
            <v>0.37623607545890309</v>
          </cell>
          <cell r="AX228">
            <v>0.40814142082718785</v>
          </cell>
          <cell r="AY228">
            <v>0.27435665353160976</v>
          </cell>
          <cell r="AZ228">
            <v>0.59497575087286247</v>
          </cell>
        </row>
        <row r="247">
          <cell r="B247">
            <v>1.8515563079999998E-2</v>
          </cell>
          <cell r="C247">
            <v>1.1629684919999998E-2</v>
          </cell>
          <cell r="D247">
            <v>5.17249502E-3</v>
          </cell>
          <cell r="E247">
            <v>3.5790273399999998E-3</v>
          </cell>
          <cell r="F247">
            <v>1.90549632E-3</v>
          </cell>
          <cell r="G247">
            <v>1.0969494199999999E-3</v>
          </cell>
          <cell r="H247">
            <v>8.835456E-4</v>
          </cell>
          <cell r="I247">
            <v>9.5833415999999993E-4</v>
          </cell>
          <cell r="J247">
            <v>9.6584067999999981E-4</v>
          </cell>
          <cell r="K247">
            <v>6.9595973999999998E-4</v>
          </cell>
          <cell r="L247">
            <v>6.9029127999999996E-4</v>
          </cell>
          <cell r="M247">
            <v>8.0983433999999989E-4</v>
          </cell>
          <cell r="N247">
            <v>2.3428455399999997E-3</v>
          </cell>
          <cell r="O247">
            <v>1.01765482E-3</v>
          </cell>
          <cell r="P247">
            <v>7.2222724E-4</v>
          </cell>
          <cell r="Q247">
            <v>7.8589167999999993E-4</v>
          </cell>
          <cell r="R247">
            <v>7.5169737999999985E-4</v>
          </cell>
          <cell r="S247">
            <v>5.5320285999999985E-4</v>
          </cell>
          <cell r="T247">
            <v>9.7466655999999994E-4</v>
          </cell>
          <cell r="U247">
            <v>1.2662371399999996E-3</v>
          </cell>
          <cell r="V247">
            <v>1.28675372E-3</v>
          </cell>
          <cell r="W247">
            <v>7.5895917999999985E-4</v>
          </cell>
          <cell r="X247">
            <v>7.6068817999999996E-4</v>
          </cell>
          <cell r="Y247">
            <v>6.1193831999999994E-4</v>
          </cell>
          <cell r="Z247">
            <v>7.3621883999999997E-4</v>
          </cell>
          <cell r="AB247">
            <v>17.409232455637003</v>
          </cell>
          <cell r="AC247">
            <v>13.694192072138389</v>
          </cell>
          <cell r="AD247">
            <v>6.2418170150770802</v>
          </cell>
          <cell r="AE247">
            <v>4.290069738107964</v>
          </cell>
          <cell r="AF247">
            <v>2.7302790783992856</v>
          </cell>
          <cell r="AG247">
            <v>1.8654772678114724</v>
          </cell>
          <cell r="AH247">
            <v>1.5995098890562935</v>
          </cell>
          <cell r="AI247">
            <v>1.6203262139534882</v>
          </cell>
          <cell r="AJ247">
            <v>1.6289749163660217</v>
          </cell>
          <cell r="AK247">
            <v>0.91499907319318707</v>
          </cell>
          <cell r="AL247">
            <v>1.2257434927154591</v>
          </cell>
          <cell r="AM247">
            <v>1.2958683342158741</v>
          </cell>
          <cell r="AN247">
            <v>2.3291787155884385</v>
          </cell>
          <cell r="AO247">
            <v>2.4097565570418746</v>
          </cell>
          <cell r="AP247">
            <v>1.476280974771321</v>
          </cell>
          <cell r="AQ247">
            <v>1.7603930161823109</v>
          </cell>
          <cell r="AR247">
            <v>1.6549065001195324</v>
          </cell>
          <cell r="AS247">
            <v>1.3259859317765104</v>
          </cell>
          <cell r="AT247">
            <v>2.387074949683599</v>
          </cell>
          <cell r="AU247">
            <v>3.3551832696591588</v>
          </cell>
          <cell r="AV247">
            <v>3.3712516013141922</v>
          </cell>
          <cell r="AW247">
            <v>1.8111672916596433</v>
          </cell>
          <cell r="AX247">
            <v>1.6246392025975633</v>
          </cell>
          <cell r="AY247">
            <v>1.3622502710035225</v>
          </cell>
          <cell r="AZ247">
            <v>1.7067125392155806</v>
          </cell>
        </row>
        <row r="263">
          <cell r="B263">
            <v>0.28170549120000005</v>
          </cell>
          <cell r="C263">
            <v>0.24564268217999999</v>
          </cell>
          <cell r="D263">
            <v>0.21305064116</v>
          </cell>
          <cell r="E263">
            <v>0.26340445180000005</v>
          </cell>
          <cell r="F263">
            <v>0.26946796169999998</v>
          </cell>
          <cell r="G263">
            <v>0.22299612845999994</v>
          </cell>
          <cell r="H263">
            <v>0.18960060252000005</v>
          </cell>
          <cell r="I263">
            <v>0.15086729979999997</v>
          </cell>
          <cell r="J263">
            <v>0.13174841946000002</v>
          </cell>
          <cell r="K263">
            <v>0.19960126885999999</v>
          </cell>
          <cell r="L263">
            <v>0.47096079114</v>
          </cell>
          <cell r="M263">
            <v>0.49381533025999996</v>
          </cell>
          <cell r="N263">
            <v>0.42702354156000011</v>
          </cell>
          <cell r="O263">
            <v>0.51871541735999993</v>
          </cell>
          <cell r="P263">
            <v>0.56011226054000018</v>
          </cell>
          <cell r="Q263">
            <v>0.43150897188000004</v>
          </cell>
          <cell r="R263">
            <v>0.58381007020000031</v>
          </cell>
          <cell r="S263">
            <v>0.65850383311999983</v>
          </cell>
          <cell r="T263">
            <v>0.70759073363999991</v>
          </cell>
          <cell r="U263">
            <v>0.62436078334000011</v>
          </cell>
          <cell r="V263">
            <v>0.38585796675999995</v>
          </cell>
          <cell r="W263">
            <v>0.51022655138000006</v>
          </cell>
          <cell r="X263">
            <v>0.15769907089999996</v>
          </cell>
          <cell r="Y263">
            <v>4.5383770879999986E-2</v>
          </cell>
          <cell r="Z263">
            <v>4.2722717519999988E-2</v>
          </cell>
          <cell r="AA263">
            <v>0</v>
          </cell>
          <cell r="AB263">
            <v>101.27333148079711</v>
          </cell>
          <cell r="AC263">
            <v>91.433977898417368</v>
          </cell>
          <cell r="AD263">
            <v>79.296665600542099</v>
          </cell>
          <cell r="AE263">
            <v>100.7652870122929</v>
          </cell>
          <cell r="AF263">
            <v>110.81036664608743</v>
          </cell>
          <cell r="AG263">
            <v>99.048269221775712</v>
          </cell>
          <cell r="AH263">
            <v>90.897511886043006</v>
          </cell>
          <cell r="AI263">
            <v>85.596627937984508</v>
          </cell>
          <cell r="AJ263">
            <v>82.722596581174173</v>
          </cell>
          <cell r="AK263">
            <v>75.502351772287867</v>
          </cell>
          <cell r="AL263">
            <v>125.51404415025618</v>
          </cell>
          <cell r="AM263">
            <v>147.20929153927068</v>
          </cell>
          <cell r="AN263">
            <v>144.15265367343429</v>
          </cell>
          <cell r="AO263">
            <v>148.93585055185642</v>
          </cell>
          <cell r="AP263">
            <v>150.1074999551891</v>
          </cell>
          <cell r="AQ263">
            <v>114.97018055127613</v>
          </cell>
          <cell r="AR263">
            <v>149.48552519557219</v>
          </cell>
          <cell r="AS263">
            <v>157.40499203873838</v>
          </cell>
          <cell r="AT263">
            <v>184.65732506554917</v>
          </cell>
          <cell r="AU263">
            <v>170.37180701998568</v>
          </cell>
          <cell r="AV263">
            <v>106.73411244686085</v>
          </cell>
          <cell r="AW263">
            <v>128.02712533695114</v>
          </cell>
          <cell r="AX263">
            <v>74.925024658179325</v>
          </cell>
          <cell r="AY263">
            <v>48.44483081150144</v>
          </cell>
          <cell r="AZ263">
            <v>45.619603729786967</v>
          </cell>
          <cell r="BA263">
            <v>0</v>
          </cell>
        </row>
        <row r="264">
          <cell r="B264">
            <v>1.1753398860000002E-2</v>
          </cell>
          <cell r="C264">
            <v>7.4245840199999988E-3</v>
          </cell>
          <cell r="D264">
            <v>7.5197960600000002E-3</v>
          </cell>
          <cell r="E264">
            <v>8.3471252199999995E-3</v>
          </cell>
          <cell r="F264">
            <v>9.7800007199999994E-3</v>
          </cell>
          <cell r="G264">
            <v>8.6069487000000004E-3</v>
          </cell>
          <cell r="H264">
            <v>5.9692794000000002E-3</v>
          </cell>
          <cell r="I264">
            <v>4.9632275000000003E-3</v>
          </cell>
          <cell r="J264">
            <v>4.1544784399999996E-3</v>
          </cell>
          <cell r="K264">
            <v>3.3439870799999998E-3</v>
          </cell>
          <cell r="L264">
            <v>4.6848531799999994E-3</v>
          </cell>
          <cell r="M264">
            <v>5.6307278999999984E-3</v>
          </cell>
          <cell r="N264">
            <v>3.9866962799999994E-3</v>
          </cell>
          <cell r="O264">
            <v>3.4036561999999993E-3</v>
          </cell>
          <cell r="P264">
            <v>3.3608807400000002E-3</v>
          </cell>
          <cell r="Q264">
            <v>3.5863849000000001E-3</v>
          </cell>
          <cell r="R264">
            <v>3.2713956799999997E-3</v>
          </cell>
          <cell r="S264">
            <v>3.9688556600000003E-3</v>
          </cell>
          <cell r="T264">
            <v>3.8722630799999992E-3</v>
          </cell>
          <cell r="U264">
            <v>4.1227313399999988E-3</v>
          </cell>
          <cell r="V264">
            <v>3.8407979400000001E-3</v>
          </cell>
          <cell r="W264">
            <v>3.0493175999999995E-3</v>
          </cell>
          <cell r="X264">
            <v>2.5845969799999998E-3</v>
          </cell>
          <cell r="Y264">
            <v>2.93653892E-3</v>
          </cell>
          <cell r="Z264">
            <v>2.4859375799999995E-3</v>
          </cell>
          <cell r="AA264">
            <v>0</v>
          </cell>
          <cell r="AB264">
            <v>6.6042431566286135</v>
          </cell>
          <cell r="AC264">
            <v>4.8977568752300309</v>
          </cell>
          <cell r="AD264">
            <v>5.2797575199051323</v>
          </cell>
          <cell r="AE264">
            <v>7.6881869374665968</v>
          </cell>
          <cell r="AF264">
            <v>8.5166439199642952</v>
          </cell>
          <cell r="AG264">
            <v>8.6331358114724157</v>
          </cell>
          <cell r="AH264">
            <v>7.4511114997945489</v>
          </cell>
          <cell r="AI264">
            <v>6.4304114976744184</v>
          </cell>
          <cell r="AJ264">
            <v>6.0053887963266659</v>
          </cell>
          <cell r="AK264">
            <v>4.0296386251342637</v>
          </cell>
          <cell r="AL264">
            <v>4.5339270389558353</v>
          </cell>
          <cell r="AM264">
            <v>5.2880624587113934</v>
          </cell>
          <cell r="AN264">
            <v>4.3486130548864423</v>
          </cell>
          <cell r="AO264">
            <v>4.2403193631269591</v>
          </cell>
          <cell r="AP264">
            <v>3.8956317936199212</v>
          </cell>
          <cell r="AQ264">
            <v>3.542392282891782</v>
          </cell>
          <cell r="AR264">
            <v>3.6591729563392992</v>
          </cell>
          <cell r="AS264">
            <v>5.4167221018020539</v>
          </cell>
          <cell r="AT264">
            <v>6.5882906315695386</v>
          </cell>
          <cell r="AU264">
            <v>5.3147209586666673</v>
          </cell>
          <cell r="AV264">
            <v>3.9142490529285316</v>
          </cell>
          <cell r="AW264">
            <v>4.1005751517445308</v>
          </cell>
          <cell r="AX264">
            <v>3.3694624316556387</v>
          </cell>
          <cell r="AY264">
            <v>4.097394450052029</v>
          </cell>
          <cell r="AZ264">
            <v>3.5350473202902148</v>
          </cell>
          <cell r="BA264">
            <v>0</v>
          </cell>
        </row>
        <row r="266">
          <cell r="B266">
            <v>2.3783059999999997E-5</v>
          </cell>
          <cell r="C266">
            <v>0</v>
          </cell>
          <cell r="D266">
            <v>8.0007480000000001E-5</v>
          </cell>
          <cell r="E266">
            <v>0</v>
          </cell>
          <cell r="F266">
            <v>7.9730839999999988E-5</v>
          </cell>
          <cell r="G266">
            <v>6.4020879999999994E-5</v>
          </cell>
          <cell r="H266">
            <v>5.4458179999999992E-5</v>
          </cell>
          <cell r="I266">
            <v>4.8419979999999999E-5</v>
          </cell>
          <cell r="J266">
            <v>3.5111999999999998E-7</v>
          </cell>
          <cell r="K266">
            <v>6.1658799999999991E-6</v>
          </cell>
          <cell r="L266">
            <v>2.5277979999999996E-5</v>
          </cell>
          <cell r="M266">
            <v>2.8608299999999998E-5</v>
          </cell>
          <cell r="N266">
            <v>2.3421300000000002E-4</v>
          </cell>
          <cell r="O266">
            <v>2.5137E-4</v>
          </cell>
          <cell r="P266">
            <v>2.1718899999999998E-4</v>
          </cell>
          <cell r="Q266">
            <v>2.6943672000000001E-4</v>
          </cell>
          <cell r="R266">
            <v>2.5153491999999994E-4</v>
          </cell>
          <cell r="S266">
            <v>2.0936594E-4</v>
          </cell>
          <cell r="T266">
            <v>6.0259639999999991E-5</v>
          </cell>
          <cell r="U266">
            <v>1.1422492199999997E-3</v>
          </cell>
          <cell r="V266">
            <v>3.0468304999999992E-3</v>
          </cell>
          <cell r="W266">
            <v>6.7341091999999986E-3</v>
          </cell>
          <cell r="X266">
            <v>1.176746228E-2</v>
          </cell>
          <cell r="Y266">
            <v>4.6145892799999994E-3</v>
          </cell>
          <cell r="Z266">
            <v>5.4593281400000006E-3</v>
          </cell>
          <cell r="AA266">
            <v>0</v>
          </cell>
          <cell r="AB266">
            <v>1.8189107864504374E-2</v>
          </cell>
          <cell r="AC266">
            <v>0</v>
          </cell>
          <cell r="AD266">
            <v>3.988724377435203E-2</v>
          </cell>
          <cell r="AE266">
            <v>0</v>
          </cell>
          <cell r="AF266">
            <v>5.0092789348408211E-2</v>
          </cell>
          <cell r="AG266">
            <v>4.6854887833394226E-2</v>
          </cell>
          <cell r="AH266">
            <v>6.5445634844541842E-2</v>
          </cell>
          <cell r="AI266">
            <v>0.14352640930232557</v>
          </cell>
          <cell r="AJ266">
            <v>7.7760892095769113E-3</v>
          </cell>
          <cell r="AK266">
            <v>5.1173343562989103E-2</v>
          </cell>
          <cell r="AL266">
            <v>4.9366521238228808E-2</v>
          </cell>
          <cell r="AM266">
            <v>0.10331308898875118</v>
          </cell>
          <cell r="AN266">
            <v>0.45119875602202353</v>
          </cell>
          <cell r="AO266">
            <v>0.51360068345436205</v>
          </cell>
          <cell r="AP266">
            <v>0.44177355397230361</v>
          </cell>
          <cell r="AQ266">
            <v>0.45041802724191543</v>
          </cell>
          <cell r="AR266">
            <v>0.4452066242321569</v>
          </cell>
          <cell r="AS266">
            <v>0.39273147644735645</v>
          </cell>
          <cell r="AT266">
            <v>0.30843127779008006</v>
          </cell>
          <cell r="AU266">
            <v>1.0611720249121159</v>
          </cell>
          <cell r="AV266">
            <v>1.6825682032931777</v>
          </cell>
          <cell r="AW266">
            <v>4.067445098081504</v>
          </cell>
          <cell r="AX266">
            <v>7.21538934986516</v>
          </cell>
          <cell r="AY266">
            <v>3.0158514173566937</v>
          </cell>
          <cell r="AZ266">
            <v>3.6982829792110357</v>
          </cell>
          <cell r="BA266">
            <v>0</v>
          </cell>
        </row>
        <row r="267">
          <cell r="B267">
            <v>3.7170871919999994E-2</v>
          </cell>
          <cell r="C267">
            <v>2.7661366599999997E-2</v>
          </cell>
          <cell r="D267">
            <v>8.2994899399999999E-3</v>
          </cell>
          <cell r="E267">
            <v>2.5488348759999998E-2</v>
          </cell>
          <cell r="F267">
            <v>2.1868189839999996E-2</v>
          </cell>
          <cell r="G267">
            <v>3.1868555600000001E-3</v>
          </cell>
          <cell r="H267">
            <v>5.8912296799999994E-3</v>
          </cell>
          <cell r="I267">
            <v>1.2154590700000001E-2</v>
          </cell>
          <cell r="J267">
            <v>1.7380522460000002E-2</v>
          </cell>
          <cell r="K267">
            <v>1.5957499600000001E-3</v>
          </cell>
          <cell r="L267">
            <v>2.3970589999999996E-3</v>
          </cell>
          <cell r="M267">
            <v>2.5673841199999998E-3</v>
          </cell>
          <cell r="N267">
            <v>2.5756247999999995E-4</v>
          </cell>
          <cell r="O267">
            <v>7.5809999999999994E-5</v>
          </cell>
          <cell r="P267">
            <v>1.3643139999999998E-4</v>
          </cell>
          <cell r="Q267">
            <v>2.1155512E-4</v>
          </cell>
          <cell r="R267">
            <v>1.4346177999999997E-4</v>
          </cell>
          <cell r="S267">
            <v>1.6084222E-4</v>
          </cell>
          <cell r="T267">
            <v>2.8350013999999993E-4</v>
          </cell>
          <cell r="U267">
            <v>1.8087228599999998E-3</v>
          </cell>
          <cell r="V267">
            <v>1.5434969200000001E-3</v>
          </cell>
          <cell r="W267">
            <v>2.3861263999999999E-4</v>
          </cell>
          <cell r="X267">
            <v>1.3833462999999998E-3</v>
          </cell>
          <cell r="Y267">
            <v>7.6934115999999989E-4</v>
          </cell>
          <cell r="Z267">
            <v>1.2948082000000002E-4</v>
          </cell>
          <cell r="AA267">
            <v>0</v>
          </cell>
          <cell r="AB267">
            <v>7.5220642395863058</v>
          </cell>
          <cell r="AC267">
            <v>5.2477232057416261</v>
          </cell>
          <cell r="AD267">
            <v>1.8637194511265458</v>
          </cell>
          <cell r="AE267">
            <v>4.5869697915553189</v>
          </cell>
          <cell r="AF267">
            <v>4.5556680943171672</v>
          </cell>
          <cell r="AG267">
            <v>1.1702812787723784</v>
          </cell>
          <cell r="AH267">
            <v>1.6247732283248872</v>
          </cell>
          <cell r="AI267">
            <v>2.6742215906976741</v>
          </cell>
          <cell r="AJ267">
            <v>4.3262359147261398</v>
          </cell>
          <cell r="AK267">
            <v>0.7019373269909468</v>
          </cell>
          <cell r="AL267">
            <v>0.98057428650141676</v>
          </cell>
          <cell r="AM267">
            <v>0.87011769213155088</v>
          </cell>
          <cell r="AN267">
            <v>0.36831969631796302</v>
          </cell>
          <cell r="AO267">
            <v>0.12734519179539094</v>
          </cell>
          <cell r="AP267">
            <v>0.19852560945297179</v>
          </cell>
          <cell r="AQ267">
            <v>0.33719796950819625</v>
          </cell>
          <cell r="AR267">
            <v>0.26459196759411124</v>
          </cell>
          <cell r="AS267">
            <v>0.27547592538662957</v>
          </cell>
          <cell r="AT267">
            <v>0.26841573186823547</v>
          </cell>
          <cell r="AU267">
            <v>1.3523045442631776</v>
          </cell>
          <cell r="AV267">
            <v>0.97992951963376251</v>
          </cell>
          <cell r="AW267">
            <v>0.43905291627832532</v>
          </cell>
          <cell r="AX267">
            <v>0.84009274096646502</v>
          </cell>
          <cell r="AY267">
            <v>0.38604008782552618</v>
          </cell>
          <cell r="AZ267">
            <v>0.19127220920127225</v>
          </cell>
          <cell r="BA267">
            <v>0</v>
          </cell>
        </row>
        <row r="268">
          <cell r="B268">
            <v>1.9336915220000001E-2</v>
          </cell>
          <cell r="C268">
            <v>6.8435894799999996E-3</v>
          </cell>
          <cell r="D268">
            <v>3.7997565339999997E-2</v>
          </cell>
          <cell r="E268">
            <v>6.3146785380000001E-2</v>
          </cell>
          <cell r="F268">
            <v>9.1612557259999977E-2</v>
          </cell>
          <cell r="G268">
            <v>8.7664760819999993E-2</v>
          </cell>
          <cell r="H268">
            <v>6.741414091999999E-2</v>
          </cell>
          <cell r="I268">
            <v>2.5280493699999997E-2</v>
          </cell>
          <cell r="J268">
            <v>1.7782129259999998E-2</v>
          </cell>
          <cell r="K268">
            <v>5.6844811799999992E-3</v>
          </cell>
          <cell r="L268">
            <v>2.0634737199999999E-3</v>
          </cell>
          <cell r="M268">
            <v>3.9172835799999991E-3</v>
          </cell>
          <cell r="N268">
            <v>2.1909621999999999E-3</v>
          </cell>
          <cell r="O268">
            <v>2.6454976799999996E-3</v>
          </cell>
          <cell r="P268">
            <v>2.1292661600000001E-3</v>
          </cell>
          <cell r="Q268">
            <v>3.4458305000000002E-3</v>
          </cell>
          <cell r="R268">
            <v>1.70098754E-3</v>
          </cell>
          <cell r="S268">
            <v>1.9493091799999997E-3</v>
          </cell>
          <cell r="T268">
            <v>1.9801172999999997E-3</v>
          </cell>
          <cell r="U268">
            <v>1.1662317799999997E-3</v>
          </cell>
          <cell r="V268">
            <v>1.0942708000000001E-3</v>
          </cell>
          <cell r="W268">
            <v>1.2700010399999998E-3</v>
          </cell>
          <cell r="X268">
            <v>2.1719006399999992E-3</v>
          </cell>
          <cell r="Y268">
            <v>2.88876266E-3</v>
          </cell>
          <cell r="Z268">
            <v>7.9201579800000001E-3</v>
          </cell>
          <cell r="AA268">
            <v>0</v>
          </cell>
          <cell r="AB268">
            <v>3.7641704140546146</v>
          </cell>
          <cell r="AC268">
            <v>1.4066721457489877</v>
          </cell>
          <cell r="AD268">
            <v>5.9107609012366602</v>
          </cell>
          <cell r="AE268">
            <v>10.308862169962586</v>
          </cell>
          <cell r="AF268">
            <v>16.312318070514728</v>
          </cell>
          <cell r="AG268">
            <v>13.836128376324444</v>
          </cell>
          <cell r="AH268">
            <v>10.543875633474869</v>
          </cell>
          <cell r="AI268">
            <v>5.5999267441860461</v>
          </cell>
          <cell r="AJ268">
            <v>3.5463404762217121</v>
          </cell>
          <cell r="AK268">
            <v>1.0083353137946909</v>
          </cell>
          <cell r="AL268">
            <v>0.45849455670206363</v>
          </cell>
          <cell r="AM268">
            <v>0.98713674120559858</v>
          </cell>
          <cell r="AN268">
            <v>0.62978733396421216</v>
          </cell>
          <cell r="AO268">
            <v>0.72135986228310078</v>
          </cell>
          <cell r="AP268">
            <v>0.69962355340453775</v>
          </cell>
          <cell r="AQ268">
            <v>1.105033712429619</v>
          </cell>
          <cell r="AR268">
            <v>0.52470649371289901</v>
          </cell>
          <cell r="AS268">
            <v>0.61534812399508665</v>
          </cell>
          <cell r="AT268">
            <v>0.70532607686097859</v>
          </cell>
          <cell r="AU268">
            <v>0.45260883778126104</v>
          </cell>
          <cell r="AV268">
            <v>0.36831639915133674</v>
          </cell>
          <cell r="AW268">
            <v>0.45696154578107828</v>
          </cell>
          <cell r="AX268">
            <v>0.77689409552663724</v>
          </cell>
          <cell r="AY268">
            <v>0.99038508709073847</v>
          </cell>
          <cell r="AZ268">
            <v>2.5876639507449122</v>
          </cell>
          <cell r="BA268">
            <v>0</v>
          </cell>
        </row>
        <row r="269">
          <cell r="B269">
            <v>0.18404037525999997</v>
          </cell>
          <cell r="C269">
            <v>0.18591857466</v>
          </cell>
          <cell r="D269">
            <v>0.15050135562</v>
          </cell>
          <cell r="E269">
            <v>0.16119990754000002</v>
          </cell>
          <cell r="F269">
            <v>0.14232347556</v>
          </cell>
          <cell r="G269">
            <v>0.11849160987999997</v>
          </cell>
          <cell r="H269">
            <v>0.10501285256000001</v>
          </cell>
          <cell r="I269">
            <v>0.10560076309999998</v>
          </cell>
          <cell r="J269">
            <v>8.9937212119999971E-2</v>
          </cell>
          <cell r="K269">
            <v>6.6376246160000013E-2</v>
          </cell>
          <cell r="L269">
            <v>6.5643229959999994E-2</v>
          </cell>
          <cell r="M269">
            <v>7.3797438679999994E-2</v>
          </cell>
          <cell r="N269">
            <v>7.2440926459999985E-2</v>
          </cell>
          <cell r="O269">
            <v>5.8016754599999998E-2</v>
          </cell>
          <cell r="P269">
            <v>5.9809565340000009E-2</v>
          </cell>
          <cell r="Q269">
            <v>5.2426575739999995E-2</v>
          </cell>
          <cell r="R269">
            <v>6.650468692E-2</v>
          </cell>
          <cell r="S269">
            <v>5.3897446679999995E-2</v>
          </cell>
          <cell r="T269">
            <v>6.3301028139999979E-2</v>
          </cell>
          <cell r="U269">
            <v>5.8909924079999995E-2</v>
          </cell>
          <cell r="V269">
            <v>3.5650881420000002E-2</v>
          </cell>
          <cell r="W269">
            <v>3.9065738879999992E-2</v>
          </cell>
          <cell r="X269">
            <v>3.6320935419999992E-2</v>
          </cell>
          <cell r="Y269">
            <v>3.1093881139999995E-2</v>
          </cell>
          <cell r="Z269">
            <v>2.5264879499999997E-2</v>
          </cell>
          <cell r="AA269">
            <v>0</v>
          </cell>
          <cell r="AB269">
            <v>62.415120493692868</v>
          </cell>
          <cell r="AC269">
            <v>63.324301181450124</v>
          </cell>
          <cell r="AD269">
            <v>58.156971045231238</v>
          </cell>
          <cell r="AE269">
            <v>72.257086392303577</v>
          </cell>
          <cell r="AF269">
            <v>76.846317415947638</v>
          </cell>
          <cell r="AG269">
            <v>70.5377336163683</v>
          </cell>
          <cell r="AH269">
            <v>66.396759153540629</v>
          </cell>
          <cell r="AI269">
            <v>67.270718400000007</v>
          </cell>
          <cell r="AJ269">
            <v>64.877234017710748</v>
          </cell>
          <cell r="AK269">
            <v>50.22410051250575</v>
          </cell>
          <cell r="AL269">
            <v>53.117328682485621</v>
          </cell>
          <cell r="AM269">
            <v>62.528936898130922</v>
          </cell>
          <cell r="AN269">
            <v>69.308255200447363</v>
          </cell>
          <cell r="AO269">
            <v>62.312369390753332</v>
          </cell>
          <cell r="AP269">
            <v>58.174737893881733</v>
          </cell>
          <cell r="AQ269">
            <v>53.879395396794543</v>
          </cell>
          <cell r="AR269">
            <v>63.155819813136681</v>
          </cell>
          <cell r="AS269">
            <v>53.565563581032919</v>
          </cell>
          <cell r="AT269">
            <v>62.272694342941683</v>
          </cell>
          <cell r="AU269">
            <v>57.853569157736992</v>
          </cell>
          <cell r="AV269">
            <v>34.787647783316558</v>
          </cell>
          <cell r="AW269">
            <v>38.133311189749186</v>
          </cell>
          <cell r="AX269">
            <v>43.144101011308727</v>
          </cell>
          <cell r="AY269">
            <v>36.693443895906825</v>
          </cell>
          <cell r="AZ269">
            <v>33.064070457113381</v>
          </cell>
          <cell r="BA269">
            <v>0</v>
          </cell>
        </row>
        <row r="270">
          <cell r="B270">
            <v>2.923387614E-2</v>
          </cell>
          <cell r="C270">
            <v>1.739729642E-2</v>
          </cell>
          <cell r="D270">
            <v>8.34331078E-3</v>
          </cell>
          <cell r="E270">
            <v>4.4080748599999997E-3</v>
          </cell>
          <cell r="F270">
            <v>2.4941676199999999E-3</v>
          </cell>
          <cell r="G270">
            <v>1.99313534E-3</v>
          </cell>
          <cell r="H270">
            <v>1.4481412399999999E-3</v>
          </cell>
          <cell r="I270">
            <v>1.3015938599999998E-3</v>
          </cell>
          <cell r="J270">
            <v>1.3116513199999999E-3</v>
          </cell>
          <cell r="K270">
            <v>8.3511231999999996E-4</v>
          </cell>
          <cell r="L270">
            <v>8.0794307999999999E-4</v>
          </cell>
          <cell r="M270">
            <v>1.0551581599999998E-3</v>
          </cell>
          <cell r="N270">
            <v>2.4613511999999997E-3</v>
          </cell>
          <cell r="O270">
            <v>1.2225652599999999E-3</v>
          </cell>
          <cell r="P270">
            <v>9.943612000000001E-4</v>
          </cell>
          <cell r="Q270">
            <v>1.0920257599999999E-3</v>
          </cell>
          <cell r="R270">
            <v>9.6594175999999989E-4</v>
          </cell>
          <cell r="S270">
            <v>1.1131727599999999E-3</v>
          </cell>
          <cell r="T270">
            <v>1.2954146799999998E-3</v>
          </cell>
          <cell r="U270">
            <v>1.8924011399999994E-3</v>
          </cell>
          <cell r="V270">
            <v>1.74991558E-3</v>
          </cell>
          <cell r="W270">
            <v>8.8320245999999982E-4</v>
          </cell>
          <cell r="X270">
            <v>1.2386263399999998E-3</v>
          </cell>
          <cell r="Y270">
            <v>2.7022301599999997E-3</v>
          </cell>
          <cell r="Z270">
            <v>1.4142288999999999E-3</v>
          </cell>
          <cell r="AA270">
            <v>0</v>
          </cell>
          <cell r="AB270">
            <v>20.534982824946617</v>
          </cell>
          <cell r="AC270">
            <v>15.845931229297019</v>
          </cell>
          <cell r="AD270">
            <v>7.6785827680840253</v>
          </cell>
          <cell r="AE270">
            <v>5.297457017637627</v>
          </cell>
          <cell r="AF270">
            <v>3.4664876405831597</v>
          </cell>
          <cell r="AG270">
            <v>3.0706951655096821</v>
          </cell>
          <cell r="AH270">
            <v>2.6767359238460484</v>
          </cell>
          <cell r="AI270">
            <v>2.2192070914728679</v>
          </cell>
          <cell r="AJ270">
            <v>2.4412192718924235</v>
          </cell>
          <cell r="AK270">
            <v>1.3627176737762774</v>
          </cell>
          <cell r="AL270">
            <v>1.4920925657612272</v>
          </cell>
          <cell r="AM270">
            <v>1.6065025833643414</v>
          </cell>
          <cell r="AN270">
            <v>2.5821155239160367</v>
          </cell>
          <cell r="AO270">
            <v>2.7426587868925782</v>
          </cell>
          <cell r="AP270">
            <v>1.8026265125142718</v>
          </cell>
          <cell r="AQ270">
            <v>2.1532053919231324</v>
          </cell>
          <cell r="AR270">
            <v>2.2844697084650054</v>
          </cell>
          <cell r="AS270">
            <v>2.2596514651750796</v>
          </cell>
          <cell r="AT270">
            <v>2.9472473056429296</v>
          </cell>
          <cell r="AU270">
            <v>4.0323399531102266</v>
          </cell>
          <cell r="AV270">
            <v>3.9586286973622506</v>
          </cell>
          <cell r="AW270">
            <v>2.1358090245429651</v>
          </cell>
          <cell r="AX270">
            <v>2.4580846643508996</v>
          </cell>
          <cell r="AY270">
            <v>2.4488267828883648</v>
          </cell>
          <cell r="AZ270">
            <v>2.3555757073237751</v>
          </cell>
          <cell r="BA270">
            <v>0</v>
          </cell>
        </row>
      </sheetData>
      <sheetData sheetId="28">
        <row r="16">
          <cell r="B16">
            <v>1.7687E-3</v>
          </cell>
          <cell r="C16">
            <v>2.2862E-3</v>
          </cell>
          <cell r="D16">
            <v>2.0837999999999998E-3</v>
          </cell>
          <cell r="E16">
            <v>3.6960999999999999E-3</v>
          </cell>
          <cell r="F16">
            <v>3.3119999999999998E-3</v>
          </cell>
          <cell r="G16">
            <v>3.5673000000000002E-3</v>
          </cell>
          <cell r="H16">
            <v>4.2182000000000001E-3</v>
          </cell>
          <cell r="I16">
            <v>2.2769999999999999E-3</v>
          </cell>
          <cell r="J16">
            <v>4.5999999999999999E-3</v>
          </cell>
          <cell r="K16">
            <v>5.5568000000000006E-3</v>
          </cell>
          <cell r="L16">
            <v>1.1982999999999999E-2</v>
          </cell>
          <cell r="M16">
            <v>2.32185E-2</v>
          </cell>
          <cell r="N16">
            <v>1.7015399999999996E-2</v>
          </cell>
          <cell r="O16">
            <v>2.2779199999999999E-2</v>
          </cell>
          <cell r="P16">
            <v>1.44578E-2</v>
          </cell>
          <cell r="Q16">
            <v>1.9294700000000001E-2</v>
          </cell>
          <cell r="R16">
            <v>2.2979299999999998E-2</v>
          </cell>
          <cell r="S16">
            <v>1.5062699999999998E-2</v>
          </cell>
          <cell r="T16">
            <v>2.5251699999999995E-2</v>
          </cell>
          <cell r="U16">
            <v>3.8881499999999999E-2</v>
          </cell>
          <cell r="V16">
            <v>2.8979999999999999E-2</v>
          </cell>
          <cell r="W16">
            <v>2.6454599999999995E-2</v>
          </cell>
          <cell r="X16">
            <v>2.6907699999999993E-2</v>
          </cell>
          <cell r="Y16">
            <v>2.0929999999999997E-2</v>
          </cell>
          <cell r="Z16">
            <v>2.1392299999999996E-2</v>
          </cell>
          <cell r="AB16">
            <v>0.89642868657187535</v>
          </cell>
          <cell r="AC16">
            <v>1.1588164114832535</v>
          </cell>
          <cell r="AD16">
            <v>1.0815450177875656</v>
          </cell>
          <cell r="AE16">
            <v>1.6682716835916624</v>
          </cell>
          <cell r="AF16">
            <v>2.5067397746206486</v>
          </cell>
          <cell r="AG16">
            <v>2.5718369747899166</v>
          </cell>
          <cell r="AH16">
            <v>3.016595767703055</v>
          </cell>
          <cell r="AI16">
            <v>2.5918726015503868</v>
          </cell>
          <cell r="AJ16">
            <v>1.915310588389636</v>
          </cell>
          <cell r="AK16">
            <v>2.9212252877090688</v>
          </cell>
          <cell r="AL16">
            <v>3.8319380691673577</v>
          </cell>
          <cell r="AM16">
            <v>6.0499110413744734</v>
          </cell>
          <cell r="AN16">
            <v>4.5895291491741235</v>
          </cell>
          <cell r="AO16">
            <v>6.3129640165605574</v>
          </cell>
          <cell r="AP16">
            <v>3.969539348402237</v>
          </cell>
          <cell r="AQ16">
            <v>3.9131522369664502</v>
          </cell>
          <cell r="AR16">
            <v>4.5535028168538947</v>
          </cell>
          <cell r="AS16">
            <v>3.2294025038844643</v>
          </cell>
          <cell r="AT16">
            <v>5.2954479404563246</v>
          </cell>
          <cell r="AU16">
            <v>7.4118767575019566</v>
          </cell>
          <cell r="AV16">
            <v>5.5321160611610276</v>
          </cell>
          <cell r="AW16">
            <v>6.0286313212166496</v>
          </cell>
          <cell r="AX16">
            <v>7.7089022420985343</v>
          </cell>
          <cell r="AY16">
            <v>4.5617346851564795</v>
          </cell>
          <cell r="AZ16">
            <v>4.4794476236680438</v>
          </cell>
        </row>
        <row r="31">
          <cell r="B31">
            <v>3.2041300000000002E-2</v>
          </cell>
          <cell r="C31">
            <v>1.7916999999999999E-2</v>
          </cell>
          <cell r="D31">
            <v>4.2503999999999997E-3</v>
          </cell>
          <cell r="E31">
            <v>4.0020000000000003E-3</v>
          </cell>
          <cell r="F31">
            <v>3.2131E-3</v>
          </cell>
          <cell r="G31">
            <v>1.8193E-3</v>
          </cell>
          <cell r="H31">
            <v>5.3589999999999996E-4</v>
          </cell>
          <cell r="I31">
            <v>7.530199999999999E-3</v>
          </cell>
          <cell r="J31">
            <v>9.2E-5</v>
          </cell>
          <cell r="K31">
            <v>1.1913999999999998E-3</v>
          </cell>
          <cell r="L31">
            <v>6.2790000000000003E-4</v>
          </cell>
          <cell r="M31">
            <v>1.2442999999999998E-3</v>
          </cell>
          <cell r="N31">
            <v>0</v>
          </cell>
          <cell r="O31">
            <v>1.0050999999999999E-3</v>
          </cell>
          <cell r="P31">
            <v>1.9802999999999999E-3</v>
          </cell>
          <cell r="Q31">
            <v>2.3E-5</v>
          </cell>
          <cell r="R31">
            <v>1.0487999999999999E-3</v>
          </cell>
          <cell r="S31">
            <v>2.2033999999999995E-3</v>
          </cell>
          <cell r="T31">
            <v>8.4409999999999986E-4</v>
          </cell>
          <cell r="U31">
            <v>2.4517999999999996E-3</v>
          </cell>
          <cell r="V31">
            <v>1.1453999999999998E-3</v>
          </cell>
          <cell r="W31">
            <v>1.1545999999999998E-3</v>
          </cell>
          <cell r="X31">
            <v>1.0487999999999999E-3</v>
          </cell>
          <cell r="Y31">
            <v>9.2689999999999992E-4</v>
          </cell>
          <cell r="Z31">
            <v>5.1749999999999995E-4</v>
          </cell>
          <cell r="AB31">
            <v>5.0052636606256051</v>
          </cell>
          <cell r="AC31">
            <v>2.8723312697828485</v>
          </cell>
          <cell r="AD31">
            <v>0.61899716076571243</v>
          </cell>
          <cell r="AE31">
            <v>0.6072394227685729</v>
          </cell>
          <cell r="AF31">
            <v>0.52932367673311509</v>
          </cell>
          <cell r="AG31">
            <v>0.32755693898428939</v>
          </cell>
          <cell r="AH31">
            <v>0.10494002465415697</v>
          </cell>
          <cell r="AI31">
            <v>1.5749488527131783</v>
          </cell>
          <cell r="AJ31">
            <v>1.2233351262709085E-2</v>
          </cell>
          <cell r="AK31">
            <v>0.18549534448365812</v>
          </cell>
          <cell r="AL31">
            <v>0.11717855318144088</v>
          </cell>
          <cell r="AM31">
            <v>0.21648125318430317</v>
          </cell>
          <cell r="AN31">
            <v>0</v>
          </cell>
          <cell r="AO31">
            <v>0.18330005247086914</v>
          </cell>
          <cell r="AP31">
            <v>0.34890032890207801</v>
          </cell>
          <cell r="AQ31">
            <v>4.0733772504359302E-3</v>
          </cell>
          <cell r="AR31">
            <v>0.1796492945129759</v>
          </cell>
          <cell r="AS31">
            <v>0.3855733561516746</v>
          </cell>
          <cell r="AT31">
            <v>0.15753517207302917</v>
          </cell>
          <cell r="AU31">
            <v>0.42363225916725289</v>
          </cell>
          <cell r="AV31">
            <v>0.19826154300617721</v>
          </cell>
          <cell r="AW31">
            <v>0.19711334374876413</v>
          </cell>
          <cell r="AX31">
            <v>0.20793115779166532</v>
          </cell>
          <cell r="AY31">
            <v>0.12218468154218098</v>
          </cell>
          <cell r="AZ31">
            <v>6.7329013713110689E-2</v>
          </cell>
        </row>
        <row r="39">
          <cell r="B39">
            <v>0.41674619999999996</v>
          </cell>
          <cell r="C39">
            <v>0.35641949999999994</v>
          </cell>
          <cell r="D39">
            <v>0.23648829999999998</v>
          </cell>
          <cell r="E39">
            <v>0.17071979999999998</v>
          </cell>
          <cell r="F39">
            <v>0.114494</v>
          </cell>
          <cell r="G39">
            <v>7.4000200000000002E-2</v>
          </cell>
          <cell r="H39">
            <v>5.0112399999999988E-2</v>
          </cell>
          <cell r="I39">
            <v>8.132109999999998E-2</v>
          </cell>
          <cell r="J39">
            <v>1.6490999999999999E-2</v>
          </cell>
          <cell r="K39">
            <v>1.1426399999999998E-2</v>
          </cell>
          <cell r="L39">
            <v>1.2541899999999998E-2</v>
          </cell>
          <cell r="M39">
            <v>0.13983539999999997</v>
          </cell>
          <cell r="N39">
            <v>1.7362699999999998E-2</v>
          </cell>
          <cell r="O39">
            <v>1.4552100000000002E-2</v>
          </cell>
          <cell r="P39">
            <v>1.2316499999999999E-2</v>
          </cell>
          <cell r="Q39">
            <v>3.9468000000000003E-3</v>
          </cell>
          <cell r="R39">
            <v>3.5465999999999996E-3</v>
          </cell>
          <cell r="S39">
            <v>2.6449999999999993E-3</v>
          </cell>
          <cell r="T39">
            <v>5.9800000000000001E-4</v>
          </cell>
          <cell r="U39">
            <v>2.0929999999999994E-4</v>
          </cell>
          <cell r="V39">
            <v>9.0849999999999991E-4</v>
          </cell>
          <cell r="W39">
            <v>1.6651999999999999E-3</v>
          </cell>
          <cell r="X39">
            <v>7.3139999999999993E-3</v>
          </cell>
          <cell r="Y39">
            <v>1.7089000000000002E-3</v>
          </cell>
          <cell r="Z39">
            <v>8.8089999999999989E-4</v>
          </cell>
          <cell r="AB39">
            <v>61.33074697741538</v>
          </cell>
          <cell r="AC39">
            <v>45.523797942583727</v>
          </cell>
          <cell r="AD39">
            <v>30.665673440623411</v>
          </cell>
          <cell r="AE39">
            <v>23.5867766969535</v>
          </cell>
          <cell r="AF39">
            <v>20.428531579886933</v>
          </cell>
          <cell r="AG39">
            <v>12.638355987577642</v>
          </cell>
          <cell r="AH39">
            <v>8.8468293055745786</v>
          </cell>
          <cell r="AI39">
            <v>13.354517466666664</v>
          </cell>
          <cell r="AJ39">
            <v>3.1491231748114132</v>
          </cell>
          <cell r="AK39">
            <v>1.82095559613319</v>
          </cell>
          <cell r="AL39">
            <v>2.4103463188739731</v>
          </cell>
          <cell r="AM39">
            <v>27.079844012150442</v>
          </cell>
          <cell r="AN39">
            <v>3.2053678776668972</v>
          </cell>
          <cell r="AO39">
            <v>3.4805910388101151</v>
          </cell>
          <cell r="AP39">
            <v>2.7081900434873236</v>
          </cell>
          <cell r="AQ39">
            <v>0.95541765715397231</v>
          </cell>
          <cell r="AR39">
            <v>0.7657895950803123</v>
          </cell>
          <cell r="AS39">
            <v>0.49698444944289344</v>
          </cell>
          <cell r="AT39">
            <v>0.19178116101157472</v>
          </cell>
          <cell r="AU39">
            <v>0.13021573599381434</v>
          </cell>
          <cell r="AV39">
            <v>0.20252251329892723</v>
          </cell>
          <cell r="AW39">
            <v>0.49699635079867693</v>
          </cell>
          <cell r="AX39">
            <v>2.5125116423754648</v>
          </cell>
          <cell r="AY39">
            <v>0.56141447661637478</v>
          </cell>
          <cell r="AZ39">
            <v>0.24504571460204683</v>
          </cell>
        </row>
        <row r="46">
          <cell r="B46">
            <v>1.0400599999999999E-2</v>
          </cell>
          <cell r="C46">
            <v>1.9078499999999998E-2</v>
          </cell>
          <cell r="D46">
            <v>3.425389999999999E-2</v>
          </cell>
          <cell r="E46">
            <v>4.6604899999999998E-2</v>
          </cell>
          <cell r="F46">
            <v>3.6296299999999997E-2</v>
          </cell>
          <cell r="G46">
            <v>2.1907499999999996E-2</v>
          </cell>
          <cell r="H46">
            <v>9.321900000000001E-3</v>
          </cell>
          <cell r="I46">
            <v>1.1345899999999999E-2</v>
          </cell>
          <cell r="J46">
            <v>6.598699999999999E-3</v>
          </cell>
          <cell r="K46">
            <v>1.5069600000000001E-2</v>
          </cell>
          <cell r="L46">
            <v>5.2693000000000002E-3</v>
          </cell>
          <cell r="M46">
            <v>3.0541699999999995E-2</v>
          </cell>
          <cell r="N46">
            <v>1.5055799999999999E-2</v>
          </cell>
          <cell r="O46">
            <v>7.3714999999999996E-3</v>
          </cell>
          <cell r="P46">
            <v>4.7104E-3</v>
          </cell>
          <cell r="Q46">
            <v>4.1998000000000001E-3</v>
          </cell>
          <cell r="R46">
            <v>5.1956999999999993E-3</v>
          </cell>
          <cell r="S46">
            <v>5.2025999999999991E-3</v>
          </cell>
          <cell r="T46">
            <v>4.5930999999999993E-3</v>
          </cell>
          <cell r="U46">
            <v>4.1537999999999992E-3</v>
          </cell>
          <cell r="V46">
            <v>1.7732999999999998E-3</v>
          </cell>
          <cell r="W46">
            <v>1.3546999999999999E-3</v>
          </cell>
          <cell r="X46">
            <v>2.7185999999999998E-3</v>
          </cell>
          <cell r="Y46">
            <v>1.0441999999999999E-3</v>
          </cell>
          <cell r="Z46">
            <v>1.3592999999999997E-3</v>
          </cell>
          <cell r="AB46">
            <v>1.3770983777599954</v>
          </cell>
          <cell r="AC46">
            <v>2.4053798675009195</v>
          </cell>
          <cell r="AD46">
            <v>3.7155928714213111</v>
          </cell>
          <cell r="AE46">
            <v>5.3254930197755206</v>
          </cell>
          <cell r="AF46">
            <v>5.3819030400178525</v>
          </cell>
          <cell r="AG46">
            <v>3.3830065385458528</v>
          </cell>
          <cell r="AH46">
            <v>1.5264800931379263</v>
          </cell>
          <cell r="AI46">
            <v>1.8089920062015503</v>
          </cell>
          <cell r="AJ46">
            <v>1.1586951787471302</v>
          </cell>
          <cell r="AK46">
            <v>2.2926663833052019</v>
          </cell>
          <cell r="AL46">
            <v>0.88786822065432058</v>
          </cell>
          <cell r="AM46">
            <v>5.7366905470561287</v>
          </cell>
          <cell r="AN46">
            <v>2.81870917928424</v>
          </cell>
          <cell r="AO46">
            <v>1.63071084901023</v>
          </cell>
          <cell r="AP46">
            <v>1.1844382226666834</v>
          </cell>
          <cell r="AQ46">
            <v>0.76344013095949192</v>
          </cell>
          <cell r="AR46">
            <v>0.79693861298256219</v>
          </cell>
          <cell r="AS46">
            <v>0.73607102920653089</v>
          </cell>
          <cell r="AT46">
            <v>0.72614901485878769</v>
          </cell>
          <cell r="AU46">
            <v>0.62680769959152649</v>
          </cell>
          <cell r="AV46">
            <v>0.35796832844037241</v>
          </cell>
          <cell r="AW46">
            <v>0.33499885991517858</v>
          </cell>
          <cell r="AX46">
            <v>0.79458210195515755</v>
          </cell>
          <cell r="AY46">
            <v>0.25940572524594491</v>
          </cell>
          <cell r="AZ46">
            <v>0.31533643601365113</v>
          </cell>
        </row>
        <row r="47">
          <cell r="B47">
            <v>0.24842299999999995</v>
          </cell>
          <cell r="C47">
            <v>0.39130819999999988</v>
          </cell>
          <cell r="D47">
            <v>0.74536329999999984</v>
          </cell>
          <cell r="E47">
            <v>0.80873979999999968</v>
          </cell>
          <cell r="F47">
            <v>0.94792889999999985</v>
          </cell>
          <cell r="G47">
            <v>1.1291826999999999</v>
          </cell>
          <cell r="H47">
            <v>1.6434926000000003</v>
          </cell>
          <cell r="I47">
            <v>1.7452928999999999</v>
          </cell>
          <cell r="J47">
            <v>1.5416968999999994</v>
          </cell>
          <cell r="K47">
            <v>1.0564658999999996</v>
          </cell>
          <cell r="L47">
            <v>1.5203529</v>
          </cell>
          <cell r="M47">
            <v>2.0252212999999992</v>
          </cell>
          <cell r="N47">
            <v>1.8450093999999999</v>
          </cell>
          <cell r="O47">
            <v>1.9107342</v>
          </cell>
          <cell r="P47">
            <v>1.8749783999999998</v>
          </cell>
          <cell r="Q47">
            <v>1.5551243000000001</v>
          </cell>
          <cell r="R47">
            <v>1.4792932999999999</v>
          </cell>
          <cell r="S47">
            <v>1.5662125999999998</v>
          </cell>
          <cell r="T47">
            <v>1.5349969999999999</v>
          </cell>
          <cell r="U47">
            <v>1.4239230999999999</v>
          </cell>
          <cell r="V47">
            <v>1.2329862999999999</v>
          </cell>
          <cell r="W47">
            <v>1.6982463999999999</v>
          </cell>
          <cell r="X47">
            <v>1.5836235999999995</v>
          </cell>
          <cell r="Y47">
            <v>1.2364685</v>
          </cell>
          <cell r="Z47">
            <v>1.1793019999999999</v>
          </cell>
          <cell r="AB47">
            <v>62.383394009990468</v>
          </cell>
          <cell r="AC47">
            <v>79.381870239234445</v>
          </cell>
          <cell r="AD47">
            <v>120.03492534643405</v>
          </cell>
          <cell r="AE47">
            <v>140.39920282202036</v>
          </cell>
          <cell r="AF47">
            <v>170.3128005727462</v>
          </cell>
          <cell r="AG47">
            <v>193.06422894409943</v>
          </cell>
          <cell r="AH47">
            <v>266.99413926037533</v>
          </cell>
          <cell r="AI47">
            <v>305.97307043410848</v>
          </cell>
          <cell r="AJ47">
            <v>298.14066303706136</v>
          </cell>
          <cell r="AK47">
            <v>207.08569060917597</v>
          </cell>
          <cell r="AL47">
            <v>287.73203417880757</v>
          </cell>
          <cell r="AM47">
            <v>387.10513245878286</v>
          </cell>
          <cell r="AN47">
            <v>362.27229633860992</v>
          </cell>
          <cell r="AO47">
            <v>403.12154444742981</v>
          </cell>
          <cell r="AP47">
            <v>383.45238939193109</v>
          </cell>
          <cell r="AQ47">
            <v>316.04544197967795</v>
          </cell>
          <cell r="AR47">
            <v>285.66932566980864</v>
          </cell>
          <cell r="AS47">
            <v>291.95551793716811</v>
          </cell>
          <cell r="AT47">
            <v>303.21330675768513</v>
          </cell>
          <cell r="AU47">
            <v>273.29188114058775</v>
          </cell>
          <cell r="AV47">
            <v>234.25686214769763</v>
          </cell>
          <cell r="AW47">
            <v>385.90652587946465</v>
          </cell>
          <cell r="AX47">
            <v>411.43857791702459</v>
          </cell>
          <cell r="AY47">
            <v>262.14458579859587</v>
          </cell>
          <cell r="AZ47">
            <v>249.19706054474111</v>
          </cell>
        </row>
        <row r="84">
          <cell r="B84">
            <v>1.3974799999999999E-2</v>
          </cell>
          <cell r="C84">
            <v>1.3960999999999998E-2</v>
          </cell>
          <cell r="D84">
            <v>1.38529E-2</v>
          </cell>
          <cell r="E84">
            <v>1.2153199999999998E-2</v>
          </cell>
          <cell r="F84">
            <v>1.55526E-2</v>
          </cell>
          <cell r="G84">
            <v>1.5568699999999998E-2</v>
          </cell>
          <cell r="H84">
            <v>2.8586699999999996E-2</v>
          </cell>
          <cell r="I84">
            <v>2.3273700000000001E-2</v>
          </cell>
          <cell r="J84">
            <v>1.60287E-2</v>
          </cell>
          <cell r="K84">
            <v>9.9566999999999989E-3</v>
          </cell>
          <cell r="L84">
            <v>9.7519999999999985E-3</v>
          </cell>
          <cell r="M84">
            <v>1.5561799999999999E-2</v>
          </cell>
          <cell r="N84">
            <v>1.21923E-2</v>
          </cell>
          <cell r="O84">
            <v>1.6500200000000003E-2</v>
          </cell>
          <cell r="P84">
            <v>1.6711799999999999E-2</v>
          </cell>
          <cell r="Q84">
            <v>1.6320799999999996E-2</v>
          </cell>
          <cell r="R84">
            <v>1.8487399999999998E-2</v>
          </cell>
          <cell r="S84">
            <v>1.2863899999999999E-2</v>
          </cell>
          <cell r="T84">
            <v>1.0543199999999999E-2</v>
          </cell>
          <cell r="U84">
            <v>1.1858799999999999E-2</v>
          </cell>
          <cell r="V84">
            <v>1.5320299999999999E-2</v>
          </cell>
          <cell r="W84">
            <v>2.0906999999999995E-2</v>
          </cell>
          <cell r="X84">
            <v>2.0964499999999997E-2</v>
          </cell>
          <cell r="Y84">
            <v>2.1120899999999998E-2</v>
          </cell>
          <cell r="Z84">
            <v>2.3137999999999999E-2</v>
          </cell>
          <cell r="AB84">
            <v>4.6604783970010493</v>
          </cell>
          <cell r="AC84">
            <v>4.5933781339712905</v>
          </cell>
          <cell r="AD84">
            <v>4.3332124004743351</v>
          </cell>
          <cell r="AE84">
            <v>4.2432221485836452</v>
          </cell>
          <cell r="AF84">
            <v>5.3366770418030356</v>
          </cell>
          <cell r="AG84">
            <v>6.1890361337230537</v>
          </cell>
          <cell r="AH84">
            <v>11.721768078345432</v>
          </cell>
          <cell r="AI84">
            <v>10.881158055813954</v>
          </cell>
          <cell r="AJ84">
            <v>8.373458802230239</v>
          </cell>
          <cell r="AK84">
            <v>6.0960486297376102</v>
          </cell>
          <cell r="AL84">
            <v>4.9960901901279433</v>
          </cell>
          <cell r="AM84">
            <v>4.9298504129576095</v>
          </cell>
          <cell r="AN84">
            <v>3.7051855178940132</v>
          </cell>
          <cell r="AO84">
            <v>5.7530876493185668</v>
          </cell>
          <cell r="AP84">
            <v>6.143139283176577</v>
          </cell>
          <cell r="AQ84">
            <v>5.103776446226223</v>
          </cell>
          <cell r="AR84">
            <v>6.8577486579953293</v>
          </cell>
          <cell r="AS84">
            <v>4.8575754990798057</v>
          </cell>
          <cell r="AT84">
            <v>4.184966725483994</v>
          </cell>
          <cell r="AU84">
            <v>5.4374425937653736</v>
          </cell>
          <cell r="AV84">
            <v>4.822968862439061</v>
          </cell>
          <cell r="AW84">
            <v>7.6700309994262383</v>
          </cell>
          <cell r="AX84">
            <v>9.7323858117784638</v>
          </cell>
          <cell r="AY84">
            <v>11.44573298551834</v>
          </cell>
          <cell r="AZ84">
            <v>11.28160027090038</v>
          </cell>
        </row>
        <row r="105">
          <cell r="B105">
            <v>4.0249999999999997E-4</v>
          </cell>
          <cell r="C105">
            <v>0</v>
          </cell>
          <cell r="D105">
            <v>0</v>
          </cell>
          <cell r="E105">
            <v>0</v>
          </cell>
          <cell r="F105">
            <v>9.659999999999999E-5</v>
          </cell>
          <cell r="G105">
            <v>0</v>
          </cell>
          <cell r="H105">
            <v>7.8659999999999993E-4</v>
          </cell>
          <cell r="I105">
            <v>1.6582999999999999E-3</v>
          </cell>
          <cell r="J105">
            <v>8.6939999999999999E-4</v>
          </cell>
          <cell r="K105">
            <v>8.9699999999999985E-5</v>
          </cell>
          <cell r="L105">
            <v>0</v>
          </cell>
          <cell r="M105">
            <v>4.8989999999999993E-4</v>
          </cell>
          <cell r="N105">
            <v>3.9559999999999997E-4</v>
          </cell>
          <cell r="O105">
            <v>3.7719999999999995E-4</v>
          </cell>
          <cell r="P105">
            <v>9.8899999999999992E-5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2.2999999999999996E-6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B105">
            <v>8.1734924211961227E-2</v>
          </cell>
          <cell r="AC105">
            <v>4.4252594773647397E-3</v>
          </cell>
          <cell r="AD105">
            <v>0</v>
          </cell>
          <cell r="AE105">
            <v>0</v>
          </cell>
          <cell r="AF105">
            <v>2.6202951502529007E-2</v>
          </cell>
          <cell r="AG105">
            <v>0</v>
          </cell>
          <cell r="AH105">
            <v>0.24650243254348722</v>
          </cell>
          <cell r="AI105">
            <v>0.30350731782945733</v>
          </cell>
          <cell r="AJ105">
            <v>0.16197613119055429</v>
          </cell>
          <cell r="AK105">
            <v>2.573648918213902E-2</v>
          </cell>
          <cell r="AL105">
            <v>0</v>
          </cell>
          <cell r="AM105">
            <v>7.532011814122562E-2</v>
          </cell>
          <cell r="AN105">
            <v>5.9339445113558167E-2</v>
          </cell>
          <cell r="AO105">
            <v>0.10105265521220355</v>
          </cell>
          <cell r="AP105">
            <v>2.3367065882613457E-2</v>
          </cell>
          <cell r="AQ105">
            <v>0</v>
          </cell>
          <cell r="AR105">
            <v>4.753259225343324E-3</v>
          </cell>
          <cell r="AS105">
            <v>0</v>
          </cell>
          <cell r="AT105">
            <v>0</v>
          </cell>
          <cell r="AU105">
            <v>2.1555859367812322E-3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</row>
        <row r="109">
          <cell r="B109">
            <v>6.4037427999999998</v>
          </cell>
          <cell r="C109">
            <v>6.1516282999999987</v>
          </cell>
          <cell r="D109">
            <v>6.2549741999999995</v>
          </cell>
          <cell r="E109">
            <v>5.2089687000000007</v>
          </cell>
          <cell r="F109">
            <v>5.6405521999999984</v>
          </cell>
          <cell r="G109">
            <v>4.3077688999999992</v>
          </cell>
          <cell r="H109">
            <v>3.6042564000000001</v>
          </cell>
          <cell r="I109">
            <v>2.7780250999999994</v>
          </cell>
          <cell r="J109">
            <v>2.0923238000000004</v>
          </cell>
          <cell r="K109">
            <v>1.9966874999999997</v>
          </cell>
          <cell r="L109">
            <v>2.1435102999999995</v>
          </cell>
          <cell r="M109">
            <v>2.5020503999999995</v>
          </cell>
          <cell r="N109">
            <v>2.3943505999999997</v>
          </cell>
          <cell r="O109">
            <v>2.5134560999999995</v>
          </cell>
          <cell r="P109">
            <v>2.4408405000000002</v>
          </cell>
          <cell r="Q109">
            <v>2.0665200999999995</v>
          </cell>
          <cell r="R109">
            <v>2.1602611999999994</v>
          </cell>
          <cell r="S109">
            <v>2.1075199000000016</v>
          </cell>
          <cell r="T109">
            <v>2.3459654999999997</v>
          </cell>
          <cell r="U109">
            <v>2.1061422000000003</v>
          </cell>
          <cell r="V109">
            <v>1.9160172999999994</v>
          </cell>
          <cell r="W109">
            <v>2.0038404999999999</v>
          </cell>
          <cell r="X109">
            <v>2.1665010999999996</v>
          </cell>
          <cell r="Y109">
            <v>1.5563226000000001</v>
          </cell>
          <cell r="Z109">
            <v>1.7013697999999999</v>
          </cell>
          <cell r="AB109">
            <v>1050.2932004602569</v>
          </cell>
          <cell r="AC109">
            <v>906.79864239234439</v>
          </cell>
          <cell r="AD109">
            <v>920.35466658986957</v>
          </cell>
          <cell r="AE109">
            <v>829.15450236237348</v>
          </cell>
          <cell r="AF109">
            <v>1063.9117688373994</v>
          </cell>
          <cell r="AG109">
            <v>825.90248050347111</v>
          </cell>
          <cell r="AH109">
            <v>867.8515618244079</v>
          </cell>
          <cell r="AI109">
            <v>725.08322340775214</v>
          </cell>
          <cell r="AJ109">
            <v>556.23973431813738</v>
          </cell>
          <cell r="AK109">
            <v>454.45743006905019</v>
          </cell>
          <cell r="AL109">
            <v>557.35357324391055</v>
          </cell>
          <cell r="AM109">
            <v>702.75615036558634</v>
          </cell>
          <cell r="AN109">
            <v>662.87176045767399</v>
          </cell>
          <cell r="AO109">
            <v>740.76127559280837</v>
          </cell>
          <cell r="AP109">
            <v>713.03389740248178</v>
          </cell>
          <cell r="AQ109">
            <v>579.07653177678378</v>
          </cell>
          <cell r="AR109">
            <v>550.4496492054086</v>
          </cell>
          <cell r="AS109">
            <v>535.79626025598839</v>
          </cell>
          <cell r="AT109">
            <v>699.83413791707517</v>
          </cell>
          <cell r="AU109">
            <v>562.25722942704635</v>
          </cell>
          <cell r="AV109">
            <v>472.87862480420893</v>
          </cell>
          <cell r="AW109">
            <v>575.85721943414501</v>
          </cell>
          <cell r="AX109">
            <v>793.61364743529668</v>
          </cell>
          <cell r="AY109">
            <v>438.75540211968985</v>
          </cell>
          <cell r="AZ109">
            <v>472.16246111065544</v>
          </cell>
        </row>
        <row r="121">
          <cell r="B121">
            <v>1.6893499999999999E-2</v>
          </cell>
          <cell r="C121">
            <v>2.6601799999999998E-2</v>
          </cell>
          <cell r="D121">
            <v>1.9271699999999999E-2</v>
          </cell>
          <cell r="E121">
            <v>1.1654099999999999E-2</v>
          </cell>
          <cell r="F121">
            <v>9.0436000000000006E-3</v>
          </cell>
          <cell r="G121">
            <v>4.4735E-3</v>
          </cell>
          <cell r="H121">
            <v>5.6832999999999996E-3</v>
          </cell>
          <cell r="I121">
            <v>6.4492000000000004E-3</v>
          </cell>
          <cell r="J121">
            <v>7.405999999999999E-4</v>
          </cell>
          <cell r="K121">
            <v>1.219E-4</v>
          </cell>
          <cell r="L121">
            <v>5.4049999999999996E-4</v>
          </cell>
          <cell r="M121">
            <v>8.1534999999999993E-3</v>
          </cell>
          <cell r="N121">
            <v>1.1776E-3</v>
          </cell>
          <cell r="O121">
            <v>1.1660999999999998E-3</v>
          </cell>
          <cell r="P121">
            <v>4.6000000000000007E-5</v>
          </cell>
          <cell r="Q121">
            <v>1.7249999999999999E-4</v>
          </cell>
          <cell r="R121">
            <v>2.2999999999999997E-5</v>
          </cell>
          <cell r="S121">
            <v>1.84E-5</v>
          </cell>
          <cell r="T121">
            <v>2.9899999999999998E-5</v>
          </cell>
          <cell r="U121">
            <v>5.9799999999999997E-5</v>
          </cell>
          <cell r="V121">
            <v>0</v>
          </cell>
          <cell r="W121">
            <v>7.3599999999999987E-5</v>
          </cell>
          <cell r="X121">
            <v>8.9699999999999985E-5</v>
          </cell>
          <cell r="Y121">
            <v>2.5299999999999998E-5</v>
          </cell>
          <cell r="Z121">
            <v>8.2799999999999993E-5</v>
          </cell>
          <cell r="AB121">
            <v>3.1507267348815975</v>
          </cell>
          <cell r="AC121">
            <v>4.8681562569009929</v>
          </cell>
          <cell r="AD121">
            <v>3.5481385329493476</v>
          </cell>
          <cell r="AE121">
            <v>2.4135663923035811</v>
          </cell>
          <cell r="AF121">
            <v>2.1744841289794703</v>
          </cell>
          <cell r="AG121">
            <v>1.1112808476434053</v>
          </cell>
          <cell r="AH121">
            <v>1.4527021996986715</v>
          </cell>
          <cell r="AI121">
            <v>1.4186056124031008</v>
          </cell>
          <cell r="AJ121">
            <v>0.17821330009839292</v>
          </cell>
          <cell r="AK121">
            <v>2.8978965781801445E-2</v>
          </cell>
          <cell r="AL121">
            <v>0.25330391569110111</v>
          </cell>
          <cell r="AM121">
            <v>2.1507419909408361</v>
          </cell>
          <cell r="AN121">
            <v>0.4664698528905713</v>
          </cell>
          <cell r="AO121">
            <v>0.34195661330981425</v>
          </cell>
          <cell r="AP121">
            <v>5.1305538348567617E-2</v>
          </cell>
          <cell r="AQ121">
            <v>5.5407845520128493E-2</v>
          </cell>
          <cell r="AR121">
            <v>2.291126110165486E-2</v>
          </cell>
          <cell r="AS121">
            <v>2.0321554996729892E-2</v>
          </cell>
          <cell r="AT121">
            <v>2.4953107518035724E-2</v>
          </cell>
          <cell r="AU121">
            <v>1.6997024429172863E-2</v>
          </cell>
          <cell r="AV121">
            <v>0</v>
          </cell>
          <cell r="AW121">
            <v>3.4150280776104103E-2</v>
          </cell>
          <cell r="AX121">
            <v>2.4449500061118991E-2</v>
          </cell>
          <cell r="AY121">
            <v>8.0094258673204521E-3</v>
          </cell>
          <cell r="AZ121">
            <v>1.5492009499812717E-2</v>
          </cell>
        </row>
        <row r="138">
          <cell r="B138">
            <v>4.1299949999999992</v>
          </cell>
          <cell r="C138">
            <v>4.2580567000000009</v>
          </cell>
          <cell r="D138">
            <v>4.1101436999999983</v>
          </cell>
          <cell r="E138">
            <v>4.3274729999999995</v>
          </cell>
          <cell r="F138">
            <v>4.6447143000000004</v>
          </cell>
          <cell r="G138">
            <v>5.0266338999999984</v>
          </cell>
          <cell r="H138">
            <v>5.9449825000000001</v>
          </cell>
          <cell r="I138">
            <v>4.6525158999999991</v>
          </cell>
          <cell r="J138">
            <v>4.6045102999999985</v>
          </cell>
          <cell r="K138">
            <v>3.5127394000000014</v>
          </cell>
          <cell r="L138">
            <v>3.4793364999999996</v>
          </cell>
          <cell r="M138">
            <v>3.5986420999999997</v>
          </cell>
          <cell r="N138">
            <v>3.7012979999999995</v>
          </cell>
          <cell r="O138">
            <v>3.7075264000000003</v>
          </cell>
          <cell r="P138">
            <v>3.3773936000000004</v>
          </cell>
          <cell r="Q138">
            <v>2.7738299</v>
          </cell>
          <cell r="R138">
            <v>2.4873327000000005</v>
          </cell>
          <cell r="S138">
            <v>2.7519108999999995</v>
          </cell>
          <cell r="T138">
            <v>2.4546105999999996</v>
          </cell>
          <cell r="U138">
            <v>2.0206994999999988</v>
          </cell>
          <cell r="V138">
            <v>1.6490907999999995</v>
          </cell>
          <cell r="W138">
            <v>1.8525924999999996</v>
          </cell>
          <cell r="X138">
            <v>1.7302463000000001</v>
          </cell>
          <cell r="Y138">
            <v>1.2183790000000003</v>
          </cell>
          <cell r="Z138">
            <v>1.3605305000000008</v>
          </cell>
          <cell r="AB138">
            <v>635.72597696473861</v>
          </cell>
          <cell r="AC138">
            <v>584.16141238130274</v>
          </cell>
          <cell r="AD138">
            <v>574.49392966288315</v>
          </cell>
          <cell r="AE138">
            <v>627.44593513629081</v>
          </cell>
          <cell r="AF138">
            <v>790.76881597664385</v>
          </cell>
          <cell r="AG138">
            <v>825.29829427036896</v>
          </cell>
          <cell r="AH138">
            <v>1179.8125102479112</v>
          </cell>
          <cell r="AI138">
            <v>1014.5563067658913</v>
          </cell>
          <cell r="AJ138">
            <v>972.86010525418169</v>
          </cell>
          <cell r="AK138">
            <v>676.26291571888896</v>
          </cell>
          <cell r="AL138">
            <v>776.10079874359553</v>
          </cell>
          <cell r="AM138">
            <v>917.09624319854288</v>
          </cell>
          <cell r="AN138">
            <v>829.3075447685826</v>
          </cell>
          <cell r="AO138">
            <v>897.13751453961333</v>
          </cell>
          <cell r="AP138">
            <v>865.04912844138255</v>
          </cell>
          <cell r="AQ138">
            <v>685.95743127983314</v>
          </cell>
          <cell r="AR138">
            <v>550.79352958220841</v>
          </cell>
          <cell r="AS138">
            <v>592.37852024942288</v>
          </cell>
          <cell r="AT138">
            <v>634.59993993773446</v>
          </cell>
          <cell r="AU138">
            <v>517.44194653923057</v>
          </cell>
          <cell r="AV138">
            <v>377.22607866870726</v>
          </cell>
          <cell r="AW138">
            <v>476.87265337753399</v>
          </cell>
          <cell r="AX138">
            <v>570.17331362385835</v>
          </cell>
          <cell r="AY138">
            <v>339.6188437990204</v>
          </cell>
          <cell r="AZ138">
            <v>352.63008136584108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4.6E-6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2.3E-6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3.0647574920571311E-3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2.9579748038335951E-3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</row>
        <row r="163">
          <cell r="B163">
            <v>0.18026020000000001</v>
          </cell>
          <cell r="C163">
            <v>0.17882499999999996</v>
          </cell>
          <cell r="D163">
            <v>0.1594061</v>
          </cell>
          <cell r="E163">
            <v>0.16346789999999997</v>
          </cell>
          <cell r="F163">
            <v>0.17282429999999999</v>
          </cell>
          <cell r="G163">
            <v>0.151869</v>
          </cell>
          <cell r="H163">
            <v>0.12666329999999998</v>
          </cell>
          <cell r="I163">
            <v>0.13688219999999998</v>
          </cell>
          <cell r="J163">
            <v>7.6079399999999991E-2</v>
          </cell>
          <cell r="K163">
            <v>6.8475599999999984E-2</v>
          </cell>
          <cell r="L163">
            <v>9.6774800000000008E-2</v>
          </cell>
          <cell r="M163">
            <v>0.14297260000000001</v>
          </cell>
          <cell r="N163">
            <v>0.1214929</v>
          </cell>
          <cell r="O163">
            <v>0.12359049999999998</v>
          </cell>
          <cell r="P163">
            <v>0.10129659999999999</v>
          </cell>
          <cell r="Q163">
            <v>5.4746899999999994E-2</v>
          </cell>
          <cell r="R163">
            <v>5.185809999999999E-2</v>
          </cell>
          <cell r="S163">
            <v>3.9891200000000002E-2</v>
          </cell>
          <cell r="T163">
            <v>2.8945499999999999E-2</v>
          </cell>
          <cell r="U163">
            <v>3.0028799999999994E-2</v>
          </cell>
          <cell r="V163">
            <v>2.0509099999999999E-2</v>
          </cell>
          <cell r="W163">
            <v>1.2295799999999999E-2</v>
          </cell>
          <cell r="X163">
            <v>9.5403999999999975E-3</v>
          </cell>
          <cell r="Y163">
            <v>9.6714999999999995E-3</v>
          </cell>
          <cell r="Z163">
            <v>6.5296999999999994E-3</v>
          </cell>
          <cell r="AB163">
            <v>36.240595026217697</v>
          </cell>
          <cell r="AC163">
            <v>32.239539823334553</v>
          </cell>
          <cell r="AD163">
            <v>25.946179515500596</v>
          </cell>
          <cell r="AE163">
            <v>28.654651159807589</v>
          </cell>
          <cell r="AF163">
            <v>32.092342426361199</v>
          </cell>
          <cell r="AG163">
            <v>28.171587674095729</v>
          </cell>
          <cell r="AH163">
            <v>22.431480594439122</v>
          </cell>
          <cell r="AI163">
            <v>25.323865271317828</v>
          </cell>
          <cell r="AJ163">
            <v>15.747439299442441</v>
          </cell>
          <cell r="AK163">
            <v>15.956462774282643</v>
          </cell>
          <cell r="AL163">
            <v>24.730166219838566</v>
          </cell>
          <cell r="AM163">
            <v>36.126518223230377</v>
          </cell>
          <cell r="AN163">
            <v>31.635622520646944</v>
          </cell>
          <cell r="AO163">
            <v>30.884368826329286</v>
          </cell>
          <cell r="AP163">
            <v>24.492500847168301</v>
          </cell>
          <cell r="AQ163">
            <v>11.105133550107329</v>
          </cell>
          <cell r="AR163">
            <v>11.626306574539758</v>
          </cell>
          <cell r="AS163">
            <v>8.3345274290699933</v>
          </cell>
          <cell r="AT163">
            <v>6.3816462947187276</v>
          </cell>
          <cell r="AU163">
            <v>6.6607330265356666</v>
          </cell>
          <cell r="AV163">
            <v>4.6682441345779271</v>
          </cell>
          <cell r="AW163">
            <v>2.7538389258009901</v>
          </cell>
          <cell r="AX163">
            <v>2.070897782349062</v>
          </cell>
          <cell r="AY163">
            <v>1.9453435936341112</v>
          </cell>
          <cell r="AZ163">
            <v>1.3028808467301134</v>
          </cell>
        </row>
        <row r="187">
          <cell r="B187">
            <v>6.635499999999999E-3</v>
          </cell>
          <cell r="C187">
            <v>1.6148299999999997E-2</v>
          </cell>
          <cell r="D187">
            <v>7.2569599999999984E-2</v>
          </cell>
          <cell r="E187">
            <v>5.53518E-2</v>
          </cell>
          <cell r="F187">
            <v>5.3198999999999996E-2</v>
          </cell>
          <cell r="G187">
            <v>6.1161600000000003E-2</v>
          </cell>
          <cell r="H187">
            <v>6.6099699999999997E-2</v>
          </cell>
          <cell r="I187">
            <v>7.3337799999999995E-2</v>
          </cell>
          <cell r="J187">
            <v>4.6920000000000003E-2</v>
          </cell>
          <cell r="K187">
            <v>3.0428999999999994E-2</v>
          </cell>
          <cell r="L187">
            <v>5.0926599999999995E-2</v>
          </cell>
          <cell r="M187">
            <v>7.610699999999998E-2</v>
          </cell>
          <cell r="N187">
            <v>6.2072399999999993E-2</v>
          </cell>
          <cell r="O187">
            <v>2.5847400000000006E-2</v>
          </cell>
          <cell r="P187">
            <v>2.2843599999999999E-2</v>
          </cell>
          <cell r="Q187">
            <v>2.1426799999999996E-2</v>
          </cell>
          <cell r="R187">
            <v>2.3853299999999997E-2</v>
          </cell>
          <cell r="S187">
            <v>1.3629799999999999E-2</v>
          </cell>
          <cell r="T187">
            <v>1.8542599999999999E-2</v>
          </cell>
          <cell r="U187">
            <v>2.5621999999999999E-2</v>
          </cell>
          <cell r="V187">
            <v>1.2700599999999999E-2</v>
          </cell>
          <cell r="W187">
            <v>1.4565899999999998E-2</v>
          </cell>
          <cell r="X187">
            <v>1.1194099999999998E-2</v>
          </cell>
          <cell r="Y187">
            <v>9.673799999999998E-3</v>
          </cell>
          <cell r="Z187">
            <v>9.8324999999999992E-3</v>
          </cell>
          <cell r="AB187">
            <v>3.8963223141237768</v>
          </cell>
          <cell r="AC187">
            <v>5.0709847699668744</v>
          </cell>
          <cell r="AD187">
            <v>16.578540172793492</v>
          </cell>
          <cell r="AE187">
            <v>15.989918375200428</v>
          </cell>
          <cell r="AF187">
            <v>15.537637801993455</v>
          </cell>
          <cell r="AG187">
            <v>14.783898938253564</v>
          </cell>
          <cell r="AH187">
            <v>13.685997005889606</v>
          </cell>
          <cell r="AI187">
            <v>14.947943634108528</v>
          </cell>
          <cell r="AJ187">
            <v>11.939480695309937</v>
          </cell>
          <cell r="AK187">
            <v>9.7114635445757251</v>
          </cell>
          <cell r="AL187">
            <v>15.751235681798663</v>
          </cell>
          <cell r="AM187">
            <v>24.156657808555398</v>
          </cell>
          <cell r="AN187">
            <v>18.404283437715076</v>
          </cell>
          <cell r="AO187">
            <v>8.2925963892337631</v>
          </cell>
          <cell r="AP187">
            <v>6.9703371934430631</v>
          </cell>
          <cell r="AQ187">
            <v>6.0002334136051223</v>
          </cell>
          <cell r="AR187">
            <v>7.2810829346509074</v>
          </cell>
          <cell r="AS187">
            <v>4.5746465495650872</v>
          </cell>
          <cell r="AT187">
            <v>5.6865097808188345</v>
          </cell>
          <cell r="AU187">
            <v>7.4356982752799166</v>
          </cell>
          <cell r="AV187">
            <v>3.5655893057430901</v>
          </cell>
          <cell r="AW187">
            <v>4.0307533586933602</v>
          </cell>
          <cell r="AX187">
            <v>3.1588814993322787</v>
          </cell>
          <cell r="AY187">
            <v>2.8607604546067305</v>
          </cell>
          <cell r="AZ187">
            <v>3.0029153046447634</v>
          </cell>
        </row>
        <row r="194">
          <cell r="B194">
            <v>2.0023800000000001E-2</v>
          </cell>
          <cell r="C194">
            <v>2.4343199999999995E-2</v>
          </cell>
          <cell r="D194">
            <v>2.4506499999999997E-2</v>
          </cell>
          <cell r="E194">
            <v>2.4651400000000004E-2</v>
          </cell>
          <cell r="F194">
            <v>2.7047999999999999E-2</v>
          </cell>
          <cell r="G194">
            <v>2.5024000000000001E-2</v>
          </cell>
          <cell r="H194">
            <v>2.7176799999999997E-2</v>
          </cell>
          <cell r="I194">
            <v>2.9506699999999997E-2</v>
          </cell>
          <cell r="J194">
            <v>2.4766399999999997E-2</v>
          </cell>
          <cell r="K194">
            <v>2.3788900000000002E-2</v>
          </cell>
          <cell r="L194">
            <v>2.1295700000000001E-2</v>
          </cell>
          <cell r="M194">
            <v>1.7875599999999995E-2</v>
          </cell>
          <cell r="N194">
            <v>2.0320499999999995E-2</v>
          </cell>
          <cell r="O194">
            <v>1.2716699999999999E-2</v>
          </cell>
          <cell r="P194">
            <v>1.5430699999999999E-2</v>
          </cell>
          <cell r="Q194">
            <v>2.7478099999999998E-2</v>
          </cell>
          <cell r="R194">
            <v>3.1401899999999996E-2</v>
          </cell>
          <cell r="S194">
            <v>2.9821799999999996E-2</v>
          </cell>
          <cell r="T194">
            <v>4.0335099999999999E-2</v>
          </cell>
          <cell r="U194">
            <v>3.8090299999999994E-2</v>
          </cell>
          <cell r="V194">
            <v>2.6979E-2</v>
          </cell>
          <cell r="W194">
            <v>3.5217599999999995E-2</v>
          </cell>
          <cell r="X194">
            <v>2.9382499999999992E-2</v>
          </cell>
          <cell r="Y194">
            <v>8.8871999999999996E-3</v>
          </cell>
          <cell r="Z194">
            <v>6.051299999999999E-3</v>
          </cell>
          <cell r="AB194">
            <v>3.2268257282748998</v>
          </cell>
          <cell r="AC194">
            <v>4.920509466323149</v>
          </cell>
          <cell r="AD194">
            <v>5.0215637065898697</v>
          </cell>
          <cell r="AE194">
            <v>5.6240341207910207</v>
          </cell>
          <cell r="AF194">
            <v>6.1968407386194579</v>
          </cell>
          <cell r="AG194">
            <v>5.5199857902813294</v>
          </cell>
          <cell r="AH194">
            <v>5.9222237364744554</v>
          </cell>
          <cell r="AI194">
            <v>6.3790506821705426</v>
          </cell>
          <cell r="AJ194">
            <v>5.6440611374221064</v>
          </cell>
          <cell r="AK194">
            <v>5.4046627282491944</v>
          </cell>
          <cell r="AL194">
            <v>5.6605843015284645</v>
          </cell>
          <cell r="AM194">
            <v>5.8424873428600046</v>
          </cell>
          <cell r="AN194">
            <v>6.210272671197524</v>
          </cell>
          <cell r="AO194">
            <v>4.1780346280422824</v>
          </cell>
          <cell r="AP194">
            <v>4.4986135450394542</v>
          </cell>
          <cell r="AQ194">
            <v>6.4810158655840606</v>
          </cell>
          <cell r="AR194">
            <v>7.1947795606696721</v>
          </cell>
          <cell r="AS194">
            <v>6.9389352563658093</v>
          </cell>
          <cell r="AT194">
            <v>8.8664776471036539</v>
          </cell>
          <cell r="AU194">
            <v>8.3296885585589493</v>
          </cell>
          <cell r="AV194">
            <v>5.9678494386365566</v>
          </cell>
          <cell r="AW194">
            <v>9.5829750547859121</v>
          </cell>
          <cell r="AX194">
            <v>7.7776440940299523</v>
          </cell>
          <cell r="AY194">
            <v>2.1556319597168176</v>
          </cell>
          <cell r="AZ194">
            <v>1.5780847195312442</v>
          </cell>
        </row>
        <row r="225">
          <cell r="B225">
            <v>2.1826999999999992E-3</v>
          </cell>
          <cell r="C225">
            <v>2.3850999999999998E-3</v>
          </cell>
          <cell r="D225">
            <v>4.1906000000000001E-3</v>
          </cell>
          <cell r="E225">
            <v>4.4574000000000003E-3</v>
          </cell>
          <cell r="F225">
            <v>4.5033999999999994E-3</v>
          </cell>
          <cell r="G225">
            <v>5.1381999999999999E-3</v>
          </cell>
          <cell r="H225">
            <v>2.1229E-3</v>
          </cell>
          <cell r="I225">
            <v>6.6699999999999995E-4</v>
          </cell>
          <cell r="J225">
            <v>4.6459999999999996E-4</v>
          </cell>
          <cell r="K225">
            <v>2.3919999999999999E-4</v>
          </cell>
          <cell r="L225">
            <v>4.8782999999999986E-3</v>
          </cell>
          <cell r="M225">
            <v>4.882899999999999E-3</v>
          </cell>
          <cell r="N225">
            <v>3.9536999999999992E-3</v>
          </cell>
          <cell r="O225">
            <v>3.7857999999999993E-3</v>
          </cell>
          <cell r="P225">
            <v>4.0180999999999993E-3</v>
          </cell>
          <cell r="Q225">
            <v>3.0911999999999997E-3</v>
          </cell>
          <cell r="R225">
            <v>1.8813999999999999E-3</v>
          </cell>
          <cell r="S225">
            <v>2.0584999999999996E-3</v>
          </cell>
          <cell r="T225">
            <v>3.5350999999999994E-3</v>
          </cell>
          <cell r="U225">
            <v>6.8079999999999998E-3</v>
          </cell>
          <cell r="V225">
            <v>4.0042999999999997E-3</v>
          </cell>
          <cell r="W225">
            <v>7.0149999999999987E-4</v>
          </cell>
          <cell r="X225">
            <v>2.9209999999999994E-4</v>
          </cell>
          <cell r="Y225">
            <v>6.9689999999999997E-4</v>
          </cell>
          <cell r="Z225">
            <v>4.3009999999999999E-4</v>
          </cell>
          <cell r="AB225">
            <v>1.5406703600208291</v>
          </cell>
          <cell r="AC225">
            <v>1.309060975340449</v>
          </cell>
          <cell r="AD225">
            <v>1.540624767067593</v>
          </cell>
          <cell r="AE225">
            <v>2.0508344200962054</v>
          </cell>
          <cell r="AF225">
            <v>2.0820243498958644</v>
          </cell>
          <cell r="AG225">
            <v>2.3188805809280235</v>
          </cell>
          <cell r="AH225">
            <v>1.4874070456101904</v>
          </cell>
          <cell r="AI225">
            <v>0.61700972403100773</v>
          </cell>
          <cell r="AJ225">
            <v>0.49985974942604133</v>
          </cell>
          <cell r="AK225">
            <v>0.20199666104035596</v>
          </cell>
          <cell r="AL225">
            <v>1.5397501144202421</v>
          </cell>
          <cell r="AM225">
            <v>1.6180210585482437</v>
          </cell>
          <cell r="AN225">
            <v>1.4738148133172748</v>
          </cell>
          <cell r="AO225">
            <v>1.5871699167877409</v>
          </cell>
          <cell r="AP225">
            <v>1.4863588483755039</v>
          </cell>
          <cell r="AQ225">
            <v>1.1159401180494475</v>
          </cell>
          <cell r="AR225">
            <v>0.65422131519725379</v>
          </cell>
          <cell r="AS225">
            <v>0.73937752672139023</v>
          </cell>
          <cell r="AT225">
            <v>1.1256704568263216</v>
          </cell>
          <cell r="AU225">
            <v>1.8541524684641901</v>
          </cell>
          <cell r="AV225">
            <v>1.219161930839459</v>
          </cell>
          <cell r="AW225">
            <v>0.30354489365220516</v>
          </cell>
          <cell r="AX225">
            <v>0.21862924174864826</v>
          </cell>
          <cell r="AY225">
            <v>0.38113475944989611</v>
          </cell>
          <cell r="AZ225">
            <v>0.27149461868835389</v>
          </cell>
        </row>
        <row r="228">
          <cell r="B228">
            <v>2.05597E-2</v>
          </cell>
          <cell r="C228">
            <v>4.2195799999999999E-2</v>
          </cell>
          <cell r="D228">
            <v>6.7987999999999979E-2</v>
          </cell>
          <cell r="E228">
            <v>8.5060900000000009E-2</v>
          </cell>
          <cell r="F228">
            <v>8.79244E-2</v>
          </cell>
          <cell r="G228">
            <v>4.2743200000000009E-2</v>
          </cell>
          <cell r="H228">
            <v>5.8725899999999991E-2</v>
          </cell>
          <cell r="I228">
            <v>3.8660699999999999E-2</v>
          </cell>
          <cell r="J228">
            <v>2.7045700000000002E-2</v>
          </cell>
          <cell r="K228">
            <v>1.5007499999999995E-2</v>
          </cell>
          <cell r="L228">
            <v>4.1795599999999995E-2</v>
          </cell>
          <cell r="M228">
            <v>4.6020699999999998E-2</v>
          </cell>
          <cell r="N228">
            <v>4.196119999999999E-2</v>
          </cell>
          <cell r="O228">
            <v>5.6635199999999983E-2</v>
          </cell>
          <cell r="P228">
            <v>4.1524200000000004E-2</v>
          </cell>
          <cell r="Q228">
            <v>2.5444899999999999E-2</v>
          </cell>
          <cell r="R228">
            <v>1.23257E-2</v>
          </cell>
          <cell r="S228">
            <v>1.9181999999999999E-3</v>
          </cell>
          <cell r="T228">
            <v>3.7835E-3</v>
          </cell>
          <cell r="U228">
            <v>3.0106999999999994E-3</v>
          </cell>
          <cell r="V228">
            <v>8.7399999999999989E-4</v>
          </cell>
          <cell r="W228">
            <v>4.6229999999999996E-4</v>
          </cell>
          <cell r="X228">
            <v>6.7389999999999995E-4</v>
          </cell>
          <cell r="Y228">
            <v>5.2209999999999995E-4</v>
          </cell>
          <cell r="Z228">
            <v>3.8640000000000001E-4</v>
          </cell>
          <cell r="AB228">
            <v>5.2643864897642416</v>
          </cell>
          <cell r="AC228">
            <v>10.683903132131025</v>
          </cell>
          <cell r="AD228">
            <v>17.796110303235643</v>
          </cell>
          <cell r="AE228">
            <v>24.262991940138967</v>
          </cell>
          <cell r="AF228">
            <v>28.507987766289794</v>
          </cell>
          <cell r="AG228">
            <v>12.54998261454147</v>
          </cell>
          <cell r="AH228">
            <v>20.371538178331729</v>
          </cell>
          <cell r="AI228">
            <v>14.813630384496122</v>
          </cell>
          <cell r="AJ228">
            <v>10.226850109544117</v>
          </cell>
          <cell r="AK228">
            <v>5.9145876538284492</v>
          </cell>
          <cell r="AL228">
            <v>16.66590059249506</v>
          </cell>
          <cell r="AM228">
            <v>19.548310710350055</v>
          </cell>
          <cell r="AN228">
            <v>17.72745108912595</v>
          </cell>
          <cell r="AO228">
            <v>23.240584564038265</v>
          </cell>
          <cell r="AP228">
            <v>16.32469125526308</v>
          </cell>
          <cell r="AQ228">
            <v>9.7713627670873073</v>
          </cell>
          <cell r="AR228">
            <v>5.3058876692832397</v>
          </cell>
          <cell r="AS228">
            <v>2.2478553118788245</v>
          </cell>
          <cell r="AT228">
            <v>4.6958487688795687</v>
          </cell>
          <cell r="AU228">
            <v>3.990026259806517</v>
          </cell>
          <cell r="AV228">
            <v>0.74813273570816152</v>
          </cell>
          <cell r="AW228">
            <v>0.27639045593719674</v>
          </cell>
          <cell r="AX228">
            <v>0.57605184603671622</v>
          </cell>
          <cell r="AY228">
            <v>0.31247440117039532</v>
          </cell>
          <cell r="AZ228">
            <v>0.18045058491831484</v>
          </cell>
        </row>
        <row r="231">
          <cell r="B231">
            <v>1.03178E-2</v>
          </cell>
          <cell r="C231">
            <v>7.3623000000000004E-3</v>
          </cell>
          <cell r="D231">
            <v>6.9551999999999991E-3</v>
          </cell>
          <cell r="E231">
            <v>4.7310999999999994E-3</v>
          </cell>
          <cell r="F231">
            <v>5.3589999999999992E-3</v>
          </cell>
          <cell r="G231">
            <v>3.5419999999999996E-3</v>
          </cell>
          <cell r="H231">
            <v>4.0226999999999997E-3</v>
          </cell>
          <cell r="I231">
            <v>4.5861999999999995E-3</v>
          </cell>
          <cell r="J231">
            <v>6.1662999999999987E-3</v>
          </cell>
          <cell r="K231">
            <v>4.6344999999999997E-3</v>
          </cell>
          <cell r="L231">
            <v>5.3314E-3</v>
          </cell>
          <cell r="M231">
            <v>5.9845999999999996E-3</v>
          </cell>
          <cell r="N231">
            <v>4.3975999999999998E-3</v>
          </cell>
          <cell r="O231">
            <v>2.8565999999999999E-3</v>
          </cell>
          <cell r="P231">
            <v>2.5069999999999992E-3</v>
          </cell>
          <cell r="Q231">
            <v>2.4540999999999999E-3</v>
          </cell>
          <cell r="R231">
            <v>3.8731999999999994E-3</v>
          </cell>
          <cell r="S231">
            <v>4.5746999999999993E-3</v>
          </cell>
          <cell r="T231">
            <v>2.6978999999999996E-3</v>
          </cell>
          <cell r="U231">
            <v>2.2930999999999997E-3</v>
          </cell>
          <cell r="V231">
            <v>2.1505000000000001E-3</v>
          </cell>
          <cell r="W231">
            <v>1.4328999999999998E-3</v>
          </cell>
          <cell r="X231">
            <v>2.1711999999999994E-3</v>
          </cell>
          <cell r="Y231">
            <v>2.1918999999999997E-3</v>
          </cell>
          <cell r="Z231">
            <v>2.2700999999999993E-3</v>
          </cell>
          <cell r="AB231">
            <v>2.8600259803487913</v>
          </cell>
          <cell r="AC231">
            <v>2.0246757011409642</v>
          </cell>
          <cell r="AD231">
            <v>1.9937054108080641</v>
          </cell>
          <cell r="AE231">
            <v>2.728094751469802</v>
          </cell>
          <cell r="AF231">
            <v>2.7949259788753351</v>
          </cell>
          <cell r="AG231">
            <v>1.9040139130434783</v>
          </cell>
          <cell r="AH231">
            <v>2.6413689686344339</v>
          </cell>
          <cell r="AI231">
            <v>3.43354233488372</v>
          </cell>
          <cell r="AJ231">
            <v>4.6031167884552309</v>
          </cell>
          <cell r="AK231">
            <v>2.5025177566364891</v>
          </cell>
          <cell r="AL231">
            <v>3.2104644941609179</v>
          </cell>
          <cell r="AM231">
            <v>3.7565381989724353</v>
          </cell>
          <cell r="AN231">
            <v>3.5083377718513433</v>
          </cell>
          <cell r="AO231">
            <v>2.6252795624113441</v>
          </cell>
          <cell r="AP231">
            <v>2.3374338574905131</v>
          </cell>
          <cell r="AQ231">
            <v>2.1277075375725332</v>
          </cell>
          <cell r="AR231">
            <v>3.228878878458219</v>
          </cell>
          <cell r="AS231">
            <v>3.4185252252546463</v>
          </cell>
          <cell r="AT231">
            <v>1.8646175627642325</v>
          </cell>
          <cell r="AU231">
            <v>1.5796408925916288</v>
          </cell>
          <cell r="AV231">
            <v>1.3056643101672214</v>
          </cell>
          <cell r="AW231">
            <v>0.88846295958850718</v>
          </cell>
          <cell r="AX231">
            <v>1.2684348854505036</v>
          </cell>
          <cell r="AY231">
            <v>1.1196607803341205</v>
          </cell>
          <cell r="AZ231">
            <v>1.2430415361391547</v>
          </cell>
        </row>
        <row r="247">
          <cell r="B247">
            <v>4.7285699999999993E-2</v>
          </cell>
          <cell r="C247">
            <v>2.7917399999999998E-2</v>
          </cell>
          <cell r="D247">
            <v>6.4422999999999998E-3</v>
          </cell>
          <cell r="E247">
            <v>4.1675999999999996E-3</v>
          </cell>
          <cell r="F247">
            <v>2.1021999999999998E-3</v>
          </cell>
          <cell r="G247">
            <v>2.7760999999999997E-3</v>
          </cell>
          <cell r="H247">
            <v>2.8565999999999999E-3</v>
          </cell>
          <cell r="I247">
            <v>1.7411E-3</v>
          </cell>
          <cell r="J247">
            <v>1.2948999999999999E-3</v>
          </cell>
          <cell r="K247">
            <v>6.0030000000000001E-4</v>
          </cell>
          <cell r="L247">
            <v>1.7595E-3</v>
          </cell>
          <cell r="M247">
            <v>1.9738599999999999E-2</v>
          </cell>
          <cell r="N247">
            <v>1.7088999999999997E-3</v>
          </cell>
          <cell r="O247">
            <v>2.5598999999999999E-3</v>
          </cell>
          <cell r="P247">
            <v>3.0980999999999999E-3</v>
          </cell>
          <cell r="Q247">
            <v>2.9163999999999995E-3</v>
          </cell>
          <cell r="R247">
            <v>2.7024999999999996E-3</v>
          </cell>
          <cell r="S247">
            <v>4.0388000000000004E-3</v>
          </cell>
          <cell r="T247">
            <v>4.0618E-3</v>
          </cell>
          <cell r="U247">
            <v>9.7059999999999985E-4</v>
          </cell>
          <cell r="V247">
            <v>2.9302E-3</v>
          </cell>
          <cell r="W247">
            <v>3.1118999999999995E-3</v>
          </cell>
          <cell r="X247">
            <v>1.4282999999999998E-3</v>
          </cell>
          <cell r="Y247">
            <v>8.6249999999999999E-4</v>
          </cell>
          <cell r="Z247">
            <v>2.5069999999999997E-4</v>
          </cell>
          <cell r="AB247">
            <v>12.590697303568341</v>
          </cell>
          <cell r="AC247">
            <v>8.0331644644828852</v>
          </cell>
          <cell r="AD247">
            <v>2.6910914179230896</v>
          </cell>
          <cell r="AE247">
            <v>1.7753370817744523</v>
          </cell>
          <cell r="AF247">
            <v>1.4094819279976198</v>
          </cell>
          <cell r="AG247">
            <v>1.547684036536354</v>
          </cell>
          <cell r="AH247">
            <v>0.84704416655252712</v>
          </cell>
          <cell r="AI247">
            <v>0.90834615193798451</v>
          </cell>
          <cell r="AJ247">
            <v>0.72999725811741567</v>
          </cell>
          <cell r="AK247">
            <v>0.47415067055393589</v>
          </cell>
          <cell r="AL247">
            <v>1.0569539676417552</v>
          </cell>
          <cell r="AM247">
            <v>4.2377734841285735</v>
          </cell>
          <cell r="AN247">
            <v>0.97496658551273241</v>
          </cell>
          <cell r="AO247">
            <v>1.2227924376498793</v>
          </cell>
          <cell r="AP247">
            <v>1.3614668871120448</v>
          </cell>
          <cell r="AQ247">
            <v>1.4899554689530645</v>
          </cell>
          <cell r="AR247">
            <v>1.4099251745518375</v>
          </cell>
          <cell r="AS247">
            <v>2.3408393838845298</v>
          </cell>
          <cell r="AT247">
            <v>1.9320679408719681</v>
          </cell>
          <cell r="AU247">
            <v>0.55588433591836683</v>
          </cell>
          <cell r="AV247">
            <v>4.0481839916689939</v>
          </cell>
          <cell r="AW247">
            <v>9.890354909282804</v>
          </cell>
          <cell r="AX247">
            <v>1.2570591292713351</v>
          </cell>
          <cell r="AY247">
            <v>0.91139434931480923</v>
          </cell>
          <cell r="AZ247">
            <v>0.31392677706100269</v>
          </cell>
        </row>
        <row r="253">
          <cell r="B253">
            <v>6.4170000000000004E-4</v>
          </cell>
          <cell r="C253">
            <v>2.185E-4</v>
          </cell>
          <cell r="D253">
            <v>1.0349999999999998E-4</v>
          </cell>
          <cell r="E253">
            <v>1.3569999999999999E-4</v>
          </cell>
          <cell r="F253">
            <v>1.403E-4</v>
          </cell>
          <cell r="G253">
            <v>1.7709999999999997E-4</v>
          </cell>
          <cell r="H253">
            <v>2.3712999999999998E-3</v>
          </cell>
          <cell r="I253">
            <v>4.4597000000000005E-3</v>
          </cell>
          <cell r="J253">
            <v>9.2528999999999997E-3</v>
          </cell>
          <cell r="K253">
            <v>2.0403299999999999E-2</v>
          </cell>
          <cell r="L253">
            <v>6.32017E-2</v>
          </cell>
          <cell r="M253">
            <v>8.4437599999999988E-2</v>
          </cell>
          <cell r="N253">
            <v>0.11161900000000001</v>
          </cell>
          <cell r="O253">
            <v>0.21421510000000002</v>
          </cell>
          <cell r="P253">
            <v>0.32188959999999994</v>
          </cell>
          <cell r="Q253">
            <v>0.28690660000000007</v>
          </cell>
          <cell r="R253">
            <v>0.2949082999999999</v>
          </cell>
          <cell r="S253">
            <v>0.3503406</v>
          </cell>
          <cell r="T253">
            <v>0.4995967999999999</v>
          </cell>
          <cell r="U253">
            <v>0.39138180000000011</v>
          </cell>
          <cell r="V253">
            <v>0.40379490000000012</v>
          </cell>
          <cell r="W253">
            <v>0.65397969999999983</v>
          </cell>
          <cell r="X253">
            <v>0.70172540000000005</v>
          </cell>
          <cell r="Y253">
            <v>0.67485679999999992</v>
          </cell>
          <cell r="Z253">
            <v>0.75949219999999973</v>
          </cell>
          <cell r="AB253">
            <v>0.22462016205109231</v>
          </cell>
          <cell r="AC253">
            <v>7.3037383143172596E-2</v>
          </cell>
          <cell r="AD253">
            <v>3.6923733694731495E-2</v>
          </cell>
          <cell r="AE253">
            <v>3.3986958845537152E-2</v>
          </cell>
          <cell r="AF253">
            <v>5.6615769860160668E-2</v>
          </cell>
          <cell r="AG253">
            <v>3.3600245524296676E-2</v>
          </cell>
          <cell r="AH253">
            <v>0.63339783317353793</v>
          </cell>
          <cell r="AI253">
            <v>1.4226682418604653</v>
          </cell>
          <cell r="AJ253">
            <v>1.5757675565759264</v>
          </cell>
          <cell r="AK253">
            <v>4.0466964063219271</v>
          </cell>
          <cell r="AL253">
            <v>9.5202077264790894</v>
          </cell>
          <cell r="AM253">
            <v>12.51482898388528</v>
          </cell>
          <cell r="AN253">
            <v>17.359758659669652</v>
          </cell>
          <cell r="AO253">
            <v>37.087031196429251</v>
          </cell>
          <cell r="AP253">
            <v>48.055929421657083</v>
          </cell>
          <cell r="AQ253">
            <v>38.260893753776195</v>
          </cell>
          <cell r="AR253">
            <v>38.547709525509269</v>
          </cell>
          <cell r="AS253">
            <v>46.887090964040333</v>
          </cell>
          <cell r="AT253">
            <v>65.210893316675168</v>
          </cell>
          <cell r="AU253">
            <v>53.987429466705635</v>
          </cell>
          <cell r="AV253">
            <v>55.453653375790111</v>
          </cell>
          <cell r="AW253">
            <v>89.185166216293226</v>
          </cell>
          <cell r="AX253">
            <v>107.35887406968429</v>
          </cell>
          <cell r="AY253">
            <v>90.8408648936162</v>
          </cell>
          <cell r="AZ253">
            <v>102.41726187286159</v>
          </cell>
        </row>
        <row r="263">
          <cell r="B263">
            <v>11.5757551</v>
          </cell>
          <cell r="C263">
            <v>11.548911800000003</v>
          </cell>
          <cell r="D263">
            <v>11.774843099999995</v>
          </cell>
          <cell r="E263">
            <v>10.945966799999999</v>
          </cell>
          <cell r="F263">
            <v>11.780836899999999</v>
          </cell>
          <cell r="G263">
            <v>10.884848899999996</v>
          </cell>
          <cell r="H263">
            <v>11.606641800000004</v>
          </cell>
          <cell r="I263">
            <v>9.6124865999999969</v>
          </cell>
          <cell r="J263">
            <v>8.4865882999999993</v>
          </cell>
          <cell r="K263">
            <v>6.7838063000000011</v>
          </cell>
          <cell r="L263">
            <v>7.4908079000000001</v>
          </cell>
          <cell r="M263">
            <v>8.763262199999998</v>
          </cell>
          <cell r="N263">
            <v>8.3894869000000014</v>
          </cell>
          <cell r="O263">
            <v>8.6634353000000015</v>
          </cell>
          <cell r="P263">
            <v>8.2776792999999991</v>
          </cell>
          <cell r="Q263">
            <v>6.8959151999999992</v>
          </cell>
          <cell r="R263">
            <v>6.6336392999999987</v>
          </cell>
          <cell r="S263">
            <v>6.9458045000000022</v>
          </cell>
          <cell r="T263">
            <v>7.0060552999999999</v>
          </cell>
          <cell r="U263">
            <v>6.1377846000000007</v>
          </cell>
          <cell r="V263">
            <v>5.3516445999999966</v>
          </cell>
          <cell r="W263">
            <v>6.3542813000000011</v>
          </cell>
          <cell r="X263">
            <v>6.3188313999999988</v>
          </cell>
          <cell r="Y263">
            <v>4.7753519999999998</v>
          </cell>
          <cell r="Z263">
            <v>5.0947276999999982</v>
          </cell>
          <cell r="AA263">
            <v>0</v>
          </cell>
          <cell r="AB263">
            <v>1895.5362333485457</v>
          </cell>
          <cell r="AC263">
            <v>1700.5163302024284</v>
          </cell>
          <cell r="AD263">
            <v>1734.9763635439608</v>
          </cell>
          <cell r="AE263">
            <v>1720.8970215713528</v>
          </cell>
          <cell r="AF263">
            <v>2156.14640232892</v>
          </cell>
          <cell r="AG263">
            <v>1942.0718547774932</v>
          </cell>
          <cell r="AH263">
            <v>2418.7395060210943</v>
          </cell>
          <cell r="AI263">
            <v>2151.6229046635667</v>
          </cell>
          <cell r="AJ263">
            <v>1898.3990704650714</v>
          </cell>
          <cell r="AK263">
            <v>1399.7949442412148</v>
          </cell>
          <cell r="AL263">
            <v>1717.6798742571627</v>
          </cell>
          <cell r="AM263">
            <v>2167.4429026849039</v>
          </cell>
          <cell r="AN263">
            <v>1972.0886813687207</v>
          </cell>
          <cell r="AO263">
            <v>2176.2475412991575</v>
          </cell>
          <cell r="AP263">
            <v>2088.7168672579496</v>
          </cell>
          <cell r="AQ263">
            <v>1676.7868654928286</v>
          </cell>
          <cell r="AR263">
            <v>1484.1882211279019</v>
          </cell>
          <cell r="AS263">
            <v>1515.6014195776843</v>
          </cell>
          <cell r="AT263">
            <v>1752.5818054230856</v>
          </cell>
          <cell r="AU263">
            <v>1460.9222539591735</v>
          </cell>
          <cell r="AV263">
            <v>1183.3813552359229</v>
          </cell>
          <cell r="AW263">
            <v>1580.8962570240917</v>
          </cell>
          <cell r="AX263">
            <v>1929.7617297804281</v>
          </cell>
          <cell r="AY263">
            <v>1162.8719959822872</v>
          </cell>
          <cell r="AZ263">
            <v>1209.2637439631321</v>
          </cell>
          <cell r="BA263">
            <v>0</v>
          </cell>
        </row>
        <row r="264">
          <cell r="B264">
            <v>2.2666499999999999E-2</v>
          </cell>
          <cell r="C264">
            <v>2.7255000000000001E-2</v>
          </cell>
          <cell r="D264">
            <v>2.4414499999999999E-2</v>
          </cell>
          <cell r="E264">
            <v>2.5244800000000001E-2</v>
          </cell>
          <cell r="F264">
            <v>3.1326E-2</v>
          </cell>
          <cell r="G264">
            <v>2.9196199999999988E-2</v>
          </cell>
          <cell r="H264">
            <v>4.937409999999999E-2</v>
          </cell>
          <cell r="I264">
            <v>3.6896600000000002E-2</v>
          </cell>
          <cell r="J264">
            <v>3.0097799999999997E-2</v>
          </cell>
          <cell r="K264">
            <v>2.6311999999999999E-2</v>
          </cell>
          <cell r="L264">
            <v>4.7405299999999997E-2</v>
          </cell>
          <cell r="M264">
            <v>6.3815800000000006E-2</v>
          </cell>
          <cell r="N264">
            <v>5.1142799999999995E-2</v>
          </cell>
          <cell r="O264">
            <v>6.8544599999999997E-2</v>
          </cell>
          <cell r="P264">
            <v>5.6543199999999995E-2</v>
          </cell>
          <cell r="Q264">
            <v>7.0603099999999988E-2</v>
          </cell>
          <cell r="R264">
            <v>7.5745900000000005E-2</v>
          </cell>
          <cell r="S264">
            <v>6.5616700000000014E-2</v>
          </cell>
          <cell r="T264">
            <v>6.5980099999999986E-2</v>
          </cell>
          <cell r="U264">
            <v>8.8644299999999981E-2</v>
          </cell>
          <cell r="V264">
            <v>7.9690399999999995E-2</v>
          </cell>
          <cell r="W264">
            <v>7.4276199999999973E-2</v>
          </cell>
          <cell r="X264">
            <v>7.1033199999999977E-2</v>
          </cell>
          <cell r="Y264">
            <v>5.3670499999999989E-2</v>
          </cell>
          <cell r="Z264">
            <v>6.5736299999999998E-2</v>
          </cell>
          <cell r="AA264">
            <v>0</v>
          </cell>
          <cell r="AB264">
            <v>10.207998452472385</v>
          </cell>
          <cell r="AC264">
            <v>10.555414033860874</v>
          </cell>
          <cell r="AD264">
            <v>9.8993731458580392</v>
          </cell>
          <cell r="AE264">
            <v>11.735563014430786</v>
          </cell>
          <cell r="AF264">
            <v>14.732516957750668</v>
          </cell>
          <cell r="AG264">
            <v>15.079746554621847</v>
          </cell>
          <cell r="AH264">
            <v>22.487364339131627</v>
          </cell>
          <cell r="AI264">
            <v>19.650862192248063</v>
          </cell>
          <cell r="AJ264">
            <v>15.585154440144311</v>
          </cell>
          <cell r="AK264">
            <v>13.451794067822615</v>
          </cell>
          <cell r="AL264">
            <v>16.105471518018145</v>
          </cell>
          <cell r="AM264">
            <v>18.899436608323555</v>
          </cell>
          <cell r="AN264">
            <v>15.162910442188577</v>
          </cell>
          <cell r="AO264">
            <v>21.584339124571507</v>
          </cell>
          <cell r="AP264">
            <v>18.676254914920282</v>
          </cell>
          <cell r="AQ264">
            <v>18.587291352163643</v>
          </cell>
          <cell r="AR264">
            <v>20.726049007497021</v>
          </cell>
          <cell r="AS264">
            <v>18.954398702653503</v>
          </cell>
          <cell r="AT264">
            <v>18.916593042545582</v>
          </cell>
          <cell r="AU264">
            <v>24.096130253600922</v>
          </cell>
          <cell r="AV264">
            <v>22.409163856852658</v>
          </cell>
          <cell r="AW264">
            <v>24.577872359275052</v>
          </cell>
          <cell r="AX264">
            <v>27.429042079000155</v>
          </cell>
          <cell r="AY264">
            <v>21.22927872015374</v>
          </cell>
          <cell r="AZ264">
            <v>24.58225933137286</v>
          </cell>
          <cell r="BA264">
            <v>0</v>
          </cell>
        </row>
        <row r="266">
          <cell r="B266">
            <v>2.0745999999999994E-3</v>
          </cell>
          <cell r="C266">
            <v>3.2429999999999997E-4</v>
          </cell>
          <cell r="D266">
            <v>1.8744999999999999E-3</v>
          </cell>
          <cell r="E266">
            <v>2.5299999999999997E-4</v>
          </cell>
          <cell r="F266">
            <v>1.7778999999999996E-3</v>
          </cell>
          <cell r="G266">
            <v>6.4399999999999993E-4</v>
          </cell>
          <cell r="H266">
            <v>1.5271999999999996E-3</v>
          </cell>
          <cell r="I266">
            <v>2.8059999999999999E-4</v>
          </cell>
          <cell r="J266">
            <v>1.403E-4</v>
          </cell>
          <cell r="K266">
            <v>4.8299999999999995E-5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2.0239999999999996E-4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0.33600175365017071</v>
          </cell>
          <cell r="AC266">
            <v>4.0428906882591084E-2</v>
          </cell>
          <cell r="AD266">
            <v>0.258105708961545</v>
          </cell>
          <cell r="AE266">
            <v>3.1102169962586856E-2</v>
          </cell>
          <cell r="AF266">
            <v>0.39848471585837547</v>
          </cell>
          <cell r="AG266">
            <v>0.10213710997442456</v>
          </cell>
          <cell r="AH266">
            <v>0.32851799753458438</v>
          </cell>
          <cell r="AI266">
            <v>5.2678195348837206E-2</v>
          </cell>
          <cell r="AJ266">
            <v>5.1808435552640215E-3</v>
          </cell>
          <cell r="AK266">
            <v>8.132944606413995E-3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5.822995580161585E-2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1.523570787205846E-3</v>
          </cell>
          <cell r="AZ266">
            <v>0</v>
          </cell>
          <cell r="BA266">
            <v>0</v>
          </cell>
        </row>
        <row r="267">
          <cell r="B267">
            <v>4.3210100000000001E-2</v>
          </cell>
          <cell r="C267">
            <v>3.7174900000000004E-2</v>
          </cell>
          <cell r="D267">
            <v>3.8605499999999987E-2</v>
          </cell>
          <cell r="E267">
            <v>5.0606899999999996E-2</v>
          </cell>
          <cell r="F267">
            <v>3.9626700000000001E-2</v>
          </cell>
          <cell r="G267">
            <v>2.3827999999999998E-2</v>
          </cell>
          <cell r="H267">
            <v>9.942900000000001E-3</v>
          </cell>
          <cell r="I267">
            <v>1.8901399999999999E-2</v>
          </cell>
          <cell r="J267">
            <v>6.6906999999999991E-3</v>
          </cell>
          <cell r="K267">
            <v>1.6290900000000001E-2</v>
          </cell>
          <cell r="L267">
            <v>5.9708000000000001E-3</v>
          </cell>
          <cell r="M267">
            <v>3.1808999999999997E-2</v>
          </cell>
          <cell r="N267">
            <v>1.50788E-2</v>
          </cell>
          <cell r="O267">
            <v>8.3765999999999997E-3</v>
          </cell>
          <cell r="P267">
            <v>6.6906999999999999E-3</v>
          </cell>
          <cell r="Q267">
            <v>4.2227999999999996E-3</v>
          </cell>
          <cell r="R267">
            <v>6.2444999999999992E-3</v>
          </cell>
          <cell r="S267">
            <v>7.5094999999999988E-3</v>
          </cell>
          <cell r="T267">
            <v>5.4371999999999988E-3</v>
          </cell>
          <cell r="U267">
            <v>6.6055999999999988E-3</v>
          </cell>
          <cell r="V267">
            <v>2.9186999999999998E-3</v>
          </cell>
          <cell r="W267">
            <v>2.5092999999999999E-3</v>
          </cell>
          <cell r="X267">
            <v>3.7673999999999997E-3</v>
          </cell>
          <cell r="Y267">
            <v>2.0745999999999998E-3</v>
          </cell>
          <cell r="Z267">
            <v>1.8836999999999997E-3</v>
          </cell>
          <cell r="AA267">
            <v>0</v>
          </cell>
          <cell r="AB267">
            <v>6.5093051127722799</v>
          </cell>
          <cell r="AC267">
            <v>5.3080039749723955</v>
          </cell>
          <cell r="AD267">
            <v>4.3689827680840247</v>
          </cell>
          <cell r="AE267">
            <v>5.9327324425440935</v>
          </cell>
          <cell r="AF267">
            <v>5.9749021094912234</v>
          </cell>
          <cell r="AG267">
            <v>3.750709225429302</v>
          </cell>
          <cell r="AH267">
            <v>1.651506966169018</v>
          </cell>
          <cell r="AI267">
            <v>3.4119883007751937</v>
          </cell>
          <cell r="AJ267">
            <v>1.1729449104624468</v>
          </cell>
          <cell r="AK267">
            <v>2.4843577474297991</v>
          </cell>
          <cell r="AL267">
            <v>1.062935371669004</v>
          </cell>
          <cell r="AM267">
            <v>5.9810280532816202</v>
          </cell>
          <cell r="AN267">
            <v>2.8361700077426022</v>
          </cell>
          <cell r="AO267">
            <v>1.8140109014810992</v>
          </cell>
          <cell r="AP267">
            <v>1.5333385515687614</v>
          </cell>
          <cell r="AQ267">
            <v>0.76751350820992781</v>
          </cell>
          <cell r="AR267">
            <v>0.97658790749553814</v>
          </cell>
          <cell r="AS267">
            <v>1.1379623974180246</v>
          </cell>
          <cell r="AT267">
            <v>0.88368418693181683</v>
          </cell>
          <cell r="AU267">
            <v>1.0504399587587794</v>
          </cell>
          <cell r="AV267">
            <v>0.55622987144654967</v>
          </cell>
          <cell r="AW267">
            <v>0.53211220366394274</v>
          </cell>
          <cell r="AX267">
            <v>1.0025132597468229</v>
          </cell>
          <cell r="AY267">
            <v>0.40217997088438434</v>
          </cell>
          <cell r="AZ267">
            <v>0.38621807506702216</v>
          </cell>
          <cell r="BA267">
            <v>0</v>
          </cell>
        </row>
        <row r="268">
          <cell r="B268">
            <v>0.18091110000000002</v>
          </cell>
          <cell r="C268">
            <v>0.17974039999999994</v>
          </cell>
          <cell r="D268">
            <v>0.16023409999999999</v>
          </cell>
          <cell r="E268">
            <v>0.16413489999999997</v>
          </cell>
          <cell r="F268">
            <v>0.17328659999999999</v>
          </cell>
          <cell r="G268">
            <v>0.1522531</v>
          </cell>
          <cell r="H268">
            <v>0.12711639999999999</v>
          </cell>
          <cell r="I268">
            <v>0.13697649999999997</v>
          </cell>
          <cell r="J268">
            <v>7.6109299999999991E-2</v>
          </cell>
          <cell r="K268">
            <v>6.847789999999998E-2</v>
          </cell>
          <cell r="L268">
            <v>9.6779400000000002E-2</v>
          </cell>
          <cell r="M268">
            <v>0.14297260000000001</v>
          </cell>
          <cell r="N268">
            <v>0.1214929</v>
          </cell>
          <cell r="O268">
            <v>0.12359049999999998</v>
          </cell>
          <cell r="P268">
            <v>0.10129659999999999</v>
          </cell>
          <cell r="Q268">
            <v>5.4746899999999994E-2</v>
          </cell>
          <cell r="R268">
            <v>5.185809999999999E-2</v>
          </cell>
          <cell r="S268">
            <v>3.9891200000000002E-2</v>
          </cell>
          <cell r="T268">
            <v>2.8945499999999999E-2</v>
          </cell>
          <cell r="U268">
            <v>3.0028799999999994E-2</v>
          </cell>
          <cell r="V268">
            <v>2.0509099999999999E-2</v>
          </cell>
          <cell r="W268">
            <v>1.2295799999999999E-2</v>
          </cell>
          <cell r="X268">
            <v>9.5403999999999975E-3</v>
          </cell>
          <cell r="Y268">
            <v>9.6714999999999995E-3</v>
          </cell>
          <cell r="Z268">
            <v>6.5296999999999994E-3</v>
          </cell>
          <cell r="AA268">
            <v>0</v>
          </cell>
          <cell r="AB268">
            <v>36.552344636048531</v>
          </cell>
          <cell r="AC268">
            <v>32.603350541037898</v>
          </cell>
          <cell r="AD268">
            <v>26.314808131458584</v>
          </cell>
          <cell r="AE268">
            <v>29.002173212185998</v>
          </cell>
          <cell r="AF268">
            <v>32.35077273653674</v>
          </cell>
          <cell r="AG268">
            <v>28.377752816952871</v>
          </cell>
          <cell r="AH268">
            <v>22.800094899328865</v>
          </cell>
          <cell r="AI268">
            <v>25.400868248062014</v>
          </cell>
          <cell r="AJ268">
            <v>15.768481049524434</v>
          </cell>
          <cell r="AK268">
            <v>15.96329016725487</v>
          </cell>
          <cell r="AL268">
            <v>24.744703879912414</v>
          </cell>
          <cell r="AM268">
            <v>36.126518223230377</v>
          </cell>
          <cell r="AN268">
            <v>31.635622520646944</v>
          </cell>
          <cell r="AO268">
            <v>30.884368826329286</v>
          </cell>
          <cell r="AP268">
            <v>24.492500847168301</v>
          </cell>
          <cell r="AQ268">
            <v>11.108132811652782</v>
          </cell>
          <cell r="AR268">
            <v>11.64059393399079</v>
          </cell>
          <cell r="AS268">
            <v>8.3345274290699933</v>
          </cell>
          <cell r="AT268">
            <v>6.3816462947187276</v>
          </cell>
          <cell r="AU268">
            <v>6.6629528214152458</v>
          </cell>
          <cell r="AV268">
            <v>4.6682441345779271</v>
          </cell>
          <cell r="AW268">
            <v>2.7538389258009901</v>
          </cell>
          <cell r="AX268">
            <v>2.070897782349062</v>
          </cell>
          <cell r="AY268">
            <v>1.9453435936341112</v>
          </cell>
          <cell r="AZ268">
            <v>1.304461373434598</v>
          </cell>
          <cell r="BA268">
            <v>0</v>
          </cell>
        </row>
        <row r="269">
          <cell r="B269">
            <v>10.838354399999998</v>
          </cell>
          <cell r="C269">
            <v>10.895463400000001</v>
          </cell>
          <cell r="D269">
            <v>11.279965899999997</v>
          </cell>
          <cell r="E269">
            <v>10.502409500000001</v>
          </cell>
          <cell r="F269">
            <v>11.390404999999999</v>
          </cell>
          <cell r="G269">
            <v>10.575740399999995</v>
          </cell>
          <cell r="H269">
            <v>11.331278900000001</v>
          </cell>
          <cell r="I269">
            <v>9.3059264999999964</v>
          </cell>
          <cell r="J269">
            <v>8.3296431999999996</v>
          </cell>
          <cell r="K269">
            <v>6.636673</v>
          </cell>
          <cell r="L269">
            <v>7.3050392000000004</v>
          </cell>
          <cell r="M269">
            <v>8.3471990999999974</v>
          </cell>
          <cell r="N269">
            <v>8.1623779999999986</v>
          </cell>
          <cell r="O269">
            <v>8.4330351000000014</v>
          </cell>
          <cell r="P269">
            <v>8.0822091999999994</v>
          </cell>
          <cell r="Q269">
            <v>6.7319918999999997</v>
          </cell>
          <cell r="R269">
            <v>6.4620017999999995</v>
          </cell>
          <cell r="S269">
            <v>6.7962171000000016</v>
          </cell>
          <cell r="T269">
            <v>6.8604123999999995</v>
          </cell>
          <cell r="U269">
            <v>5.9732357</v>
          </cell>
          <cell r="V269">
            <v>5.2177017999999986</v>
          </cell>
          <cell r="W269">
            <v>6.2251937999999996</v>
          </cell>
          <cell r="X269">
            <v>6.1962252999999992</v>
          </cell>
          <cell r="Y269">
            <v>4.6984399999999997</v>
          </cell>
          <cell r="Z269">
            <v>5.0132662999999997</v>
          </cell>
          <cell r="AA269">
            <v>0</v>
          </cell>
          <cell r="AB269">
            <v>1764.0144619135494</v>
          </cell>
          <cell r="AC269">
            <v>1593.4218287338974</v>
          </cell>
          <cell r="AD269">
            <v>1655.2487314924615</v>
          </cell>
          <cell r="AE269">
            <v>1642.4896257402463</v>
          </cell>
          <cell r="AF269">
            <v>2074.4625500409097</v>
          </cell>
          <cell r="AG269">
            <v>1874.6911715031056</v>
          </cell>
          <cell r="AH269">
            <v>2353.8558643911801</v>
          </cell>
          <cell r="AI269">
            <v>2082.2133478418609</v>
          </cell>
          <cell r="AJ269">
            <v>1855.9606873414239</v>
          </cell>
          <cell r="AK269">
            <v>1360.1014446125514</v>
          </cell>
          <cell r="AL269">
            <v>1666.6172660929674</v>
          </cell>
          <cell r="AM269">
            <v>2069.2395847422499</v>
          </cell>
          <cell r="AN269">
            <v>1912.0581592463877</v>
          </cell>
          <cell r="AO269">
            <v>2112.9216135717752</v>
          </cell>
          <cell r="AP269">
            <v>2035.3761462545228</v>
          </cell>
          <cell r="AQ269">
            <v>1637.3808321986844</v>
          </cell>
          <cell r="AR269">
            <v>1441.4100741161371</v>
          </cell>
          <cell r="AS269">
            <v>1477.3675487842679</v>
          </cell>
          <cell r="AT269">
            <v>1715.2801703437697</v>
          </cell>
          <cell r="AU269">
            <v>1420.0938969564979</v>
          </cell>
          <cell r="AV269">
            <v>1145.5151142746306</v>
          </cell>
          <cell r="AW269">
            <v>1533.051321962432</v>
          </cell>
          <cell r="AX269">
            <v>1887.6122307767446</v>
          </cell>
          <cell r="AY269">
            <v>1135.6606016729008</v>
          </cell>
          <cell r="AZ269">
            <v>1180.8487643293013</v>
          </cell>
          <cell r="BA269">
            <v>0</v>
          </cell>
        </row>
        <row r="270">
          <cell r="B270">
            <v>0.46403189999999994</v>
          </cell>
          <cell r="C270">
            <v>0.38433689999999993</v>
          </cell>
          <cell r="D270">
            <v>0.2429306</v>
          </cell>
          <cell r="E270">
            <v>0.17488739999999997</v>
          </cell>
          <cell r="F270">
            <v>0.1165962</v>
          </cell>
          <cell r="G270">
            <v>7.6776300000000006E-2</v>
          </cell>
          <cell r="H270">
            <v>5.2968999999999988E-2</v>
          </cell>
          <cell r="I270">
            <v>8.3062199999999975E-2</v>
          </cell>
          <cell r="J270">
            <v>1.77859E-2</v>
          </cell>
          <cell r="K270">
            <v>1.2026699999999998E-2</v>
          </cell>
          <cell r="L270">
            <v>1.4305999999999999E-2</v>
          </cell>
          <cell r="M270">
            <v>0.15957399999999997</v>
          </cell>
          <cell r="N270">
            <v>1.9071599999999998E-2</v>
          </cell>
          <cell r="O270">
            <v>1.7112000000000002E-2</v>
          </cell>
          <cell r="P270">
            <v>1.5414599999999999E-2</v>
          </cell>
          <cell r="Q270">
            <v>6.8631999999999999E-3</v>
          </cell>
          <cell r="R270">
            <v>6.2490999999999988E-3</v>
          </cell>
          <cell r="S270">
            <v>6.6860999999999995E-3</v>
          </cell>
          <cell r="T270">
            <v>4.6598000000000004E-3</v>
          </cell>
          <cell r="U270">
            <v>1.1798999999999998E-3</v>
          </cell>
          <cell r="V270">
            <v>3.8387E-3</v>
          </cell>
          <cell r="W270">
            <v>4.7770999999999994E-3</v>
          </cell>
          <cell r="X270">
            <v>8.7422999999999997E-3</v>
          </cell>
          <cell r="Y270">
            <v>2.5714000000000002E-3</v>
          </cell>
          <cell r="Z270">
            <v>1.1316E-3</v>
          </cell>
          <cell r="AA270">
            <v>0</v>
          </cell>
          <cell r="AB270">
            <v>73.921444280983721</v>
          </cell>
          <cell r="AC270">
            <v>53.556962407066614</v>
          </cell>
          <cell r="AD270">
            <v>33.356764858546498</v>
          </cell>
          <cell r="AE270">
            <v>25.362113778727952</v>
          </cell>
          <cell r="AF270">
            <v>21.838013507884554</v>
          </cell>
          <cell r="AG270">
            <v>14.186040024113996</v>
          </cell>
          <cell r="AH270">
            <v>9.6938734721271054</v>
          </cell>
          <cell r="AI270">
            <v>14.262863618604648</v>
          </cell>
          <cell r="AJ270">
            <v>3.8791204329288291</v>
          </cell>
          <cell r="AK270">
            <v>2.2951062666871258</v>
          </cell>
          <cell r="AL270">
            <v>3.4703650440077856</v>
          </cell>
          <cell r="AM270">
            <v>31.317617496279016</v>
          </cell>
          <cell r="AN270">
            <v>4.18033446317963</v>
          </cell>
          <cell r="AO270">
            <v>4.7033834764599947</v>
          </cell>
          <cell r="AP270">
            <v>4.0696569305993684</v>
          </cell>
          <cell r="AQ270">
            <v>2.4453731261070368</v>
          </cell>
          <cell r="AR270">
            <v>2.1757147696321497</v>
          </cell>
          <cell r="AS270">
            <v>2.8407818081312568</v>
          </cell>
          <cell r="AT270">
            <v>2.1238491018835428</v>
          </cell>
          <cell r="AU270">
            <v>0.68610007191218114</v>
          </cell>
          <cell r="AV270">
            <v>4.2507065049679209</v>
          </cell>
          <cell r="AW270">
            <v>10.387351260081481</v>
          </cell>
          <cell r="AX270">
            <v>3.7695707716467997</v>
          </cell>
          <cell r="AY270">
            <v>1.472808825931184</v>
          </cell>
          <cell r="AZ270">
            <v>0.55897249166304952</v>
          </cell>
          <cell r="BA270">
            <v>0</v>
          </cell>
        </row>
      </sheetData>
      <sheetData sheetId="29"/>
      <sheetData sheetId="30"/>
      <sheetData sheetId="31"/>
      <sheetData sheetId="32"/>
      <sheetData sheetId="33">
        <row r="15">
          <cell r="B15">
            <v>0.11480963647999999</v>
          </cell>
          <cell r="C15">
            <v>0.13314086436</v>
          </cell>
          <cell r="D15">
            <v>0.10733487632000002</v>
          </cell>
          <cell r="E15">
            <v>9.8930160399999995E-2</v>
          </cell>
          <cell r="F15">
            <v>0.11510843316000001</v>
          </cell>
          <cell r="G15">
            <v>0.12090602635999999</v>
          </cell>
          <cell r="H15">
            <v>6.666455684E-2</v>
          </cell>
          <cell r="I15">
            <v>4.2136571960000001E-2</v>
          </cell>
          <cell r="J15">
            <v>1.9795301960000001E-2</v>
          </cell>
          <cell r="K15">
            <v>2.2973175119999998E-2</v>
          </cell>
          <cell r="L15">
            <v>1.319113488E-2</v>
          </cell>
          <cell r="M15">
            <v>1.978980416E-2</v>
          </cell>
          <cell r="N15">
            <v>3.1269140559999999E-2</v>
          </cell>
          <cell r="O15">
            <v>2.5560239879999998E-2</v>
          </cell>
          <cell r="P15">
            <v>2.3685537680000004E-2</v>
          </cell>
          <cell r="Q15">
            <v>1.7399898599999998E-2</v>
          </cell>
          <cell r="R15">
            <v>1.5208186280000001E-2</v>
          </cell>
          <cell r="S15">
            <v>1.6402152759999997E-2</v>
          </cell>
          <cell r="T15">
            <v>1.4968799719999999E-2</v>
          </cell>
          <cell r="U15">
            <v>1.5438506999999997E-2</v>
          </cell>
          <cell r="V15">
            <v>1.475736808E-2</v>
          </cell>
          <cell r="W15">
            <v>1.058252468E-2</v>
          </cell>
          <cell r="X15">
            <v>1.3389667199999998E-2</v>
          </cell>
          <cell r="Y15">
            <v>1.0577850640000001E-2</v>
          </cell>
          <cell r="Z15">
            <v>1.2271260959999997E-2</v>
          </cell>
          <cell r="AA15">
            <v>0</v>
          </cell>
          <cell r="AB15">
            <v>17.425592439331368</v>
          </cell>
          <cell r="AC15">
            <v>20.986846635995583</v>
          </cell>
          <cell r="AD15">
            <v>17.845216466203627</v>
          </cell>
          <cell r="AE15">
            <v>17.094429759486903</v>
          </cell>
          <cell r="AF15">
            <v>19.37251192353466</v>
          </cell>
          <cell r="AG15">
            <v>19.817690266715381</v>
          </cell>
          <cell r="AH15">
            <v>11.472479627448296</v>
          </cell>
          <cell r="AI15">
            <v>8.6635743162790693</v>
          </cell>
          <cell r="AJ15">
            <v>4.4756024322728765</v>
          </cell>
          <cell r="AK15">
            <v>4.72550834739911</v>
          </cell>
          <cell r="AL15">
            <v>3.1987865148696222</v>
          </cell>
          <cell r="AM15">
            <v>4.3235980870567019</v>
          </cell>
          <cell r="AN15">
            <v>6.3805014926015158</v>
          </cell>
          <cell r="AO15">
            <v>5.746225164117658</v>
          </cell>
          <cell r="AP15">
            <v>4.9785073406860612</v>
          </cell>
          <cell r="AQ15">
            <v>3.4643371208535099</v>
          </cell>
          <cell r="AR15">
            <v>2.9086544706850894</v>
          </cell>
          <cell r="AS15">
            <v>3.3471048789336857</v>
          </cell>
          <cell r="AT15">
            <v>3.1103527721346853</v>
          </cell>
          <cell r="AU15">
            <v>3.1539891337555011</v>
          </cell>
          <cell r="AV15">
            <v>2.9759646649252285</v>
          </cell>
          <cell r="AW15">
            <v>2.2279300673513784</v>
          </cell>
          <cell r="AX15">
            <v>3.257737886530506</v>
          </cell>
          <cell r="AY15">
            <v>2.8474968453704479</v>
          </cell>
          <cell r="AZ15">
            <v>2.6170176066124347</v>
          </cell>
          <cell r="BA15">
            <v>0</v>
          </cell>
        </row>
        <row r="16">
          <cell r="B16">
            <v>6.9969557360000004E-2</v>
          </cell>
          <cell r="C16">
            <v>7.5392125399999996E-2</v>
          </cell>
          <cell r="D16">
            <v>7.3153202520000002E-2</v>
          </cell>
          <cell r="E16">
            <v>0.10321399492</v>
          </cell>
          <cell r="F16">
            <v>0.10032810668</v>
          </cell>
          <cell r="G16">
            <v>0.11715634447999999</v>
          </cell>
          <cell r="H16">
            <v>0.12493597928</v>
          </cell>
          <cell r="I16">
            <v>0.12926944799999998</v>
          </cell>
          <cell r="J16">
            <v>0.10447446408</v>
          </cell>
          <cell r="K16">
            <v>0.1022154</v>
          </cell>
          <cell r="L16">
            <v>0.1417542</v>
          </cell>
          <cell r="M16">
            <v>0.17984119999999998</v>
          </cell>
          <cell r="N16">
            <v>0.19264730295999999</v>
          </cell>
          <cell r="O16">
            <v>0.21706244616000001</v>
          </cell>
          <cell r="P16">
            <v>0.20496035503999999</v>
          </cell>
          <cell r="Q16">
            <v>0.18848350387999999</v>
          </cell>
          <cell r="R16">
            <v>0.19934257475999997</v>
          </cell>
          <cell r="S16">
            <v>0.20865594540000001</v>
          </cell>
          <cell r="T16">
            <v>0.19321701308</v>
          </cell>
          <cell r="U16">
            <v>0.18267557671999995</v>
          </cell>
          <cell r="V16">
            <v>0.1663732</v>
          </cell>
          <cell r="W16">
            <v>0.17582519471999999</v>
          </cell>
          <cell r="X16">
            <v>0.16333519999999999</v>
          </cell>
          <cell r="Y16">
            <v>0.1242094</v>
          </cell>
          <cell r="Z16">
            <v>0.1218756</v>
          </cell>
          <cell r="AA16">
            <v>0</v>
          </cell>
          <cell r="AB16">
            <v>14.592409088301761</v>
          </cell>
          <cell r="AC16">
            <v>16.06445004784689</v>
          </cell>
          <cell r="AD16">
            <v>15.7017336540742</v>
          </cell>
          <cell r="AE16">
            <v>25.783828455371456</v>
          </cell>
          <cell r="AF16">
            <v>26.488213931121685</v>
          </cell>
          <cell r="AG16">
            <v>30.767461188162226</v>
          </cell>
          <cell r="AH16">
            <v>32.08465584166553</v>
          </cell>
          <cell r="AI16">
            <v>37.080698458914725</v>
          </cell>
          <cell r="AJ16">
            <v>33.190220410626431</v>
          </cell>
          <cell r="AK16">
            <v>29.191706490716591</v>
          </cell>
          <cell r="AL16">
            <v>37.423696769756987</v>
          </cell>
          <cell r="AM16">
            <v>46.786713198399966</v>
          </cell>
          <cell r="AN16">
            <v>49.193209743633865</v>
          </cell>
          <cell r="AO16">
            <v>63.913602280945327</v>
          </cell>
          <cell r="AP16">
            <v>60.606102822593989</v>
          </cell>
          <cell r="AQ16">
            <v>47.207608319576984</v>
          </cell>
          <cell r="AR16">
            <v>50.201064627400974</v>
          </cell>
          <cell r="AS16">
            <v>54.054380087966138</v>
          </cell>
          <cell r="AT16">
            <v>55.095936071243557</v>
          </cell>
          <cell r="AU16">
            <v>49.411900202938781</v>
          </cell>
          <cell r="AV16">
            <v>44.789952460986569</v>
          </cell>
          <cell r="AW16">
            <v>55.488139553514628</v>
          </cell>
          <cell r="AX16">
            <v>62.949033633224545</v>
          </cell>
          <cell r="AY16">
            <v>47.109520689370747</v>
          </cell>
          <cell r="AZ16">
            <v>47.18238154654955</v>
          </cell>
          <cell r="BA16">
            <v>0</v>
          </cell>
        </row>
        <row r="23">
          <cell r="B23">
            <v>3.9381322680000004E-2</v>
          </cell>
          <cell r="C23">
            <v>4.2144621119999996E-2</v>
          </cell>
          <cell r="D23">
            <v>6.5925149919999981E-2</v>
          </cell>
          <cell r="E23">
            <v>5.1062449199999992E-2</v>
          </cell>
          <cell r="F23">
            <v>6.2427570239999994E-2</v>
          </cell>
          <cell r="G23">
            <v>5.8208878000000006E-2</v>
          </cell>
          <cell r="H23">
            <v>5.5187487879999997E-2</v>
          </cell>
          <cell r="I23">
            <v>6.1586148399999992E-2</v>
          </cell>
          <cell r="J23">
            <v>4.5769976279999992E-2</v>
          </cell>
          <cell r="K23">
            <v>3.1337419960000001E-2</v>
          </cell>
          <cell r="L23">
            <v>3.6393113119999994E-2</v>
          </cell>
          <cell r="M23">
            <v>3.5701905960000002E-2</v>
          </cell>
          <cell r="N23">
            <v>3.3134529119999992E-2</v>
          </cell>
          <cell r="O23">
            <v>4.1527988039999998E-2</v>
          </cell>
          <cell r="P23">
            <v>3.5229887279999997E-2</v>
          </cell>
          <cell r="Q23">
            <v>3.1967089279999999E-2</v>
          </cell>
          <cell r="R23">
            <v>2.8699138999999999E-2</v>
          </cell>
          <cell r="S23">
            <v>2.4496577839999999E-2</v>
          </cell>
          <cell r="T23">
            <v>2.2982305639999995E-2</v>
          </cell>
          <cell r="U23">
            <v>2.5157322399999998E-2</v>
          </cell>
          <cell r="V23">
            <v>1.9415338040000001E-2</v>
          </cell>
          <cell r="W23">
            <v>2.7465314519999999E-2</v>
          </cell>
          <cell r="X23">
            <v>4.31151798E-2</v>
          </cell>
          <cell r="Y23">
            <v>3.2534628279999998E-2</v>
          </cell>
          <cell r="Z23">
            <v>2.5158516320000001E-2</v>
          </cell>
          <cell r="AA23">
            <v>0</v>
          </cell>
          <cell r="AB23">
            <v>7.1479944194509581</v>
          </cell>
          <cell r="AC23">
            <v>8.3814744129554644</v>
          </cell>
          <cell r="AD23">
            <v>10.897787701168898</v>
          </cell>
          <cell r="AE23">
            <v>10.949622148583646</v>
          </cell>
          <cell r="AF23">
            <v>14.343404978429039</v>
          </cell>
          <cell r="AG23">
            <v>13.697536454512239</v>
          </cell>
          <cell r="AH23">
            <v>13.603388122175046</v>
          </cell>
          <cell r="AI23">
            <v>17.291800356589146</v>
          </cell>
          <cell r="AJ23">
            <v>14.223538064939326</v>
          </cell>
          <cell r="AK23">
            <v>8.2966522203467861</v>
          </cell>
          <cell r="AL23">
            <v>9.4826217228869094</v>
          </cell>
          <cell r="AM23">
            <v>9.7436046220339456</v>
          </cell>
          <cell r="AN23">
            <v>8.5645990855127341</v>
          </cell>
          <cell r="AO23">
            <v>11.897439380241249</v>
          </cell>
          <cell r="AP23">
            <v>10.061495878944262</v>
          </cell>
          <cell r="AQ23">
            <v>7.5696156077274388</v>
          </cell>
          <cell r="AR23">
            <v>7.4867142612157593</v>
          </cell>
          <cell r="AS23">
            <v>8.0159866076722643</v>
          </cell>
          <cell r="AT23">
            <v>7.0398648898369451</v>
          </cell>
          <cell r="AU23">
            <v>7.3917885311123772</v>
          </cell>
          <cell r="AV23">
            <v>5.6347726685217427</v>
          </cell>
          <cell r="AW23">
            <v>8.178441141052458</v>
          </cell>
          <cell r="AX23">
            <v>15.238312716853326</v>
          </cell>
          <cell r="AY23">
            <v>12.865700959194189</v>
          </cell>
          <cell r="AZ23">
            <v>10.71419830348008</v>
          </cell>
          <cell r="BA23">
            <v>0</v>
          </cell>
        </row>
        <row r="39">
          <cell r="B39">
            <v>0.24618606571999996</v>
          </cell>
          <cell r="C39">
            <v>0.23433884151999998</v>
          </cell>
          <cell r="D39">
            <v>0.19543802443999994</v>
          </cell>
          <cell r="E39">
            <v>0.18011980503999997</v>
          </cell>
          <cell r="F39">
            <v>0.13782054552</v>
          </cell>
          <cell r="G39">
            <v>0.10170844935999999</v>
          </cell>
          <cell r="H39">
            <v>0.15007866467999997</v>
          </cell>
          <cell r="I39">
            <v>0.22610330035999998</v>
          </cell>
          <cell r="J39">
            <v>0.23111948244</v>
          </cell>
          <cell r="K39">
            <v>0.17476602275999994</v>
          </cell>
          <cell r="L39">
            <v>0.23640075535999999</v>
          </cell>
          <cell r="M39">
            <v>0.32516398852</v>
          </cell>
          <cell r="N39">
            <v>0.2291711968</v>
          </cell>
          <cell r="O39">
            <v>0.31386304880000004</v>
          </cell>
          <cell r="P39">
            <v>0.31131915135999999</v>
          </cell>
          <cell r="Q39">
            <v>0.25256496775999998</v>
          </cell>
          <cell r="R39">
            <v>0.25857580643999994</v>
          </cell>
          <cell r="S39">
            <v>0.27222990563999999</v>
          </cell>
          <cell r="T39">
            <v>0.29407191603999999</v>
          </cell>
          <cell r="U39">
            <v>0.23447096679999999</v>
          </cell>
          <cell r="V39">
            <v>0.18988249952</v>
          </cell>
          <cell r="W39">
            <v>0.19232359439999999</v>
          </cell>
          <cell r="X39">
            <v>0.20743064215999998</v>
          </cell>
          <cell r="Y39">
            <v>0.10255805951999999</v>
          </cell>
          <cell r="Z39">
            <v>0.13016406536</v>
          </cell>
          <cell r="AA39">
            <v>0</v>
          </cell>
          <cell r="AB39">
            <v>51.372307912989008</v>
          </cell>
          <cell r="AC39">
            <v>43.093259197644457</v>
          </cell>
          <cell r="AD39">
            <v>32.263485942740978</v>
          </cell>
          <cell r="AE39">
            <v>30.539955702832717</v>
          </cell>
          <cell r="AF39">
            <v>35.750781490627787</v>
          </cell>
          <cell r="AG39">
            <v>26.668485781512608</v>
          </cell>
          <cell r="AH39">
            <v>36.587721383372148</v>
          </cell>
          <cell r="AI39">
            <v>52.606580880620157</v>
          </cell>
          <cell r="AJ39">
            <v>56.695775155132843</v>
          </cell>
          <cell r="AK39">
            <v>38.468111005063676</v>
          </cell>
          <cell r="AL39">
            <v>56.646687459927854</v>
          </cell>
          <cell r="AM39">
            <v>76.327956236940778</v>
          </cell>
          <cell r="AN39">
            <v>53.897483109084661</v>
          </cell>
          <cell r="AO39">
            <v>80.643224766603936</v>
          </cell>
          <cell r="AP39">
            <v>77.94635471847802</v>
          </cell>
          <cell r="AQ39">
            <v>59.757320081316081</v>
          </cell>
          <cell r="AR39">
            <v>57.170133329304356</v>
          </cell>
          <cell r="AS39">
            <v>61.185360294586886</v>
          </cell>
          <cell r="AT39">
            <v>71.473534573397714</v>
          </cell>
          <cell r="AU39">
            <v>58.751145969106574</v>
          </cell>
          <cell r="AV39">
            <v>48.258990989326897</v>
          </cell>
          <cell r="AW39">
            <v>54.065879193691472</v>
          </cell>
          <cell r="AX39">
            <v>76.228119812791533</v>
          </cell>
          <cell r="AY39">
            <v>37.995349372553541</v>
          </cell>
          <cell r="AZ39">
            <v>45.081192324261536</v>
          </cell>
          <cell r="BA39">
            <v>0</v>
          </cell>
        </row>
        <row r="47">
          <cell r="B47">
            <v>2.2737666000000002E-3</v>
          </cell>
          <cell r="C47">
            <v>2.1049125999999998E-3</v>
          </cell>
          <cell r="D47">
            <v>1.445751348E-2</v>
          </cell>
          <cell r="E47">
            <v>2.7130422759999995E-2</v>
          </cell>
          <cell r="F47">
            <v>3.1721652279999998E-2</v>
          </cell>
          <cell r="G47">
            <v>3.3149956680000002E-2</v>
          </cell>
          <cell r="H47">
            <v>3.894685916E-2</v>
          </cell>
          <cell r="I47">
            <v>4.1473850879999996E-2</v>
          </cell>
          <cell r="J47">
            <v>3.2225137040000004E-2</v>
          </cell>
          <cell r="K47">
            <v>2.9341586559999997E-2</v>
          </cell>
          <cell r="L47">
            <v>4.1306522039999995E-2</v>
          </cell>
          <cell r="M47">
            <v>4.4454604319999994E-2</v>
          </cell>
          <cell r="N47">
            <v>3.9775870960000001E-2</v>
          </cell>
          <cell r="O47">
            <v>2.9083827640000001E-2</v>
          </cell>
          <cell r="P47">
            <v>1.7348136680000001E-2</v>
          </cell>
          <cell r="Q47">
            <v>1.047130112E-2</v>
          </cell>
          <cell r="R47">
            <v>1.89297878E-2</v>
          </cell>
          <cell r="S47">
            <v>1.9524928640000001E-2</v>
          </cell>
          <cell r="T47">
            <v>2.7391439319999995E-2</v>
          </cell>
          <cell r="U47">
            <v>4.7460596679999988E-2</v>
          </cell>
          <cell r="V47">
            <v>4.6615633680000004E-2</v>
          </cell>
          <cell r="W47">
            <v>4.8353557840000005E-2</v>
          </cell>
          <cell r="X47">
            <v>0.13130223316</v>
          </cell>
          <cell r="Y47">
            <v>5.1565968440000005E-2</v>
          </cell>
          <cell r="Z47">
            <v>4.6035186959999988E-2</v>
          </cell>
          <cell r="AA47">
            <v>0</v>
          </cell>
          <cell r="AB47">
            <v>0.42878570203709887</v>
          </cell>
          <cell r="AC47">
            <v>0.41749068089804936</v>
          </cell>
          <cell r="AD47">
            <v>7.6920066677960373</v>
          </cell>
          <cell r="AE47">
            <v>19.5305216889364</v>
          </cell>
          <cell r="AF47">
            <v>24.575463238619459</v>
          </cell>
          <cell r="AG47">
            <v>23.657600143953236</v>
          </cell>
          <cell r="AH47">
            <v>26.331545139022051</v>
          </cell>
          <cell r="AI47">
            <v>25.005977265116282</v>
          </cell>
          <cell r="AJ47">
            <v>23.596668127254841</v>
          </cell>
          <cell r="AK47">
            <v>25.738747144391592</v>
          </cell>
          <cell r="AL47">
            <v>32.0977179060881</v>
          </cell>
          <cell r="AM47">
            <v>30.335505134456305</v>
          </cell>
          <cell r="AN47">
            <v>29.632075140227119</v>
          </cell>
          <cell r="AO47">
            <v>23.380271986680061</v>
          </cell>
          <cell r="AP47">
            <v>10.342061235469336</v>
          </cell>
          <cell r="AQ47">
            <v>5.5946968979745009</v>
          </cell>
          <cell r="AR47">
            <v>10.076045328777784</v>
          </cell>
          <cell r="AS47">
            <v>10.762524300150259</v>
          </cell>
          <cell r="AT47">
            <v>15.039188085478987</v>
          </cell>
          <cell r="AU47">
            <v>27.615073845512658</v>
          </cell>
          <cell r="AV47">
            <v>26.455474894546818</v>
          </cell>
          <cell r="AW47">
            <v>28.630660801776738</v>
          </cell>
          <cell r="AX47">
            <v>54.814126835093788</v>
          </cell>
          <cell r="AY47">
            <v>26.653845715655262</v>
          </cell>
          <cell r="AZ47">
            <v>24.005723058718981</v>
          </cell>
          <cell r="BA47">
            <v>0</v>
          </cell>
        </row>
        <row r="91">
          <cell r="B91">
            <v>2.5670484279999999E-2</v>
          </cell>
          <cell r="C91">
            <v>3.3655045159999994E-2</v>
          </cell>
          <cell r="D91">
            <v>7.2870543999999968E-2</v>
          </cell>
          <cell r="E91">
            <v>9.6761105639999997E-2</v>
          </cell>
          <cell r="F91">
            <v>0.14813377615999998</v>
          </cell>
          <cell r="G91">
            <v>0.12128448915999998</v>
          </cell>
          <cell r="H91">
            <v>0.13696768887999999</v>
          </cell>
          <cell r="I91">
            <v>7.7815357119999998E-2</v>
          </cell>
          <cell r="J91">
            <v>6.8919622999999999E-2</v>
          </cell>
          <cell r="K91">
            <v>5.7399444639999998E-2</v>
          </cell>
          <cell r="L91">
            <v>4.558562436E-2</v>
          </cell>
          <cell r="M91">
            <v>6.8301178679999991E-2</v>
          </cell>
          <cell r="N91">
            <v>7.1036569519999981E-2</v>
          </cell>
          <cell r="O91">
            <v>3.505937932E-2</v>
          </cell>
          <cell r="P91">
            <v>4.2752471159999993E-2</v>
          </cell>
          <cell r="Q91">
            <v>6.4032739120000015E-2</v>
          </cell>
          <cell r="R91">
            <v>7.3508625679999995E-2</v>
          </cell>
          <cell r="S91">
            <v>6.310565827999999E-2</v>
          </cell>
          <cell r="T91">
            <v>3.9463259079999993E-2</v>
          </cell>
          <cell r="U91">
            <v>5.9906296239999997E-2</v>
          </cell>
          <cell r="V91">
            <v>7.1159283160000003E-2</v>
          </cell>
          <cell r="W91">
            <v>5.8887434479999987E-2</v>
          </cell>
          <cell r="X91">
            <v>6.5035024319999996E-2</v>
          </cell>
          <cell r="Y91">
            <v>5.5100522679999993E-2</v>
          </cell>
          <cell r="Z91">
            <v>6.0412282279999993E-2</v>
          </cell>
          <cell r="AA91">
            <v>0</v>
          </cell>
          <cell r="AB91">
            <v>8.7665743272466976</v>
          </cell>
          <cell r="AC91">
            <v>10.88544609495767</v>
          </cell>
          <cell r="AD91">
            <v>17.289045719125873</v>
          </cell>
          <cell r="AE91">
            <v>24.793741272047043</v>
          </cell>
          <cell r="AF91">
            <v>42.849042621243676</v>
          </cell>
          <cell r="AG91">
            <v>31.118754664230917</v>
          </cell>
          <cell r="AH91">
            <v>35.19345677852349</v>
          </cell>
          <cell r="AI91">
            <v>24.403926176744182</v>
          </cell>
          <cell r="AJ91">
            <v>22.381195919973763</v>
          </cell>
          <cell r="AK91">
            <v>15.540847902409086</v>
          </cell>
          <cell r="AL91">
            <v>12.683402039098949</v>
          </cell>
          <cell r="AM91">
            <v>18.68133752776426</v>
          </cell>
          <cell r="AN91">
            <v>16.873592627322786</v>
          </cell>
          <cell r="AO91">
            <v>10.252040764398025</v>
          </cell>
          <cell r="AP91">
            <v>11.278009508133724</v>
          </cell>
          <cell r="AQ91">
            <v>12.935691109110534</v>
          </cell>
          <cell r="AR91">
            <v>14.216437513576841</v>
          </cell>
          <cell r="AS91">
            <v>12.89442878701476</v>
          </cell>
          <cell r="AT91">
            <v>9.817349547853544</v>
          </cell>
          <cell r="AU91">
            <v>13.671441482143463</v>
          </cell>
          <cell r="AV91">
            <v>15.90824362266839</v>
          </cell>
          <cell r="AW91">
            <v>15.744272337385112</v>
          </cell>
          <cell r="AX91">
            <v>20.603085828053064</v>
          </cell>
          <cell r="AY91">
            <v>15.521875758935748</v>
          </cell>
          <cell r="AZ91">
            <v>16.878017507811126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1.28646E-5</v>
          </cell>
          <cell r="E105">
            <v>8.8674319999999994E-5</v>
          </cell>
          <cell r="F105">
            <v>6.0199999999999993E-5</v>
          </cell>
          <cell r="G105">
            <v>4.3399999999999998E-5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1.7816400000000001E-6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2.0664475690326953E-2</v>
          </cell>
          <cell r="AE105">
            <v>3.529979690005345E-2</v>
          </cell>
          <cell r="AF105">
            <v>1.6117775959535851E-2</v>
          </cell>
          <cell r="AG105">
            <v>1.2227362075264888E-2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7.280223187451698E-3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21">
          <cell r="B121">
            <v>6.4220365720000006E-2</v>
          </cell>
          <cell r="C121">
            <v>6.1121161360000016E-2</v>
          </cell>
          <cell r="D121">
            <v>5.7295243879999999E-2</v>
          </cell>
          <cell r="E121">
            <v>4.8679864800000007E-2</v>
          </cell>
          <cell r="F121">
            <v>5.0023664599999997E-2</v>
          </cell>
          <cell r="G121">
            <v>4.8472001199999996E-2</v>
          </cell>
          <cell r="H121">
            <v>3.3461869840000005E-2</v>
          </cell>
          <cell r="I121">
            <v>3.2928104159999999E-2</v>
          </cell>
          <cell r="J121">
            <v>2.7336011359999995E-2</v>
          </cell>
          <cell r="K121">
            <v>1.75567378E-2</v>
          </cell>
          <cell r="L121">
            <v>1.696044532E-2</v>
          </cell>
          <cell r="M121">
            <v>2.438456692E-2</v>
          </cell>
          <cell r="N121">
            <v>4.9202907320000003E-2</v>
          </cell>
          <cell r="O121">
            <v>5.3441723159999996E-2</v>
          </cell>
          <cell r="P121">
            <v>5.2267401200000008E-2</v>
          </cell>
          <cell r="Q121">
            <v>3.9806267199999995E-2</v>
          </cell>
          <cell r="R121">
            <v>5.3799465160000004E-2</v>
          </cell>
          <cell r="S121">
            <v>6.3299185600000002E-2</v>
          </cell>
          <cell r="T121">
            <v>6.0321631720000005E-2</v>
          </cell>
          <cell r="U121">
            <v>3.8842797280000001E-2</v>
          </cell>
          <cell r="V121">
            <v>3.5592033679999996E-2</v>
          </cell>
          <cell r="W121">
            <v>2.8966387239999995E-2</v>
          </cell>
          <cell r="X121">
            <v>3.6335970439999997E-2</v>
          </cell>
          <cell r="Y121">
            <v>2.8698958680000001E-2</v>
          </cell>
          <cell r="Z121">
            <v>1.5060317159999998E-2</v>
          </cell>
          <cell r="AA121">
            <v>0</v>
          </cell>
          <cell r="AB121">
            <v>12.048793734704669</v>
          </cell>
          <cell r="AC121">
            <v>12.007797379462643</v>
          </cell>
          <cell r="AD121">
            <v>12.053372414026768</v>
          </cell>
          <cell r="AE121">
            <v>11.146202373062534</v>
          </cell>
          <cell r="AF121">
            <v>10.764102158583754</v>
          </cell>
          <cell r="AG121">
            <v>10.181983492875412</v>
          </cell>
          <cell r="AH121">
            <v>7.4918011258731694</v>
          </cell>
          <cell r="AI121">
            <v>7.7184010232558133</v>
          </cell>
          <cell r="AJ121">
            <v>7.0961252003935718</v>
          </cell>
          <cell r="AK121">
            <v>4.3538541813717968</v>
          </cell>
          <cell r="AL121">
            <v>4.5803541273578148</v>
          </cell>
          <cell r="AM121">
            <v>5.7240555431204747</v>
          </cell>
          <cell r="AN121">
            <v>11.636689862353753</v>
          </cell>
          <cell r="AO121">
            <v>12.747445233753343</v>
          </cell>
          <cell r="AP121">
            <v>12.344790681608933</v>
          </cell>
          <cell r="AQ121">
            <v>8.9705186223089033</v>
          </cell>
          <cell r="AR121">
            <v>11.276909842739521</v>
          </cell>
          <cell r="AS121">
            <v>13.027349987112107</v>
          </cell>
          <cell r="AT121">
            <v>13.264302078497398</v>
          </cell>
          <cell r="AU121">
            <v>8.5000990927441471</v>
          </cell>
          <cell r="AV121">
            <v>7.7019613353171987</v>
          </cell>
          <cell r="AW121">
            <v>6.823023875477114</v>
          </cell>
          <cell r="AX121">
            <v>9.9839088063343482</v>
          </cell>
          <cell r="AY121">
            <v>7.6569114563031162</v>
          </cell>
          <cell r="AZ121">
            <v>4.7552637725799212</v>
          </cell>
          <cell r="BA121">
            <v>0</v>
          </cell>
        </row>
        <row r="138">
          <cell r="B138">
            <v>0.24197826044000004</v>
          </cell>
          <cell r="C138">
            <v>0.24983058939999997</v>
          </cell>
          <cell r="D138">
            <v>0.21749746955999999</v>
          </cell>
          <cell r="E138">
            <v>0.21669875576000003</v>
          </cell>
          <cell r="F138">
            <v>0.23286947487999998</v>
          </cell>
          <cell r="G138">
            <v>0.24588689608000003</v>
          </cell>
          <cell r="H138">
            <v>0.26917632279999998</v>
          </cell>
          <cell r="I138">
            <v>0.33281431092000002</v>
          </cell>
          <cell r="J138">
            <v>0.30349606615999997</v>
          </cell>
          <cell r="K138">
            <v>0.27270719671999999</v>
          </cell>
          <cell r="L138">
            <v>0.31465520940000002</v>
          </cell>
          <cell r="M138">
            <v>0.32054058707999994</v>
          </cell>
          <cell r="N138">
            <v>0.36428450828000003</v>
          </cell>
          <cell r="O138">
            <v>0.35081844420000002</v>
          </cell>
          <cell r="P138">
            <v>0.29727272568000002</v>
          </cell>
          <cell r="Q138">
            <v>0.29997838136000005</v>
          </cell>
          <cell r="R138">
            <v>0.28665739955999997</v>
          </cell>
          <cell r="S138">
            <v>0.30654651440000003</v>
          </cell>
          <cell r="T138">
            <v>0.30867691988000001</v>
          </cell>
          <cell r="U138">
            <v>0.33880748635999991</v>
          </cell>
          <cell r="V138">
            <v>0.29929167743999996</v>
          </cell>
          <cell r="W138">
            <v>0.26698111776</v>
          </cell>
          <cell r="X138">
            <v>0.33572099063999999</v>
          </cell>
          <cell r="Y138">
            <v>0.29667278423999999</v>
          </cell>
          <cell r="Z138">
            <v>0.28490096544000004</v>
          </cell>
          <cell r="AA138">
            <v>0</v>
          </cell>
          <cell r="AB138">
            <v>44.33511013679847</v>
          </cell>
          <cell r="AC138">
            <v>44.299369024659548</v>
          </cell>
          <cell r="AD138">
            <v>36.793074938167031</v>
          </cell>
          <cell r="AE138">
            <v>40.540922800641368</v>
          </cell>
          <cell r="AF138">
            <v>46.852107862987211</v>
          </cell>
          <cell r="AG138">
            <v>49.823309524296675</v>
          </cell>
          <cell r="AH138">
            <v>52.884793707711275</v>
          </cell>
          <cell r="AI138">
            <v>67.09902555968992</v>
          </cell>
          <cell r="AJ138">
            <v>71.455544999672014</v>
          </cell>
          <cell r="AK138">
            <v>68.871401516034993</v>
          </cell>
          <cell r="AL138">
            <v>86.708118965280349</v>
          </cell>
          <cell r="AM138">
            <v>93.072184739316498</v>
          </cell>
          <cell r="AN138">
            <v>101.04800402013078</v>
          </cell>
          <cell r="AO138">
            <v>93.513109027359789</v>
          </cell>
          <cell r="AP138">
            <v>78.325252541819538</v>
          </cell>
          <cell r="AQ138">
            <v>69.775531162265523</v>
          </cell>
          <cell r="AR138">
            <v>73.322425303171002</v>
          </cell>
          <cell r="AS138">
            <v>74.372190699672444</v>
          </cell>
          <cell r="AT138">
            <v>78.176301548314072</v>
          </cell>
          <cell r="AU138">
            <v>92.663732024454191</v>
          </cell>
          <cell r="AV138">
            <v>74.777771728223144</v>
          </cell>
          <cell r="AW138">
            <v>73.207644455180983</v>
          </cell>
          <cell r="AX138">
            <v>110.30518730579445</v>
          </cell>
          <cell r="AY138">
            <v>92.77859063331428</v>
          </cell>
          <cell r="AZ138">
            <v>91.53804803804573</v>
          </cell>
          <cell r="BA138">
            <v>0</v>
          </cell>
        </row>
        <row r="163">
          <cell r="B163">
            <v>0.45433707451999999</v>
          </cell>
          <cell r="C163">
            <v>0.54938251059999998</v>
          </cell>
          <cell r="D163">
            <v>0.51142805335999997</v>
          </cell>
          <cell r="E163">
            <v>0.53351283691999984</v>
          </cell>
          <cell r="F163">
            <v>0.59528358455999997</v>
          </cell>
          <cell r="G163">
            <v>0.58279540480000003</v>
          </cell>
          <cell r="H163">
            <v>0.58763344752000002</v>
          </cell>
          <cell r="I163">
            <v>0.59896696971999996</v>
          </cell>
          <cell r="J163">
            <v>0.43620458896000003</v>
          </cell>
          <cell r="K163">
            <v>0.37511769624000008</v>
          </cell>
          <cell r="L163">
            <v>0.43473039568000005</v>
          </cell>
          <cell r="M163">
            <v>0.54072587015999996</v>
          </cell>
          <cell r="N163">
            <v>0.64210069532000003</v>
          </cell>
          <cell r="O163">
            <v>0.65202407704000009</v>
          </cell>
          <cell r="P163">
            <v>0.65635176403999995</v>
          </cell>
          <cell r="Q163">
            <v>0.60126601583999995</v>
          </cell>
          <cell r="R163">
            <v>0.59282599347999998</v>
          </cell>
          <cell r="S163">
            <v>0.62799356536000006</v>
          </cell>
          <cell r="T163">
            <v>0.65312132507999998</v>
          </cell>
          <cell r="U163">
            <v>0.58723936403999988</v>
          </cell>
          <cell r="V163">
            <v>0.46795235956000009</v>
          </cell>
          <cell r="W163">
            <v>0.49471841495999996</v>
          </cell>
          <cell r="X163">
            <v>0.57197172675999997</v>
          </cell>
          <cell r="Y163">
            <v>0.46728604859999995</v>
          </cell>
          <cell r="Z163">
            <v>0.45740194472000006</v>
          </cell>
          <cell r="AA163">
            <v>0</v>
          </cell>
          <cell r="AB163">
            <v>83.187053820274059</v>
          </cell>
          <cell r="AC163">
            <v>89.263367523003325</v>
          </cell>
          <cell r="AD163">
            <v>79.791547755378616</v>
          </cell>
          <cell r="AE163">
            <v>92.635891480491736</v>
          </cell>
          <cell r="AF163">
            <v>113.4264611819399</v>
          </cell>
          <cell r="AG163">
            <v>113.32393717354769</v>
          </cell>
          <cell r="AH163">
            <v>110.24505933707711</v>
          </cell>
          <cell r="AI163">
            <v>125.20522533333335</v>
          </cell>
          <cell r="AJ163">
            <v>103.33723097408986</v>
          </cell>
          <cell r="AK163">
            <v>92.177713343562985</v>
          </cell>
          <cell r="AL163">
            <v>108.61509666370894</v>
          </cell>
          <cell r="AM163">
            <v>136.03635921773477</v>
          </cell>
          <cell r="AN163">
            <v>162.4756319210255</v>
          </cell>
          <cell r="AO163">
            <v>165.15809980331761</v>
          </cell>
          <cell r="AP163">
            <v>165.33353297660761</v>
          </cell>
          <cell r="AQ163">
            <v>139.92878750583108</v>
          </cell>
          <cell r="AR163">
            <v>151.01841911700794</v>
          </cell>
          <cell r="AS163">
            <v>151.5761284264288</v>
          </cell>
          <cell r="AT163">
            <v>160.91804357438443</v>
          </cell>
          <cell r="AU163">
            <v>140.7774007856716</v>
          </cell>
          <cell r="AV163">
            <v>110.44011711209735</v>
          </cell>
          <cell r="AW163">
            <v>121.86565498010958</v>
          </cell>
          <cell r="AX163">
            <v>152.38637847234082</v>
          </cell>
          <cell r="AY163">
            <v>123.93072214227752</v>
          </cell>
          <cell r="AZ163">
            <v>118.80909655129187</v>
          </cell>
          <cell r="BA163">
            <v>0</v>
          </cell>
        </row>
        <row r="194">
          <cell r="B194">
            <v>0</v>
          </cell>
          <cell r="C194">
            <v>0</v>
          </cell>
          <cell r="D194">
            <v>5.3459028000000001E-4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1.6157951599999997E-3</v>
          </cell>
          <cell r="O194">
            <v>2.6999820399999999E-3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5.4599999999999992E-5</v>
          </cell>
          <cell r="V194">
            <v>1.0919999999999998E-4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6.6703005251566999E-2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0.24154336114934624</v>
          </cell>
          <cell r="AO194">
            <v>0.38664470723753019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1.0502748500487279E-2</v>
          </cell>
          <cell r="AV194">
            <v>2.035900970645833E-2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1.4049221855199998</v>
          </cell>
          <cell r="C263">
            <v>1.5680223498399999</v>
          </cell>
          <cell r="D263">
            <v>1.4832759528799999</v>
          </cell>
          <cell r="E263">
            <v>1.4748644599999998</v>
          </cell>
          <cell r="F263">
            <v>1.6147851086799996</v>
          </cell>
          <cell r="G263">
            <v>1.5134551108000001</v>
          </cell>
          <cell r="H263">
            <v>1.5760561312799999</v>
          </cell>
          <cell r="I263">
            <v>1.7199368925600005</v>
          </cell>
          <cell r="J263">
            <v>1.3501554283999999</v>
          </cell>
          <cell r="K263">
            <v>1.1597114828000004</v>
          </cell>
          <cell r="L263">
            <v>1.3435037037600002</v>
          </cell>
          <cell r="M263">
            <v>1.6485307624799994</v>
          </cell>
          <cell r="N263">
            <v>1.7391998355200002</v>
          </cell>
          <cell r="O263">
            <v>1.8077979477600001</v>
          </cell>
          <cell r="P263">
            <v>1.7424511540800001</v>
          </cell>
          <cell r="Q263">
            <v>1.61585254936</v>
          </cell>
          <cell r="R263">
            <v>1.6624477771999997</v>
          </cell>
          <cell r="S263">
            <v>1.7537708440000002</v>
          </cell>
          <cell r="T263">
            <v>1.8117154003200002</v>
          </cell>
          <cell r="U263">
            <v>1.7864088079599991</v>
          </cell>
          <cell r="V263">
            <v>1.5234790149600002</v>
          </cell>
          <cell r="W263">
            <v>1.52840907072</v>
          </cell>
          <cell r="X263">
            <v>1.8948536462799999</v>
          </cell>
          <cell r="Y263">
            <v>1.4341478264399998</v>
          </cell>
          <cell r="Z263">
            <v>1.3763790409599999</v>
          </cell>
          <cell r="AA263">
            <v>0</v>
          </cell>
          <cell r="AB263">
            <v>274.48625584667673</v>
          </cell>
          <cell r="AC263">
            <v>286.56208623481774</v>
          </cell>
          <cell r="AD263">
            <v>265.89049752329333</v>
          </cell>
          <cell r="AE263">
            <v>300.38816915018714</v>
          </cell>
          <cell r="AF263">
            <v>369.96227575795899</v>
          </cell>
          <cell r="AG263">
            <v>341.79908850931685</v>
          </cell>
          <cell r="AH263">
            <v>355.42580133406386</v>
          </cell>
          <cell r="AI263">
            <v>409.85054502015504</v>
          </cell>
          <cell r="AJ263">
            <v>361.374971487045</v>
          </cell>
          <cell r="AK263">
            <v>310.25376233543051</v>
          </cell>
          <cell r="AL263">
            <v>371.19689916270704</v>
          </cell>
          <cell r="AM263">
            <v>447.94672097740221</v>
          </cell>
          <cell r="AN263">
            <v>466.05746484600843</v>
          </cell>
          <cell r="AO263">
            <v>500.54301291946661</v>
          </cell>
          <cell r="AP263">
            <v>470.56085352430091</v>
          </cell>
          <cell r="AQ263">
            <v>391.46422833221169</v>
          </cell>
          <cell r="AR263">
            <v>415.93685379396777</v>
          </cell>
          <cell r="AS263">
            <v>429.67789540976429</v>
          </cell>
          <cell r="AT263">
            <v>463.73450987733452</v>
          </cell>
          <cell r="AU263">
            <v>462.18795898501503</v>
          </cell>
          <cell r="AV263">
            <v>389.31042453819322</v>
          </cell>
          <cell r="AW263">
            <v>424.07584562080291</v>
          </cell>
          <cell r="AX263">
            <v>600.5771692437736</v>
          </cell>
          <cell r="AY263">
            <v>439.86411312492697</v>
          </cell>
          <cell r="AZ263">
            <v>423.24288137016708</v>
          </cell>
          <cell r="BA263">
            <v>0</v>
          </cell>
        </row>
        <row r="264">
          <cell r="B264">
            <v>0.19764960704000001</v>
          </cell>
          <cell r="C264">
            <v>0.24669637928000002</v>
          </cell>
          <cell r="D264">
            <v>0.28875091127999986</v>
          </cell>
          <cell r="E264">
            <v>0.29282845984000005</v>
          </cell>
          <cell r="F264">
            <v>0.38412934564000001</v>
          </cell>
          <cell r="G264">
            <v>0.33040275767999994</v>
          </cell>
          <cell r="H264">
            <v>0.38223765856000003</v>
          </cell>
          <cell r="I264">
            <v>0.32579478119999999</v>
          </cell>
          <cell r="J264">
            <v>0.24639999851999994</v>
          </cell>
          <cell r="K264">
            <v>0.22380934816</v>
          </cell>
          <cell r="L264">
            <v>0.25519349500000005</v>
          </cell>
          <cell r="M264">
            <v>0.33154048843999995</v>
          </cell>
          <cell r="N264">
            <v>0.33420283483999996</v>
          </cell>
          <cell r="O264">
            <v>0.32949470232000005</v>
          </cell>
          <cell r="P264">
            <v>0.32547017552000002</v>
          </cell>
          <cell r="Q264">
            <v>0.34442415728000003</v>
          </cell>
          <cell r="R264">
            <v>0.36987383803999985</v>
          </cell>
          <cell r="S264">
            <v>0.36413876632000003</v>
          </cell>
          <cell r="T264">
            <v>0.32279651712000001</v>
          </cell>
          <cell r="U264">
            <v>0.31094362319999991</v>
          </cell>
          <cell r="V264">
            <v>0.30216050032000008</v>
          </cell>
          <cell r="W264">
            <v>0.30770294772000001</v>
          </cell>
          <cell r="X264">
            <v>0.33077567655999995</v>
          </cell>
          <cell r="Y264">
            <v>0.25698610056000004</v>
          </cell>
          <cell r="Z264">
            <v>0.25402121612</v>
          </cell>
          <cell r="AA264">
            <v>0</v>
          </cell>
          <cell r="AB264">
            <v>43.203300095722739</v>
          </cell>
          <cell r="AC264">
            <v>53.402350268678674</v>
          </cell>
          <cell r="AD264">
            <v>58.171732529222432</v>
          </cell>
          <cell r="AE264">
            <v>71.915739861036911</v>
          </cell>
          <cell r="AF264">
            <v>102.02039596399879</v>
          </cell>
          <cell r="AG264">
            <v>84.62892749287542</v>
          </cell>
          <cell r="AH264">
            <v>96.554298583755667</v>
          </cell>
          <cell r="AI264">
            <v>94.865160077519377</v>
          </cell>
          <cell r="AJ264">
            <v>79.318956024926194</v>
          </cell>
          <cell r="AK264">
            <v>62.430248503912836</v>
          </cell>
          <cell r="AL264">
            <v>69.199854395340168</v>
          </cell>
          <cell r="AM264">
            <v>89.789453491355829</v>
          </cell>
          <cell r="AN264">
            <v>84.806137551617354</v>
          </cell>
          <cell r="AO264">
            <v>99.376252502773553</v>
          </cell>
          <cell r="AP264">
            <v>99.064005210440129</v>
          </cell>
          <cell r="AQ264">
            <v>85.480705680247496</v>
          </cell>
          <cell r="AR264">
            <v>88.000259942906183</v>
          </cell>
          <cell r="AS264">
            <v>89.742685682449718</v>
          </cell>
          <cell r="AT264">
            <v>89.322650885361412</v>
          </cell>
          <cell r="AU264">
            <v>82.009780636384349</v>
          </cell>
          <cell r="AV264">
            <v>77.733995458253645</v>
          </cell>
          <cell r="AW264">
            <v>93.85185810574734</v>
          </cell>
          <cell r="AX264">
            <v>118.92961710577178</v>
          </cell>
          <cell r="AY264">
            <v>91.02110189384473</v>
          </cell>
          <cell r="AZ264">
            <v>90.508925807715784</v>
          </cell>
          <cell r="BA264">
            <v>0</v>
          </cell>
        </row>
        <row r="266">
          <cell r="B266">
            <v>5.9494680000000012E-4</v>
          </cell>
          <cell r="C266">
            <v>2.5302816000000004E-4</v>
          </cell>
          <cell r="D266">
            <v>3.6516312000000006E-4</v>
          </cell>
          <cell r="E266">
            <v>9.9946980000000006E-4</v>
          </cell>
          <cell r="F266">
            <v>3.7000605599999997E-3</v>
          </cell>
          <cell r="G266">
            <v>5.3768735999999999E-4</v>
          </cell>
          <cell r="H266">
            <v>1.8210275999999998E-4</v>
          </cell>
          <cell r="I266">
            <v>1.202544E-5</v>
          </cell>
          <cell r="J266">
            <v>4.1999999999999998E-5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0.1458935435808868</v>
          </cell>
          <cell r="AC266">
            <v>5.7586058152373935E-2</v>
          </cell>
          <cell r="AD266">
            <v>7.8845387091309505E-2</v>
          </cell>
          <cell r="AE266">
            <v>0.17300959914484235</v>
          </cell>
          <cell r="AF266">
            <v>0.52479922642070809</v>
          </cell>
          <cell r="AG266">
            <v>0.14615561344537817</v>
          </cell>
          <cell r="AH266">
            <v>0.10770884536364882</v>
          </cell>
          <cell r="AI266">
            <v>6.1024434108527138E-3</v>
          </cell>
          <cell r="AJ266">
            <v>3.179899508035422E-2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4.0386291120000001E-2</v>
          </cell>
          <cell r="C267">
            <v>4.590208028E-2</v>
          </cell>
          <cell r="D267">
            <v>5.2009023640000006E-2</v>
          </cell>
          <cell r="E267">
            <v>4.61124636E-2</v>
          </cell>
          <cell r="F267">
            <v>3.0262923880000001E-2</v>
          </cell>
          <cell r="G267">
            <v>2.1305743199999998E-2</v>
          </cell>
          <cell r="H267">
            <v>1.6599456719999999E-2</v>
          </cell>
          <cell r="I267">
            <v>1.5188452440000002E-2</v>
          </cell>
          <cell r="J267">
            <v>8.1699685199999993E-3</v>
          </cell>
          <cell r="K267">
            <v>5.4905684400000003E-3</v>
          </cell>
          <cell r="L267">
            <v>6.0933854799999996E-3</v>
          </cell>
          <cell r="M267">
            <v>1.2162646440000001E-2</v>
          </cell>
          <cell r="N267">
            <v>1.8558597959999999E-2</v>
          </cell>
          <cell r="O267">
            <v>7.5347017199999993E-3</v>
          </cell>
          <cell r="P267">
            <v>2.0806867199999997E-3</v>
          </cell>
          <cell r="Q267">
            <v>3.2276840399999996E-3</v>
          </cell>
          <cell r="R267">
            <v>2.8892158399999998E-3</v>
          </cell>
          <cell r="S267">
            <v>1.86264848E-3</v>
          </cell>
          <cell r="T267">
            <v>5.6088146799999992E-3</v>
          </cell>
          <cell r="U267">
            <v>5.9494621199999995E-3</v>
          </cell>
          <cell r="V267">
            <v>1.7071121200000002E-3</v>
          </cell>
          <cell r="W267">
            <v>1.6716000000000001E-3</v>
          </cell>
          <cell r="X267">
            <v>4.4409792000000002E-4</v>
          </cell>
          <cell r="Y267">
            <v>2.2078979999999999E-4</v>
          </cell>
          <cell r="Z267">
            <v>6.8820695999999998E-4</v>
          </cell>
          <cell r="AA267">
            <v>0</v>
          </cell>
          <cell r="AB267">
            <v>6.6568327977437489</v>
          </cell>
          <cell r="AC267">
            <v>7.4919890172984882</v>
          </cell>
          <cell r="AD267">
            <v>7.4118828798915812</v>
          </cell>
          <cell r="AE267">
            <v>6.6344271084981292</v>
          </cell>
          <cell r="AF267">
            <v>4.4546127848854509</v>
          </cell>
          <cell r="AG267">
            <v>3.3082605378151264</v>
          </cell>
          <cell r="AH267">
            <v>2.8022443309135734</v>
          </cell>
          <cell r="AI267">
            <v>3.1227936775193799</v>
          </cell>
          <cell r="AJ267">
            <v>1.7993060019678584</v>
          </cell>
          <cell r="AK267">
            <v>1.1108104158355072</v>
          </cell>
          <cell r="AL267">
            <v>1.1242988804133152</v>
          </cell>
          <cell r="AM267">
            <v>2.2895447438245986</v>
          </cell>
          <cell r="AN267">
            <v>3.6707428647625613</v>
          </cell>
          <cell r="AO267">
            <v>1.6271669387422973</v>
          </cell>
          <cell r="AP267">
            <v>0.5120069823890836</v>
          </cell>
          <cell r="AQ267">
            <v>0.62669693928664272</v>
          </cell>
          <cell r="AR267">
            <v>0.5898638401926054</v>
          </cell>
          <cell r="AS267">
            <v>0.33861215496090258</v>
          </cell>
          <cell r="AT267">
            <v>1.0240737210623263</v>
          </cell>
          <cell r="AU267">
            <v>1.1060999394583049</v>
          </cell>
          <cell r="AV267">
            <v>0.35960716316835317</v>
          </cell>
          <cell r="AW267">
            <v>0.42566243541919679</v>
          </cell>
          <cell r="AX267">
            <v>0.26956125853744456</v>
          </cell>
          <cell r="AY267">
            <v>8.0414635707897336E-2</v>
          </cell>
          <cell r="AZ267">
            <v>0.23710036414166494</v>
          </cell>
          <cell r="BA267">
            <v>0</v>
          </cell>
        </row>
        <row r="268">
          <cell r="B268">
            <v>0.56914671100000003</v>
          </cell>
          <cell r="C268">
            <v>0.68252337495999993</v>
          </cell>
          <cell r="D268">
            <v>0.61876292968000002</v>
          </cell>
          <cell r="E268">
            <v>0.63244299731999987</v>
          </cell>
          <cell r="F268">
            <v>0.71039201771999994</v>
          </cell>
          <cell r="G268">
            <v>0.70370143116000006</v>
          </cell>
          <cell r="H268">
            <v>0.65429800435999996</v>
          </cell>
          <cell r="I268">
            <v>0.64110354167999994</v>
          </cell>
          <cell r="J268">
            <v>0.45599989092000004</v>
          </cell>
          <cell r="K268">
            <v>0.3980908713600001</v>
          </cell>
          <cell r="L268">
            <v>0.44792153056000006</v>
          </cell>
          <cell r="M268">
            <v>0.56051567431999993</v>
          </cell>
          <cell r="N268">
            <v>0.67336983587999999</v>
          </cell>
          <cell r="O268">
            <v>0.6775843169200001</v>
          </cell>
          <cell r="P268">
            <v>0.68003730171999999</v>
          </cell>
          <cell r="Q268">
            <v>0.61866591443999996</v>
          </cell>
          <cell r="R268">
            <v>0.60803417975999996</v>
          </cell>
          <cell r="S268">
            <v>0.64439571812000007</v>
          </cell>
          <cell r="T268">
            <v>0.66809012479999996</v>
          </cell>
          <cell r="U268">
            <v>0.60267787103999992</v>
          </cell>
          <cell r="V268">
            <v>0.48270972764000009</v>
          </cell>
          <cell r="W268">
            <v>0.50530093964</v>
          </cell>
          <cell r="X268">
            <v>0.58536139395999998</v>
          </cell>
          <cell r="Y268">
            <v>0.47786389923999995</v>
          </cell>
          <cell r="Z268">
            <v>0.46967320568000004</v>
          </cell>
          <cell r="AA268">
            <v>0</v>
          </cell>
          <cell r="AB268">
            <v>100.61264625960543</v>
          </cell>
          <cell r="AC268">
            <v>110.25021415899892</v>
          </cell>
          <cell r="AD268">
            <v>97.63676422158224</v>
          </cell>
          <cell r="AE268">
            <v>109.73032123997864</v>
          </cell>
          <cell r="AF268">
            <v>132.79897310547454</v>
          </cell>
          <cell r="AG268">
            <v>133.14162744026308</v>
          </cell>
          <cell r="AH268">
            <v>121.7175389645254</v>
          </cell>
          <cell r="AI268">
            <v>133.86879964961241</v>
          </cell>
          <cell r="AJ268">
            <v>107.81283340636274</v>
          </cell>
          <cell r="AK268">
            <v>96.903221690962098</v>
          </cell>
          <cell r="AL268">
            <v>111.81388317857856</v>
          </cell>
          <cell r="AM268">
            <v>140.35995730479146</v>
          </cell>
          <cell r="AN268">
            <v>168.85613341362702</v>
          </cell>
          <cell r="AO268">
            <v>170.90432496743526</v>
          </cell>
          <cell r="AP268">
            <v>170.31204031729368</v>
          </cell>
          <cell r="AQ268">
            <v>143.3931246266846</v>
          </cell>
          <cell r="AR268">
            <v>153.92707358769303</v>
          </cell>
          <cell r="AS268">
            <v>154.92323330536249</v>
          </cell>
          <cell r="AT268">
            <v>164.02839634651912</v>
          </cell>
          <cell r="AU268">
            <v>143.93138991942709</v>
          </cell>
          <cell r="AV268">
            <v>113.41608177702258</v>
          </cell>
          <cell r="AW268">
            <v>124.09358504746096</v>
          </cell>
          <cell r="AX268">
            <v>155.64411635887132</v>
          </cell>
          <cell r="AY268">
            <v>126.77821898764796</v>
          </cell>
          <cell r="AZ268">
            <v>121.42611415790431</v>
          </cell>
          <cell r="BA268">
            <v>0</v>
          </cell>
        </row>
        <row r="269">
          <cell r="B269">
            <v>0.33497581384000008</v>
          </cell>
          <cell r="C269">
            <v>0.33754997971999995</v>
          </cell>
          <cell r="D269">
            <v>0.30730321684000006</v>
          </cell>
          <cell r="E269">
            <v>0.31422747700000003</v>
          </cell>
          <cell r="F269">
            <v>0.33774079379999994</v>
          </cell>
          <cell r="G269">
            <v>0.34659382644000009</v>
          </cell>
          <cell r="H269">
            <v>0.36299748511999996</v>
          </cell>
          <cell r="I269">
            <v>0.49292684096</v>
          </cell>
          <cell r="J269">
            <v>0.40201006504000003</v>
          </cell>
          <cell r="K269">
            <v>0.35655181848</v>
          </cell>
          <cell r="L269">
            <v>0.39546259624000002</v>
          </cell>
          <cell r="M269">
            <v>0.4173059449999999</v>
          </cell>
          <cell r="N269">
            <v>0.48120203012000001</v>
          </cell>
          <cell r="O269">
            <v>0.47573486071999999</v>
          </cell>
          <cell r="P269">
            <v>0.42262435207999999</v>
          </cell>
          <cell r="Q269">
            <v>0.39632139987999998</v>
          </cell>
          <cell r="R269">
            <v>0.42197844415999997</v>
          </cell>
          <cell r="S269">
            <v>0.47046299020000004</v>
          </cell>
          <cell r="T269">
            <v>0.51989727803999997</v>
          </cell>
          <cell r="U269">
            <v>0.63132865767999979</v>
          </cell>
          <cell r="V269">
            <v>0.54636852815999992</v>
          </cell>
          <cell r="W269">
            <v>0.52107623064000008</v>
          </cell>
          <cell r="X269">
            <v>0.77065035151999994</v>
          </cell>
          <cell r="Y269">
            <v>0.59618364119999989</v>
          </cell>
          <cell r="Z269">
            <v>0.52162262124000003</v>
          </cell>
          <cell r="AA269">
            <v>0</v>
          </cell>
          <cell r="AB269">
            <v>65.720552136812529</v>
          </cell>
          <cell r="AC269">
            <v>64.435057791681999</v>
          </cell>
          <cell r="AD269">
            <v>63.004520643740477</v>
          </cell>
          <cell r="AE269">
            <v>78.264970176376252</v>
          </cell>
          <cell r="AF269">
            <v>90.141002924724802</v>
          </cell>
          <cell r="AG269">
            <v>90.253795867738404</v>
          </cell>
          <cell r="AH269">
            <v>93.896978800164376</v>
          </cell>
          <cell r="AI269">
            <v>119.52990196589148</v>
          </cell>
          <cell r="AJ269">
            <v>112.97517257067889</v>
          </cell>
          <cell r="AK269">
            <v>110.43807880619917</v>
          </cell>
          <cell r="AL269">
            <v>131.63262170986346</v>
          </cell>
          <cell r="AM269">
            <v>138.17322435133244</v>
          </cell>
          <cell r="AN269">
            <v>153.60132267377841</v>
          </cell>
          <cell r="AO269">
            <v>146.65385912973414</v>
          </cell>
          <cell r="AP269">
            <v>121.67949973756564</v>
          </cell>
          <cell r="AQ269">
            <v>100.96094384474901</v>
          </cell>
          <cell r="AR269">
            <v>115.21852553822211</v>
          </cell>
          <cell r="AS269">
            <v>123.02389683203479</v>
          </cell>
          <cell r="AT269">
            <v>136.6463415680717</v>
          </cell>
          <cell r="AU269">
            <v>175.46641972274173</v>
          </cell>
          <cell r="AV269">
            <v>147.17376407526763</v>
          </cell>
          <cell r="AW269">
            <v>150.5047326555692</v>
          </cell>
          <cell r="AX269">
            <v>249.15503268278928</v>
          </cell>
          <cell r="AY269">
            <v>183.58123810643644</v>
          </cell>
          <cell r="AZ269">
            <v>165.75345931953368</v>
          </cell>
          <cell r="BA269">
            <v>0</v>
          </cell>
        </row>
        <row r="270">
          <cell r="B270">
            <v>0.26149788083999997</v>
          </cell>
          <cell r="C270">
            <v>0.25476675743999999</v>
          </cell>
          <cell r="D270">
            <v>0.21550407763999993</v>
          </cell>
          <cell r="E270">
            <v>0.18816886087999996</v>
          </cell>
          <cell r="F270">
            <v>0.14851378556</v>
          </cell>
          <cell r="G270">
            <v>0.11077802875999999</v>
          </cell>
          <cell r="H270">
            <v>0.15937091659999997</v>
          </cell>
          <cell r="I270">
            <v>0.24484285299999997</v>
          </cell>
          <cell r="J270">
            <v>0.23740204203999998</v>
          </cell>
          <cell r="K270">
            <v>0.17572236723999995</v>
          </cell>
          <cell r="L270">
            <v>0.23879811199999998</v>
          </cell>
          <cell r="M270">
            <v>0.32695902288000001</v>
          </cell>
          <cell r="N270">
            <v>0.22997316356</v>
          </cell>
          <cell r="O270">
            <v>0.31447474688000004</v>
          </cell>
          <cell r="P270">
            <v>0.31203995899999998</v>
          </cell>
          <cell r="Q270">
            <v>0.25313036727999999</v>
          </cell>
          <cell r="R270">
            <v>0.25965432331999994</v>
          </cell>
          <cell r="S270">
            <v>0.27285707259999997</v>
          </cell>
          <cell r="T270">
            <v>0.29532063456000002</v>
          </cell>
          <cell r="U270">
            <v>0.23545391603999999</v>
          </cell>
          <cell r="V270">
            <v>0.19031834864</v>
          </cell>
          <cell r="W270">
            <v>0.19265723175999999</v>
          </cell>
          <cell r="X270">
            <v>0.20762212631999999</v>
          </cell>
          <cell r="Y270">
            <v>0.10282499163999999</v>
          </cell>
          <cell r="Z270">
            <v>0.13033754355999999</v>
          </cell>
          <cell r="AA270">
            <v>0</v>
          </cell>
          <cell r="AB270">
            <v>57.723695544107642</v>
          </cell>
          <cell r="AC270">
            <v>50.719876639676109</v>
          </cell>
          <cell r="AD270">
            <v>39.499712769778078</v>
          </cell>
          <cell r="AE270">
            <v>33.625755638695892</v>
          </cell>
          <cell r="AF270">
            <v>39.978283524248731</v>
          </cell>
          <cell r="AG270">
            <v>30.249684677384</v>
          </cell>
          <cell r="AH270">
            <v>40.142465832077804</v>
          </cell>
          <cell r="AI270">
            <v>58.411542924031011</v>
          </cell>
          <cell r="AJ270">
            <v>59.399731694326022</v>
          </cell>
          <cell r="AK270">
            <v>39.338336077949975</v>
          </cell>
          <cell r="AL270">
            <v>57.398874650943107</v>
          </cell>
          <cell r="AM270">
            <v>77.309328043979164</v>
          </cell>
          <cell r="AN270">
            <v>54.751797764969041</v>
          </cell>
          <cell r="AO270">
            <v>81.447825550122545</v>
          </cell>
          <cell r="AP270">
            <v>78.870798914244659</v>
          </cell>
          <cell r="AQ270">
            <v>60.958272326200692</v>
          </cell>
          <cell r="AR270">
            <v>58.19039238055305</v>
          </cell>
          <cell r="AS270">
            <v>61.62264905916691</v>
          </cell>
          <cell r="AT270">
            <v>72.686980189918145</v>
          </cell>
          <cell r="AU270">
            <v>59.65828991295303</v>
          </cell>
          <cell r="AV270">
            <v>50.588945734021848</v>
          </cell>
          <cell r="AW270">
            <v>55.197265516240009</v>
          </cell>
          <cell r="AX270">
            <v>76.577258064520748</v>
          </cell>
          <cell r="AY270">
            <v>38.349216486606245</v>
          </cell>
          <cell r="AZ270">
            <v>45.289836088232818</v>
          </cell>
          <cell r="BA270">
            <v>0</v>
          </cell>
        </row>
      </sheetData>
      <sheetData sheetId="34">
        <row r="16">
          <cell r="B16">
            <v>0.22190275605999998</v>
          </cell>
          <cell r="C16">
            <v>0.21981137498</v>
          </cell>
          <cell r="D16">
            <v>0.33233252740000002</v>
          </cell>
          <cell r="E16">
            <v>0.36303597832000001</v>
          </cell>
          <cell r="F16">
            <v>0.40110971719999999</v>
          </cell>
          <cell r="G16">
            <v>0.5689276929999999</v>
          </cell>
          <cell r="H16">
            <v>0.62161877736000004</v>
          </cell>
          <cell r="I16">
            <v>0.54590975523999996</v>
          </cell>
          <cell r="J16">
            <v>0.34975793237999997</v>
          </cell>
          <cell r="K16">
            <v>0.42143578349999994</v>
          </cell>
          <cell r="L16">
            <v>0.49053973850000004</v>
          </cell>
          <cell r="M16">
            <v>0.57434815250000004</v>
          </cell>
          <cell r="N16">
            <v>0.54276074899999993</v>
          </cell>
          <cell r="O16">
            <v>0.52783391550000003</v>
          </cell>
          <cell r="P16">
            <v>0.34260919700000003</v>
          </cell>
          <cell r="Q16">
            <v>0.26793745549999998</v>
          </cell>
          <cell r="R16">
            <v>0.27686261400000001</v>
          </cell>
          <cell r="S16">
            <v>0.29056879499999994</v>
          </cell>
          <cell r="T16">
            <v>0.28715247699999996</v>
          </cell>
          <cell r="U16">
            <v>0.29286640971999994</v>
          </cell>
          <cell r="V16">
            <v>0.30104522899999997</v>
          </cell>
          <cell r="W16">
            <v>0.29078449750000002</v>
          </cell>
          <cell r="X16">
            <v>0.29290488850000002</v>
          </cell>
          <cell r="Y16">
            <v>0.16005551600000001</v>
          </cell>
          <cell r="Z16">
            <v>0.19261595500000001</v>
          </cell>
          <cell r="AA16">
            <v>0</v>
          </cell>
          <cell r="AB16">
            <v>35.472465008595137</v>
          </cell>
          <cell r="AC16">
            <v>32.855079407434665</v>
          </cell>
          <cell r="AD16">
            <v>48.333095321023215</v>
          </cell>
          <cell r="AE16">
            <v>62.401697487974353</v>
          </cell>
          <cell r="AF16">
            <v>72.32653034067242</v>
          </cell>
          <cell r="AG16">
            <v>94.653555290464027</v>
          </cell>
          <cell r="AH16">
            <v>103.09765823311874</v>
          </cell>
          <cell r="AI16">
            <v>121.80568839689919</v>
          </cell>
          <cell r="AJ16">
            <v>77.078303897671361</v>
          </cell>
          <cell r="AK16">
            <v>84.859550670553929</v>
          </cell>
          <cell r="AL16">
            <v>103.8939231958239</v>
          </cell>
          <cell r="AM16">
            <v>128.78966607228725</v>
          </cell>
          <cell r="AN16">
            <v>104.30646148399863</v>
          </cell>
          <cell r="AO16">
            <v>118.76479097084319</v>
          </cell>
          <cell r="AP16">
            <v>69.990104911821248</v>
          </cell>
          <cell r="AQ16">
            <v>44.73083796517043</v>
          </cell>
          <cell r="AR16">
            <v>47.284025297115292</v>
          </cell>
          <cell r="AS16">
            <v>53.804507177120236</v>
          </cell>
          <cell r="AT16">
            <v>53.391217659159324</v>
          </cell>
          <cell r="AU16">
            <v>51.343782183012692</v>
          </cell>
          <cell r="AV16">
            <v>52.955235785828613</v>
          </cell>
          <cell r="AW16">
            <v>58.958469406156176</v>
          </cell>
          <cell r="AX16">
            <v>104.03067350063567</v>
          </cell>
          <cell r="AY16">
            <v>33.159414662637964</v>
          </cell>
          <cell r="AZ16">
            <v>37.817191263305695</v>
          </cell>
          <cell r="BA16">
            <v>0</v>
          </cell>
        </row>
        <row r="31">
          <cell r="B31">
            <v>5.9519745000000002E-3</v>
          </cell>
          <cell r="C31">
            <v>8.7084634999999994E-3</v>
          </cell>
          <cell r="D31">
            <v>9.1684720000000004E-3</v>
          </cell>
          <cell r="E31">
            <v>1.9826843E-2</v>
          </cell>
          <cell r="F31">
            <v>2.7180084480000002E-2</v>
          </cell>
          <cell r="G31">
            <v>2.4074458339999997E-2</v>
          </cell>
          <cell r="H31">
            <v>2.0336223059999999E-2</v>
          </cell>
          <cell r="I31">
            <v>2.2211319899999998E-2</v>
          </cell>
          <cell r="J31">
            <v>1.5675453240000001E-2</v>
          </cell>
          <cell r="K31">
            <v>9.148106159999999E-3</v>
          </cell>
          <cell r="L31">
            <v>9.505425159999999E-3</v>
          </cell>
          <cell r="M31">
            <v>1.100590012E-2</v>
          </cell>
          <cell r="N31">
            <v>1.332810454E-2</v>
          </cell>
          <cell r="O31">
            <v>1.5210903059999998E-2</v>
          </cell>
          <cell r="P31">
            <v>1.4884768239999999E-2</v>
          </cell>
          <cell r="Q31">
            <v>1.2301674620000001E-2</v>
          </cell>
          <cell r="R31">
            <v>1.5636214319999998E-2</v>
          </cell>
          <cell r="S31">
            <v>1.0760741000000001E-2</v>
          </cell>
          <cell r="T31">
            <v>9.3822000000000003E-3</v>
          </cell>
          <cell r="U31">
            <v>1.3465999999999999E-2</v>
          </cell>
          <cell r="V31">
            <v>1.3025800000000001E-2</v>
          </cell>
          <cell r="W31">
            <v>9.4923999999999981E-3</v>
          </cell>
          <cell r="X31">
            <v>7.6493999999999989E-3</v>
          </cell>
          <cell r="Y31">
            <v>8.9470999999999995E-3</v>
          </cell>
          <cell r="Z31">
            <v>2.9221999999999998E-3</v>
          </cell>
          <cell r="AA31">
            <v>0</v>
          </cell>
          <cell r="AB31">
            <v>2.5926024557375333</v>
          </cell>
          <cell r="AC31">
            <v>3.7640746190651448</v>
          </cell>
          <cell r="AD31">
            <v>3.7798289547687616</v>
          </cell>
          <cell r="AE31">
            <v>7.1645113842864792</v>
          </cell>
          <cell r="AF31">
            <v>12.245734727759594</v>
          </cell>
          <cell r="AG31">
            <v>12.45778194081111</v>
          </cell>
          <cell r="AH31">
            <v>10.937521109437064</v>
          </cell>
          <cell r="AI31">
            <v>11.861866607751937</v>
          </cell>
          <cell r="AJ31">
            <v>12.945403699573632</v>
          </cell>
          <cell r="AK31">
            <v>7.3001096762313953</v>
          </cell>
          <cell r="AL31">
            <v>9.2559094205283792</v>
          </cell>
          <cell r="AM31">
            <v>11.655762647765977</v>
          </cell>
          <cell r="AN31">
            <v>13.422176471954581</v>
          </cell>
          <cell r="AO31">
            <v>14.409928364992263</v>
          </cell>
          <cell r="AP31">
            <v>15.07289090087659</v>
          </cell>
          <cell r="AQ31">
            <v>10.827482902797694</v>
          </cell>
          <cell r="AR31">
            <v>13.231290061905684</v>
          </cell>
          <cell r="AS31">
            <v>10.09731061903919</v>
          </cell>
          <cell r="AT31">
            <v>9.2452395527984699</v>
          </cell>
          <cell r="AU31">
            <v>12.864912951661067</v>
          </cell>
          <cell r="AV31">
            <v>11.518582662307447</v>
          </cell>
          <cell r="AW31">
            <v>8.7760573908783019</v>
          </cell>
          <cell r="AX31">
            <v>8.9601288216822894</v>
          </cell>
          <cell r="AY31">
            <v>10.40733406016164</v>
          </cell>
          <cell r="AZ31">
            <v>2.8058335918810617</v>
          </cell>
          <cell r="BA31">
            <v>0</v>
          </cell>
        </row>
        <row r="39">
          <cell r="B39">
            <v>0.15768383046000001</v>
          </cell>
          <cell r="C39">
            <v>0.16139523140000001</v>
          </cell>
          <cell r="D39">
            <v>9.8788777640000006E-2</v>
          </cell>
          <cell r="E39">
            <v>0.11267746127999999</v>
          </cell>
          <cell r="F39">
            <v>0.10897039495999999</v>
          </cell>
          <cell r="G39">
            <v>9.0084931339999993E-2</v>
          </cell>
          <cell r="H39">
            <v>8.1566129959999997E-2</v>
          </cell>
          <cell r="I39">
            <v>6.8871851139999996E-2</v>
          </cell>
          <cell r="J39">
            <v>6.2671449219999995E-2</v>
          </cell>
          <cell r="K39">
            <v>6.7428842660000002E-2</v>
          </cell>
          <cell r="L39">
            <v>8.0989557059999995E-2</v>
          </cell>
          <cell r="M39">
            <v>8.4046591759999983E-2</v>
          </cell>
          <cell r="N39">
            <v>7.476881178E-2</v>
          </cell>
          <cell r="O39">
            <v>7.6863780219999997E-2</v>
          </cell>
          <cell r="P39">
            <v>6.9874048639999992E-2</v>
          </cell>
          <cell r="Q39">
            <v>6.1796582180000004E-2</v>
          </cell>
          <cell r="R39">
            <v>5.9867008679999993E-2</v>
          </cell>
          <cell r="S39">
            <v>6.0706278679999996E-2</v>
          </cell>
          <cell r="T39">
            <v>6.2783703959999992E-2</v>
          </cell>
          <cell r="U39">
            <v>5.6044382599999991E-2</v>
          </cell>
          <cell r="V39">
            <v>2.9897996479999998E-2</v>
          </cell>
          <cell r="W39">
            <v>2.6589244139999996E-2</v>
          </cell>
          <cell r="X39">
            <v>2.1787251799999997E-2</v>
          </cell>
          <cell r="Y39">
            <v>1.3352457E-2</v>
          </cell>
          <cell r="Z39">
            <v>1.8679682999999996E-2</v>
          </cell>
          <cell r="AA39">
            <v>0</v>
          </cell>
          <cell r="AB39">
            <v>61.469686135192035</v>
          </cell>
          <cell r="AC39">
            <v>49.457169639308049</v>
          </cell>
          <cell r="AD39">
            <v>35.717513006945623</v>
          </cell>
          <cell r="AE39">
            <v>39.016035489043297</v>
          </cell>
          <cell r="AF39">
            <v>38.990047350490926</v>
          </cell>
          <cell r="AG39">
            <v>32.90996775301425</v>
          </cell>
          <cell r="AH39">
            <v>30.336859265853995</v>
          </cell>
          <cell r="AI39">
            <v>25.41320912248062</v>
          </cell>
          <cell r="AJ39">
            <v>22.318794251229914</v>
          </cell>
          <cell r="AK39">
            <v>19.505797514193642</v>
          </cell>
          <cell r="AL39">
            <v>22.824194674843287</v>
          </cell>
          <cell r="AM39">
            <v>21.557857386796229</v>
          </cell>
          <cell r="AN39">
            <v>20.369407871644874</v>
          </cell>
          <cell r="AO39">
            <v>25.169321878557252</v>
          </cell>
          <cell r="AP39">
            <v>24.556236077797195</v>
          </cell>
          <cell r="AQ39">
            <v>20.762516116038931</v>
          </cell>
          <cell r="AR39">
            <v>22.755093091593579</v>
          </cell>
          <cell r="AS39">
            <v>23.966548492313095</v>
          </cell>
          <cell r="AT39">
            <v>24.196661535972641</v>
          </cell>
          <cell r="AU39">
            <v>20.243795485271097</v>
          </cell>
          <cell r="AV39">
            <v>14.461723808823686</v>
          </cell>
          <cell r="AW39">
            <v>17.825745158986102</v>
          </cell>
          <cell r="AX39">
            <v>19.975005506800642</v>
          </cell>
          <cell r="AY39">
            <v>12.053673327061773</v>
          </cell>
          <cell r="AZ39">
            <v>11.125882793060351</v>
          </cell>
          <cell r="BA39">
            <v>0</v>
          </cell>
        </row>
        <row r="47">
          <cell r="B47">
            <v>0.16945997801999998</v>
          </cell>
          <cell r="C47">
            <v>0.21615667642</v>
          </cell>
          <cell r="D47">
            <v>0.2498816656</v>
          </cell>
          <cell r="E47">
            <v>0.45069510347999997</v>
          </cell>
          <cell r="F47">
            <v>0.67504854286000004</v>
          </cell>
          <cell r="G47">
            <v>0.7715628190199999</v>
          </cell>
          <cell r="H47">
            <v>0.86496702323999985</v>
          </cell>
          <cell r="I47">
            <v>0.67767902788000001</v>
          </cell>
          <cell r="J47">
            <v>0.49100448108000005</v>
          </cell>
          <cell r="K47">
            <v>0.35503343780000002</v>
          </cell>
          <cell r="L47">
            <v>0.4424463891</v>
          </cell>
          <cell r="M47">
            <v>0.50839922252000003</v>
          </cell>
          <cell r="N47">
            <v>0.46896385326000001</v>
          </cell>
          <cell r="O47">
            <v>0.57875622226000001</v>
          </cell>
          <cell r="P47">
            <v>0.54520545728000003</v>
          </cell>
          <cell r="Q47">
            <v>0.37790638790000003</v>
          </cell>
          <cell r="R47">
            <v>0.38326091134000007</v>
          </cell>
          <cell r="S47">
            <v>0.39404252847999999</v>
          </cell>
          <cell r="T47">
            <v>0.35989804158000005</v>
          </cell>
          <cell r="U47">
            <v>0.3729471856199999</v>
          </cell>
          <cell r="V47">
            <v>0.33889811048000001</v>
          </cell>
          <cell r="W47">
            <v>0.39429288655999994</v>
          </cell>
          <cell r="X47">
            <v>0.37962227432000001</v>
          </cell>
          <cell r="Y47">
            <v>0.28202326300000002</v>
          </cell>
          <cell r="Z47">
            <v>0.30883605873999997</v>
          </cell>
          <cell r="AA47">
            <v>0</v>
          </cell>
          <cell r="AB47">
            <v>93.342936161238811</v>
          </cell>
          <cell r="AC47">
            <v>102.47203364004413</v>
          </cell>
          <cell r="AD47">
            <v>118.10205198712521</v>
          </cell>
          <cell r="AE47">
            <v>202.66315595938002</v>
          </cell>
          <cell r="AF47">
            <v>271.17955423162749</v>
          </cell>
          <cell r="AG47">
            <v>300.14479322323717</v>
          </cell>
          <cell r="AH47">
            <v>340.44960266812768</v>
          </cell>
          <cell r="AI47">
            <v>319.6370786728682</v>
          </cell>
          <cell r="AJ47">
            <v>285.21085975467366</v>
          </cell>
          <cell r="AK47">
            <v>246.06404757710607</v>
          </cell>
          <cell r="AL47">
            <v>298.50465676338837</v>
          </cell>
          <cell r="AM47">
            <v>333.29196710779399</v>
          </cell>
          <cell r="AN47">
            <v>310.92271419735039</v>
          </cell>
          <cell r="AO47">
            <v>394.57172777334466</v>
          </cell>
          <cell r="AP47">
            <v>375.73311601332398</v>
          </cell>
          <cell r="AQ47">
            <v>282.47237749658751</v>
          </cell>
          <cell r="AR47">
            <v>282.72683755512111</v>
          </cell>
          <cell r="AS47">
            <v>265.12402339542604</v>
          </cell>
          <cell r="AT47">
            <v>259.45569138967574</v>
          </cell>
          <cell r="AU47">
            <v>262.56588731869891</v>
          </cell>
          <cell r="AV47">
            <v>220.52286524102627</v>
          </cell>
          <cell r="AW47">
            <v>264.40609398749518</v>
          </cell>
          <cell r="AX47">
            <v>262.89433444416693</v>
          </cell>
          <cell r="AY47">
            <v>189.21055450506532</v>
          </cell>
          <cell r="AZ47">
            <v>193.111550713361</v>
          </cell>
          <cell r="BA47">
            <v>0</v>
          </cell>
        </row>
        <row r="79">
          <cell r="B79">
            <v>8.7409499999999997E-4</v>
          </cell>
          <cell r="C79">
            <v>3.9282100000000001E-4</v>
          </cell>
          <cell r="D79">
            <v>1.09654E-3</v>
          </cell>
          <cell r="E79">
            <v>2.8189718999999998E-3</v>
          </cell>
          <cell r="F79">
            <v>3.5008838E-3</v>
          </cell>
          <cell r="G79">
            <v>1.6570857960000001E-2</v>
          </cell>
          <cell r="H79">
            <v>0.12504474252</v>
          </cell>
          <cell r="I79">
            <v>0.1302900236</v>
          </cell>
          <cell r="J79">
            <v>0.11077550206</v>
          </cell>
          <cell r="K79">
            <v>0.12240948812000001</v>
          </cell>
          <cell r="L79">
            <v>0.14661450549999999</v>
          </cell>
          <cell r="M79">
            <v>0.15285170300000001</v>
          </cell>
          <cell r="N79">
            <v>0.13438972800000001</v>
          </cell>
          <cell r="O79">
            <v>0.15223272999999998</v>
          </cell>
          <cell r="P79">
            <v>0.15025112999999998</v>
          </cell>
          <cell r="Q79">
            <v>0.15045325350000002</v>
          </cell>
          <cell r="R79">
            <v>0.16258169811999998</v>
          </cell>
          <cell r="S79">
            <v>0.16635617500000002</v>
          </cell>
          <cell r="T79">
            <v>0.15751045699999999</v>
          </cell>
          <cell r="U79">
            <v>0.160536813</v>
          </cell>
          <cell r="V79">
            <v>0.15936442150000002</v>
          </cell>
          <cell r="W79">
            <v>0.13759705752000001</v>
          </cell>
          <cell r="X79">
            <v>0.15394014124000002</v>
          </cell>
          <cell r="Y79">
            <v>0.13662121471999999</v>
          </cell>
          <cell r="Z79">
            <v>0.12973958426000001</v>
          </cell>
          <cell r="AA79">
            <v>0</v>
          </cell>
          <cell r="AB79">
            <v>0.14993247258602177</v>
          </cell>
          <cell r="AC79">
            <v>0.20037278248067722</v>
          </cell>
          <cell r="AD79">
            <v>0.39500385566661028</v>
          </cell>
          <cell r="AE79">
            <v>0.79196091929449508</v>
          </cell>
          <cell r="AF79">
            <v>1.3773574055340672</v>
          </cell>
          <cell r="AG79">
            <v>3.8664646167336501</v>
          </cell>
          <cell r="AH79">
            <v>23.601032181892894</v>
          </cell>
          <cell r="AI79">
            <v>33.426133782945733</v>
          </cell>
          <cell r="AJ79">
            <v>28.769465456215155</v>
          </cell>
          <cell r="AK79">
            <v>28.506580816326533</v>
          </cell>
          <cell r="AL79">
            <v>33.747172666943349</v>
          </cell>
          <cell r="AM79">
            <v>39.758324210221247</v>
          </cell>
          <cell r="AN79">
            <v>27.864288860977293</v>
          </cell>
          <cell r="AO79">
            <v>36.411568044870442</v>
          </cell>
          <cell r="AP79">
            <v>32.985834257038064</v>
          </cell>
          <cell r="AQ79">
            <v>26.368449916773251</v>
          </cell>
          <cell r="AR79">
            <v>29.485515082254711</v>
          </cell>
          <cell r="AS79">
            <v>33.176243258207954</v>
          </cell>
          <cell r="AT79">
            <v>32.228319611411195</v>
          </cell>
          <cell r="AU79">
            <v>29.916157246673563</v>
          </cell>
          <cell r="AV79">
            <v>29.363207846168802</v>
          </cell>
          <cell r="AW79">
            <v>27.374269330364378</v>
          </cell>
          <cell r="AX79">
            <v>55.690044832300529</v>
          </cell>
          <cell r="AY79">
            <v>29.081022130488051</v>
          </cell>
          <cell r="AZ79">
            <v>26.549829971724993</v>
          </cell>
          <cell r="BA79">
            <v>0</v>
          </cell>
        </row>
        <row r="84">
          <cell r="B84">
            <v>0.19465193845999998</v>
          </cell>
          <cell r="C84">
            <v>0.24117614000000001</v>
          </cell>
          <cell r="D84">
            <v>0.3158469337</v>
          </cell>
          <cell r="E84">
            <v>0.35322240894000001</v>
          </cell>
          <cell r="F84">
            <v>0.39158120339999997</v>
          </cell>
          <cell r="G84">
            <v>0.38953601320000003</v>
          </cell>
          <cell r="H84">
            <v>0.52841408591999994</v>
          </cell>
          <cell r="I84">
            <v>0.54634201614</v>
          </cell>
          <cell r="J84">
            <v>0.37352381100000004</v>
          </cell>
          <cell r="K84">
            <v>0.43217781017999995</v>
          </cell>
          <cell r="L84">
            <v>0.47214861592000001</v>
          </cell>
          <cell r="M84">
            <v>0.54441048949999993</v>
          </cell>
          <cell r="N84">
            <v>0.54436963845999997</v>
          </cell>
          <cell r="O84">
            <v>0.54774108259999998</v>
          </cell>
          <cell r="P84">
            <v>0.61288620461999999</v>
          </cell>
          <cell r="Q84">
            <v>0.62278043049999998</v>
          </cell>
          <cell r="R84">
            <v>0.73010808400000005</v>
          </cell>
          <cell r="S84">
            <v>0.90471598549999999</v>
          </cell>
          <cell r="T84">
            <v>0.80028385428000004</v>
          </cell>
          <cell r="U84">
            <v>0.83825069979999989</v>
          </cell>
          <cell r="V84">
            <v>0.9346886900000001</v>
          </cell>
          <cell r="W84">
            <v>0.87402587899999995</v>
          </cell>
          <cell r="X84">
            <v>0.97774864599999989</v>
          </cell>
          <cell r="Y84">
            <v>0.60797908449999993</v>
          </cell>
          <cell r="Z84">
            <v>0.69678299599999993</v>
          </cell>
          <cell r="AA84">
            <v>0</v>
          </cell>
          <cell r="AB84">
            <v>42.520572535546684</v>
          </cell>
          <cell r="AC84">
            <v>47.343395417740147</v>
          </cell>
          <cell r="AD84">
            <v>57.131468405895319</v>
          </cell>
          <cell r="AE84">
            <v>77.487009983965805</v>
          </cell>
          <cell r="AF84">
            <v>87.972384851978561</v>
          </cell>
          <cell r="AG84">
            <v>79.176005829009867</v>
          </cell>
          <cell r="AH84">
            <v>101.81204834406248</v>
          </cell>
          <cell r="AI84">
            <v>125.92525416124029</v>
          </cell>
          <cell r="AJ84">
            <v>89.822744894719563</v>
          </cell>
          <cell r="AK84">
            <v>91.091601396348011</v>
          </cell>
          <cell r="AL84">
            <v>107.79521137225576</v>
          </cell>
          <cell r="AM84">
            <v>133.11139568265736</v>
          </cell>
          <cell r="AN84">
            <v>112.01682574759121</v>
          </cell>
          <cell r="AO84">
            <v>128.28055877079015</v>
          </cell>
          <cell r="AP84">
            <v>135.06690169709859</v>
          </cell>
          <cell r="AQ84">
            <v>109.28575367979306</v>
          </cell>
          <cell r="AR84">
            <v>131.95693023088114</v>
          </cell>
          <cell r="AS84">
            <v>178.2868643170404</v>
          </cell>
          <cell r="AT84">
            <v>166.61010553484337</v>
          </cell>
          <cell r="AU84">
            <v>153.60243998385531</v>
          </cell>
          <cell r="AV84">
            <v>166.11708279030708</v>
          </cell>
          <cell r="AW84">
            <v>207.42426906707138</v>
          </cell>
          <cell r="AX84">
            <v>365.19472801849031</v>
          </cell>
          <cell r="AY84">
            <v>117.5265988034579</v>
          </cell>
          <cell r="AZ84">
            <v>141.01441458687179</v>
          </cell>
          <cell r="BA84">
            <v>0</v>
          </cell>
        </row>
        <row r="91">
          <cell r="B91">
            <v>0.17422455124</v>
          </cell>
          <cell r="C91">
            <v>0.24179016791999997</v>
          </cell>
          <cell r="D91">
            <v>0.17433425911999997</v>
          </cell>
          <cell r="E91">
            <v>0.17046993265999999</v>
          </cell>
          <cell r="F91">
            <v>0.14384977660000003</v>
          </cell>
          <cell r="G91">
            <v>5.9178275780000004E-2</v>
          </cell>
          <cell r="H91">
            <v>4.329516882E-2</v>
          </cell>
          <cell r="I91">
            <v>1.924664634E-2</v>
          </cell>
          <cell r="J91">
            <v>1.007517738E-2</v>
          </cell>
          <cell r="K91">
            <v>1.2930271680000001E-2</v>
          </cell>
          <cell r="L91">
            <v>1.8594042979999999E-2</v>
          </cell>
          <cell r="M91">
            <v>5.1886825499999997E-2</v>
          </cell>
          <cell r="N91">
            <v>2.73592205E-2</v>
          </cell>
          <cell r="O91">
            <v>6.3839462040000003E-2</v>
          </cell>
          <cell r="P91">
            <v>4.1677427999999996E-2</v>
          </cell>
          <cell r="Q91">
            <v>3.7210915999999997E-2</v>
          </cell>
          <cell r="R91">
            <v>3.76042891E-2</v>
          </cell>
          <cell r="S91">
            <v>6.2409242220000001E-2</v>
          </cell>
          <cell r="T91">
            <v>5.1712673819999992E-2</v>
          </cell>
          <cell r="U91">
            <v>2.2587746699999998E-2</v>
          </cell>
          <cell r="V91">
            <v>4.6547587199999997E-2</v>
          </cell>
          <cell r="W91">
            <v>1.9307980999999998E-2</v>
          </cell>
          <cell r="X91">
            <v>8.6705398999999989E-2</v>
          </cell>
          <cell r="Y91">
            <v>5.8218244999999995E-3</v>
          </cell>
          <cell r="Z91">
            <v>8.2706083999999999E-2</v>
          </cell>
          <cell r="AA91">
            <v>0</v>
          </cell>
          <cell r="AB91">
            <v>31.950528201011711</v>
          </cell>
          <cell r="AC91">
            <v>41.582111372837687</v>
          </cell>
          <cell r="AD91">
            <v>28.957169832288667</v>
          </cell>
          <cell r="AE91">
            <v>34.078468840192407</v>
          </cell>
          <cell r="AF91">
            <v>29.773140654567086</v>
          </cell>
          <cell r="AG91">
            <v>14.002402318597007</v>
          </cell>
          <cell r="AH91">
            <v>9.4585667059306946</v>
          </cell>
          <cell r="AI91">
            <v>6.5277956155038757</v>
          </cell>
          <cell r="AJ91">
            <v>4.8578078294522804</v>
          </cell>
          <cell r="AK91">
            <v>4.3907948718735623</v>
          </cell>
          <cell r="AL91">
            <v>5.2657090973752751</v>
          </cell>
          <cell r="AM91">
            <v>13.901113360692101</v>
          </cell>
          <cell r="AN91">
            <v>6.9776253303509979</v>
          </cell>
          <cell r="AO91">
            <v>15.817751840186077</v>
          </cell>
          <cell r="AP91">
            <v>11.260687277402635</v>
          </cell>
          <cell r="AQ91">
            <v>8.5906038974563774</v>
          </cell>
          <cell r="AR91">
            <v>7.9989354047777566</v>
          </cell>
          <cell r="AS91">
            <v>14.00210545449263</v>
          </cell>
          <cell r="AT91">
            <v>13.076995267799401</v>
          </cell>
          <cell r="AU91">
            <v>6.132247563779706</v>
          </cell>
          <cell r="AV91">
            <v>10.103359909382242</v>
          </cell>
          <cell r="AW91">
            <v>10.199110248548223</v>
          </cell>
          <cell r="AX91">
            <v>33.596506515937392</v>
          </cell>
          <cell r="AY91">
            <v>2.655327580472036</v>
          </cell>
          <cell r="AZ91">
            <v>16.518554474885782</v>
          </cell>
          <cell r="BA91">
            <v>0</v>
          </cell>
        </row>
        <row r="105">
          <cell r="B105">
            <v>7.158349999999999E-5</v>
          </cell>
          <cell r="C105">
            <v>4.2880999999999996E-4</v>
          </cell>
          <cell r="D105">
            <v>1.1844649999999999E-4</v>
          </cell>
          <cell r="E105">
            <v>1.9364150000000002E-4</v>
          </cell>
          <cell r="F105">
            <v>1.5496149999999999E-4</v>
          </cell>
          <cell r="G105">
            <v>4.7394000000000007E-5</v>
          </cell>
          <cell r="H105">
            <v>5.4026000000000001E-5</v>
          </cell>
          <cell r="I105">
            <v>7.3185000000000003E-6</v>
          </cell>
          <cell r="J105">
            <v>3.6715939999999995E-5</v>
          </cell>
          <cell r="K105">
            <v>6.02E-6</v>
          </cell>
          <cell r="L105">
            <v>0</v>
          </cell>
          <cell r="M105">
            <v>6.2699999999999993E-5</v>
          </cell>
          <cell r="N105">
            <v>2.6529999999999994E-6</v>
          </cell>
          <cell r="O105">
            <v>2.8344999999999997E-6</v>
          </cell>
          <cell r="P105">
            <v>1.4141339999999998E-3</v>
          </cell>
          <cell r="Q105">
            <v>9.1069999999999994E-6</v>
          </cell>
          <cell r="R105">
            <v>0</v>
          </cell>
          <cell r="S105">
            <v>2.1000000000000003E-7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8.8355053822676707E-2</v>
          </cell>
          <cell r="AC105">
            <v>0.45401349282296638</v>
          </cell>
          <cell r="AD105">
            <v>0.20278418431306117</v>
          </cell>
          <cell r="AE105">
            <v>0.27515185462319613</v>
          </cell>
          <cell r="AF105">
            <v>0.11765421303183575</v>
          </cell>
          <cell r="AG105">
            <v>4.5918517354767999E-2</v>
          </cell>
          <cell r="AH105">
            <v>8.8980610875222577E-2</v>
          </cell>
          <cell r="AI105">
            <v>8.9411844961240303E-3</v>
          </cell>
          <cell r="AJ105">
            <v>3.5272186290587079E-2</v>
          </cell>
          <cell r="AK105">
            <v>1.906961485346018E-2</v>
          </cell>
          <cell r="AL105">
            <v>0</v>
          </cell>
          <cell r="AM105">
            <v>4.700813907891347E-2</v>
          </cell>
          <cell r="AN105">
            <v>1.1575924810736412E-2</v>
          </cell>
          <cell r="AO105">
            <v>1.529207523128116E-2</v>
          </cell>
          <cell r="AP105">
            <v>0.16049981832791044</v>
          </cell>
          <cell r="AQ105">
            <v>2.9083748319542545E-2</v>
          </cell>
          <cell r="AR105">
            <v>0</v>
          </cell>
          <cell r="AS105">
            <v>2.4128495378703042E-3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0.14474100281999999</v>
          </cell>
          <cell r="C109">
            <v>0.13101324961999999</v>
          </cell>
          <cell r="D109">
            <v>0.11671788301999997</v>
          </cell>
          <cell r="E109">
            <v>0.12160043524</v>
          </cell>
          <cell r="F109">
            <v>0.12780307547999997</v>
          </cell>
          <cell r="G109">
            <v>0.11803514703999998</v>
          </cell>
          <cell r="H109">
            <v>0.12782826174</v>
          </cell>
          <cell r="I109">
            <v>0.12038758155999996</v>
          </cell>
          <cell r="J109">
            <v>9.2220560600000001E-2</v>
          </cell>
          <cell r="K109">
            <v>6.866963156E-2</v>
          </cell>
          <cell r="L109">
            <v>7.9758850100000001E-2</v>
          </cell>
          <cell r="M109">
            <v>8.7725719839999994E-2</v>
          </cell>
          <cell r="N109">
            <v>0.10053085919999999</v>
          </cell>
          <cell r="O109">
            <v>9.4683027579999995E-2</v>
          </cell>
          <cell r="P109">
            <v>9.9043252299999995E-2</v>
          </cell>
          <cell r="Q109">
            <v>0.10095033053999999</v>
          </cell>
          <cell r="R109">
            <v>0.10279177841999999</v>
          </cell>
          <cell r="S109">
            <v>0.10639336876</v>
          </cell>
          <cell r="T109">
            <v>0.10084193782</v>
          </cell>
          <cell r="U109">
            <v>0.10286740008000002</v>
          </cell>
          <cell r="V109">
            <v>8.8503765499999998E-2</v>
          </cell>
          <cell r="W109">
            <v>0.12804675323999998</v>
          </cell>
          <cell r="X109">
            <v>8.9311535139999995E-2</v>
          </cell>
          <cell r="Y109">
            <v>7.582063423999999E-2</v>
          </cell>
          <cell r="Z109">
            <v>7.4361443440000008E-2</v>
          </cell>
          <cell r="AA109">
            <v>0</v>
          </cell>
          <cell r="AB109">
            <v>84.411304268648962</v>
          </cell>
          <cell r="AC109">
            <v>71.747382922340833</v>
          </cell>
          <cell r="AD109">
            <v>61.688986481450094</v>
          </cell>
          <cell r="AE109">
            <v>66.731765601282746</v>
          </cell>
          <cell r="AF109">
            <v>67.362921521868486</v>
          </cell>
          <cell r="AG109">
            <v>66.132492335403725</v>
          </cell>
          <cell r="AH109">
            <v>72.028041744966458</v>
          </cell>
          <cell r="AI109">
            <v>73.773296815503883</v>
          </cell>
          <cell r="AJ109">
            <v>61.461620599540829</v>
          </cell>
          <cell r="AK109">
            <v>44.872890492557929</v>
          </cell>
          <cell r="AL109">
            <v>54.570741502203965</v>
          </cell>
          <cell r="AM109">
            <v>57.427414493015995</v>
          </cell>
          <cell r="AN109">
            <v>72.11981353750862</v>
          </cell>
          <cell r="AO109">
            <v>72.42686341819163</v>
          </cell>
          <cell r="AP109">
            <v>70.888169069184428</v>
          </cell>
          <cell r="AQ109">
            <v>71.912550456757401</v>
          </cell>
          <cell r="AR109">
            <v>75.59827110998539</v>
          </cell>
          <cell r="AS109">
            <v>78.255859696949869</v>
          </cell>
          <cell r="AT109">
            <v>77.651579814070018</v>
          </cell>
          <cell r="AU109">
            <v>77.419299861651723</v>
          </cell>
          <cell r="AV109">
            <v>64.715588711977659</v>
          </cell>
          <cell r="AW109">
            <v>66.565801983981473</v>
          </cell>
          <cell r="AX109">
            <v>78.153965282414219</v>
          </cell>
          <cell r="AY109">
            <v>63.600351871521127</v>
          </cell>
          <cell r="AZ109">
            <v>62.655253858156627</v>
          </cell>
          <cell r="BA109">
            <v>0</v>
          </cell>
        </row>
        <row r="138">
          <cell r="B138">
            <v>5.0156614239999994E-2</v>
          </cell>
          <cell r="C138">
            <v>6.2137926480000001E-2</v>
          </cell>
          <cell r="D138">
            <v>5.8101105839999986E-2</v>
          </cell>
          <cell r="E138">
            <v>6.0873955819999992E-2</v>
          </cell>
          <cell r="F138">
            <v>6.7004265860000009E-2</v>
          </cell>
          <cell r="G138">
            <v>7.0329461560000014E-2</v>
          </cell>
          <cell r="H138">
            <v>7.8227651280000018E-2</v>
          </cell>
          <cell r="I138">
            <v>7.8222037280000017E-2</v>
          </cell>
          <cell r="J138">
            <v>6.9781933199999993E-2</v>
          </cell>
          <cell r="K138">
            <v>5.9258141739999985E-2</v>
          </cell>
          <cell r="L138">
            <v>6.4789149599999971E-2</v>
          </cell>
          <cell r="M138">
            <v>7.5423072499999994E-2</v>
          </cell>
          <cell r="N138">
            <v>8.0232848140000007E-2</v>
          </cell>
          <cell r="O138">
            <v>6.6178273760000003E-2</v>
          </cell>
          <cell r="P138">
            <v>6.7119979199999999E-2</v>
          </cell>
          <cell r="Q138">
            <v>5.7921786959999992E-2</v>
          </cell>
          <cell r="R138">
            <v>5.340666182E-2</v>
          </cell>
          <cell r="S138">
            <v>5.0871785339999996E-2</v>
          </cell>
          <cell r="T138">
            <v>5.2772169320000006E-2</v>
          </cell>
          <cell r="U138">
            <v>4.9950377419999983E-2</v>
          </cell>
          <cell r="V138">
            <v>3.7384919400000001E-2</v>
          </cell>
          <cell r="W138">
            <v>3.3465012799999999E-2</v>
          </cell>
          <cell r="X138">
            <v>3.4861097280000003E-2</v>
          </cell>
          <cell r="Y138">
            <v>3.4240546760000004E-2</v>
          </cell>
          <cell r="Z138">
            <v>3.1254739720000001E-2</v>
          </cell>
          <cell r="AA138">
            <v>0</v>
          </cell>
          <cell r="AB138">
            <v>27.466369946096901</v>
          </cell>
          <cell r="AC138">
            <v>32.896711457489872</v>
          </cell>
          <cell r="AD138">
            <v>28.730205007623244</v>
          </cell>
          <cell r="AE138">
            <v>29.812401582041698</v>
          </cell>
          <cell r="AF138">
            <v>35.050250393484085</v>
          </cell>
          <cell r="AG138">
            <v>37.958568280599202</v>
          </cell>
          <cell r="AH138">
            <v>42.880734926722376</v>
          </cell>
          <cell r="AI138">
            <v>44.032401410852707</v>
          </cell>
          <cell r="AJ138">
            <v>44.36995017645129</v>
          </cell>
          <cell r="AK138">
            <v>37.688932106797601</v>
          </cell>
          <cell r="AL138">
            <v>39.645247191229927</v>
          </cell>
          <cell r="AM138">
            <v>45.285038993044616</v>
          </cell>
          <cell r="AN138">
            <v>45.987191789401251</v>
          </cell>
          <cell r="AO138">
            <v>41.081233161208957</v>
          </cell>
          <cell r="AP138">
            <v>38.185582564269936</v>
          </cell>
          <cell r="AQ138">
            <v>29.549261803653721</v>
          </cell>
          <cell r="AR138">
            <v>26.290929544048971</v>
          </cell>
          <cell r="AS138">
            <v>25.398279789206711</v>
          </cell>
          <cell r="AT138">
            <v>28.39868332550617</v>
          </cell>
          <cell r="AU138">
            <v>29.890684641795087</v>
          </cell>
          <cell r="AV138">
            <v>21.245769130613915</v>
          </cell>
          <cell r="AW138">
            <v>18.628618351124018</v>
          </cell>
          <cell r="AX138">
            <v>20.227282316525027</v>
          </cell>
          <cell r="AY138">
            <v>21.043573951866467</v>
          </cell>
          <cell r="AZ138">
            <v>20.019093628794757</v>
          </cell>
          <cell r="BA138">
            <v>0</v>
          </cell>
        </row>
        <row r="147">
          <cell r="B147">
            <v>1.8329499999999998E-5</v>
          </cell>
          <cell r="C147">
            <v>2.7793359999999998E-5</v>
          </cell>
          <cell r="D147">
            <v>8.5750000000000018E-6</v>
          </cell>
          <cell r="E147">
            <v>2.6950000000000005E-6</v>
          </cell>
          <cell r="F147">
            <v>4.1894999999999994E-6</v>
          </cell>
          <cell r="G147">
            <v>1.3153000000000001E-5</v>
          </cell>
          <cell r="H147">
            <v>4.4380000000000005E-6</v>
          </cell>
          <cell r="I147">
            <v>5.0015000000000003E-6</v>
          </cell>
          <cell r="J147">
            <v>8.8900000000000013E-6</v>
          </cell>
          <cell r="K147">
            <v>1.75E-6</v>
          </cell>
          <cell r="L147">
            <v>0</v>
          </cell>
          <cell r="M147">
            <v>7.644E-6</v>
          </cell>
          <cell r="N147">
            <v>6.3E-7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1.8651499999999999E-5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3.2710682494460908E-2</v>
          </cell>
          <cell r="AC147">
            <v>8.4920482149429502E-2</v>
          </cell>
          <cell r="AD147">
            <v>3.9815158394036931E-2</v>
          </cell>
          <cell r="AE147">
            <v>2.0556280064136828E-3</v>
          </cell>
          <cell r="AF147">
            <v>2.0438672270157689E-2</v>
          </cell>
          <cell r="AG147">
            <v>6.8673229082937534E-2</v>
          </cell>
          <cell r="AH147">
            <v>1.2261920284892482E-2</v>
          </cell>
          <cell r="AI147">
            <v>1.1014995348837209E-2</v>
          </cell>
          <cell r="AJ147">
            <v>2.028922531977698E-2</v>
          </cell>
          <cell r="AK147">
            <v>5.3613226944913299E-3</v>
          </cell>
          <cell r="AL147">
            <v>0</v>
          </cell>
          <cell r="AM147">
            <v>1.0231049174227895E-2</v>
          </cell>
          <cell r="AN147">
            <v>3.6267429456297321E-3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0.17240101141192876</v>
          </cell>
          <cell r="AV147">
            <v>0</v>
          </cell>
          <cell r="AW147">
            <v>1.6952166584243727E-2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63">
          <cell r="B163">
            <v>0.15170956878</v>
          </cell>
          <cell r="C163">
            <v>0.17917783077999999</v>
          </cell>
          <cell r="D163">
            <v>0.15345201478000001</v>
          </cell>
          <cell r="E163">
            <v>0.14991967688000002</v>
          </cell>
          <cell r="F163">
            <v>0.16605534842</v>
          </cell>
          <cell r="G163">
            <v>0.36160096847999995</v>
          </cell>
          <cell r="H163">
            <v>0.17380118754000001</v>
          </cell>
          <cell r="I163">
            <v>0.16187954905999999</v>
          </cell>
          <cell r="J163">
            <v>0.11262556744</v>
          </cell>
          <cell r="K163">
            <v>9.4982295500000008E-2</v>
          </cell>
          <cell r="L163">
            <v>0.10690646249999999</v>
          </cell>
          <cell r="M163">
            <v>0.13039618</v>
          </cell>
          <cell r="N163">
            <v>0.12361791060000001</v>
          </cell>
          <cell r="O163">
            <v>0.10172672899999999</v>
          </cell>
          <cell r="P163">
            <v>6.882405359999999E-2</v>
          </cell>
          <cell r="Q163">
            <v>5.5824683000000007E-2</v>
          </cell>
          <cell r="R163">
            <v>6.3481243500000006E-2</v>
          </cell>
          <cell r="S163">
            <v>6.4447170499999998E-2</v>
          </cell>
          <cell r="T163">
            <v>5.1746815999999994E-2</v>
          </cell>
          <cell r="U163">
            <v>5.9786807499999997E-2</v>
          </cell>
          <cell r="V163">
            <v>5.1686382500000003E-2</v>
          </cell>
          <cell r="W163">
            <v>5.5424107999999993E-2</v>
          </cell>
          <cell r="X163">
            <v>5.4116922999999997E-2</v>
          </cell>
          <cell r="Y163">
            <v>5.1918175000000004E-2</v>
          </cell>
          <cell r="Z163">
            <v>4.5876529499999999E-2</v>
          </cell>
          <cell r="AA163">
            <v>0</v>
          </cell>
          <cell r="AB163">
            <v>33.192187826132852</v>
          </cell>
          <cell r="AC163">
            <v>34.154300979020974</v>
          </cell>
          <cell r="AD163">
            <v>28.610663418600712</v>
          </cell>
          <cell r="AE163">
            <v>29.739677263495455</v>
          </cell>
          <cell r="AF163">
            <v>35.08611290761678</v>
          </cell>
          <cell r="AG163">
            <v>38.810029047862628</v>
          </cell>
          <cell r="AH163">
            <v>35.435591009450761</v>
          </cell>
          <cell r="AI163">
            <v>34.930301091472863</v>
          </cell>
          <cell r="AJ163">
            <v>27.451022777304036</v>
          </cell>
          <cell r="AK163">
            <v>24.749288823078103</v>
          </cell>
          <cell r="AL163">
            <v>29.854668609568648</v>
          </cell>
          <cell r="AM163">
            <v>36.89054289764433</v>
          </cell>
          <cell r="AN163">
            <v>35.684059870096362</v>
          </cell>
          <cell r="AO163">
            <v>28.564449370327981</v>
          </cell>
          <cell r="AP163">
            <v>20.580085190947973</v>
          </cell>
          <cell r="AQ163">
            <v>14.397950917732036</v>
          </cell>
          <cell r="AR163">
            <v>18.490886318810581</v>
          </cell>
          <cell r="AS163">
            <v>18.507092144251423</v>
          </cell>
          <cell r="AT163">
            <v>16.172801872720306</v>
          </cell>
          <cell r="AU163">
            <v>19.394201099583647</v>
          </cell>
          <cell r="AV163">
            <v>17.337522895174732</v>
          </cell>
          <cell r="AW163">
            <v>18.017739148828177</v>
          </cell>
          <cell r="AX163">
            <v>14.506974946105784</v>
          </cell>
          <cell r="AY163">
            <v>13.950006353877543</v>
          </cell>
          <cell r="AZ163">
            <v>11.882292971970095</v>
          </cell>
          <cell r="BA163">
            <v>0</v>
          </cell>
        </row>
        <row r="187">
          <cell r="B187">
            <v>0.17122942870000002</v>
          </cell>
          <cell r="C187">
            <v>0.1600310791</v>
          </cell>
          <cell r="D187">
            <v>0.19760825737999999</v>
          </cell>
          <cell r="E187">
            <v>0.28860453953999998</v>
          </cell>
          <cell r="F187">
            <v>0.31183085742</v>
          </cell>
          <cell r="G187">
            <v>0.35302695195999995</v>
          </cell>
          <cell r="H187">
            <v>0.48989654824000006</v>
          </cell>
          <cell r="I187">
            <v>0.50558125042000002</v>
          </cell>
          <cell r="J187">
            <v>0.32853747158000002</v>
          </cell>
          <cell r="K187">
            <v>0.39759390797999994</v>
          </cell>
          <cell r="L187">
            <v>0.54799709590000001</v>
          </cell>
          <cell r="M187">
            <v>0.64856212448000017</v>
          </cell>
          <cell r="N187">
            <v>0.72326949092000015</v>
          </cell>
          <cell r="O187">
            <v>0.99765983875999986</v>
          </cell>
          <cell r="P187">
            <v>1.0434113039999999</v>
          </cell>
          <cell r="Q187">
            <v>1.04332021948</v>
          </cell>
          <cell r="R187">
            <v>1.1651827736</v>
          </cell>
          <cell r="S187">
            <v>1.1934562599</v>
          </cell>
          <cell r="T187">
            <v>1.3072472512399997</v>
          </cell>
          <cell r="U187">
            <v>1.3840322798399998</v>
          </cell>
          <cell r="V187">
            <v>1.10655400768</v>
          </cell>
          <cell r="W187">
            <v>1.4012238378399997</v>
          </cell>
          <cell r="X187">
            <v>1.47841405262</v>
          </cell>
          <cell r="Y187">
            <v>1.4527909892599999</v>
          </cell>
          <cell r="Z187">
            <v>1.5343571063600003</v>
          </cell>
          <cell r="AA187">
            <v>0</v>
          </cell>
          <cell r="AB187">
            <v>106.30371078040871</v>
          </cell>
          <cell r="AC187">
            <v>86.550749389032021</v>
          </cell>
          <cell r="AD187">
            <v>100.53538143994579</v>
          </cell>
          <cell r="AE187">
            <v>158.4740375841796</v>
          </cell>
          <cell r="AF187">
            <v>184.24174184617675</v>
          </cell>
          <cell r="AG187">
            <v>203.82582576324444</v>
          </cell>
          <cell r="AH187">
            <v>245.45795942199703</v>
          </cell>
          <cell r="AI187">
            <v>257.73853328992243</v>
          </cell>
          <cell r="AJ187">
            <v>229.90604944047229</v>
          </cell>
          <cell r="AK187">
            <v>300.72368485806351</v>
          </cell>
          <cell r="AL187">
            <v>429.05535071965244</v>
          </cell>
          <cell r="AM187">
            <v>509.03383188990176</v>
          </cell>
          <cell r="AN187">
            <v>580.01833886097745</v>
          </cell>
          <cell r="AO187">
            <v>724.44956821337007</v>
          </cell>
          <cell r="AP187">
            <v>707.59902389796548</v>
          </cell>
          <cell r="AQ187">
            <v>630.09627588248782</v>
          </cell>
          <cell r="AR187">
            <v>805.69613913914475</v>
          </cell>
          <cell r="AS187">
            <v>794.70938552894177</v>
          </cell>
          <cell r="AT187">
            <v>889.08179316617361</v>
          </cell>
          <cell r="AU187">
            <v>952.65628818998857</v>
          </cell>
          <cell r="AV187">
            <v>762.50299380962406</v>
          </cell>
          <cell r="AW187">
            <v>972.87190524742107</v>
          </cell>
          <cell r="AX187">
            <v>984.35283963649249</v>
          </cell>
          <cell r="AY187">
            <v>907.01040252543839</v>
          </cell>
          <cell r="AZ187">
            <v>940.7538787613006</v>
          </cell>
          <cell r="BA187">
            <v>0</v>
          </cell>
        </row>
        <row r="193">
          <cell r="B193">
            <v>0</v>
          </cell>
          <cell r="C193">
            <v>0</v>
          </cell>
          <cell r="D193">
            <v>0</v>
          </cell>
          <cell r="E193">
            <v>2.4700000000000001E-5</v>
          </cell>
          <cell r="F193">
            <v>0</v>
          </cell>
          <cell r="G193">
            <v>4.3769000000000004E-3</v>
          </cell>
          <cell r="H193">
            <v>3.3957500000000002E-2</v>
          </cell>
          <cell r="I193">
            <v>4.3369999999999999E-2</v>
          </cell>
          <cell r="J193">
            <v>1.9949999999999999E-2</v>
          </cell>
          <cell r="K193">
            <v>0.100063506</v>
          </cell>
          <cell r="L193">
            <v>0.2133559105</v>
          </cell>
          <cell r="M193">
            <v>0.2781727155</v>
          </cell>
          <cell r="N193">
            <v>0.29673189550000001</v>
          </cell>
          <cell r="O193">
            <v>0.31279408949999998</v>
          </cell>
          <cell r="P193">
            <v>0.330479472</v>
          </cell>
          <cell r="Q193">
            <v>0.42105759700000001</v>
          </cell>
          <cell r="R193">
            <v>0.48019539999999994</v>
          </cell>
          <cell r="S193">
            <v>0.45890452300000001</v>
          </cell>
          <cell r="T193">
            <v>0.37437509999999996</v>
          </cell>
          <cell r="U193">
            <v>0.40159334799999996</v>
          </cell>
          <cell r="V193">
            <v>0.47451745400000001</v>
          </cell>
          <cell r="W193">
            <v>0.35179008099999998</v>
          </cell>
          <cell r="X193">
            <v>0.38025045499999999</v>
          </cell>
          <cell r="Y193">
            <v>0.20517220150000001</v>
          </cell>
          <cell r="Z193">
            <v>0.24611979799999997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6.7628433992517377E-3</v>
          </cell>
          <cell r="AF193">
            <v>0</v>
          </cell>
          <cell r="AG193">
            <v>0.63707738253562296</v>
          </cell>
          <cell r="AH193">
            <v>5.2387377646897688</v>
          </cell>
          <cell r="AI193">
            <v>8.1469999317829451</v>
          </cell>
          <cell r="AJ193">
            <v>3.4101045510003281</v>
          </cell>
          <cell r="AK193">
            <v>16.818426487647692</v>
          </cell>
          <cell r="AL193">
            <v>42.484750704196124</v>
          </cell>
          <cell r="AM193">
            <v>60.785044312548294</v>
          </cell>
          <cell r="AN193">
            <v>55.521841969201667</v>
          </cell>
          <cell r="AO193">
            <v>68.543546923240356</v>
          </cell>
          <cell r="AP193">
            <v>64.573214791880687</v>
          </cell>
          <cell r="AQ193">
            <v>67.245856478174289</v>
          </cell>
          <cell r="AR193">
            <v>80.8054711883115</v>
          </cell>
          <cell r="AS193">
            <v>82.365532267607819</v>
          </cell>
          <cell r="AT193">
            <v>70.055382901336415</v>
          </cell>
          <cell r="AU193">
            <v>70.349454969727219</v>
          </cell>
          <cell r="AV193">
            <v>81.429230638134783</v>
          </cell>
          <cell r="AW193">
            <v>88.577010656022452</v>
          </cell>
          <cell r="AX193">
            <v>144.60770644853562</v>
          </cell>
          <cell r="AY193">
            <v>40.840888358267527</v>
          </cell>
          <cell r="AZ193">
            <v>46.001037507802572</v>
          </cell>
          <cell r="BA193">
            <v>0</v>
          </cell>
        </row>
        <row r="194">
          <cell r="B194">
            <v>6.8778798000000002E-2</v>
          </cell>
          <cell r="C194">
            <v>6.6103356999999988E-2</v>
          </cell>
          <cell r="D194">
            <v>7.8699872500000004E-2</v>
          </cell>
          <cell r="E194">
            <v>6.3413678500000001E-2</v>
          </cell>
          <cell r="F194">
            <v>6.4535634000000008E-2</v>
          </cell>
          <cell r="G194">
            <v>7.8876500000000002E-2</v>
          </cell>
          <cell r="H194">
            <v>9.5295099999999994E-2</v>
          </cell>
          <cell r="I194">
            <v>8.42942E-2</v>
          </cell>
          <cell r="J194">
            <v>8.6614699999999989E-2</v>
          </cell>
          <cell r="K194">
            <v>8.5259465000000006E-2</v>
          </cell>
          <cell r="L194">
            <v>7.5812566999999997E-2</v>
          </cell>
          <cell r="M194">
            <v>7.2386125000000009E-2</v>
          </cell>
          <cell r="N194">
            <v>7.8411849999999991E-2</v>
          </cell>
          <cell r="O194">
            <v>0.10951366700000001</v>
          </cell>
          <cell r="P194">
            <v>0.11592594250000002</v>
          </cell>
          <cell r="Q194">
            <v>0.14205717300000001</v>
          </cell>
          <cell r="R194">
            <v>0.15275933450000001</v>
          </cell>
          <cell r="S194">
            <v>0.15887759899999998</v>
          </cell>
          <cell r="T194">
            <v>0.16721220000000001</v>
          </cell>
          <cell r="U194">
            <v>0.20222364800000001</v>
          </cell>
          <cell r="V194">
            <v>0.17969569149999998</v>
          </cell>
          <cell r="W194">
            <v>0.18818339999999997</v>
          </cell>
          <cell r="X194">
            <v>0.2003114399</v>
          </cell>
          <cell r="Y194">
            <v>0.13887693949999999</v>
          </cell>
          <cell r="Z194">
            <v>9.6217700000000003E-2</v>
          </cell>
          <cell r="AA194">
            <v>0</v>
          </cell>
          <cell r="AB194">
            <v>11.122040583464354</v>
          </cell>
          <cell r="AC194">
            <v>8.8307165366212725</v>
          </cell>
          <cell r="AD194">
            <v>10.42485153989497</v>
          </cell>
          <cell r="AE194">
            <v>9.9579802886157136</v>
          </cell>
          <cell r="AF194">
            <v>10.318485438857481</v>
          </cell>
          <cell r="AG194">
            <v>12.112406689806358</v>
          </cell>
          <cell r="AH194">
            <v>14.988666957950967</v>
          </cell>
          <cell r="AI194">
            <v>16.220371079069764</v>
          </cell>
          <cell r="AJ194">
            <v>16.306005628074782</v>
          </cell>
          <cell r="AK194">
            <v>14.744761040355993</v>
          </cell>
          <cell r="AL194">
            <v>16.89745498382803</v>
          </cell>
          <cell r="AM194">
            <v>15.140779283352893</v>
          </cell>
          <cell r="AN194">
            <v>14.097104210254649</v>
          </cell>
          <cell r="AO194">
            <v>22.531116261931658</v>
          </cell>
          <cell r="AP194">
            <v>22.940215515421475</v>
          </cell>
          <cell r="AQ194">
            <v>22.988381304189918</v>
          </cell>
          <cell r="AR194">
            <v>27.149761660136004</v>
          </cell>
          <cell r="AS194">
            <v>28.903944628697559</v>
          </cell>
          <cell r="AT194">
            <v>31.12003934203846</v>
          </cell>
          <cell r="AU194">
            <v>36.342059823985672</v>
          </cell>
          <cell r="AV194">
            <v>30.550698125293795</v>
          </cell>
          <cell r="AW194">
            <v>47.603942842878197</v>
          </cell>
          <cell r="AX194">
            <v>64.024560364190947</v>
          </cell>
          <cell r="AY194">
            <v>21.77626911071928</v>
          </cell>
          <cell r="AZ194">
            <v>15.993157496458542</v>
          </cell>
          <cell r="BA194">
            <v>0</v>
          </cell>
        </row>
        <row r="225">
          <cell r="B225">
            <v>0.23074818788000001</v>
          </cell>
          <cell r="C225">
            <v>0.25585201425999998</v>
          </cell>
          <cell r="D225">
            <v>0.2652674351</v>
          </cell>
          <cell r="E225">
            <v>0.24374152497999999</v>
          </cell>
          <cell r="F225">
            <v>0.24910108838</v>
          </cell>
          <cell r="G225">
            <v>0.21631892520000001</v>
          </cell>
          <cell r="H225">
            <v>0.21412567930000001</v>
          </cell>
          <cell r="I225">
            <v>0.17588187372</v>
          </cell>
          <cell r="J225">
            <v>8.0011716120000007E-2</v>
          </cell>
          <cell r="K225">
            <v>6.3033502499999991E-2</v>
          </cell>
          <cell r="L225">
            <v>0.1132839195</v>
          </cell>
          <cell r="M225">
            <v>0.1294446581</v>
          </cell>
          <cell r="N225">
            <v>0.1276774628</v>
          </cell>
          <cell r="O225">
            <v>0.17645725540000001</v>
          </cell>
          <cell r="P225">
            <v>0.18418746002</v>
          </cell>
          <cell r="Q225">
            <v>0.15306917896</v>
          </cell>
          <cell r="R225">
            <v>0.12208259718</v>
          </cell>
          <cell r="S225">
            <v>8.4286528579999992E-2</v>
          </cell>
          <cell r="T225">
            <v>0.10160024059999997</v>
          </cell>
          <cell r="U225">
            <v>7.6015979519999999E-2</v>
          </cell>
          <cell r="V225">
            <v>6.8452084300000007E-2</v>
          </cell>
          <cell r="W225">
            <v>6.736819731999999E-2</v>
          </cell>
          <cell r="X225">
            <v>7.7077912679999999E-2</v>
          </cell>
          <cell r="Y225">
            <v>4.5431421180000001E-2</v>
          </cell>
          <cell r="Z225">
            <v>6.8690352400000002E-2</v>
          </cell>
          <cell r="AA225">
            <v>0</v>
          </cell>
          <cell r="AB225">
            <v>64.539040056737974</v>
          </cell>
          <cell r="AC225">
            <v>60.01708309900625</v>
          </cell>
          <cell r="AD225">
            <v>59.116363381331524</v>
          </cell>
          <cell r="AE225">
            <v>69.593191149118127</v>
          </cell>
          <cell r="AF225">
            <v>72.569518304076169</v>
          </cell>
          <cell r="AG225">
            <v>57.965759932042381</v>
          </cell>
          <cell r="AH225">
            <v>57.069444867826334</v>
          </cell>
          <cell r="AI225">
            <v>56.915951333333332</v>
          </cell>
          <cell r="AJ225">
            <v>30.149576574614628</v>
          </cell>
          <cell r="AK225">
            <v>22.692649053245361</v>
          </cell>
          <cell r="AL225">
            <v>47.321291214328646</v>
          </cell>
          <cell r="AM225">
            <v>56.296097431877378</v>
          </cell>
          <cell r="AN225">
            <v>48.530542221266359</v>
          </cell>
          <cell r="AO225">
            <v>69.312298903470634</v>
          </cell>
          <cell r="AP225">
            <v>66.132659475260098</v>
          </cell>
          <cell r="AQ225">
            <v>42.915954233031485</v>
          </cell>
          <cell r="AR225">
            <v>37.481002765157221</v>
          </cell>
          <cell r="AS225">
            <v>31.512771167921546</v>
          </cell>
          <cell r="AT225">
            <v>38.927635721004719</v>
          </cell>
          <cell r="AU225">
            <v>27.118481881914942</v>
          </cell>
          <cell r="AV225">
            <v>22.579546479943417</v>
          </cell>
          <cell r="AW225">
            <v>27.03499826941319</v>
          </cell>
          <cell r="AX225">
            <v>44.71876759824103</v>
          </cell>
          <cell r="AY225">
            <v>19.48123042397313</v>
          </cell>
          <cell r="AZ225">
            <v>27.020599105992282</v>
          </cell>
          <cell r="BA225">
            <v>0</v>
          </cell>
        </row>
        <row r="228">
          <cell r="B228">
            <v>1.05168628E-2</v>
          </cell>
          <cell r="C228">
            <v>5.7587203200000006E-3</v>
          </cell>
          <cell r="D228">
            <v>4.5867037399999998E-3</v>
          </cell>
          <cell r="E228">
            <v>4.0257446599999995E-3</v>
          </cell>
          <cell r="F228">
            <v>4.3159155199999997E-3</v>
          </cell>
          <cell r="G228">
            <v>1.5653168099999996E-2</v>
          </cell>
          <cell r="H228">
            <v>2.3482209760000001E-2</v>
          </cell>
          <cell r="I228">
            <v>2.1774072639999999E-2</v>
          </cell>
          <cell r="J228">
            <v>5.54040262E-3</v>
          </cell>
          <cell r="K228">
            <v>7.2678308000000006E-3</v>
          </cell>
          <cell r="L228">
            <v>3.31397766E-3</v>
          </cell>
          <cell r="M228">
            <v>2.9521995799999998E-3</v>
          </cell>
          <cell r="N228">
            <v>2.5745990999999999E-3</v>
          </cell>
          <cell r="O228">
            <v>2.30394672E-3</v>
          </cell>
          <cell r="P228">
            <v>1.7744714799999999E-3</v>
          </cell>
          <cell r="Q228">
            <v>1.0215406E-3</v>
          </cell>
          <cell r="R228">
            <v>4.8657746199999999E-3</v>
          </cell>
          <cell r="S228">
            <v>4.0560971999999997E-4</v>
          </cell>
          <cell r="T228">
            <v>6.4292427999999987E-4</v>
          </cell>
          <cell r="U228">
            <v>7.3203824000000008E-4</v>
          </cell>
          <cell r="V228">
            <v>7.0622575999999999E-4</v>
          </cell>
          <cell r="W228">
            <v>6.789357799999999E-4</v>
          </cell>
          <cell r="X228">
            <v>3.1018765999999993E-4</v>
          </cell>
          <cell r="Y228">
            <v>2.4811872000000002E-4</v>
          </cell>
          <cell r="Z228">
            <v>4.1915888000000005E-4</v>
          </cell>
          <cell r="AA228">
            <v>0</v>
          </cell>
          <cell r="AB228">
            <v>10.213522964559866</v>
          </cell>
          <cell r="AC228">
            <v>6.7090559587780634</v>
          </cell>
          <cell r="AD228">
            <v>5.2908586684736578</v>
          </cell>
          <cell r="AE228">
            <v>4.8653519187600214</v>
          </cell>
          <cell r="AF228">
            <v>5.0326691401368633</v>
          </cell>
          <cell r="AG228">
            <v>11.18275444208988</v>
          </cell>
          <cell r="AH228">
            <v>16.068704807560611</v>
          </cell>
          <cell r="AI228">
            <v>16.362257137984493</v>
          </cell>
          <cell r="AJ228">
            <v>4.2272692607412266</v>
          </cell>
          <cell r="AK228">
            <v>5.3267576799140706</v>
          </cell>
          <cell r="AL228">
            <v>3.34652149776741</v>
          </cell>
          <cell r="AM228">
            <v>3.5218506912442393</v>
          </cell>
          <cell r="AN228">
            <v>3.507094642980042</v>
          </cell>
          <cell r="AO228">
            <v>2.9497726872621266</v>
          </cell>
          <cell r="AP228">
            <v>2.4612679726024558</v>
          </cell>
          <cell r="AQ228">
            <v>1.4155275130262353</v>
          </cell>
          <cell r="AR228">
            <v>2.6986008661949175</v>
          </cell>
          <cell r="AS228">
            <v>0.68594631417721774</v>
          </cell>
          <cell r="AT228">
            <v>1.1638111231633264</v>
          </cell>
          <cell r="AU228">
            <v>1.59209742749439</v>
          </cell>
          <cell r="AV228">
            <v>0.83339896541253267</v>
          </cell>
          <cell r="AW228">
            <v>1.0098608768739539</v>
          </cell>
          <cell r="AX228">
            <v>0.52475434310561742</v>
          </cell>
          <cell r="AY228">
            <v>0.50802542365723158</v>
          </cell>
          <cell r="AZ228">
            <v>0.69123125107390482</v>
          </cell>
          <cell r="BA228">
            <v>0</v>
          </cell>
        </row>
        <row r="231">
          <cell r="B231">
            <v>4.2308394059999997E-2</v>
          </cell>
          <cell r="C231">
            <v>3.7514046879999992E-2</v>
          </cell>
          <cell r="D231">
            <v>3.6879109459999983E-2</v>
          </cell>
          <cell r="E231">
            <v>3.4004214660000004E-2</v>
          </cell>
          <cell r="F231">
            <v>1.72338493E-2</v>
          </cell>
          <cell r="G231">
            <v>1.648047268E-2</v>
          </cell>
          <cell r="H231">
            <v>1.5816202719999999E-2</v>
          </cell>
          <cell r="I231">
            <v>1.7235725899999998E-2</v>
          </cell>
          <cell r="J231">
            <v>1.5079598399999996E-2</v>
          </cell>
          <cell r="K231">
            <v>1.452375006E-2</v>
          </cell>
          <cell r="L231">
            <v>1.6346419359999999E-2</v>
          </cell>
          <cell r="M231">
            <v>1.6392151100000002E-2</v>
          </cell>
          <cell r="N231">
            <v>1.2520699620000001E-2</v>
          </cell>
          <cell r="O231">
            <v>9.7931200600000004E-3</v>
          </cell>
          <cell r="P231">
            <v>8.2690769000000001E-3</v>
          </cell>
          <cell r="Q231">
            <v>6.0831253399999995E-3</v>
          </cell>
          <cell r="R231">
            <v>6.1664402799999993E-3</v>
          </cell>
          <cell r="S231">
            <v>6.0148734599999995E-3</v>
          </cell>
          <cell r="T231">
            <v>6.2815932200000002E-3</v>
          </cell>
          <cell r="U231">
            <v>6.5149907999999986E-3</v>
          </cell>
          <cell r="V231">
            <v>5.7185025999999996E-3</v>
          </cell>
          <cell r="W231">
            <v>4.8176369399999999E-3</v>
          </cell>
          <cell r="X231">
            <v>4.7666388800000001E-3</v>
          </cell>
          <cell r="Y231">
            <v>3.6547306200000003E-3</v>
          </cell>
          <cell r="Z231">
            <v>3.9122776600000004E-3</v>
          </cell>
          <cell r="AA231">
            <v>0</v>
          </cell>
          <cell r="AB231">
            <v>30.038322796989782</v>
          </cell>
          <cell r="AC231">
            <v>24.69696934854619</v>
          </cell>
          <cell r="AD231">
            <v>22.987859583262747</v>
          </cell>
          <cell r="AE231">
            <v>23.603308091929449</v>
          </cell>
          <cell r="AF231">
            <v>15.081038418625406</v>
          </cell>
          <cell r="AG231">
            <v>13.3324792415053</v>
          </cell>
          <cell r="AH231">
            <v>13.585046834680181</v>
          </cell>
          <cell r="AI231">
            <v>17.906838260465115</v>
          </cell>
          <cell r="AJ231">
            <v>16.613122560839617</v>
          </cell>
          <cell r="AK231">
            <v>16.368663949670093</v>
          </cell>
          <cell r="AL231">
            <v>16.382564332011906</v>
          </cell>
          <cell r="AM231">
            <v>15.001714488006982</v>
          </cell>
          <cell r="AN231">
            <v>13.740394653303513</v>
          </cell>
          <cell r="AO231">
            <v>12.193734860676948</v>
          </cell>
          <cell r="AP231">
            <v>9.4422780781099309</v>
          </cell>
          <cell r="AQ231">
            <v>7.9108291174865704</v>
          </cell>
          <cell r="AR231">
            <v>9.0398072358779373</v>
          </cell>
          <cell r="AS231">
            <v>8.5695747199776395</v>
          </cell>
          <cell r="AT231">
            <v>9.0168665390199756</v>
          </cell>
          <cell r="AU231">
            <v>9.7844430574089767</v>
          </cell>
          <cell r="AV231">
            <v>8.1275994908683664</v>
          </cell>
          <cell r="AW231">
            <v>6.6026092731993362</v>
          </cell>
          <cell r="AX231">
            <v>7.1318300805812234</v>
          </cell>
          <cell r="AY231">
            <v>6.110479987799522</v>
          </cell>
          <cell r="AZ231">
            <v>7.70269689430555</v>
          </cell>
          <cell r="BA231">
            <v>0</v>
          </cell>
        </row>
        <row r="247">
          <cell r="B247">
            <v>0.18053995081999999</v>
          </cell>
          <cell r="C247">
            <v>0.13999453932</v>
          </cell>
          <cell r="D247">
            <v>9.5697033580000021E-2</v>
          </cell>
          <cell r="E247">
            <v>7.2306661199999997E-2</v>
          </cell>
          <cell r="F247">
            <v>5.192262168000001E-2</v>
          </cell>
          <cell r="G247">
            <v>4.0418113819999997E-2</v>
          </cell>
          <cell r="H247">
            <v>3.1930857519999994E-2</v>
          </cell>
          <cell r="I247">
            <v>2.9262908480000006E-2</v>
          </cell>
          <cell r="J247">
            <v>2.4604521040000001E-2</v>
          </cell>
          <cell r="K247">
            <v>2.7471560779999994E-2</v>
          </cell>
          <cell r="L247">
            <v>4.0882649239999999E-2</v>
          </cell>
          <cell r="M247">
            <v>4.4190086999999996E-2</v>
          </cell>
          <cell r="N247">
            <v>4.4201763639999989E-2</v>
          </cell>
          <cell r="O247">
            <v>5.1544891600000003E-2</v>
          </cell>
          <cell r="P247">
            <v>4.3489879719999999E-2</v>
          </cell>
          <cell r="Q247">
            <v>4.24842213E-2</v>
          </cell>
          <cell r="R247">
            <v>2.6408061880000003E-2</v>
          </cell>
          <cell r="S247">
            <v>2.986261204E-2</v>
          </cell>
          <cell r="T247">
            <v>2.3179117839999996E-2</v>
          </cell>
          <cell r="U247">
            <v>2.1654819719999996E-2</v>
          </cell>
          <cell r="V247">
            <v>1.8964511699999999E-2</v>
          </cell>
          <cell r="W247">
            <v>1.2769141599999999E-2</v>
          </cell>
          <cell r="X247">
            <v>1.4262594300000001E-2</v>
          </cell>
          <cell r="Y247">
            <v>1.0813486880000001E-2</v>
          </cell>
          <cell r="Z247">
            <v>9.3298081200000015E-3</v>
          </cell>
          <cell r="AA247">
            <v>0</v>
          </cell>
          <cell r="AB247">
            <v>126.24739439900357</v>
          </cell>
          <cell r="AC247">
            <v>96.093232241442749</v>
          </cell>
          <cell r="AD247">
            <v>73.441466508554981</v>
          </cell>
          <cell r="AE247">
            <v>69.959654345269911</v>
          </cell>
          <cell r="AF247">
            <v>58.896860771347811</v>
          </cell>
          <cell r="AG247">
            <v>49.728381557910119</v>
          </cell>
          <cell r="AH247">
            <v>42.817060649226136</v>
          </cell>
          <cell r="AI247">
            <v>34.777561522480617</v>
          </cell>
          <cell r="AJ247">
            <v>32.023199220728117</v>
          </cell>
          <cell r="AK247">
            <v>28.357480398956572</v>
          </cell>
          <cell r="AL247">
            <v>34.46588678170707</v>
          </cell>
          <cell r="AM247">
            <v>32.884414950052943</v>
          </cell>
          <cell r="AN247">
            <v>32.046254217997252</v>
          </cell>
          <cell r="AO247">
            <v>36.663718284685366</v>
          </cell>
          <cell r="AP247">
            <v>33.016549575651744</v>
          </cell>
          <cell r="AQ247">
            <v>24.512997660699938</v>
          </cell>
          <cell r="AR247">
            <v>25.026820020007666</v>
          </cell>
          <cell r="AS247">
            <v>24.682378394840825</v>
          </cell>
          <cell r="AT247">
            <v>19.760062420990984</v>
          </cell>
          <cell r="AU247">
            <v>20.997452537712618</v>
          </cell>
          <cell r="AV247">
            <v>14.687049536766235</v>
          </cell>
          <cell r="AW247">
            <v>17.319411908268641</v>
          </cell>
          <cell r="AX247">
            <v>22.285951541696214</v>
          </cell>
          <cell r="AY247">
            <v>14.537058112759004</v>
          </cell>
          <cell r="AZ247">
            <v>12.327702484069031</v>
          </cell>
          <cell r="BA247">
            <v>0</v>
          </cell>
        </row>
        <row r="253">
          <cell r="B253">
            <v>4.9792710000000004E-3</v>
          </cell>
          <cell r="C253">
            <v>8.0334853800000001E-3</v>
          </cell>
          <cell r="D253">
            <v>7.1900054999999991E-3</v>
          </cell>
          <cell r="E253">
            <v>8.8836934999999995E-3</v>
          </cell>
          <cell r="F253">
            <v>1.02471035E-2</v>
          </cell>
          <cell r="G253">
            <v>1.1165416500000001E-2</v>
          </cell>
          <cell r="H253">
            <v>9.8600854999999991E-3</v>
          </cell>
          <cell r="I253">
            <v>1.1818133500000001E-2</v>
          </cell>
          <cell r="J253">
            <v>8.6954323199999999E-3</v>
          </cell>
          <cell r="K253">
            <v>8.6873209399999981E-3</v>
          </cell>
          <cell r="L253">
            <v>1.086084966E-2</v>
          </cell>
          <cell r="M253">
            <v>1.49278012E-2</v>
          </cell>
          <cell r="N253">
            <v>2.8824402919999999E-2</v>
          </cell>
          <cell r="O253">
            <v>2.5681848599999998E-2</v>
          </cell>
          <cell r="P253">
            <v>6.075343004E-2</v>
          </cell>
          <cell r="Q253">
            <v>7.9959164380000003E-2</v>
          </cell>
          <cell r="R253">
            <v>7.4958799800000003E-2</v>
          </cell>
          <cell r="S253">
            <v>7.6254999200000007E-2</v>
          </cell>
          <cell r="T253">
            <v>7.6757738960000002E-2</v>
          </cell>
          <cell r="U253">
            <v>7.3675863379999998E-2</v>
          </cell>
          <cell r="V253">
            <v>6.6957642799999995E-2</v>
          </cell>
          <cell r="W253">
            <v>7.8781006880000004E-2</v>
          </cell>
          <cell r="X253">
            <v>7.8255253720000001E-2</v>
          </cell>
          <cell r="Y253">
            <v>7.2575525340000002E-2</v>
          </cell>
          <cell r="Z253">
            <v>7.0288444759999999E-2</v>
          </cell>
          <cell r="AA253">
            <v>0</v>
          </cell>
          <cell r="AB253">
            <v>2.9987423006630824</v>
          </cell>
          <cell r="AC253">
            <v>4.0732164887743822</v>
          </cell>
          <cell r="AD253">
            <v>4.2129900050821618</v>
          </cell>
          <cell r="AE253">
            <v>5.9605870657402473</v>
          </cell>
          <cell r="AF253">
            <v>7.1608539861648319</v>
          </cell>
          <cell r="AG253">
            <v>8.4974075469492139</v>
          </cell>
          <cell r="AH253">
            <v>8.3009244870565677</v>
          </cell>
          <cell r="AI253">
            <v>11.086303844961241</v>
          </cell>
          <cell r="AJ253">
            <v>9.0361436851426706</v>
          </cell>
          <cell r="AK253">
            <v>8.10069106030382</v>
          </cell>
          <cell r="AL253">
            <v>10.125730890746201</v>
          </cell>
          <cell r="AM253">
            <v>13.17507345013882</v>
          </cell>
          <cell r="AN253">
            <v>17.789516293874744</v>
          </cell>
          <cell r="AO253">
            <v>29.47720087210989</v>
          </cell>
          <cell r="AP253">
            <v>43.358185783649496</v>
          </cell>
          <cell r="AQ253">
            <v>51.279680106309925</v>
          </cell>
          <cell r="AR253">
            <v>56.32347396991819</v>
          </cell>
          <cell r="AS253">
            <v>55.283878847667147</v>
          </cell>
          <cell r="AT253">
            <v>55.50954175357063</v>
          </cell>
          <cell r="AU253">
            <v>56.555998150855821</v>
          </cell>
          <cell r="AV253">
            <v>48.680742765380288</v>
          </cell>
          <cell r="AW253">
            <v>54.546952714189629</v>
          </cell>
          <cell r="AX253">
            <v>56.72567265939891</v>
          </cell>
          <cell r="AY253">
            <v>48.238315774938442</v>
          </cell>
          <cell r="AZ253">
            <v>45.174614267577965</v>
          </cell>
          <cell r="BA253">
            <v>0</v>
          </cell>
        </row>
        <row r="263">
          <cell r="B263">
            <v>2.0877532035199997</v>
          </cell>
          <cell r="C263">
            <v>2.2302328400999993</v>
          </cell>
          <cell r="D263">
            <v>2.2708600596800008</v>
          </cell>
          <cell r="E263">
            <v>2.5920259799199989</v>
          </cell>
          <cell r="F263">
            <v>2.8753252426400007</v>
          </cell>
          <cell r="G263">
            <v>3.2486314625799997</v>
          </cell>
          <cell r="H263">
            <v>3.6170429764200001</v>
          </cell>
          <cell r="I263">
            <v>3.2958827451133335</v>
          </cell>
          <cell r="J263">
            <v>2.2763814704800005</v>
          </cell>
          <cell r="K263">
            <v>2.3598464958400007</v>
          </cell>
          <cell r="L263">
            <v>2.9460942372599996</v>
          </cell>
          <cell r="M263">
            <v>3.4454768455000009</v>
          </cell>
          <cell r="N263">
            <v>3.4417437565200011</v>
          </cell>
          <cell r="O263">
            <v>3.9334859719399988</v>
          </cell>
          <cell r="P263">
            <v>3.8219752624800005</v>
          </cell>
          <cell r="Q263">
            <v>3.6517820347800001</v>
          </cell>
          <cell r="R263">
            <v>3.9346392890400006</v>
          </cell>
          <cell r="S263">
            <v>4.1820745944199995</v>
          </cell>
          <cell r="T263">
            <v>4.1230472604599981</v>
          </cell>
          <cell r="U263">
            <v>4.2562526571800001</v>
          </cell>
          <cell r="V263">
            <v>4.0259620999400001</v>
          </cell>
          <cell r="W263">
            <v>4.1693613016599986</v>
          </cell>
          <cell r="X263">
            <v>4.4367470425599995</v>
          </cell>
          <cell r="Y263">
            <v>3.4031515822999991</v>
          </cell>
          <cell r="Z263">
            <v>3.6997451471800011</v>
          </cell>
          <cell r="AA263">
            <v>0</v>
          </cell>
          <cell r="AB263">
            <v>822.68982973660661</v>
          </cell>
          <cell r="AC263">
            <v>748.33122948472601</v>
          </cell>
          <cell r="AD263">
            <v>727.48467297306468</v>
          </cell>
          <cell r="AE263">
            <v>934.63950264029882</v>
          </cell>
          <cell r="AF263">
            <v>1045.4683513976497</v>
          </cell>
          <cell r="AG263">
            <v>1070.9930350697846</v>
          </cell>
          <cell r="AH263">
            <v>1200.8659608135879</v>
          </cell>
          <cell r="AI263">
            <v>1242.6252786449613</v>
          </cell>
          <cell r="AJ263">
            <v>1014.1925953532308</v>
          </cell>
          <cell r="AK263">
            <v>1015.6361939604112</v>
          </cell>
          <cell r="AL263">
            <v>1318.1115010000854</v>
          </cell>
          <cell r="AM263">
            <v>1540.9806202498783</v>
          </cell>
          <cell r="AN263">
            <v>1531.0501202555063</v>
          </cell>
          <cell r="AO263">
            <v>1860.4642826653696</v>
          </cell>
          <cell r="AP263">
            <v>1761.293507072317</v>
          </cell>
          <cell r="AQ263">
            <v>1480.3173956825376</v>
          </cell>
          <cell r="AR263">
            <v>1713.3363574706527</v>
          </cell>
          <cell r="AS263">
            <v>1749.9205214312817</v>
          </cell>
          <cell r="AT263">
            <v>1828.678802110087</v>
          </cell>
          <cell r="AU263">
            <v>1869.5051844226682</v>
          </cell>
          <cell r="AV263">
            <v>1618.6607567622618</v>
          </cell>
          <cell r="AW263">
            <v>1942.7805061898875</v>
          </cell>
          <cell r="AX263">
            <v>2331.0076301609174</v>
          </cell>
          <cell r="AY263">
            <v>1577.951442684812</v>
          </cell>
          <cell r="AZ263">
            <v>1641.6377908719339</v>
          </cell>
          <cell r="BA263">
            <v>0</v>
          </cell>
        </row>
        <row r="264">
          <cell r="B264">
            <v>0.88203554090000003</v>
          </cell>
          <cell r="C264">
            <v>1.01346142468</v>
          </cell>
          <cell r="D264">
            <v>1.1282062850199999</v>
          </cell>
          <cell r="E264">
            <v>1.1674758900400002</v>
          </cell>
          <cell r="F264">
            <v>1.2196181907400001</v>
          </cell>
          <cell r="G264">
            <v>1.2711741841599999</v>
          </cell>
          <cell r="H264">
            <v>1.5821068811199999</v>
          </cell>
          <cell r="I264">
            <v>1.4772961434199996</v>
          </cell>
          <cell r="J264">
            <v>0.95069298466000018</v>
          </cell>
          <cell r="K264">
            <v>1.15730657486</v>
          </cell>
          <cell r="L264">
            <v>1.4616076390999999</v>
          </cell>
          <cell r="M264">
            <v>1.7404868311400001</v>
          </cell>
          <cell r="N264">
            <v>1.6812200410399998</v>
          </cell>
          <cell r="O264">
            <v>1.7928570456400004</v>
          </cell>
          <cell r="P264">
            <v>1.6715964925399998</v>
          </cell>
          <cell r="Q264">
            <v>1.6617528905400003</v>
          </cell>
          <cell r="R264">
            <v>1.8199340139000002</v>
          </cell>
          <cell r="S264">
            <v>2.0243480550599999</v>
          </cell>
          <cell r="T264">
            <v>1.8995367186199998</v>
          </cell>
          <cell r="U264">
            <v>1.9067702187599997</v>
          </cell>
          <cell r="V264">
            <v>2.0837125471000002</v>
          </cell>
          <cell r="W264">
            <v>1.8340260824200001</v>
          </cell>
          <cell r="X264">
            <v>2.07168842398</v>
          </cell>
          <cell r="Y264">
            <v>1.2566727370399997</v>
          </cell>
          <cell r="Z264">
            <v>1.50234173634</v>
          </cell>
          <cell r="AA264">
            <v>0</v>
          </cell>
          <cell r="AB264">
            <v>211.94585427467052</v>
          </cell>
          <cell r="AC264">
            <v>209.88945543982328</v>
          </cell>
          <cell r="AD264">
            <v>219.19075279688292</v>
          </cell>
          <cell r="AE264">
            <v>271.48179856761095</v>
          </cell>
          <cell r="AF264">
            <v>290.34120271422194</v>
          </cell>
          <cell r="AG264">
            <v>270.44226708951413</v>
          </cell>
          <cell r="AH264">
            <v>316.3580936748391</v>
          </cell>
          <cell r="AI264">
            <v>369.73659221705418</v>
          </cell>
          <cell r="AJ264">
            <v>243.79161705739583</v>
          </cell>
          <cell r="AK264">
            <v>255.2346060978978</v>
          </cell>
          <cell r="AL264">
            <v>349.12154209262383</v>
          </cell>
          <cell r="AM264">
            <v>441.29254001831862</v>
          </cell>
          <cell r="AN264">
            <v>364.12232300585003</v>
          </cell>
          <cell r="AO264">
            <v>447.74286741839228</v>
          </cell>
          <cell r="AP264">
            <v>390.4778479259121</v>
          </cell>
          <cell r="AQ264">
            <v>306.45427451574437</v>
          </cell>
          <cell r="AR264">
            <v>344.98283873451783</v>
          </cell>
          <cell r="AS264">
            <v>412.15440584786552</v>
          </cell>
          <cell r="AT264">
            <v>404.73409631241032</v>
          </cell>
          <cell r="AU264">
            <v>365.56387440503306</v>
          </cell>
          <cell r="AV264">
            <v>398.79187008023132</v>
          </cell>
          <cell r="AW264">
            <v>445.50071519628585</v>
          </cell>
          <cell r="AX264">
            <v>787.06355707884154</v>
          </cell>
          <cell r="AY264">
            <v>266.39887956177142</v>
          </cell>
          <cell r="AZ264">
            <v>315.38283372776431</v>
          </cell>
          <cell r="BA264">
            <v>0</v>
          </cell>
        </row>
        <row r="266">
          <cell r="B266">
            <v>3.1798000000000003E-5</v>
          </cell>
          <cell r="C266">
            <v>5.6999999999999996E-6</v>
          </cell>
          <cell r="D266">
            <v>2.5187624000000002E-4</v>
          </cell>
          <cell r="E266">
            <v>7.525E-7</v>
          </cell>
          <cell r="F266">
            <v>0</v>
          </cell>
          <cell r="G266">
            <v>6.9966999999999989E-5</v>
          </cell>
          <cell r="H266">
            <v>7.1511E-5</v>
          </cell>
          <cell r="I266">
            <v>1.0016999999999999E-5</v>
          </cell>
          <cell r="J266">
            <v>5.4628000000000001E-4</v>
          </cell>
          <cell r="K266">
            <v>1.1213999999999998E-5</v>
          </cell>
          <cell r="L266">
            <v>0</v>
          </cell>
          <cell r="M266">
            <v>6.3454999999999988E-6</v>
          </cell>
          <cell r="N266">
            <v>8.8994999999999984E-6</v>
          </cell>
          <cell r="O266">
            <v>3.7999999999999996E-6</v>
          </cell>
          <cell r="P266">
            <v>1.8999999999999998E-6</v>
          </cell>
          <cell r="Q266">
            <v>1.8999999999999998E-6</v>
          </cell>
          <cell r="R266">
            <v>8.5994999999999996E-6</v>
          </cell>
          <cell r="S266">
            <v>1.5889999999999999E-6</v>
          </cell>
          <cell r="T266">
            <v>2.4699999999999994E-5</v>
          </cell>
          <cell r="U266">
            <v>1.1185999999999999E-5</v>
          </cell>
          <cell r="V266">
            <v>0</v>
          </cell>
          <cell r="W266">
            <v>0</v>
          </cell>
          <cell r="X266">
            <v>4.4549999999999997E-6</v>
          </cell>
          <cell r="Y266">
            <v>0</v>
          </cell>
          <cell r="Z266">
            <v>2.4499999999999998E-7</v>
          </cell>
          <cell r="AA266">
            <v>0</v>
          </cell>
          <cell r="AB266">
            <v>1.2822438979520439E-2</v>
          </cell>
          <cell r="AC266">
            <v>6.5348803827751179E-3</v>
          </cell>
          <cell r="AD266">
            <v>8.6093972556327295E-2</v>
          </cell>
          <cell r="AE266">
            <v>1.6401838588989848E-2</v>
          </cell>
          <cell r="AF266">
            <v>0</v>
          </cell>
          <cell r="AG266">
            <v>6.9136868834490328E-2</v>
          </cell>
          <cell r="AH266">
            <v>2.2571907957813997E-2</v>
          </cell>
          <cell r="AI266">
            <v>1.1006496124031007E-2</v>
          </cell>
          <cell r="AJ266">
            <v>0.16360660150869136</v>
          </cell>
          <cell r="AK266">
            <v>1.5880644468313641E-2</v>
          </cell>
          <cell r="AL266">
            <v>0</v>
          </cell>
          <cell r="AM266">
            <v>3.0032344792054265E-2</v>
          </cell>
          <cell r="AN266">
            <v>2.1657814005505854E-2</v>
          </cell>
          <cell r="AO266">
            <v>1.069318589514905E-2</v>
          </cell>
          <cell r="AP266">
            <v>8.5288845966046689E-3</v>
          </cell>
          <cell r="AQ266">
            <v>5.4862525239137072E-3</v>
          </cell>
          <cell r="AR266">
            <v>3.9901634502882061E-2</v>
          </cell>
          <cell r="AS266">
            <v>9.0169080878190252E-3</v>
          </cell>
          <cell r="AT266">
            <v>3.0342254150787541E-2</v>
          </cell>
          <cell r="AU266">
            <v>2.4335189320343016E-2</v>
          </cell>
          <cell r="AV266">
            <v>0</v>
          </cell>
          <cell r="AW266">
            <v>0</v>
          </cell>
          <cell r="AX266">
            <v>2.7106888887444287E-2</v>
          </cell>
          <cell r="AY266">
            <v>1.8154698632593027E-3</v>
          </cell>
          <cell r="AZ266">
            <v>6.5000940594342879E-3</v>
          </cell>
          <cell r="BA266">
            <v>0</v>
          </cell>
        </row>
        <row r="267">
          <cell r="B267">
            <v>1.1588073840000001E-2</v>
          </cell>
          <cell r="C267">
            <v>1.3036722019999999E-2</v>
          </cell>
          <cell r="D267">
            <v>1.60102791E-2</v>
          </cell>
          <cell r="E267">
            <v>3.4995166260000002E-2</v>
          </cell>
          <cell r="F267">
            <v>3.6351319640000004E-2</v>
          </cell>
          <cell r="G267">
            <v>3.6226683339999996E-2</v>
          </cell>
          <cell r="H267">
            <v>2.9019742059999999E-2</v>
          </cell>
          <cell r="I267">
            <v>3.31132549E-2</v>
          </cell>
          <cell r="J267">
            <v>2.0322149519999999E-2</v>
          </cell>
          <cell r="K267">
            <v>9.8999361599999974E-3</v>
          </cell>
          <cell r="L267">
            <v>9.8335148799999997E-3</v>
          </cell>
          <cell r="M267">
            <v>1.1286095019999999E-2</v>
          </cell>
          <cell r="N267">
            <v>1.4551187739999999E-2</v>
          </cell>
          <cell r="O267">
            <v>1.8223818559999997E-2</v>
          </cell>
          <cell r="P267">
            <v>1.87056837E-2</v>
          </cell>
          <cell r="Q267">
            <v>1.5175117580000001E-2</v>
          </cell>
          <cell r="R267">
            <v>1.8387642699999998E-2</v>
          </cell>
          <cell r="S267">
            <v>1.3777265100000002E-2</v>
          </cell>
          <cell r="T267">
            <v>1.2117173619999999E-2</v>
          </cell>
          <cell r="U267">
            <v>1.659828386E-2</v>
          </cell>
          <cell r="V267">
            <v>1.4896780540000001E-2</v>
          </cell>
          <cell r="W267">
            <v>9.7281907599999981E-3</v>
          </cell>
          <cell r="X267">
            <v>8.000649579999998E-3</v>
          </cell>
          <cell r="Y267">
            <v>9.3239900199999989E-3</v>
          </cell>
          <cell r="Z267">
            <v>3.3510611599999996E-3</v>
          </cell>
          <cell r="AA267">
            <v>0</v>
          </cell>
          <cell r="AB267">
            <v>3.5569501438555289</v>
          </cell>
          <cell r="AC267">
            <v>4.515066698564592</v>
          </cell>
          <cell r="AD267">
            <v>4.8684463493139081</v>
          </cell>
          <cell r="AE267">
            <v>8.959238738642437</v>
          </cell>
          <cell r="AF267">
            <v>13.421471894525437</v>
          </cell>
          <cell r="AG267">
            <v>14.215412966021193</v>
          </cell>
          <cell r="AH267">
            <v>12.094905363648813</v>
          </cell>
          <cell r="AI267">
            <v>13.491822443410852</v>
          </cell>
          <cell r="AJ267">
            <v>13.855891127582815</v>
          </cell>
          <cell r="AK267">
            <v>7.7706005217124448</v>
          </cell>
          <cell r="AL267">
            <v>9.4172478251567089</v>
          </cell>
          <cell r="AM267">
            <v>11.880264678922057</v>
          </cell>
          <cell r="AN267">
            <v>14.317970574673096</v>
          </cell>
          <cell r="AO267">
            <v>15.462131711565796</v>
          </cell>
          <cell r="AP267">
            <v>16.45981221100951</v>
          </cell>
          <cell r="AQ267">
            <v>11.554370050073761</v>
          </cell>
          <cell r="AR267">
            <v>14.047315263189624</v>
          </cell>
          <cell r="AS267">
            <v>11.172217215200872</v>
          </cell>
          <cell r="AT267">
            <v>10.288913464303274</v>
          </cell>
          <cell r="AU267">
            <v>13.926873829298984</v>
          </cell>
          <cell r="AV267">
            <v>12.272680756425457</v>
          </cell>
          <cell r="AW267">
            <v>8.9645625683604848</v>
          </cell>
          <cell r="AX267">
            <v>9.3121528910767619</v>
          </cell>
          <cell r="AY267">
            <v>10.717003382406057</v>
          </cell>
          <cell r="AZ267">
            <v>3.0177096041579121</v>
          </cell>
          <cell r="BA267">
            <v>0</v>
          </cell>
        </row>
        <row r="268">
          <cell r="B268">
            <v>0.15993081005999998</v>
          </cell>
          <cell r="C268">
            <v>0.18603860553999998</v>
          </cell>
          <cell r="D268">
            <v>0.16118564586</v>
          </cell>
          <cell r="E268">
            <v>0.15630005338000003</v>
          </cell>
          <cell r="F268">
            <v>0.16983800592000001</v>
          </cell>
          <cell r="G268">
            <v>0.36643068697999998</v>
          </cell>
          <cell r="H268">
            <v>0.17816128882000001</v>
          </cell>
          <cell r="I268">
            <v>0.16391734855999998</v>
          </cell>
          <cell r="J268">
            <v>0.11413143244</v>
          </cell>
          <cell r="K268">
            <v>9.6879899000000005E-2</v>
          </cell>
          <cell r="L268">
            <v>0.10798557349999999</v>
          </cell>
          <cell r="M268">
            <v>0.13277958249999999</v>
          </cell>
          <cell r="N268">
            <v>0.1258302131</v>
          </cell>
          <cell r="O268">
            <v>0.10305419699999999</v>
          </cell>
          <cell r="P268">
            <v>6.9678873599999996E-2</v>
          </cell>
          <cell r="Q268">
            <v>5.6888957000000004E-2</v>
          </cell>
          <cell r="R268">
            <v>6.441801350000001E-2</v>
          </cell>
          <cell r="S268">
            <v>6.5372470500000002E-2</v>
          </cell>
          <cell r="T268">
            <v>5.2431128499999993E-2</v>
          </cell>
          <cell r="U268">
            <v>6.0593343499999994E-2</v>
          </cell>
          <cell r="V268">
            <v>5.2662021500000003E-2</v>
          </cell>
          <cell r="W268">
            <v>5.590851799999999E-2</v>
          </cell>
          <cell r="X268">
            <v>5.4187223E-2</v>
          </cell>
          <cell r="Y268">
            <v>5.2178475000000002E-2</v>
          </cell>
          <cell r="Z268">
            <v>4.5945167500000002E-2</v>
          </cell>
          <cell r="AA268">
            <v>0</v>
          </cell>
          <cell r="AB268">
            <v>37.710347363844917</v>
          </cell>
          <cell r="AC268">
            <v>37.727553794626417</v>
          </cell>
          <cell r="AD268">
            <v>32.068703235642893</v>
          </cell>
          <cell r="AE268">
            <v>33.131022982362374</v>
          </cell>
          <cell r="AF268">
            <v>38.015412285034216</v>
          </cell>
          <cell r="AG268">
            <v>41.096791212276216</v>
          </cell>
          <cell r="AH268">
            <v>37.533669201479249</v>
          </cell>
          <cell r="AI268">
            <v>36.306189599999996</v>
          </cell>
          <cell r="AJ268">
            <v>28.441683035749428</v>
          </cell>
          <cell r="AK268">
            <v>25.651317989872641</v>
          </cell>
          <cell r="AL268">
            <v>30.545526471291176</v>
          </cell>
          <cell r="AM268">
            <v>38.064253871897989</v>
          </cell>
          <cell r="AN268">
            <v>36.87936819683415</v>
          </cell>
          <cell r="AO268">
            <v>29.332935045162404</v>
          </cell>
          <cell r="AP268">
            <v>21.195534414867527</v>
          </cell>
          <cell r="AQ268">
            <v>15.016806812372302</v>
          </cell>
          <cell r="AR268">
            <v>19.057976806776541</v>
          </cell>
          <cell r="AS268">
            <v>19.077945535472228</v>
          </cell>
          <cell r="AT268">
            <v>16.60134319000101</v>
          </cell>
          <cell r="AU268">
            <v>19.811504191532265</v>
          </cell>
          <cell r="AV268">
            <v>17.821924981686355</v>
          </cell>
          <cell r="AW268">
            <v>18.437753898442843</v>
          </cell>
          <cell r="AX268">
            <v>14.580270146226722</v>
          </cell>
          <cell r="AY268">
            <v>14.173515612258573</v>
          </cell>
          <cell r="AZ268">
            <v>11.959169221317051</v>
          </cell>
          <cell r="BA268">
            <v>0</v>
          </cell>
        </row>
        <row r="269">
          <cell r="B269">
            <v>0.60671922619999985</v>
          </cell>
          <cell r="C269">
            <v>0.63055892054000007</v>
          </cell>
          <cell r="D269">
            <v>0.67894999994000005</v>
          </cell>
          <cell r="E269">
            <v>0.97640125933999999</v>
          </cell>
          <cell r="F269">
            <v>1.2211825322000003</v>
          </cell>
          <cell r="G269">
            <v>1.3634360759599997</v>
          </cell>
          <cell r="H269">
            <v>1.6181181981599999</v>
          </cell>
          <cell r="I269">
            <v>1.4383322601800002</v>
          </cell>
          <cell r="J269">
            <v>1.0165658061</v>
          </cell>
          <cell r="K269">
            <v>0.9150733849599999</v>
          </cell>
          <cell r="L269">
            <v>1.16834613238</v>
          </cell>
          <cell r="M269">
            <v>1.3593755211000003</v>
          </cell>
          <cell r="N269">
            <v>1.4217072316399999</v>
          </cell>
          <cell r="O269">
            <v>1.7806643543799998</v>
          </cell>
          <cell r="P269">
            <v>1.8317895235799999</v>
          </cell>
          <cell r="Q269">
            <v>1.6711474904599999</v>
          </cell>
          <cell r="R269">
            <v>1.7922454383799999</v>
          </cell>
          <cell r="S269">
            <v>1.8286878278600001</v>
          </cell>
          <cell r="T269">
            <v>1.9055411924199999</v>
          </cell>
          <cell r="U269">
            <v>1.9915625738799996</v>
          </cell>
          <cell r="V269">
            <v>1.6453298442199999</v>
          </cell>
          <cell r="W269">
            <v>2.0415865895399996</v>
          </cell>
          <cell r="X269">
            <v>2.0658555861200001</v>
          </cell>
          <cell r="Y269">
            <v>1.9215973223600002</v>
          </cell>
          <cell r="Z269">
            <v>2.0235863215600003</v>
          </cell>
          <cell r="AA269">
            <v>0</v>
          </cell>
          <cell r="AB269">
            <v>365.46708705229867</v>
          </cell>
          <cell r="AC269">
            <v>337.56567392344488</v>
          </cell>
          <cell r="AD269">
            <v>348.59742635270197</v>
          </cell>
          <cell r="AE269">
            <v>499.62680431854631</v>
          </cell>
          <cell r="AF269">
            <v>593.27076780348114</v>
          </cell>
          <cell r="AG269">
            <v>648.10489947972235</v>
          </cell>
          <cell r="AH269">
            <v>745.92170074510364</v>
          </cell>
          <cell r="AI269">
            <v>746.0076774387594</v>
          </cell>
          <cell r="AJ269">
            <v>656.88224165300096</v>
          </cell>
          <cell r="AK269">
            <v>663.91388473223878</v>
          </cell>
          <cell r="AL269">
            <v>854.38909463985169</v>
          </cell>
          <cell r="AM269">
            <v>979.42037682278101</v>
          </cell>
          <cell r="AN269">
            <v>1048.3376481761877</v>
          </cell>
          <cell r="AO269">
            <v>1282.7800940875059</v>
          </cell>
          <cell r="AP269">
            <v>1252.0050381717529</v>
          </cell>
          <cell r="AQ269">
            <v>1078.6234050500657</v>
          </cell>
          <cell r="AR269">
            <v>1259.9778936670323</v>
          </cell>
          <cell r="AS269">
            <v>1229.5866946619437</v>
          </cell>
          <cell r="AT269">
            <v>1321.7000859197533</v>
          </cell>
          <cell r="AU269">
            <v>1391.8646554004185</v>
          </cell>
          <cell r="AV269">
            <v>1129.0217504654536</v>
          </cell>
          <cell r="AW269">
            <v>1385.7407928695161</v>
          </cell>
          <cell r="AX269">
            <v>1410.6310381891806</v>
          </cell>
          <cell r="AY269">
            <v>1236.1720971951474</v>
          </cell>
          <cell r="AZ269">
            <v>1270.5121368280768</v>
          </cell>
          <cell r="BA269">
            <v>0</v>
          </cell>
        </row>
        <row r="270">
          <cell r="B270">
            <v>0.33824211077999999</v>
          </cell>
          <cell r="C270">
            <v>0.30141756407999998</v>
          </cell>
          <cell r="D270">
            <v>0.19449438622000004</v>
          </cell>
          <cell r="E270">
            <v>0.18498681747999998</v>
          </cell>
          <cell r="F270">
            <v>0.16089720614</v>
          </cell>
          <cell r="G270">
            <v>0.13051619815999999</v>
          </cell>
          <cell r="H270">
            <v>0.11350142547999999</v>
          </cell>
          <cell r="I270">
            <v>9.8139761120000002E-2</v>
          </cell>
          <cell r="J270">
            <v>8.7284860259999986E-2</v>
          </cell>
          <cell r="K270">
            <v>9.4902153439999998E-2</v>
          </cell>
          <cell r="L270">
            <v>0.12187220629999999</v>
          </cell>
          <cell r="M270">
            <v>0.12824432275999997</v>
          </cell>
          <cell r="N270">
            <v>0.11897120541999999</v>
          </cell>
          <cell r="O270">
            <v>0.12840867181999999</v>
          </cell>
          <cell r="P270">
            <v>0.11336392835999999</v>
          </cell>
          <cell r="Q270">
            <v>0.10428080348</v>
          </cell>
          <cell r="R270">
            <v>8.627507056E-2</v>
          </cell>
          <cell r="S270">
            <v>9.0568890719999989E-2</v>
          </cell>
          <cell r="T270">
            <v>8.5962821799999992E-2</v>
          </cell>
          <cell r="U270">
            <v>7.7717853819999988E-2</v>
          </cell>
          <cell r="V270">
            <v>4.886250818E-2</v>
          </cell>
          <cell r="W270">
            <v>3.9358385739999995E-2</v>
          </cell>
          <cell r="X270">
            <v>3.6049846099999998E-2</v>
          </cell>
          <cell r="Y270">
            <v>2.4165943879999999E-2</v>
          </cell>
          <cell r="Z270">
            <v>2.8009491119999997E-2</v>
          </cell>
          <cell r="AA270">
            <v>0</v>
          </cell>
          <cell r="AB270">
            <v>187.74979121669006</v>
          </cell>
          <cell r="AC270">
            <v>145.63532236290024</v>
          </cell>
          <cell r="AD270">
            <v>109.19879467389464</v>
          </cell>
          <cell r="AE270">
            <v>108.97774546231963</v>
          </cell>
          <cell r="AF270">
            <v>97.907346794108889</v>
          </cell>
          <cell r="AG270">
            <v>82.707022540007301</v>
          </cell>
          <cell r="AH270">
            <v>73.166181835365023</v>
          </cell>
          <cell r="AI270">
            <v>60.201785640310078</v>
          </cell>
          <cell r="AJ270">
            <v>54.362282697277806</v>
          </cell>
          <cell r="AK270">
            <v>47.868639235844704</v>
          </cell>
          <cell r="AL270">
            <v>57.290081456550354</v>
          </cell>
          <cell r="AM270">
            <v>54.452503386023395</v>
          </cell>
          <cell r="AN270">
            <v>52.419288832587753</v>
          </cell>
          <cell r="AO270">
            <v>61.833040163242615</v>
          </cell>
          <cell r="AP270">
            <v>57.572785653448939</v>
          </cell>
          <cell r="AQ270">
            <v>45.275513776738869</v>
          </cell>
          <cell r="AR270">
            <v>47.781913111601241</v>
          </cell>
          <cell r="AS270">
            <v>48.64892688715392</v>
          </cell>
          <cell r="AT270">
            <v>43.956723956963629</v>
          </cell>
          <cell r="AU270">
            <v>41.413649034395647</v>
          </cell>
          <cell r="AV270">
            <v>29.148773345589923</v>
          </cell>
          <cell r="AW270">
            <v>35.16210923383899</v>
          </cell>
          <cell r="AX270">
            <v>42.260957048496856</v>
          </cell>
          <cell r="AY270">
            <v>26.590731439820779</v>
          </cell>
          <cell r="AZ270">
            <v>23.453585277129381</v>
          </cell>
          <cell r="BA270">
            <v>0</v>
          </cell>
        </row>
      </sheetData>
      <sheetData sheetId="35"/>
      <sheetData sheetId="36"/>
      <sheetData sheetId="37"/>
      <sheetData sheetId="38"/>
      <sheetData sheetId="39"/>
      <sheetData sheetId="40">
        <row r="15">
          <cell r="B15">
            <v>1.8595248E-3</v>
          </cell>
          <cell r="C15">
            <v>1.5360267999999999E-3</v>
          </cell>
          <cell r="D15">
            <v>1.0357115999999999E-3</v>
          </cell>
          <cell r="E15">
            <v>8.3371960000000001E-4</v>
          </cell>
          <cell r="F15">
            <v>5.6023239999999995E-4</v>
          </cell>
          <cell r="G15">
            <v>4.2541239999999993E-4</v>
          </cell>
          <cell r="H15">
            <v>3.8601639999999996E-4</v>
          </cell>
          <cell r="I15">
            <v>2.5537119999999996E-4</v>
          </cell>
          <cell r="J15">
            <v>2.8442399999999997E-4</v>
          </cell>
          <cell r="K15">
            <v>3.9297999999999995E-5</v>
          </cell>
          <cell r="L15">
            <v>1.262716E-4</v>
          </cell>
          <cell r="M15">
            <v>6.6026799999999996E-5</v>
          </cell>
          <cell r="N15">
            <v>2.5040399999999998E-5</v>
          </cell>
          <cell r="O15">
            <v>4.4567599999999997E-5</v>
          </cell>
          <cell r="P15">
            <v>2.5723599999999999E-5</v>
          </cell>
          <cell r="Q15">
            <v>2.4539199999999997E-5</v>
          </cell>
          <cell r="R15">
            <v>6.28208E-5</v>
          </cell>
          <cell r="S15">
            <v>2.5395999999999999E-5</v>
          </cell>
          <cell r="T15">
            <v>7.06272E-5</v>
          </cell>
          <cell r="U15">
            <v>4.7342399999999996E-5</v>
          </cell>
          <cell r="V15">
            <v>2.1831599999999999E-5</v>
          </cell>
          <cell r="W15">
            <v>2.59588E-5</v>
          </cell>
          <cell r="X15">
            <v>1.0626E-5</v>
          </cell>
          <cell r="Y15">
            <v>3.8558800000000001E-5</v>
          </cell>
          <cell r="Z15">
            <v>2.4029599999999998E-5</v>
          </cell>
          <cell r="AB15">
            <v>3.3298601999300326</v>
          </cell>
          <cell r="AC15">
            <v>3.1997922304011772</v>
          </cell>
          <cell r="AD15">
            <v>1.9178956191766898</v>
          </cell>
          <cell r="AE15">
            <v>1.8804418599679316</v>
          </cell>
          <cell r="AF15">
            <v>1.6558007750669441</v>
          </cell>
          <cell r="AG15">
            <v>1.2255271370113261</v>
          </cell>
          <cell r="AH15">
            <v>1.2074981892891383</v>
          </cell>
          <cell r="AI15">
            <v>1.0616976651162791</v>
          </cell>
          <cell r="AJ15">
            <v>0.97232212824943753</v>
          </cell>
          <cell r="AK15">
            <v>0.19117726144867911</v>
          </cell>
          <cell r="AL15">
            <v>0.50537923326386136</v>
          </cell>
          <cell r="AM15">
            <v>0.40635949988550818</v>
          </cell>
          <cell r="AN15">
            <v>9.9324856331727496E-2</v>
          </cell>
          <cell r="AO15">
            <v>0.24357725457139803</v>
          </cell>
          <cell r="AP15">
            <v>0.19185740067644586</v>
          </cell>
          <cell r="AQ15">
            <v>7.672491104979319E-2</v>
          </cell>
          <cell r="AR15">
            <v>0.28127894147031646</v>
          </cell>
          <cell r="AS15">
            <v>0.47115802290791126</v>
          </cell>
          <cell r="AT15">
            <v>0.40368784104495542</v>
          </cell>
          <cell r="AU15">
            <v>0.31155096316074277</v>
          </cell>
          <cell r="AV15">
            <v>0.1713097353082991</v>
          </cell>
          <cell r="AW15">
            <v>0.22255525738110843</v>
          </cell>
          <cell r="AX15">
            <v>0.13913504299999999</v>
          </cell>
          <cell r="AY15">
            <v>0.26105032735736805</v>
          </cell>
          <cell r="AZ15">
            <v>0.17618601061207043</v>
          </cell>
        </row>
        <row r="16">
          <cell r="B16">
            <v>4.7234628000000006E-3</v>
          </cell>
          <cell r="C16">
            <v>1.5615964000000001E-3</v>
          </cell>
          <cell r="D16">
            <v>1.3180384E-3</v>
          </cell>
          <cell r="E16">
            <v>5.1610160000000003E-4</v>
          </cell>
          <cell r="F16">
            <v>4.4976959999999997E-4</v>
          </cell>
          <cell r="G16">
            <v>3.8263119999999999E-4</v>
          </cell>
          <cell r="H16">
            <v>3.2652479999999997E-4</v>
          </cell>
          <cell r="I16">
            <v>2.254224E-4</v>
          </cell>
          <cell r="J16">
            <v>1.2800760000000001E-4</v>
          </cell>
          <cell r="K16">
            <v>4.2849044000000001E-3</v>
          </cell>
          <cell r="L16">
            <v>5.4093115999999993E-3</v>
          </cell>
          <cell r="M16">
            <v>6.8745347999999993E-3</v>
          </cell>
          <cell r="N16">
            <v>7.0276107999999995E-3</v>
          </cell>
          <cell r="O16">
            <v>3.6595271999999997E-3</v>
          </cell>
          <cell r="P16">
            <v>1.4950599999999999E-4</v>
          </cell>
          <cell r="Q16">
            <v>1.5090319999999999E-4</v>
          </cell>
          <cell r="R16">
            <v>6.4904000000000001E-5</v>
          </cell>
          <cell r="S16">
            <v>7.1915199999999992E-5</v>
          </cell>
          <cell r="T16">
            <v>6.1487999999999991E-5</v>
          </cell>
          <cell r="U16">
            <v>3.1802399999999999E-5</v>
          </cell>
          <cell r="V16">
            <v>5.9575599999999999E-5</v>
          </cell>
          <cell r="W16">
            <v>3.7743999999999996E-5</v>
          </cell>
          <cell r="X16">
            <v>7.2743999999999993E-5</v>
          </cell>
          <cell r="Y16">
            <v>4.6241999999999995E-5</v>
          </cell>
          <cell r="Z16">
            <v>9.0129199999999991E-5</v>
          </cell>
          <cell r="AB16">
            <v>2.4798466997872826</v>
          </cell>
          <cell r="AC16">
            <v>2.2127039050423258</v>
          </cell>
          <cell r="AD16">
            <v>2.1864937557174318</v>
          </cell>
          <cell r="AE16">
            <v>2.8469929663281666</v>
          </cell>
          <cell r="AF16">
            <v>3.3039867799761975</v>
          </cell>
          <cell r="AG16">
            <v>3.2943604362440628</v>
          </cell>
          <cell r="AH16">
            <v>2.8533729269963013</v>
          </cell>
          <cell r="AI16">
            <v>2.1459437736434106</v>
          </cell>
          <cell r="AJ16">
            <v>1.4457747427300582</v>
          </cell>
          <cell r="AK16">
            <v>8.5877407078035475</v>
          </cell>
          <cell r="AL16">
            <v>10.099874081342861</v>
          </cell>
          <cell r="AM16">
            <v>11.941457290408449</v>
          </cell>
          <cell r="AN16">
            <v>11.322372140399178</v>
          </cell>
          <cell r="AO16">
            <v>7.0856798501830038</v>
          </cell>
          <cell r="AP16">
            <v>1.4317947660780672</v>
          </cell>
          <cell r="AQ16">
            <v>1.4273427857810492</v>
          </cell>
          <cell r="AR16">
            <v>0.73579901172814599</v>
          </cell>
          <cell r="AS16">
            <v>0.71683078826195767</v>
          </cell>
          <cell r="AT16">
            <v>0.79709554523583803</v>
          </cell>
          <cell r="AU16">
            <v>0.28804131739065642</v>
          </cell>
          <cell r="AV16">
            <v>0.3081102936302601</v>
          </cell>
          <cell r="AW16">
            <v>0.23023428824113928</v>
          </cell>
          <cell r="AX16">
            <v>0.40877382700000003</v>
          </cell>
          <cell r="AY16">
            <v>0.28856715489265117</v>
          </cell>
          <cell r="AZ16">
            <v>0.39546629213515483</v>
          </cell>
        </row>
        <row r="39">
          <cell r="B39">
            <v>5.9255615999999995E-3</v>
          </cell>
          <cell r="C39">
            <v>4.1837711999999994E-3</v>
          </cell>
          <cell r="D39">
            <v>3.3722835999999996E-3</v>
          </cell>
          <cell r="E39">
            <v>3.0951479999999998E-3</v>
          </cell>
          <cell r="F39">
            <v>2.2468236E-3</v>
          </cell>
          <cell r="G39">
            <v>2.1464407999999997E-3</v>
          </cell>
          <cell r="H39">
            <v>1.8865195999999999E-3</v>
          </cell>
          <cell r="I39">
            <v>1.1939927999999999E-3</v>
          </cell>
          <cell r="J39">
            <v>1.0532563999999999E-3</v>
          </cell>
          <cell r="K39">
            <v>1.1555292E-3</v>
          </cell>
          <cell r="L39">
            <v>6.5649639999999993E-4</v>
          </cell>
          <cell r="M39">
            <v>7.6535199999999996E-4</v>
          </cell>
          <cell r="N39">
            <v>7.2365159999999995E-4</v>
          </cell>
          <cell r="O39">
            <v>4.7250279999999997E-4</v>
          </cell>
          <cell r="P39">
            <v>2.8096319999999997E-4</v>
          </cell>
          <cell r="Q39">
            <v>2.882936E-4</v>
          </cell>
          <cell r="S39">
            <v>2.4965639999999998E-4</v>
          </cell>
          <cell r="T39">
            <v>3.683092E-4</v>
          </cell>
          <cell r="U39">
            <v>3.1633559999999999E-4</v>
          </cell>
          <cell r="V39">
            <v>3.1827320000000001E-4</v>
          </cell>
          <cell r="W39">
            <v>2.3222919999999999E-4</v>
          </cell>
          <cell r="X39">
            <v>1.5793679999999999E-4</v>
          </cell>
          <cell r="Y39">
            <v>1.7828159999999998E-4</v>
          </cell>
          <cell r="Z39">
            <v>1.8128599999999999E-4</v>
          </cell>
          <cell r="AB39">
            <v>12.212254298234326</v>
          </cell>
          <cell r="AC39">
            <v>8.1816619985277867</v>
          </cell>
          <cell r="AD39">
            <v>6.6856707301372182</v>
          </cell>
          <cell r="AE39">
            <v>5.9363859326563331</v>
          </cell>
          <cell r="AF39">
            <v>5.085805987057423</v>
          </cell>
          <cell r="AG39">
            <v>5.5355040854950683</v>
          </cell>
          <cell r="AH39">
            <v>3.8925061799753453</v>
          </cell>
          <cell r="AI39">
            <v>3.3195592310077515</v>
          </cell>
          <cell r="AJ39">
            <v>2.329882434751323</v>
          </cell>
          <cell r="AK39">
            <v>1.8377612754125721</v>
          </cell>
          <cell r="AL39">
            <v>2.5563945598052871</v>
          </cell>
          <cell r="AM39">
            <v>1.9225713653147092</v>
          </cell>
          <cell r="AN39">
            <v>1.4697889005505855</v>
          </cell>
          <cell r="AO39">
            <v>1.1126137013719883</v>
          </cell>
          <cell r="AP39">
            <v>0.83005031685361175</v>
          </cell>
          <cell r="AQ39">
            <v>1.0115195466680897</v>
          </cell>
          <cell r="AS39">
            <v>0.7862225536751537</v>
          </cell>
          <cell r="AT39">
            <v>1.2084006506810361</v>
          </cell>
          <cell r="AU39">
            <v>1.0499813234530813</v>
          </cell>
          <cell r="AV39">
            <v>0.95117967612004262</v>
          </cell>
          <cell r="AW39">
            <v>1.0350386245573766</v>
          </cell>
          <cell r="AX39">
            <v>0.76292330799999997</v>
          </cell>
          <cell r="AY39">
            <v>0.66140770888883327</v>
          </cell>
          <cell r="AZ39">
            <v>0.7355643131857309</v>
          </cell>
        </row>
        <row r="47">
          <cell r="B47">
            <v>0.34565458760000001</v>
          </cell>
          <cell r="C47">
            <v>0.49814345840000002</v>
          </cell>
          <cell r="D47">
            <v>0.65149824319999994</v>
          </cell>
          <cell r="E47">
            <v>0.8160220011999999</v>
          </cell>
          <cell r="F47">
            <v>0.92412843879999995</v>
          </cell>
          <cell r="G47">
            <v>1.0502659327999999</v>
          </cell>
          <cell r="H47">
            <v>1.0714089512</v>
          </cell>
          <cell r="I47">
            <v>1.1320785475999999</v>
          </cell>
          <cell r="J47">
            <v>1.0702015575999999</v>
          </cell>
          <cell r="K47">
            <v>1.0165263024</v>
          </cell>
          <cell r="L47">
            <v>1.1300038483999999</v>
          </cell>
          <cell r="M47">
            <v>1.1435866483999999</v>
          </cell>
          <cell r="N47">
            <v>1.1589749024</v>
          </cell>
          <cell r="O47">
            <v>1.093614662</v>
          </cell>
          <cell r="P47">
            <v>1.0541893992</v>
          </cell>
          <cell r="Q47">
            <v>0.92570657199999995</v>
          </cell>
          <cell r="R47">
            <v>0.85514241679999992</v>
          </cell>
          <cell r="S47">
            <v>0.8928811807999999</v>
          </cell>
          <cell r="T47">
            <v>0.87903827759999997</v>
          </cell>
          <cell r="U47">
            <v>0.89231967999999995</v>
          </cell>
          <cell r="V47">
            <v>0.99091510559999996</v>
          </cell>
          <cell r="W47">
            <v>1.0451960203999999</v>
          </cell>
          <cell r="X47">
            <v>0.95060814799999993</v>
          </cell>
          <cell r="Y47">
            <v>0.8876234556</v>
          </cell>
          <cell r="Z47">
            <v>1.05184751</v>
          </cell>
          <cell r="AB47">
            <v>347.956379987243</v>
          </cell>
          <cell r="AC47">
            <v>444.97639602870805</v>
          </cell>
          <cell r="AD47">
            <v>513.61371712010839</v>
          </cell>
          <cell r="AE47">
            <v>625.93365797969</v>
          </cell>
          <cell r="AF47">
            <v>732.87696607929183</v>
          </cell>
          <cell r="AG47">
            <v>875.84676363902076</v>
          </cell>
          <cell r="AH47">
            <v>929.96813690453348</v>
          </cell>
          <cell r="AI47">
            <v>997.12327479069756</v>
          </cell>
          <cell r="AJ47">
            <v>1042.2615721000204</v>
          </cell>
          <cell r="AK47">
            <v>1009.5728419235896</v>
          </cell>
          <cell r="AL47">
            <v>1126.5869608938428</v>
          </cell>
          <cell r="AM47">
            <v>1138.7724654085926</v>
          </cell>
          <cell r="AN47">
            <v>1234.9818722771856</v>
          </cell>
          <cell r="AO47">
            <v>1300.0976369470934</v>
          </cell>
          <cell r="AP47">
            <v>1291.9177623695821</v>
          </cell>
          <cell r="AQ47">
            <v>1120.2645409274232</v>
          </cell>
          <cell r="AR47">
            <v>1026.5589309254972</v>
          </cell>
          <cell r="AS47">
            <v>1033.0831201742947</v>
          </cell>
          <cell r="AT47">
            <v>1043.8305137657806</v>
          </cell>
          <cell r="AU47">
            <v>1073.9787829070142</v>
          </cell>
          <cell r="AV47">
            <v>1084.7166776942424</v>
          </cell>
          <cell r="AW47">
            <v>1172.8319285892762</v>
          </cell>
          <cell r="AX47">
            <v>1115.373245426</v>
          </cell>
          <cell r="AY47">
            <v>992.83171395132206</v>
          </cell>
          <cell r="AZ47">
            <v>1193.7625787996167</v>
          </cell>
        </row>
        <row r="84">
          <cell r="B84">
            <v>3.3173028000000001E-3</v>
          </cell>
          <cell r="C84">
            <v>3.0225411999999998E-3</v>
          </cell>
          <cell r="D84">
            <v>2.6625199999999998E-3</v>
          </cell>
          <cell r="E84">
            <v>2.4513216E-3</v>
          </cell>
          <cell r="F84">
            <v>9.8649320000000003E-4</v>
          </cell>
          <cell r="G84">
            <v>8.5739080000000003E-4</v>
          </cell>
          <cell r="H84">
            <v>1.668898E-3</v>
          </cell>
          <cell r="I84">
            <v>2.1866431999999999E-3</v>
          </cell>
          <cell r="J84">
            <v>1.9967247999999999E-3</v>
          </cell>
          <cell r="K84">
            <v>4.1569639999999999E-4</v>
          </cell>
          <cell r="L84">
            <v>2.4861479999999998E-4</v>
          </cell>
          <cell r="M84">
            <v>2.0765359999999999E-4</v>
          </cell>
          <cell r="N84">
            <v>2.5672919999999999E-4</v>
          </cell>
          <cell r="O84">
            <v>3.0867759999999997E-4</v>
          </cell>
          <cell r="P84">
            <v>2.7821639999999999E-4</v>
          </cell>
          <cell r="Q84">
            <v>2.5525640000000001E-4</v>
          </cell>
          <cell r="R84">
            <v>1.6070319999999998E-4</v>
          </cell>
          <cell r="S84">
            <v>2.1420279999999998E-4</v>
          </cell>
          <cell r="T84">
            <v>2.732352E-4</v>
          </cell>
          <cell r="U84">
            <v>2.95722E-4</v>
          </cell>
          <cell r="V84">
            <v>4.8747719999999995E-4</v>
          </cell>
          <cell r="W84">
            <v>7.5146959999999993E-4</v>
          </cell>
          <cell r="X84">
            <v>9.5633159999999992E-4</v>
          </cell>
          <cell r="Y84">
            <v>6.1363679999999993E-4</v>
          </cell>
          <cell r="Z84">
            <v>5.2193960000000001E-4</v>
          </cell>
          <cell r="AB84">
            <v>4.8941606158544673</v>
          </cell>
          <cell r="AC84">
            <v>4.7535774714758912</v>
          </cell>
          <cell r="AD84">
            <v>4.1932065729290189</v>
          </cell>
          <cell r="AE84">
            <v>5.0661902298236239</v>
          </cell>
          <cell r="AF84">
            <v>3.5051721533769706</v>
          </cell>
          <cell r="AG84">
            <v>2.834275256119839</v>
          </cell>
          <cell r="AH84">
            <v>2.6661421750445138</v>
          </cell>
          <cell r="AI84">
            <v>2.9324195410852711</v>
          </cell>
          <cell r="AJ84">
            <v>3.9196185724223254</v>
          </cell>
          <cell r="AK84">
            <v>1.2141193163504835</v>
          </cell>
          <cell r="AL84">
            <v>1.1336152891274405</v>
          </cell>
          <cell r="AM84">
            <v>1.1040304656238371</v>
          </cell>
          <cell r="AN84">
            <v>1.5066265726083969</v>
          </cell>
          <cell r="AO84">
            <v>2.0671853928185455</v>
          </cell>
          <cell r="AP84">
            <v>2.2854955004620203</v>
          </cell>
          <cell r="AQ84">
            <v>2.0213205082082064</v>
          </cell>
          <cell r="AR84">
            <v>1.6427705191186555</v>
          </cell>
          <cell r="AS84">
            <v>2.0812346465692255</v>
          </cell>
          <cell r="AT84">
            <v>2.2036809311626597</v>
          </cell>
          <cell r="AU84">
            <v>2.6533428340554175</v>
          </cell>
          <cell r="AV84">
            <v>4.2349736915793059</v>
          </cell>
          <cell r="AW84">
            <v>5.8304522045015466</v>
          </cell>
          <cell r="AX84">
            <v>7.2181398330000004</v>
          </cell>
          <cell r="AY84">
            <v>5.3381862274586735</v>
          </cell>
          <cell r="AZ84">
            <v>4.8846248996992214</v>
          </cell>
        </row>
        <row r="91">
          <cell r="B91">
            <v>8.2028603999999995E-3</v>
          </cell>
          <cell r="C91">
            <v>1.0030201999999998E-2</v>
          </cell>
          <cell r="D91">
            <v>7.8383984E-3</v>
          </cell>
          <cell r="E91">
            <v>9.059299199999999E-3</v>
          </cell>
          <cell r="F91">
            <v>9.8950796000000004E-3</v>
          </cell>
          <cell r="G91">
            <v>8.5047312000000007E-3</v>
          </cell>
          <cell r="H91">
            <v>1.3960872799999999E-2</v>
          </cell>
          <cell r="I91">
            <v>1.3889080799999998E-2</v>
          </cell>
          <cell r="J91">
            <v>1.55084412E-2</v>
          </cell>
          <cell r="K91">
            <v>1.07593836E-2</v>
          </cell>
          <cell r="L91">
            <v>8.0040939999999998E-3</v>
          </cell>
          <cell r="M91">
            <v>6.7979435999999992E-3</v>
          </cell>
          <cell r="N91">
            <v>6.9066143999999994E-3</v>
          </cell>
          <cell r="O91">
            <v>6.8769903999999996E-3</v>
          </cell>
          <cell r="P91">
            <v>7.2085495999999992E-3</v>
          </cell>
          <cell r="Q91">
            <v>5.1018351999999999E-3</v>
          </cell>
          <cell r="R91">
            <v>3.0503367999999997E-3</v>
          </cell>
          <cell r="S91">
            <v>3.0072839999999998E-3</v>
          </cell>
          <cell r="T91">
            <v>3.3889044E-3</v>
          </cell>
          <cell r="U91">
            <v>3.1752531999999999E-3</v>
          </cell>
          <cell r="V91">
            <v>1.7556643999999998E-3</v>
          </cell>
          <cell r="W91">
            <v>2.2624559999999999E-3</v>
          </cell>
          <cell r="X91">
            <v>1.7283308E-3</v>
          </cell>
          <cell r="Y91">
            <v>1.3642131999999998E-3</v>
          </cell>
          <cell r="Z91">
            <v>2.3968755999999999E-3</v>
          </cell>
          <cell r="AB91">
            <v>20.373657787097837</v>
          </cell>
          <cell r="AC91">
            <v>25.460487302171508</v>
          </cell>
          <cell r="AD91">
            <v>24.246918854819583</v>
          </cell>
          <cell r="AE91">
            <v>26.337232880812397</v>
          </cell>
          <cell r="AF91">
            <v>31.97161639839333</v>
          </cell>
          <cell r="AG91">
            <v>29.911545842893677</v>
          </cell>
          <cell r="AH91">
            <v>37.689961391590188</v>
          </cell>
          <cell r="AI91">
            <v>38.365126809302318</v>
          </cell>
          <cell r="AJ91">
            <v>30.11987675511886</v>
          </cell>
          <cell r="AK91">
            <v>20.387992362739258</v>
          </cell>
          <cell r="AL91">
            <v>18.438921858394988</v>
          </cell>
          <cell r="AM91">
            <v>16.825085691673582</v>
          </cell>
          <cell r="AN91">
            <v>20.532006847040613</v>
          </cell>
          <cell r="AO91">
            <v>27.972462717854867</v>
          </cell>
          <cell r="AP91">
            <v>27.076422303017164</v>
          </cell>
          <cell r="AQ91">
            <v>21.094260882737206</v>
          </cell>
          <cell r="AR91">
            <v>16.400279712909576</v>
          </cell>
          <cell r="AS91">
            <v>17.312597575809079</v>
          </cell>
          <cell r="AT91">
            <v>16.474421993757733</v>
          </cell>
          <cell r="AU91">
            <v>17.29705447345447</v>
          </cell>
          <cell r="AV91">
            <v>10.571542214471789</v>
          </cell>
          <cell r="AW91">
            <v>12.828335719823444</v>
          </cell>
          <cell r="AX91">
            <v>11.530580887000001</v>
          </cell>
          <cell r="AY91">
            <v>11.562855709912375</v>
          </cell>
          <cell r="AZ91">
            <v>18.235803858797929</v>
          </cell>
        </row>
        <row r="105">
          <cell r="B105">
            <v>1.11100164E-2</v>
          </cell>
          <cell r="C105">
            <v>8.3152243999999997E-3</v>
          </cell>
          <cell r="D105">
            <v>6.6870076000000002E-3</v>
          </cell>
          <cell r="E105">
            <v>7.0621515999999994E-3</v>
          </cell>
          <cell r="F105">
            <v>5.9462283999999997E-3</v>
          </cell>
          <cell r="G105">
            <v>4.3478904000000002E-3</v>
          </cell>
          <cell r="H105">
            <v>1.7980059999999998E-3</v>
          </cell>
          <cell r="I105">
            <v>1.2243391999999999E-3</v>
          </cell>
          <cell r="J105">
            <v>1.2955235999999998E-3</v>
          </cell>
          <cell r="K105">
            <v>5.4307119999999996E-4</v>
          </cell>
          <cell r="L105">
            <v>4.3056439999999995E-4</v>
          </cell>
          <cell r="M105">
            <v>1.820448E-4</v>
          </cell>
          <cell r="N105">
            <v>6.0482799999999996E-5</v>
          </cell>
          <cell r="O105">
            <v>2.0171199999999998E-5</v>
          </cell>
          <cell r="P105">
            <v>1.9173559999999999E-4</v>
          </cell>
          <cell r="Q105">
            <v>4.8893599999999996E-5</v>
          </cell>
          <cell r="R105">
            <v>3.5904400000000001E-5</v>
          </cell>
          <cell r="S105">
            <v>2.60764E-5</v>
          </cell>
          <cell r="T105">
            <v>1.0500559999999999E-4</v>
          </cell>
          <cell r="U105">
            <v>5.3516399999999995E-5</v>
          </cell>
          <cell r="V105">
            <v>9.130799999999999E-6</v>
          </cell>
          <cell r="W105">
            <v>5.7399999999999993E-7</v>
          </cell>
          <cell r="X105">
            <v>5.2275999999999997E-6</v>
          </cell>
          <cell r="Y105">
            <v>1.6363199999999999E-5</v>
          </cell>
          <cell r="Z105">
            <v>2.2819999999999999E-6</v>
          </cell>
          <cell r="AB105">
            <v>8.8629422448197932</v>
          </cell>
          <cell r="AC105">
            <v>7.1989082848730206</v>
          </cell>
          <cell r="AD105">
            <v>4.8863715805522618</v>
          </cell>
          <cell r="AE105">
            <v>4.3543297060395512</v>
          </cell>
          <cell r="AF105">
            <v>4.4462208085391248</v>
          </cell>
          <cell r="AG105">
            <v>3.9662380730727071</v>
          </cell>
          <cell r="AH105">
            <v>2.2620233337898914</v>
          </cell>
          <cell r="AI105">
            <v>1.8207804310077518</v>
          </cell>
          <cell r="AJ105">
            <v>1.4221857711303967</v>
          </cell>
          <cell r="AK105">
            <v>0.89624558330629567</v>
          </cell>
          <cell r="AL105">
            <v>0.89585140402577124</v>
          </cell>
          <cell r="AM105">
            <v>0.45337903211494973</v>
          </cell>
          <cell r="AN105">
            <v>0.2456833224363387</v>
          </cell>
          <cell r="AO105">
            <v>0.1155970268320423</v>
          </cell>
          <cell r="AP105">
            <v>0.44505098803102094</v>
          </cell>
          <cell r="AQ105">
            <v>0.18794546108654381</v>
          </cell>
          <cell r="AR105">
            <v>0.18940404893868046</v>
          </cell>
          <cell r="AS105">
            <v>0.46731533660685859</v>
          </cell>
          <cell r="AT105">
            <v>0.38789175410794841</v>
          </cell>
          <cell r="AU105">
            <v>0.16395294908096913</v>
          </cell>
          <cell r="AV105">
            <v>1.802718200778854E-2</v>
          </cell>
          <cell r="AW105">
            <v>4.3541835718799047E-3</v>
          </cell>
          <cell r="AX105">
            <v>2.6144855999999998E-2</v>
          </cell>
          <cell r="AY105">
            <v>8.5747133463117811E-2</v>
          </cell>
          <cell r="AZ105">
            <v>3.7071182658788976E-2</v>
          </cell>
        </row>
        <row r="109">
          <cell r="B109">
            <v>0.21108619279999999</v>
          </cell>
          <cell r="C109">
            <v>0.23226961799999998</v>
          </cell>
          <cell r="D109">
            <v>0.22574457919999999</v>
          </cell>
          <cell r="E109">
            <v>0.20653615359999999</v>
          </cell>
          <cell r="F109">
            <v>0.20315033200000002</v>
          </cell>
          <cell r="G109">
            <v>0.1974779072</v>
          </cell>
          <cell r="H109">
            <v>0.20355496279999999</v>
          </cell>
          <cell r="I109">
            <v>0.2122227716</v>
          </cell>
          <cell r="J109">
            <v>0.2329785724</v>
          </cell>
          <cell r="K109">
            <v>0.231266532</v>
          </cell>
          <cell r="L109">
            <v>0.24804799879999997</v>
          </cell>
          <cell r="M109">
            <v>0.24376749319999999</v>
          </cell>
          <cell r="N109">
            <v>0.24487590399999998</v>
          </cell>
          <cell r="O109">
            <v>0.22893669119999999</v>
          </cell>
          <cell r="P109">
            <v>0.2178872556</v>
          </cell>
          <cell r="Q109">
            <v>0.17135213199999999</v>
          </cell>
          <cell r="R109">
            <v>0.12035289839999999</v>
          </cell>
          <cell r="S109">
            <v>0.11756936799999999</v>
          </cell>
          <cell r="T109">
            <v>0.1004355884</v>
          </cell>
          <cell r="U109">
            <v>0.1043649376</v>
          </cell>
          <cell r="V109">
            <v>0.1005820368</v>
          </cell>
          <cell r="W109">
            <v>0.11992832599999999</v>
          </cell>
          <cell r="X109">
            <v>0.10187277239999999</v>
          </cell>
          <cell r="Y109">
            <v>8.4697843999999994E-2</v>
          </cell>
          <cell r="Z109">
            <v>0.1090759348</v>
          </cell>
          <cell r="AB109">
            <v>159.9262778127023</v>
          </cell>
          <cell r="AC109">
            <v>161.7745980272359</v>
          </cell>
          <cell r="AD109">
            <v>146.36568837540233</v>
          </cell>
          <cell r="AE109">
            <v>141.16926871191879</v>
          </cell>
          <cell r="AF109">
            <v>136.13538048646234</v>
          </cell>
          <cell r="AG109">
            <v>136.83792717720132</v>
          </cell>
          <cell r="AH109">
            <v>139.5250631776469</v>
          </cell>
          <cell r="AI109">
            <v>149.24371884031007</v>
          </cell>
          <cell r="AJ109">
            <v>173.28433391016216</v>
          </cell>
          <cell r="AK109">
            <v>179.66145181320837</v>
          </cell>
          <cell r="AL109">
            <v>197.41795284755827</v>
          </cell>
          <cell r="AM109">
            <v>192.08560125711995</v>
          </cell>
          <cell r="AN109">
            <v>201.33383318392987</v>
          </cell>
          <cell r="AO109">
            <v>198.65414613183913</v>
          </cell>
          <cell r="AP109">
            <v>183.44784490375426</v>
          </cell>
          <cell r="AQ109">
            <v>149.4300845349716</v>
          </cell>
          <cell r="AR109">
            <v>113.46336847989534</v>
          </cell>
          <cell r="AS109">
            <v>112.26579608937064</v>
          </cell>
          <cell r="AT109">
            <v>98.390311263568734</v>
          </cell>
          <cell r="AU109">
            <v>102.29191803321183</v>
          </cell>
          <cell r="AV109">
            <v>97.147650375453637</v>
          </cell>
          <cell r="AW109">
            <v>111.71694577278146</v>
          </cell>
          <cell r="AX109">
            <v>108.18317609199998</v>
          </cell>
          <cell r="AY109">
            <v>85.303496703944177</v>
          </cell>
          <cell r="AZ109">
            <v>109.11166104409224</v>
          </cell>
        </row>
        <row r="114">
          <cell r="B114">
            <v>4.9793083199999998E-2</v>
          </cell>
          <cell r="C114">
            <v>6.5298228799999997E-2</v>
          </cell>
          <cell r="D114">
            <v>3.9799695599999997E-2</v>
          </cell>
          <cell r="E114">
            <v>3.88662148E-2</v>
          </cell>
          <cell r="F114">
            <v>3.3551296799999998E-2</v>
          </cell>
          <cell r="G114">
            <v>3.05648616E-2</v>
          </cell>
          <cell r="H114">
            <v>2.7180344799999995E-2</v>
          </cell>
          <cell r="I114">
            <v>2.5009711999999996E-2</v>
          </cell>
          <cell r="J114">
            <v>2.04290744E-2</v>
          </cell>
          <cell r="K114">
            <v>1.8930763599999997E-2</v>
          </cell>
          <cell r="L114">
            <v>3.2021948000000001E-2</v>
          </cell>
          <cell r="M114">
            <v>3.45243836E-2</v>
          </cell>
          <cell r="N114">
            <v>2.8327163199999998E-2</v>
          </cell>
          <cell r="O114">
            <v>2.28249448E-2</v>
          </cell>
          <cell r="P114">
            <v>2.3642149999999997E-2</v>
          </cell>
          <cell r="Q114">
            <v>2.2893998399999997E-2</v>
          </cell>
          <cell r="R114">
            <v>1.3967419199999999E-2</v>
          </cell>
          <cell r="S114">
            <v>1.3192300799999999E-2</v>
          </cell>
          <cell r="T114">
            <v>1.36344572E-2</v>
          </cell>
          <cell r="U114">
            <v>8.9265063999999991E-3</v>
          </cell>
          <cell r="V114">
            <v>6.8686911999999998E-3</v>
          </cell>
          <cell r="W114">
            <v>5.6862203999999998E-3</v>
          </cell>
          <cell r="X114">
            <v>7.1438135999999999E-3</v>
          </cell>
          <cell r="Y114">
            <v>5.1906091999999997E-3</v>
          </cell>
          <cell r="Z114">
            <v>5.8344916E-3</v>
          </cell>
          <cell r="AB114">
            <v>120.22566693875231</v>
          </cell>
          <cell r="AC114">
            <v>122.8732544571218</v>
          </cell>
          <cell r="AD114">
            <v>101.39906040996104</v>
          </cell>
          <cell r="AE114">
            <v>114.31672098343132</v>
          </cell>
          <cell r="AF114">
            <v>111.06217219875036</v>
          </cell>
          <cell r="AG114">
            <v>96.581614833759588</v>
          </cell>
          <cell r="AH114">
            <v>88.876117989316526</v>
          </cell>
          <cell r="AI114">
            <v>76.990737860465117</v>
          </cell>
          <cell r="AJ114">
            <v>59.209430946283824</v>
          </cell>
          <cell r="AK114">
            <v>42.831762656558681</v>
          </cell>
          <cell r="AL114">
            <v>47.57057856049547</v>
          </cell>
          <cell r="AM114">
            <v>50.708953378653</v>
          </cell>
          <cell r="AN114">
            <v>49.638318308671728</v>
          </cell>
          <cell r="AO114">
            <v>59.058752489334502</v>
          </cell>
          <cell r="AP114">
            <v>58.852515035246455</v>
          </cell>
          <cell r="AQ114">
            <v>51.55549649449258</v>
          </cell>
          <cell r="AR114">
            <v>45.37917275192769</v>
          </cell>
          <cell r="AS114">
            <v>44.884095197856496</v>
          </cell>
          <cell r="AT114">
            <v>50.055988025515454</v>
          </cell>
          <cell r="AU114">
            <v>49.344517503825607</v>
          </cell>
          <cell r="AV114">
            <v>39.739653809851887</v>
          </cell>
          <cell r="AW114">
            <v>43.274590870196924</v>
          </cell>
          <cell r="AX114">
            <v>50.016249195</v>
          </cell>
          <cell r="AY114">
            <v>50.186471566988189</v>
          </cell>
          <cell r="AZ114">
            <v>54.935854641109081</v>
          </cell>
        </row>
        <row r="121">
          <cell r="B121">
            <v>3.1063816000000001E-2</v>
          </cell>
          <cell r="C121">
            <v>3.5213611999999998E-2</v>
          </cell>
          <cell r="D121">
            <v>4.9583954E-2</v>
          </cell>
          <cell r="E121">
            <v>4.1664005599999998E-2</v>
          </cell>
          <cell r="F121">
            <v>4.5302762400000002E-2</v>
          </cell>
          <cell r="G121">
            <v>4.0456553454545456E-2</v>
          </cell>
          <cell r="H121">
            <v>3.56959372E-2</v>
          </cell>
          <cell r="I121">
            <v>2.1761627999999998E-2</v>
          </cell>
          <cell r="J121">
            <v>2.1045001599999998E-2</v>
          </cell>
          <cell r="K121">
            <v>1.98784376E-2</v>
          </cell>
          <cell r="L121">
            <v>1.2300551199999999E-2</v>
          </cell>
          <cell r="M121">
            <v>1.0198834799999999E-2</v>
          </cell>
          <cell r="N121">
            <v>9.2876616000000002E-3</v>
          </cell>
          <cell r="O121">
            <v>1.13245664E-2</v>
          </cell>
          <cell r="P121">
            <v>7.9179100000000002E-3</v>
          </cell>
          <cell r="Q121">
            <v>5.1770656E-3</v>
          </cell>
          <cell r="R121">
            <v>1.2159363999999998E-3</v>
          </cell>
          <cell r="S121">
            <v>1.3097587999999999E-3</v>
          </cell>
          <cell r="T121">
            <v>9.1829079999999994E-4</v>
          </cell>
          <cell r="U121">
            <v>9.4170719999999992E-4</v>
          </cell>
          <cell r="V121">
            <v>4.7096839999999997E-4</v>
          </cell>
          <cell r="W121">
            <v>7.7786239999999996E-4</v>
          </cell>
          <cell r="X121">
            <v>4.3896159999999996E-4</v>
          </cell>
          <cell r="Y121">
            <v>4.3941519999999998E-4</v>
          </cell>
          <cell r="Z121">
            <v>3.6874235999999998E-3</v>
          </cell>
          <cell r="AB121">
            <v>39.722551079097414</v>
          </cell>
          <cell r="AC121">
            <v>28.061204880382771</v>
          </cell>
          <cell r="AD121">
            <v>34.341427125190577</v>
          </cell>
          <cell r="AE121">
            <v>32.84705265633351</v>
          </cell>
          <cell r="AF121">
            <v>31.161360441832787</v>
          </cell>
          <cell r="AG121">
            <v>29.494660978443552</v>
          </cell>
          <cell r="AH121">
            <v>23.938320977948223</v>
          </cell>
          <cell r="AI121">
            <v>14.315550313178292</v>
          </cell>
          <cell r="AJ121">
            <v>12.281691394063246</v>
          </cell>
          <cell r="AK121">
            <v>16.296010453687622</v>
          </cell>
          <cell r="AL121">
            <v>12.827416270072407</v>
          </cell>
          <cell r="AM121">
            <v>11.12737111257406</v>
          </cell>
          <cell r="AN121">
            <v>12.228578873021339</v>
          </cell>
          <cell r="AO121">
            <v>14.027831334514739</v>
          </cell>
          <cell r="AP121">
            <v>11.410976991357423</v>
          </cell>
          <cell r="AQ121">
            <v>7.7764737676501836</v>
          </cell>
          <cell r="AR121">
            <v>3.3630917956179127</v>
          </cell>
          <cell r="AS121">
            <v>3.6807394146627597</v>
          </cell>
          <cell r="AT121">
            <v>3.0121616147470172</v>
          </cell>
          <cell r="AU121">
            <v>4.242715967833961</v>
          </cell>
          <cell r="AV121">
            <v>3.277791197969917</v>
          </cell>
          <cell r="AW121">
            <v>4.1767915825937347</v>
          </cell>
          <cell r="AX121">
            <v>2.081770809</v>
          </cell>
          <cell r="AY121">
            <v>1.8225964724088028</v>
          </cell>
          <cell r="AZ121">
            <v>5.924860653388162</v>
          </cell>
        </row>
        <row r="138">
          <cell r="B138">
            <v>0.2492350532</v>
          </cell>
          <cell r="C138">
            <v>0.23840716759999997</v>
          </cell>
          <cell r="D138">
            <v>0.2106495216</v>
          </cell>
          <cell r="E138">
            <v>0.18918610760000001</v>
          </cell>
          <cell r="F138">
            <v>0.20890846759999998</v>
          </cell>
          <cell r="G138">
            <v>0.18935656319999997</v>
          </cell>
          <cell r="H138">
            <v>0.18365191319999999</v>
          </cell>
          <cell r="I138">
            <v>0.19483139199999999</v>
          </cell>
          <cell r="J138">
            <v>0.23192955519999997</v>
          </cell>
          <cell r="K138">
            <v>0.26676298599999998</v>
          </cell>
          <cell r="L138">
            <v>0.27445190079999998</v>
          </cell>
          <cell r="M138">
            <v>0.27544664279999997</v>
          </cell>
          <cell r="N138">
            <v>0.29005878439999999</v>
          </cell>
          <cell r="O138">
            <v>0.29163512279999998</v>
          </cell>
          <cell r="P138">
            <v>0.28413616559999999</v>
          </cell>
          <cell r="Q138">
            <v>0.2720940348</v>
          </cell>
          <cell r="R138">
            <v>0.2540877668</v>
          </cell>
          <cell r="S138">
            <v>0.24945836439999999</v>
          </cell>
          <cell r="T138">
            <v>0.23657887119999998</v>
          </cell>
          <cell r="U138">
            <v>0.251783378</v>
          </cell>
          <cell r="V138">
            <v>0.25058783959999997</v>
          </cell>
          <cell r="W138">
            <v>0.21198065279999997</v>
          </cell>
          <cell r="X138">
            <v>0.23108035719999998</v>
          </cell>
          <cell r="Y138">
            <v>0.16596942039999998</v>
          </cell>
          <cell r="Z138">
            <v>0.18570611079999999</v>
          </cell>
          <cell r="AB138">
            <v>205.69619194511571</v>
          </cell>
          <cell r="AC138">
            <v>177.30177872285606</v>
          </cell>
          <cell r="AD138">
            <v>143.23328224970354</v>
          </cell>
          <cell r="AE138">
            <v>129.45015935863174</v>
          </cell>
          <cell r="AF138">
            <v>136.16180549687593</v>
          </cell>
          <cell r="AG138">
            <v>134.52721938326636</v>
          </cell>
          <cell r="AH138">
            <v>131.61005382550334</v>
          </cell>
          <cell r="AI138">
            <v>124.57248354418603</v>
          </cell>
          <cell r="AJ138">
            <v>147.14455208638842</v>
          </cell>
          <cell r="AK138">
            <v>167.05363569439987</v>
          </cell>
          <cell r="AL138">
            <v>169.96565449275809</v>
          </cell>
          <cell r="AM138">
            <v>151.78071343661446</v>
          </cell>
          <cell r="AN138">
            <v>193.69910589900212</v>
          </cell>
          <cell r="AO138">
            <v>196.11654249975581</v>
          </cell>
          <cell r="AP138">
            <v>182.63098932862985</v>
          </cell>
          <cell r="AQ138">
            <v>167.461529272235</v>
          </cell>
          <cell r="AR138">
            <v>156.29709276828916</v>
          </cell>
          <cell r="AS138">
            <v>147.12022088356625</v>
          </cell>
          <cell r="AT138">
            <v>136.85184467387086</v>
          </cell>
          <cell r="AU138">
            <v>141.83270227867078</v>
          </cell>
          <cell r="AV138">
            <v>135.21488739255594</v>
          </cell>
          <cell r="AW138">
            <v>115.41526905768363</v>
          </cell>
          <cell r="AX138">
            <v>138.56755902999998</v>
          </cell>
          <cell r="AY138">
            <v>101.09305103511059</v>
          </cell>
          <cell r="AZ138">
            <v>117.63573346045358</v>
          </cell>
        </row>
        <row r="147">
          <cell r="B147">
            <v>5.1010400000000005E-4</v>
          </cell>
          <cell r="C147">
            <v>3.1631600000000003E-4</v>
          </cell>
          <cell r="D147">
            <v>1.3106239999999999E-4</v>
          </cell>
          <cell r="E147">
            <v>6.327999999999999E-5</v>
          </cell>
          <cell r="F147">
            <v>2.387E-5</v>
          </cell>
          <cell r="G147">
            <v>4.2540399999999997E-5</v>
          </cell>
          <cell r="H147">
            <v>1.5333360000000001E-4</v>
          </cell>
          <cell r="I147">
            <v>4.4237200000000004E-5</v>
          </cell>
          <cell r="J147">
            <v>4.0224799999999995E-5</v>
          </cell>
          <cell r="K147">
            <v>5.15256E-5</v>
          </cell>
          <cell r="L147">
            <v>4.8588399999999997E-5</v>
          </cell>
          <cell r="M147">
            <v>1.4190399999999999E-5</v>
          </cell>
          <cell r="N147">
            <v>1.99528E-5</v>
          </cell>
          <cell r="O147">
            <v>4.5396399999999998E-5</v>
          </cell>
          <cell r="P147">
            <v>5.7520399999999999E-5</v>
          </cell>
          <cell r="Q147">
            <v>3.6531600000000001E-5</v>
          </cell>
          <cell r="R147">
            <v>1.4907199999999998E-5</v>
          </cell>
          <cell r="S147">
            <v>2.3788799999999998E-5</v>
          </cell>
          <cell r="T147">
            <v>2.4275999999999999E-5</v>
          </cell>
          <cell r="U147">
            <v>1.2146399999999999E-5</v>
          </cell>
          <cell r="V147">
            <v>2.6642E-5</v>
          </cell>
          <cell r="W147">
            <v>1.99808E-5</v>
          </cell>
          <cell r="X147">
            <v>2.53456E-5</v>
          </cell>
          <cell r="Y147">
            <v>4.5275999999999996E-6</v>
          </cell>
          <cell r="Z147">
            <v>6.0759999999999999E-6</v>
          </cell>
          <cell r="AB147">
            <v>0.58559828127324709</v>
          </cell>
          <cell r="AC147">
            <v>0.55174827383143166</v>
          </cell>
          <cell r="AD147">
            <v>0.20903959342707099</v>
          </cell>
          <cell r="AE147">
            <v>7.2214730090860504E-2</v>
          </cell>
          <cell r="AF147">
            <v>4.1774832639095504E-2</v>
          </cell>
          <cell r="AG147">
            <v>9.4109778589696755E-2</v>
          </cell>
          <cell r="AH147">
            <v>0.2166989152170935</v>
          </cell>
          <cell r="AI147">
            <v>0.13615758139534884</v>
          </cell>
          <cell r="AJ147">
            <v>7.4538829076913435E-2</v>
          </cell>
          <cell r="AK147">
            <v>0.1075178439589816</v>
          </cell>
          <cell r="AL147">
            <v>0.10153597603378911</v>
          </cell>
          <cell r="AM147">
            <v>6.3847215559435552E-2</v>
          </cell>
          <cell r="AN147">
            <v>0.10070484342739164</v>
          </cell>
          <cell r="AO147">
            <v>0.1841911512954649</v>
          </cell>
          <cell r="AP147">
            <v>0.29981437846071091</v>
          </cell>
          <cell r="AQ147">
            <v>0.14007295035829678</v>
          </cell>
          <cell r="AR147">
            <v>8.508977588114594E-2</v>
          </cell>
          <cell r="AS147">
            <v>0.18448468836960949</v>
          </cell>
          <cell r="AT147">
            <v>0.20172617446159408</v>
          </cell>
          <cell r="AU147">
            <v>0.11122823433791158</v>
          </cell>
          <cell r="AV147">
            <v>0.22591570844461856</v>
          </cell>
          <cell r="AW147">
            <v>0.15675971775832903</v>
          </cell>
          <cell r="AX147">
            <v>0.201097894</v>
          </cell>
          <cell r="AY147">
            <v>4.4681917105158363E-2</v>
          </cell>
          <cell r="AZ147">
            <v>9.7501410891514317E-2</v>
          </cell>
        </row>
        <row r="163">
          <cell r="B163">
            <v>2.9327200000000002E-4</v>
          </cell>
          <cell r="C163">
            <v>4.8488999999999997E-4</v>
          </cell>
          <cell r="D163">
            <v>5.0229759999999995E-4</v>
          </cell>
          <cell r="E163">
            <v>2.4681719999999999E-4</v>
          </cell>
          <cell r="F163">
            <v>3.0591679999999999E-4</v>
          </cell>
          <cell r="G163">
            <v>1.9491919999999998E-4</v>
          </cell>
          <cell r="H163">
            <v>5.67392E-5</v>
          </cell>
          <cell r="I163">
            <v>9.1389200000000002E-5</v>
          </cell>
          <cell r="J163">
            <v>4.74124E-5</v>
          </cell>
          <cell r="K163">
            <v>3.01448E-5</v>
          </cell>
          <cell r="L163">
            <v>3.0604E-6</v>
          </cell>
          <cell r="M163">
            <v>2.114E-6</v>
          </cell>
          <cell r="N163">
            <v>4.0907999999999999E-6</v>
          </cell>
          <cell r="O163">
            <v>1.9375999999999999E-6</v>
          </cell>
          <cell r="P163">
            <v>1.1390399999999999E-5</v>
          </cell>
          <cell r="Q163">
            <v>1.8883199999999999E-5</v>
          </cell>
          <cell r="R163">
            <v>4.2120399999999997E-5</v>
          </cell>
          <cell r="S163">
            <v>3.0441599999999997E-5</v>
          </cell>
          <cell r="T163">
            <v>1.0892E-5</v>
          </cell>
          <cell r="U163">
            <v>9.1106399999999992E-5</v>
          </cell>
          <cell r="V163">
            <v>4.6874800000000001E-5</v>
          </cell>
          <cell r="W163">
            <v>3.3683999999999998E-5</v>
          </cell>
          <cell r="X163">
            <v>2.5759999999999997E-5</v>
          </cell>
          <cell r="Y163">
            <v>8.0743599999999997E-5</v>
          </cell>
          <cell r="Z163">
            <v>7.462E-5</v>
          </cell>
          <cell r="AB163">
            <v>0.40237017785408963</v>
          </cell>
          <cell r="AC163">
            <v>0.63436135811556849</v>
          </cell>
          <cell r="AD163">
            <v>0.5245012366593258</v>
          </cell>
          <cell r="AE163">
            <v>0.39435236771779797</v>
          </cell>
          <cell r="AF163">
            <v>0.48100735867301397</v>
          </cell>
          <cell r="AG163">
            <v>0.2960748907563025</v>
          </cell>
          <cell r="AH163">
            <v>0.12027172442131213</v>
          </cell>
          <cell r="AI163">
            <v>0.61493591317829455</v>
          </cell>
          <cell r="AJ163">
            <v>2.5426570863267862E-2</v>
          </cell>
          <cell r="AK163">
            <v>7.0261089324680809E-2</v>
          </cell>
          <cell r="AL163">
            <v>8.4622804479086156E-3</v>
          </cell>
          <cell r="AM163">
            <v>1.0595629991126884E-2</v>
          </cell>
          <cell r="AN163">
            <v>1.6400177219545772E-2</v>
          </cell>
          <cell r="AO163">
            <v>5.1929552191959461E-3</v>
          </cell>
          <cell r="AP163">
            <v>3.8091906509531148E-2</v>
          </cell>
          <cell r="AQ163">
            <v>6.7404891701939793E-2</v>
          </cell>
          <cell r="AR163">
            <v>0.12857704113428697</v>
          </cell>
          <cell r="AS163">
            <v>0.10091966604136794</v>
          </cell>
          <cell r="AT163">
            <v>7.4958953836393338E-2</v>
          </cell>
          <cell r="AU163">
            <v>0.33038252881270819</v>
          </cell>
          <cell r="AV163">
            <v>0.25621073898757746</v>
          </cell>
          <cell r="AW163">
            <v>0.28995401103872226</v>
          </cell>
          <cell r="AX163">
            <v>0.14237463199999997</v>
          </cell>
          <cell r="AY163">
            <v>0.43480147250577306</v>
          </cell>
          <cell r="AZ163">
            <v>0.39124443476686949</v>
          </cell>
        </row>
        <row r="187">
          <cell r="B187">
            <v>1.8953054399999999E-2</v>
          </cell>
          <cell r="C187">
            <v>1.8052341999999999E-2</v>
          </cell>
          <cell r="D187">
            <v>1.6545362399999999E-2</v>
          </cell>
          <cell r="E187">
            <v>2.3069300800000001E-2</v>
          </cell>
          <cell r="F187">
            <v>2.1631293599999997E-2</v>
          </cell>
          <cell r="G187">
            <v>3.2638768399999997E-2</v>
          </cell>
          <cell r="H187">
            <v>1.9954449199999998E-2</v>
          </cell>
          <cell r="I187">
            <v>1.8499686800000002E-2</v>
          </cell>
          <cell r="J187">
            <v>1.6555489999999999E-2</v>
          </cell>
          <cell r="K187">
            <v>1.8465834800000001E-2</v>
          </cell>
          <cell r="L187">
            <v>1.97133972E-2</v>
          </cell>
          <cell r="M187">
            <v>2.48857252E-2</v>
          </cell>
          <cell r="N187">
            <v>2.6884846799999997E-2</v>
          </cell>
          <cell r="O187">
            <v>3.8440326399999995E-2</v>
          </cell>
          <cell r="P187">
            <v>4.0364293199999998E-2</v>
          </cell>
          <cell r="Q187">
            <v>3.6494810799999999E-2</v>
          </cell>
          <cell r="R187">
            <v>2.4352776E-2</v>
          </cell>
          <cell r="S187">
            <v>3.0906755599999999E-2</v>
          </cell>
          <cell r="T187">
            <v>4.1326247199999999E-2</v>
          </cell>
          <cell r="U187">
            <v>4.30269364E-2</v>
          </cell>
          <cell r="V187">
            <v>3.5927345999999999E-2</v>
          </cell>
          <cell r="W187">
            <v>4.9822737999999998E-2</v>
          </cell>
          <cell r="X187">
            <v>4.9703623199999998E-2</v>
          </cell>
          <cell r="Y187">
            <v>5.0140224399999996E-2</v>
          </cell>
          <cell r="Z187">
            <v>5.4388269599999997E-2</v>
          </cell>
          <cell r="AB187">
            <v>39.648829018635873</v>
          </cell>
          <cell r="AC187">
            <v>34.429639470003671</v>
          </cell>
          <cell r="AD187">
            <v>32.246762134507875</v>
          </cell>
          <cell r="AE187">
            <v>47.136871662212727</v>
          </cell>
          <cell r="AF187">
            <v>45.660058618714665</v>
          </cell>
          <cell r="AG187">
            <v>55.327131560102302</v>
          </cell>
          <cell r="AH187">
            <v>35.735431935351315</v>
          </cell>
          <cell r="AI187">
            <v>34.870126579844957</v>
          </cell>
          <cell r="AJ187">
            <v>38.973932929077613</v>
          </cell>
          <cell r="AK187">
            <v>48.110522317547499</v>
          </cell>
          <cell r="AL187">
            <v>54.488339070555725</v>
          </cell>
          <cell r="AM187">
            <v>65.310745496822847</v>
          </cell>
          <cell r="AN187">
            <v>69.045076834996578</v>
          </cell>
          <cell r="AO187">
            <v>98.486956360857434</v>
          </cell>
          <cell r="AP187">
            <v>99.663038928901301</v>
          </cell>
          <cell r="AQ187">
            <v>85.521051118612334</v>
          </cell>
          <cell r="AR187">
            <v>64.667576900995869</v>
          </cell>
          <cell r="AS187">
            <v>83.513592887165814</v>
          </cell>
          <cell r="AT187">
            <v>113.70636562513168</v>
          </cell>
          <cell r="AU187">
            <v>119.38849384183952</v>
          </cell>
          <cell r="AV187">
            <v>98.456611084616569</v>
          </cell>
          <cell r="AW187">
            <v>124.66821885973062</v>
          </cell>
          <cell r="AX187">
            <v>110.58404645899999</v>
          </cell>
          <cell r="AY187">
            <v>102.48200651182817</v>
          </cell>
          <cell r="AZ187">
            <v>106.57239538405493</v>
          </cell>
        </row>
        <row r="194">
          <cell r="C194">
            <v>6.8379359999999991E-4</v>
          </cell>
          <cell r="D194">
            <v>3.0365719999999994E-4</v>
          </cell>
          <cell r="E194">
            <v>6.4091999999999996E-5</v>
          </cell>
          <cell r="F194">
            <v>4.5248000000000003E-6</v>
          </cell>
          <cell r="G194">
            <v>8.2320000000000001E-7</v>
          </cell>
          <cell r="H194">
            <v>5.6038079999999992E-4</v>
          </cell>
          <cell r="I194">
            <v>6.4283799999999996E-4</v>
          </cell>
          <cell r="J194">
            <v>1.7017951999999999E-3</v>
          </cell>
          <cell r="K194">
            <v>1.4147503999999999E-3</v>
          </cell>
          <cell r="L194">
            <v>7.3746959999999992E-4</v>
          </cell>
          <cell r="M194">
            <v>1.0969447999999999E-3</v>
          </cell>
          <cell r="N194">
            <v>7.8408119999999991E-4</v>
          </cell>
          <cell r="O194">
            <v>1.2383699999999999E-3</v>
          </cell>
          <cell r="P194">
            <v>1.4128799999999998E-3</v>
          </cell>
          <cell r="Q194">
            <v>8.5003519999999992E-4</v>
          </cell>
          <cell r="R194">
            <v>7.4500439999999999E-4</v>
          </cell>
          <cell r="S194">
            <v>5.2520159999999998E-4</v>
          </cell>
          <cell r="T194">
            <v>4.2918679999999997E-4</v>
          </cell>
          <cell r="U194">
            <v>3.9077919999999997E-4</v>
          </cell>
          <cell r="V194">
            <v>3.1952199999999998E-4</v>
          </cell>
          <cell r="W194">
            <v>4.4850119999999998E-4</v>
          </cell>
          <cell r="X194">
            <v>1.0074679999999999E-4</v>
          </cell>
          <cell r="Y194">
            <v>1.0779999999999999E-6</v>
          </cell>
          <cell r="Z194">
            <v>1.5091999999999999E-6</v>
          </cell>
          <cell r="AC194">
            <v>0.27382220095693777</v>
          </cell>
          <cell r="AD194">
            <v>0.10824821277316618</v>
          </cell>
          <cell r="AE194">
            <v>2.7431405665419562E-2</v>
          </cell>
          <cell r="AF194">
            <v>8.0866453436477231E-3</v>
          </cell>
          <cell r="AG194">
            <v>1.2263725977347461E-2</v>
          </cell>
          <cell r="AH194">
            <v>0.58374823448842617</v>
          </cell>
          <cell r="AI194">
            <v>0.57427562170542634</v>
          </cell>
          <cell r="AJ194">
            <v>2.4338228520459366</v>
          </cell>
          <cell r="AK194">
            <v>1.0615771064526021</v>
          </cell>
          <cell r="AL194">
            <v>0.70125312174721588</v>
          </cell>
          <cell r="AM194">
            <v>1.2027293286487104</v>
          </cell>
          <cell r="AN194">
            <v>0.856276290433586</v>
          </cell>
          <cell r="AO194">
            <v>1.2893790291291551</v>
          </cell>
          <cell r="AP194">
            <v>1.4211218540136561</v>
          </cell>
          <cell r="AQ194">
            <v>0.64647719311533158</v>
          </cell>
          <cell r="AR194">
            <v>0.52093698446262671</v>
          </cell>
          <cell r="AS194">
            <v>0.45192671844310794</v>
          </cell>
          <cell r="AT194">
            <v>0.5275114101480648</v>
          </cell>
          <cell r="AU194">
            <v>0.37549389748117667</v>
          </cell>
          <cell r="AV194">
            <v>0.29959771781463429</v>
          </cell>
          <cell r="AW194">
            <v>0.45313569410704152</v>
          </cell>
          <cell r="AX194">
            <v>9.9050826999999994E-2</v>
          </cell>
          <cell r="AY194">
            <v>5.5887993829747155E-3</v>
          </cell>
          <cell r="AZ194">
            <v>1.502212318226325E-3</v>
          </cell>
        </row>
        <row r="225">
          <cell r="B225">
            <v>2.9398852000000002E-3</v>
          </cell>
          <cell r="C225">
            <v>2.5676279999999998E-3</v>
          </cell>
          <cell r="D225">
            <v>2.1577276000000001E-3</v>
          </cell>
          <cell r="E225">
            <v>1.2340552E-3</v>
          </cell>
          <cell r="F225">
            <v>1.5057392000000001E-3</v>
          </cell>
          <cell r="G225">
            <v>1.6475199999999998E-3</v>
          </cell>
          <cell r="H225">
            <v>6.0866539999999995E-3</v>
          </cell>
          <cell r="I225">
            <v>6.4274168000000003E-3</v>
          </cell>
          <cell r="J225">
            <v>1.16735472E-2</v>
          </cell>
          <cell r="K225">
            <v>1.22545052E-2</v>
          </cell>
          <cell r="L225">
            <v>8.872989999999999E-3</v>
          </cell>
          <cell r="M225">
            <v>1.01730916E-2</v>
          </cell>
          <cell r="N225">
            <v>8.2173252000000002E-3</v>
          </cell>
          <cell r="O225">
            <v>8.8494335999999996E-3</v>
          </cell>
          <cell r="P225">
            <v>8.3719776000000003E-3</v>
          </cell>
          <cell r="Q225">
            <v>6.9927619999999996E-3</v>
          </cell>
          <cell r="R225">
            <v>3.1718343999999998E-3</v>
          </cell>
          <cell r="S225">
            <v>4.1944279999999996E-4</v>
          </cell>
          <cell r="T225">
            <v>4.77806E-4</v>
          </cell>
          <cell r="U225">
            <v>3.1993079999999996E-4</v>
          </cell>
          <cell r="V225">
            <v>3.8690679999999996E-4</v>
          </cell>
          <cell r="W225">
            <v>2.4592119999999998E-4</v>
          </cell>
          <cell r="X225">
            <v>2.5555320000000001E-4</v>
          </cell>
          <cell r="Y225">
            <v>2.2870679999999999E-4</v>
          </cell>
          <cell r="Z225">
            <v>3.3207439999999999E-4</v>
          </cell>
          <cell r="AB225">
            <v>5.585133162137546</v>
          </cell>
          <cell r="AC225">
            <v>4.7988519138755965</v>
          </cell>
          <cell r="AD225">
            <v>4.1928541555141452</v>
          </cell>
          <cell r="AE225">
            <v>3.1822762586851954</v>
          </cell>
          <cell r="AF225">
            <v>3.5223262042546861</v>
          </cell>
          <cell r="AG225">
            <v>3.7829640065765435</v>
          </cell>
          <cell r="AH225">
            <v>5.7169698534447324</v>
          </cell>
          <cell r="AI225">
            <v>5.4214600217054256</v>
          </cell>
          <cell r="AJ225">
            <v>8.8948025197354532</v>
          </cell>
          <cell r="AK225">
            <v>6.1797705189056398</v>
          </cell>
          <cell r="AL225">
            <v>5.3010207602062485</v>
          </cell>
          <cell r="AM225">
            <v>7.05193863032029</v>
          </cell>
          <cell r="AN225">
            <v>5.7162601006538214</v>
          </cell>
          <cell r="AO225">
            <v>5.9425434534398045</v>
          </cell>
          <cell r="AP225">
            <v>6.5978431173401892</v>
          </cell>
          <cell r="AQ225">
            <v>5.2022232818021745</v>
          </cell>
          <cell r="AR225">
            <v>2.3145522310671778</v>
          </cell>
          <cell r="AS225">
            <v>1.1852363754007429</v>
          </cell>
          <cell r="AT225">
            <v>1.7011679154791244</v>
          </cell>
          <cell r="AU225">
            <v>0.84717279127336609</v>
          </cell>
          <cell r="AV225">
            <v>1.1721507860710962</v>
          </cell>
          <cell r="AW225">
            <v>1.2979748354408776</v>
          </cell>
          <cell r="AX225">
            <v>1.184541423</v>
          </cell>
          <cell r="AY225">
            <v>0.77566839843961188</v>
          </cell>
          <cell r="AZ225">
            <v>1.4205090548899963</v>
          </cell>
        </row>
        <row r="228">
          <cell r="B228">
            <v>0.17157011759999999</v>
          </cell>
          <cell r="C228">
            <v>0.1462606628</v>
          </cell>
          <cell r="D228">
            <v>0.12463380159999998</v>
          </cell>
          <cell r="E228">
            <v>0.10400787600000001</v>
          </cell>
          <cell r="F228">
            <v>9.0383938400000002E-2</v>
          </cell>
          <cell r="G228">
            <v>8.0333929200000001E-2</v>
          </cell>
          <cell r="H228">
            <v>6.4433017600000003E-2</v>
          </cell>
          <cell r="I228">
            <v>6.1194747599999995E-2</v>
          </cell>
          <cell r="J228">
            <v>6.2235969599999989E-2</v>
          </cell>
          <cell r="K228">
            <v>4.8870402E-2</v>
          </cell>
          <cell r="L228">
            <v>5.0496451599999999E-2</v>
          </cell>
          <cell r="M228">
            <v>4.8493043199999995E-2</v>
          </cell>
          <cell r="N228">
            <v>4.60310424E-2</v>
          </cell>
          <cell r="O228">
            <v>5.2232516E-2</v>
          </cell>
          <cell r="P228">
            <v>5.1832471599999999E-2</v>
          </cell>
          <cell r="Q228">
            <v>4.6450146399999996E-2</v>
          </cell>
          <cell r="R228">
            <v>4.0816129199999995E-2</v>
          </cell>
          <cell r="S228">
            <v>4.1927653599999996E-2</v>
          </cell>
          <cell r="T228">
            <v>3.9071706799999995E-2</v>
          </cell>
          <cell r="U228">
            <v>4.0078869599999997E-2</v>
          </cell>
          <cell r="V228">
            <v>4.6555832399999997E-2</v>
          </cell>
          <cell r="W228">
            <v>4.5873780399999994E-2</v>
          </cell>
          <cell r="X228">
            <v>2.8708052799999998E-2</v>
          </cell>
          <cell r="Y228">
            <v>1.8136518399999999E-2</v>
          </cell>
          <cell r="Z228">
            <v>2.0134203599999997E-2</v>
          </cell>
          <cell r="AB228">
            <v>143.5212159566845</v>
          </cell>
          <cell r="AC228">
            <v>113.9441686050791</v>
          </cell>
          <cell r="AD228">
            <v>93.374940376079962</v>
          </cell>
          <cell r="AE228">
            <v>76.397803527525383</v>
          </cell>
          <cell r="AF228">
            <v>70.656193959387082</v>
          </cell>
          <cell r="AG228">
            <v>66.059546347826085</v>
          </cell>
          <cell r="AH228">
            <v>55.505611491576488</v>
          </cell>
          <cell r="AI228">
            <v>51.923217708527126</v>
          </cell>
          <cell r="AJ228">
            <v>54.758504397302495</v>
          </cell>
          <cell r="AK228">
            <v>42.427344698525154</v>
          </cell>
          <cell r="AL228">
            <v>44.242977545819073</v>
          </cell>
          <cell r="AM228">
            <v>41.507822225863691</v>
          </cell>
          <cell r="AN228">
            <v>44.175314352202356</v>
          </cell>
          <cell r="AO228">
            <v>55.168901269669533</v>
          </cell>
          <cell r="AP228">
            <v>54.20883489162533</v>
          </cell>
          <cell r="AQ228">
            <v>48.492341589450263</v>
          </cell>
          <cell r="AR228">
            <v>44.059274490982354</v>
          </cell>
          <cell r="AS228">
            <v>46.725805377153357</v>
          </cell>
          <cell r="AT228">
            <v>44.28144042071284</v>
          </cell>
          <cell r="AU228">
            <v>46.091591561924908</v>
          </cell>
          <cell r="AV228">
            <v>53.65248972681038</v>
          </cell>
          <cell r="AW228">
            <v>57.929087576573977</v>
          </cell>
          <cell r="AX228">
            <v>38.482991464000001</v>
          </cell>
          <cell r="AY228">
            <v>24.726357802088028</v>
          </cell>
          <cell r="AZ228">
            <v>28.244012209139253</v>
          </cell>
        </row>
        <row r="231">
          <cell r="B231">
            <v>0.3142031368</v>
          </cell>
          <cell r="C231">
            <v>0.35560669479999996</v>
          </cell>
          <cell r="D231">
            <v>0.38134800200000002</v>
          </cell>
          <cell r="E231">
            <v>0.37331088199999996</v>
          </cell>
          <cell r="F231">
            <v>0.36278797800000001</v>
          </cell>
          <cell r="G231">
            <v>0.36697208519999996</v>
          </cell>
          <cell r="H231">
            <v>0.36029335439999999</v>
          </cell>
          <cell r="I231">
            <v>0.32072979399999996</v>
          </cell>
          <cell r="J231">
            <v>0.26147090759999997</v>
          </cell>
          <cell r="K231">
            <v>0.22930162359999998</v>
          </cell>
          <cell r="L231">
            <v>0.22797779759999998</v>
          </cell>
          <cell r="M231">
            <v>0.21518614599999999</v>
          </cell>
          <cell r="N231">
            <v>0.19044175079999998</v>
          </cell>
          <cell r="O231">
            <v>0.17366369719999999</v>
          </cell>
          <cell r="P231">
            <v>0.16999643639999998</v>
          </cell>
          <cell r="Q231">
            <v>0.14709524199999999</v>
          </cell>
          <cell r="R231">
            <v>0.1412467224</v>
          </cell>
          <cell r="S231">
            <v>0.1374540692</v>
          </cell>
          <cell r="T231">
            <v>0.13458444719999998</v>
          </cell>
          <cell r="U231">
            <v>0.12863584719999999</v>
          </cell>
          <cell r="V231">
            <v>0.12556604759999998</v>
          </cell>
          <cell r="W231">
            <v>0.1237207216</v>
          </cell>
          <cell r="X231">
            <v>9.8289234399999995E-2</v>
          </cell>
          <cell r="Y231">
            <v>6.4087517199999999E-2</v>
          </cell>
          <cell r="Z231">
            <v>6.8646451999999997E-2</v>
          </cell>
          <cell r="AB231">
            <v>304.43224037020428</v>
          </cell>
          <cell r="AC231">
            <v>295.10312545086487</v>
          </cell>
          <cell r="AD231">
            <v>278.84287875317636</v>
          </cell>
          <cell r="AE231">
            <v>272.19520513094602</v>
          </cell>
          <cell r="AF231">
            <v>280.51591936923529</v>
          </cell>
          <cell r="AG231">
            <v>274.15069418779683</v>
          </cell>
          <cell r="AH231">
            <v>263.12409320367072</v>
          </cell>
          <cell r="AI231">
            <v>247.43279825116278</v>
          </cell>
          <cell r="AJ231">
            <v>225.86956768784796</v>
          </cell>
          <cell r="AK231">
            <v>196.54833494965655</v>
          </cell>
          <cell r="AL231">
            <v>191.05749557690189</v>
          </cell>
          <cell r="AM231">
            <v>179.7450874763145</v>
          </cell>
          <cell r="AN231">
            <v>174.50324589642125</v>
          </cell>
          <cell r="AO231">
            <v>166.76732185538529</v>
          </cell>
          <cell r="AP231">
            <v>154.42023481931918</v>
          </cell>
          <cell r="AQ231">
            <v>122.87767991007725</v>
          </cell>
          <cell r="AR231">
            <v>113.4339111441932</v>
          </cell>
          <cell r="AS231">
            <v>108.65407310797075</v>
          </cell>
          <cell r="AT231">
            <v>107.05862229020519</v>
          </cell>
          <cell r="AU231">
            <v>96.42620179098553</v>
          </cell>
          <cell r="AV231">
            <v>87.574373900029244</v>
          </cell>
          <cell r="AW231">
            <v>86.434542827732542</v>
          </cell>
          <cell r="AX231">
            <v>76.462797124999994</v>
          </cell>
          <cell r="AY231">
            <v>50.151842369282726</v>
          </cell>
          <cell r="AZ231">
            <v>65.198919362803721</v>
          </cell>
        </row>
        <row r="247">
          <cell r="C247">
            <v>1.73686716E-2</v>
          </cell>
          <cell r="D247">
            <v>1.1508501199999998E-2</v>
          </cell>
          <cell r="E247">
            <v>1.1065597199999999E-2</v>
          </cell>
          <cell r="F247">
            <v>8.4001119999999995E-3</v>
          </cell>
          <cell r="G247">
            <v>7.3492188000000005E-3</v>
          </cell>
          <cell r="H247">
            <v>4.9841399999999998E-3</v>
          </cell>
          <cell r="I247">
            <v>4.0336211999999995E-3</v>
          </cell>
          <cell r="J247">
            <v>3.4406876000000002E-3</v>
          </cell>
          <cell r="K247">
            <v>2.8453375999999996E-3</v>
          </cell>
          <cell r="L247">
            <v>3.9730740000000001E-3</v>
          </cell>
          <cell r="M247">
            <v>4.1599879999999999E-3</v>
          </cell>
          <cell r="N247">
            <v>3.9407816000000002E-3</v>
          </cell>
          <cell r="O247">
            <v>3.9379563999999995E-3</v>
          </cell>
          <cell r="P247">
            <v>2.8522228E-3</v>
          </cell>
          <cell r="Q247">
            <v>2.4553983999999998E-3</v>
          </cell>
          <cell r="R247">
            <v>1.2778303999999999E-3</v>
          </cell>
          <cell r="S247">
            <v>1.07121E-3</v>
          </cell>
          <cell r="T247">
            <v>9.6488839999999993E-4</v>
          </cell>
          <cell r="U247">
            <v>8.2640599999999991E-4</v>
          </cell>
          <cell r="V247">
            <v>7.2751839999999994E-4</v>
          </cell>
          <cell r="W247">
            <v>6.9651679999999994E-4</v>
          </cell>
          <cell r="X247">
            <v>5.8612680000000002E-4</v>
          </cell>
          <cell r="Y247">
            <v>6.5253999999999996E-4</v>
          </cell>
          <cell r="Z247">
            <v>4.4025799999999996E-4</v>
          </cell>
          <cell r="AC247">
            <v>58.512239414795722</v>
          </cell>
          <cell r="AD247">
            <v>36.100927135354901</v>
          </cell>
          <cell r="AE247">
            <v>32.503797327632284</v>
          </cell>
          <cell r="AF247">
            <v>29.742006144748586</v>
          </cell>
          <cell r="AG247">
            <v>25.414476618195103</v>
          </cell>
          <cell r="AH247">
            <v>21.730702391453221</v>
          </cell>
          <cell r="AI247">
            <v>17.88871791317829</v>
          </cell>
          <cell r="AJ247">
            <v>18.613865024949035</v>
          </cell>
          <cell r="AK247">
            <v>12.310819844483946</v>
          </cell>
          <cell r="AL247">
            <v>17.241480701663136</v>
          </cell>
          <cell r="AM247">
            <v>15.302129081131749</v>
          </cell>
          <cell r="AN247">
            <v>17.057187935306267</v>
          </cell>
          <cell r="AO247">
            <v>16.398492210941878</v>
          </cell>
          <cell r="AP247">
            <v>14.52671170977154</v>
          </cell>
          <cell r="AQ247">
            <v>14.386358730546716</v>
          </cell>
          <cell r="AR247">
            <v>10.379389690249692</v>
          </cell>
          <cell r="AS247">
            <v>8.8654436921991593</v>
          </cell>
          <cell r="AT247">
            <v>9.0176273597210699</v>
          </cell>
          <cell r="AU247">
            <v>9.1902718461709281</v>
          </cell>
          <cell r="AV247">
            <v>7.8710235258556951</v>
          </cell>
          <cell r="AW247">
            <v>7.2659664076240444</v>
          </cell>
          <cell r="AX247">
            <v>6.3194807699999993</v>
          </cell>
          <cell r="AY247">
            <v>6.4979012566190564</v>
          </cell>
          <cell r="AZ247">
            <v>6.1851278368829483</v>
          </cell>
        </row>
        <row r="253">
          <cell r="B253">
            <v>9.1699073199999995E-2</v>
          </cell>
          <cell r="C253">
            <v>0.13319307959999999</v>
          </cell>
          <cell r="D253">
            <v>0.16577263359999997</v>
          </cell>
          <cell r="E253">
            <v>0.18810281559999997</v>
          </cell>
          <cell r="F253">
            <v>0.2238410244</v>
          </cell>
          <cell r="G253">
            <v>0.25072167679999996</v>
          </cell>
          <cell r="H253">
            <v>0.27605281759999994</v>
          </cell>
          <cell r="I253">
            <v>0.2979057732</v>
          </cell>
          <cell r="J253">
            <v>0.30938459999999995</v>
          </cell>
          <cell r="K253">
            <v>0.3299641968</v>
          </cell>
          <cell r="L253">
            <v>0.35016449159999996</v>
          </cell>
          <cell r="M253">
            <v>0.38219876799999997</v>
          </cell>
          <cell r="N253">
            <v>0.40957634199999998</v>
          </cell>
          <cell r="O253">
            <v>0.46599676199999995</v>
          </cell>
          <cell r="P253">
            <v>0.52183443200000001</v>
          </cell>
          <cell r="Q253">
            <v>0.48238256359999998</v>
          </cell>
          <cell r="R253">
            <v>0.49092316279999998</v>
          </cell>
          <cell r="S253">
            <v>0.50883161840000002</v>
          </cell>
          <cell r="T253">
            <v>0.536273416</v>
          </cell>
          <cell r="U253">
            <v>0.57606689</v>
          </cell>
          <cell r="V253">
            <v>0.58825832239999998</v>
          </cell>
          <cell r="W253">
            <v>0.51981685</v>
          </cell>
          <cell r="X253">
            <v>0.51153954039999994</v>
          </cell>
          <cell r="Y253">
            <v>0.40248578439999999</v>
          </cell>
          <cell r="Z253">
            <v>0.40197428879999997</v>
          </cell>
          <cell r="AB253">
            <v>84.406968223027334</v>
          </cell>
          <cell r="AC253">
            <v>107.61785226720646</v>
          </cell>
          <cell r="AD253">
            <v>121.09289043537184</v>
          </cell>
          <cell r="AE253">
            <v>136.29714531266703</v>
          </cell>
          <cell r="AF253">
            <v>162.48651930229099</v>
          </cell>
          <cell r="AG253">
            <v>192.76988133869202</v>
          </cell>
          <cell r="AH253">
            <v>208.60019203122857</v>
          </cell>
          <cell r="AI253">
            <v>230.46652670387593</v>
          </cell>
          <cell r="AJ253">
            <v>252.56107418315688</v>
          </cell>
          <cell r="AK253">
            <v>277.57049347659546</v>
          </cell>
          <cell r="AL253">
            <v>297.68087388895782</v>
          </cell>
          <cell r="AM253">
            <v>315.05073559177947</v>
          </cell>
          <cell r="AN253">
            <v>361.71308222900905</v>
          </cell>
          <cell r="AO253">
            <v>437.14862422031911</v>
          </cell>
          <cell r="AP253">
            <v>491.94999267500572</v>
          </cell>
          <cell r="AQ253">
            <v>460.9124599143118</v>
          </cell>
          <cell r="AR253">
            <v>464.2477945440321</v>
          </cell>
          <cell r="AS253">
            <v>487.91367225502148</v>
          </cell>
          <cell r="AT253">
            <v>507.21844717029302</v>
          </cell>
          <cell r="AU253">
            <v>548.89094553190228</v>
          </cell>
          <cell r="AV253">
            <v>551.90702811924098</v>
          </cell>
          <cell r="AW253">
            <v>508.21212647457651</v>
          </cell>
          <cell r="AX253">
            <v>557.54571958500003</v>
          </cell>
          <cell r="AY253">
            <v>412.93937082771475</v>
          </cell>
          <cell r="AZ253">
            <v>453.5331559388685</v>
          </cell>
        </row>
        <row r="263">
          <cell r="B263">
            <v>1.5564911823999996</v>
          </cell>
          <cell r="C263">
            <v>1.8174256911999997</v>
          </cell>
          <cell r="D263">
            <v>1.9447435000000006</v>
          </cell>
          <cell r="E263">
            <v>2.0533642219999995</v>
          </cell>
          <cell r="F263">
            <v>2.1827175496</v>
          </cell>
          <cell r="G263">
            <v>2.2985327626545446</v>
          </cell>
          <cell r="H263">
            <v>2.3299271464000002</v>
          </cell>
          <cell r="I263">
            <v>2.3717102780000001</v>
          </cell>
          <cell r="J263">
            <v>2.3323711403999994</v>
          </cell>
          <cell r="K263">
            <v>2.2791961331999997</v>
          </cell>
          <cell r="L263">
            <v>2.4440158343999991</v>
          </cell>
          <cell r="M263">
            <v>2.4803223536000001</v>
          </cell>
          <cell r="N263">
            <v>2.5163820891999991</v>
          </cell>
          <cell r="O263">
            <v>2.4716540856</v>
          </cell>
          <cell r="P263">
            <v>2.4666096251999989</v>
          </cell>
          <cell r="Q263">
            <v>2.1870417099999999</v>
          </cell>
          <cell r="R263">
            <v>1.9997999923999998</v>
          </cell>
          <cell r="S263">
            <v>2.0450579099999997</v>
          </cell>
          <cell r="T263">
            <v>2.0342362095999986</v>
          </cell>
          <cell r="U263">
            <v>2.0925296056000002</v>
          </cell>
          <cell r="V263">
            <v>2.1833077671999996</v>
          </cell>
          <cell r="W263">
            <v>2.1635316807999994</v>
          </cell>
          <cell r="X263">
            <v>2.0138079891999996</v>
          </cell>
          <cell r="Y263">
            <v>1.7029846036000005</v>
          </cell>
          <cell r="Z263">
            <v>1.9255239892000002</v>
          </cell>
          <cell r="AA263">
            <v>0</v>
          </cell>
          <cell r="AB263">
            <v>1577.1912381502148</v>
          </cell>
          <cell r="AC263">
            <v>1702.5901782002202</v>
          </cell>
          <cell r="AD263">
            <v>1641.3313352668135</v>
          </cell>
          <cell r="AE263">
            <v>1753.1121845430259</v>
          </cell>
          <cell r="AF263">
            <v>1900.9782115761677</v>
          </cell>
          <cell r="AG263">
            <v>2037.2068408586044</v>
          </cell>
          <cell r="AH263">
            <v>2062.2440026215586</v>
          </cell>
          <cell r="AI263">
            <v>2109.2014293240295</v>
          </cell>
          <cell r="AJ263">
            <v>2196.0135701869835</v>
          </cell>
          <cell r="AK263">
            <v>2132.4177678499245</v>
          </cell>
          <cell r="AL263">
            <v>2300.3114092629694</v>
          </cell>
          <cell r="AM263">
            <v>2304.582232805265</v>
          </cell>
          <cell r="AN263">
            <v>2512.5481276677569</v>
          </cell>
          <cell r="AO263">
            <v>2700.985638776503</v>
          </cell>
          <cell r="AP263">
            <v>2707.5865422578831</v>
          </cell>
          <cell r="AQ263">
            <v>2358.1915499455199</v>
          </cell>
          <cell r="AR263">
            <v>2156.4631595709338</v>
          </cell>
          <cell r="AS263">
            <v>2184.7471249780688</v>
          </cell>
          <cell r="AT263">
            <v>2233.3935337241769</v>
          </cell>
          <cell r="AU263">
            <v>2301.5322308437694</v>
          </cell>
          <cell r="AV263">
            <v>2256.7429685146317</v>
          </cell>
          <cell r="AW263">
            <v>2350.0436921749897</v>
          </cell>
          <cell r="AX263">
            <v>2329.8823302159999</v>
          </cell>
          <cell r="AY263">
            <v>1939.3584736202424</v>
          </cell>
          <cell r="AZ263">
            <v>2256.2280134177536</v>
          </cell>
          <cell r="BA263">
            <v>0</v>
          </cell>
        </row>
        <row r="264">
          <cell r="B264">
            <v>9.9716724800000017E-2</v>
          </cell>
          <cell r="C264">
            <v>0.12288586519999996</v>
          </cell>
          <cell r="D264">
            <v>9.0877665199999999E-2</v>
          </cell>
          <cell r="E264">
            <v>8.5527206800000033E-2</v>
          </cell>
          <cell r="F264">
            <v>8.0181068799999991E-2</v>
          </cell>
          <cell r="G264">
            <v>7.1421335999999988E-2</v>
          </cell>
          <cell r="H264">
            <v>9.9806442399999987E-2</v>
          </cell>
          <cell r="I264">
            <v>9.8475039599999981E-2</v>
          </cell>
          <cell r="J264">
            <v>0.11501389480000002</v>
          </cell>
          <cell r="K264">
            <v>0.10895072440000002</v>
          </cell>
          <cell r="L264">
            <v>0.12101753159999999</v>
          </cell>
          <cell r="M264">
            <v>0.12702439959999998</v>
          </cell>
          <cell r="N264">
            <v>0.13124268080000001</v>
          </cell>
          <cell r="O264">
            <v>0.10603544279999999</v>
          </cell>
          <cell r="P264">
            <v>0.10966588640000001</v>
          </cell>
          <cell r="Q264">
            <v>9.3677340399999989E-2</v>
          </cell>
          <cell r="R264">
            <v>6.5717148000000003E-2</v>
          </cell>
          <cell r="S264">
            <v>5.9280740400000004E-2</v>
          </cell>
          <cell r="T264">
            <v>6.0041413600000003E-2</v>
          </cell>
          <cell r="U264">
            <v>4.9726367599999995E-2</v>
          </cell>
          <cell r="V264">
            <v>3.9967709599999998E-2</v>
          </cell>
          <cell r="W264">
            <v>4.0910265199999997E-2</v>
          </cell>
          <cell r="X264">
            <v>3.6330545999999998E-2</v>
          </cell>
          <cell r="Y264">
            <v>2.4570943599999995E-2</v>
          </cell>
          <cell r="Z264">
            <v>2.5245544799999999E-2</v>
          </cell>
          <cell r="AA264">
            <v>0</v>
          </cell>
          <cell r="AB264">
            <v>219.4038620287248</v>
          </cell>
          <cell r="AC264">
            <v>248.01862007361058</v>
          </cell>
          <cell r="AD264">
            <v>214.01668846349318</v>
          </cell>
          <cell r="AE264">
            <v>234.71987146980231</v>
          </cell>
          <cell r="AF264">
            <v>245.82148137087171</v>
          </cell>
          <cell r="AG264">
            <v>217.16008683595177</v>
          </cell>
          <cell r="AH264">
            <v>224.75048246267633</v>
          </cell>
          <cell r="AI264">
            <v>212.08415681550392</v>
          </cell>
          <cell r="AJ264">
            <v>206.71030320146053</v>
          </cell>
          <cell r="AK264">
            <v>163.81845229721489</v>
          </cell>
          <cell r="AL264">
            <v>167.02706781318102</v>
          </cell>
          <cell r="AM264">
            <v>173.31726563192314</v>
          </cell>
          <cell r="AN264">
            <v>182.23923686252579</v>
          </cell>
          <cell r="AO264">
            <v>197.59957676424855</v>
          </cell>
          <cell r="AP264">
            <v>204.58541501655154</v>
          </cell>
          <cell r="AQ264">
            <v>169.61027295276818</v>
          </cell>
          <cell r="AR264">
            <v>149.82851376164695</v>
          </cell>
          <cell r="AS264">
            <v>140.95762443425008</v>
          </cell>
          <cell r="AT264">
            <v>154.78078375772432</v>
          </cell>
          <cell r="AU264">
            <v>142.30074878084184</v>
          </cell>
          <cell r="AV264">
            <v>124.4408788534045</v>
          </cell>
          <cell r="AW264">
            <v>145.40456266227602</v>
          </cell>
          <cell r="AX264">
            <v>160.48080347699999</v>
          </cell>
          <cell r="AY264">
            <v>145.44723667275753</v>
          </cell>
          <cell r="AZ264">
            <v>155.40920393775821</v>
          </cell>
          <cell r="BA264">
            <v>0</v>
          </cell>
        </row>
        <row r="266">
          <cell r="B266">
            <v>0</v>
          </cell>
          <cell r="C266">
            <v>9.06836E-5</v>
          </cell>
          <cell r="D266">
            <v>8.5811599999999997E-5</v>
          </cell>
          <cell r="E266">
            <v>5.5902000000000001E-5</v>
          </cell>
          <cell r="F266">
            <v>1.2748680000000001E-4</v>
          </cell>
          <cell r="G266">
            <v>1.2332039999999998E-4</v>
          </cell>
          <cell r="H266">
            <v>1.2118119999999998E-4</v>
          </cell>
          <cell r="I266">
            <v>3.9762799999999998E-5</v>
          </cell>
          <cell r="J266">
            <v>2.29012E-5</v>
          </cell>
          <cell r="K266">
            <v>8.3627599999999992E-5</v>
          </cell>
          <cell r="L266">
            <v>2.0271999999999998E-5</v>
          </cell>
          <cell r="M266">
            <v>4.1319599999999997E-5</v>
          </cell>
          <cell r="N266">
            <v>2.0462399999999999E-5</v>
          </cell>
          <cell r="O266">
            <v>6.0088E-6</v>
          </cell>
          <cell r="P266">
            <v>6.3615999999999994E-6</v>
          </cell>
          <cell r="Q266">
            <v>2.3788799999999998E-5</v>
          </cell>
          <cell r="R266">
            <v>1.5733871999999999E-3</v>
          </cell>
          <cell r="S266">
            <v>1.22696E-5</v>
          </cell>
          <cell r="T266">
            <v>9.9987999999999999E-6</v>
          </cell>
          <cell r="U266">
            <v>3.2440799999999996E-5</v>
          </cell>
          <cell r="V266">
            <v>1.67916E-5</v>
          </cell>
          <cell r="W266">
            <v>1.1135599999999999E-5</v>
          </cell>
          <cell r="X266">
            <v>2.3119599999999998E-5</v>
          </cell>
          <cell r="Y266">
            <v>2.34388E-5</v>
          </cell>
          <cell r="Z266">
            <v>1.5189999999999999E-5</v>
          </cell>
          <cell r="AA266">
            <v>0</v>
          </cell>
          <cell r="AB266">
            <v>0</v>
          </cell>
          <cell r="AC266">
            <v>0.11102704085388294</v>
          </cell>
          <cell r="AD266">
            <v>0.12691031678807385</v>
          </cell>
          <cell r="AE266">
            <v>9.0007140566541965E-2</v>
          </cell>
          <cell r="AF266">
            <v>0.21146485049092531</v>
          </cell>
          <cell r="AG266">
            <v>0.21710158640847643</v>
          </cell>
          <cell r="AH266">
            <v>9.7949182303793986E-2</v>
          </cell>
          <cell r="AI266">
            <v>9.0729224806201547E-2</v>
          </cell>
          <cell r="AJ266">
            <v>9.4239827497787018E-2</v>
          </cell>
          <cell r="AK266">
            <v>0.24374486477553883</v>
          </cell>
          <cell r="AL266">
            <v>8.3677489166601088E-2</v>
          </cell>
          <cell r="AM266">
            <v>8.8877967269656799E-2</v>
          </cell>
          <cell r="AN266">
            <v>0.16024957587749489</v>
          </cell>
          <cell r="AO266">
            <v>6.0758600316115095E-2</v>
          </cell>
          <cell r="AP266">
            <v>3.3983307617479065E-2</v>
          </cell>
          <cell r="AQ266">
            <v>7.5460759489313078E-2</v>
          </cell>
          <cell r="AR266">
            <v>1.4546444257550672</v>
          </cell>
          <cell r="AS266">
            <v>4.6782471595374228E-2</v>
          </cell>
          <cell r="AT266">
            <v>2.4708558006969673E-2</v>
          </cell>
          <cell r="AU266">
            <v>0.10164275644882056</v>
          </cell>
          <cell r="AV266">
            <v>4.4304726274726015E-2</v>
          </cell>
          <cell r="AW266">
            <v>4.0071241700208572E-2</v>
          </cell>
          <cell r="AX266">
            <v>6.6586490999999998E-2</v>
          </cell>
          <cell r="AY266">
            <v>6.3997092552305374E-2</v>
          </cell>
          <cell r="AZ266">
            <v>5.7440042575592362E-2</v>
          </cell>
          <cell r="BA266">
            <v>0</v>
          </cell>
        </row>
        <row r="267">
          <cell r="B267">
            <v>1.9304600000000002E-4</v>
          </cell>
          <cell r="C267">
            <v>3.0116799999999999E-4</v>
          </cell>
          <cell r="D267">
            <v>8.0438959999999985E-4</v>
          </cell>
          <cell r="E267">
            <v>7.2071720000000002E-4</v>
          </cell>
          <cell r="F267">
            <v>1.0121607999999999E-3</v>
          </cell>
          <cell r="G267">
            <v>7.8112720000000002E-4</v>
          </cell>
          <cell r="H267">
            <v>7.3958360000000003E-4</v>
          </cell>
          <cell r="I267">
            <v>4.5870160000000004E-4</v>
          </cell>
          <cell r="J267">
            <v>6.2411719999999995E-4</v>
          </cell>
          <cell r="K267">
            <v>1.626156E-4</v>
          </cell>
          <cell r="L267">
            <v>8.9751200000000002E-5</v>
          </cell>
          <cell r="M267">
            <v>1.324512E-4</v>
          </cell>
          <cell r="N267">
            <v>1.43626E-4</v>
          </cell>
          <cell r="O267">
            <v>1.4920639999999998E-4</v>
          </cell>
          <cell r="P267">
            <v>4.6990439999999991E-4</v>
          </cell>
          <cell r="Q267">
            <v>2.7441959999999996E-4</v>
          </cell>
          <cell r="R267">
            <v>6.0681599999999992E-5</v>
          </cell>
          <cell r="S267">
            <v>7.3626000000000003E-5</v>
          </cell>
          <cell r="T267">
            <v>2.7882399999999999E-5</v>
          </cell>
          <cell r="U267">
            <v>5.1262399999999999E-5</v>
          </cell>
          <cell r="V267">
            <v>3.7895200000000003E-5</v>
          </cell>
          <cell r="W267">
            <v>1.2741399999999998E-4</v>
          </cell>
          <cell r="X267">
            <v>5.4683999999999992E-6</v>
          </cell>
          <cell r="Y267">
            <v>1.4674799999999999E-5</v>
          </cell>
          <cell r="Z267">
            <v>1.0668E-5</v>
          </cell>
          <cell r="AA267">
            <v>0</v>
          </cell>
          <cell r="AB267">
            <v>0.13880916925693743</v>
          </cell>
          <cell r="AC267">
            <v>0.32064589620905404</v>
          </cell>
          <cell r="AD267">
            <v>0.57093223106894808</v>
          </cell>
          <cell r="AE267">
            <v>0.41003732763228223</v>
          </cell>
          <cell r="AF267">
            <v>0.76116243231181191</v>
          </cell>
          <cell r="AG267">
            <v>0.62192272634271084</v>
          </cell>
          <cell r="AH267">
            <v>0.57815900013696742</v>
          </cell>
          <cell r="AI267">
            <v>0.4111669984496123</v>
          </cell>
          <cell r="AJ267">
            <v>0.50312500680032612</v>
          </cell>
          <cell r="AK267">
            <v>0.14573620109316396</v>
          </cell>
          <cell r="AL267">
            <v>0.12999793947837004</v>
          </cell>
          <cell r="AM267">
            <v>0.14554749799639349</v>
          </cell>
          <cell r="AN267">
            <v>0.15590432725395739</v>
          </cell>
          <cell r="AO267">
            <v>0.20046650798836896</v>
          </cell>
          <cell r="AP267">
            <v>0.4392989495821481</v>
          </cell>
          <cell r="AQ267">
            <v>0.25397878965750514</v>
          </cell>
          <cell r="AR267">
            <v>0.36440121740132031</v>
          </cell>
          <cell r="AS267">
            <v>0.12482474942582374</v>
          </cell>
          <cell r="AT267">
            <v>5.3031014344137629E-2</v>
          </cell>
          <cell r="AU267">
            <v>0.17209831211016799</v>
          </cell>
          <cell r="AV267">
            <v>0.16546611890681334</v>
          </cell>
          <cell r="AW267">
            <v>0.22214534470174735</v>
          </cell>
          <cell r="AX267">
            <v>0.37214213099999999</v>
          </cell>
          <cell r="AY267">
            <v>0.24704629119646196</v>
          </cell>
          <cell r="AZ267">
            <v>0.34813592487653583</v>
          </cell>
          <cell r="BA267">
            <v>0</v>
          </cell>
        </row>
        <row r="268">
          <cell r="B268">
            <v>2.1527968000000001E-3</v>
          </cell>
          <cell r="C268">
            <v>2.0800276000000001E-3</v>
          </cell>
          <cell r="D268">
            <v>1.5432452E-3</v>
          </cell>
          <cell r="E268">
            <v>1.1241076E-3</v>
          </cell>
          <cell r="F268">
            <v>8.7753400000000002E-4</v>
          </cell>
          <cell r="G268">
            <v>6.2078799999999994E-4</v>
          </cell>
          <cell r="H268">
            <v>4.4330439999999997E-4</v>
          </cell>
          <cell r="I268">
            <v>3.5141959999999999E-4</v>
          </cell>
          <cell r="J268">
            <v>3.3617639999999996E-4</v>
          </cell>
          <cell r="K268">
            <v>6.9442799999999992E-5</v>
          </cell>
          <cell r="L268">
            <v>1.2933199999999999E-4</v>
          </cell>
          <cell r="M268">
            <v>6.8140799999999996E-5</v>
          </cell>
          <cell r="N268">
            <v>2.9131199999999996E-5</v>
          </cell>
          <cell r="O268">
            <v>4.6505199999999996E-5</v>
          </cell>
          <cell r="P268">
            <v>3.7113999999999997E-5</v>
          </cell>
          <cell r="Q268">
            <v>4.3422399999999993E-5</v>
          </cell>
          <cell r="R268">
            <v>1.049412E-4</v>
          </cell>
          <cell r="S268">
            <v>5.5837599999999995E-5</v>
          </cell>
          <cell r="T268">
            <v>8.1846800000000004E-5</v>
          </cell>
          <cell r="U268">
            <v>1.414868E-4</v>
          </cell>
          <cell r="V268">
            <v>6.8706400000000003E-5</v>
          </cell>
          <cell r="W268">
            <v>5.9642799999999998E-5</v>
          </cell>
          <cell r="X268">
            <v>3.6450399999999999E-5</v>
          </cell>
          <cell r="Y268">
            <v>1.193024E-4</v>
          </cell>
          <cell r="Z268">
            <v>1.3944559999999999E-4</v>
          </cell>
          <cell r="AA268">
            <v>0</v>
          </cell>
          <cell r="AB268">
            <v>3.7322303777841221</v>
          </cell>
          <cell r="AC268">
            <v>3.9171539860139855</v>
          </cell>
          <cell r="AD268">
            <v>2.4624926579705235</v>
          </cell>
          <cell r="AE268">
            <v>2.3401942918225545</v>
          </cell>
          <cell r="AF268">
            <v>2.1627057542398096</v>
          </cell>
          <cell r="AG268">
            <v>1.5236111333576907</v>
          </cell>
          <cell r="AH268">
            <v>1.3319919353513214</v>
          </cell>
          <cell r="AI268">
            <v>1.6815546294573642</v>
          </cell>
          <cell r="AJ268">
            <v>1.0201674101287019</v>
          </cell>
          <cell r="AK268">
            <v>0.26143835077335992</v>
          </cell>
          <cell r="AL268">
            <v>0.51384151371177</v>
          </cell>
          <cell r="AM268">
            <v>0.41695512987663508</v>
          </cell>
          <cell r="AN268">
            <v>0.11572503355127327</v>
          </cell>
          <cell r="AO268">
            <v>0.24877020979059397</v>
          </cell>
          <cell r="AP268">
            <v>0.229949307185977</v>
          </cell>
          <cell r="AQ268">
            <v>0.14412980275173298</v>
          </cell>
          <cell r="AR268">
            <v>0.40985598260460343</v>
          </cell>
          <cell r="AS268">
            <v>0.57207768894927924</v>
          </cell>
          <cell r="AT268">
            <v>0.49391755323902869</v>
          </cell>
          <cell r="AU268">
            <v>0.64988622817425656</v>
          </cell>
          <cell r="AV268">
            <v>0.42752047429587658</v>
          </cell>
          <cell r="AW268">
            <v>0.51250926841983069</v>
          </cell>
          <cell r="AX268">
            <v>0.28342605199999998</v>
          </cell>
          <cell r="AY268">
            <v>0.69585179986314105</v>
          </cell>
          <cell r="AZ268">
            <v>0.57824495017223754</v>
          </cell>
          <cell r="BA268">
            <v>0</v>
          </cell>
        </row>
        <row r="269">
          <cell r="B269">
            <v>1.4469187544</v>
          </cell>
          <cell r="C269">
            <v>1.6671652927999998</v>
          </cell>
          <cell r="D269">
            <v>1.8337076016</v>
          </cell>
          <cell r="E269">
            <v>1.9499386143999997</v>
          </cell>
          <cell r="F269">
            <v>2.0871115384000003</v>
          </cell>
          <cell r="G269">
            <v>2.2134582374545455</v>
          </cell>
          <cell r="H269">
            <v>2.2185125227999998</v>
          </cell>
          <cell r="I269">
            <v>2.2635606951999998</v>
          </cell>
          <cell r="J269">
            <v>2.2077125083999998</v>
          </cell>
          <cell r="K269">
            <v>2.1622440084000001</v>
          </cell>
          <cell r="L269">
            <v>2.3151129035999998</v>
          </cell>
          <cell r="M269">
            <v>2.3440849627999998</v>
          </cell>
          <cell r="N269">
            <v>2.3764021708</v>
          </cell>
          <cell r="O269">
            <v>2.3560077379999997</v>
          </cell>
          <cell r="P269">
            <v>2.3485624707999997</v>
          </cell>
          <cell r="Q269">
            <v>2.0870727668000004</v>
          </cell>
          <cell r="R269">
            <v>1.9289669699999998</v>
          </cell>
          <cell r="S269">
            <v>1.9816042175999997</v>
          </cell>
          <cell r="T269">
            <v>1.9700816044</v>
          </cell>
          <cell r="U269">
            <v>2.0389228299999997</v>
          </cell>
          <cell r="V269">
            <v>2.1400938803999998</v>
          </cell>
          <cell r="W269">
            <v>2.1190105608000001</v>
          </cell>
          <cell r="X269">
            <v>1.9749448263999998</v>
          </cell>
          <cell r="Y269">
            <v>1.6759681036</v>
          </cell>
          <cell r="Z269">
            <v>1.8975641636</v>
          </cell>
          <cell r="AA269">
            <v>0</v>
          </cell>
          <cell r="AB269">
            <v>1337.0143564622799</v>
          </cell>
          <cell r="AC269">
            <v>1372.8521867206475</v>
          </cell>
          <cell r="AD269">
            <v>1369.5494918380484</v>
          </cell>
          <cell r="AE269">
            <v>1467.0876556280064</v>
          </cell>
          <cell r="AF269">
            <v>1601.9530343000595</v>
          </cell>
          <cell r="AG269">
            <v>1770.5224375922539</v>
          </cell>
          <cell r="AH269">
            <v>1793.8769066374466</v>
          </cell>
          <cell r="AI269">
            <v>1857.7621814914726</v>
          </cell>
          <cell r="AJ269">
            <v>1950.2773493404347</v>
          </cell>
          <cell r="AK269">
            <v>1938.9716053027746</v>
          </cell>
          <cell r="AL269">
            <v>2097.638289142531</v>
          </cell>
          <cell r="AM269">
            <v>2096.0055360642009</v>
          </cell>
          <cell r="AN269">
            <v>2293.2428137758097</v>
          </cell>
          <cell r="AO269">
            <v>2467.3875029088103</v>
          </cell>
          <cell r="AP269">
            <v>2471.4103748218809</v>
          </cell>
          <cell r="AQ269">
            <v>2163.7349316542245</v>
          </cell>
          <cell r="AR269">
            <v>1988.5644459167318</v>
          </cell>
          <cell r="AS269">
            <v>2026.721476546353</v>
          </cell>
          <cell r="AT269">
            <v>2059.8549963600394</v>
          </cell>
          <cell r="AU269">
            <v>2138.9220375199998</v>
          </cell>
          <cell r="AV269">
            <v>2116.1960152749666</v>
          </cell>
          <cell r="AW269">
            <v>2186.7865942828385</v>
          </cell>
          <cell r="AX269">
            <v>2154.331314175</v>
          </cell>
          <cell r="AY269">
            <v>1778.3873463729751</v>
          </cell>
          <cell r="AZ269">
            <v>2085.8223449384664</v>
          </cell>
          <cell r="BA269">
            <v>0</v>
          </cell>
        </row>
        <row r="270">
          <cell r="B270">
            <v>6.4356655999999995E-3</v>
          </cell>
          <cell r="C270">
            <v>2.1868758799999999E-2</v>
          </cell>
          <cell r="D270">
            <v>1.5011847199999998E-2</v>
          </cell>
          <cell r="E270">
            <v>1.4224025199999999E-2</v>
          </cell>
          <cell r="F270">
            <v>1.06708056E-2</v>
          </cell>
          <cell r="G270">
            <v>9.5382000000000002E-3</v>
          </cell>
          <cell r="H270">
            <v>7.0239932000000001E-3</v>
          </cell>
          <cell r="I270">
            <v>5.2718511999999993E-3</v>
          </cell>
          <cell r="J270">
            <v>4.5341688000000002E-3</v>
          </cell>
          <cell r="K270">
            <v>4.0523923999999994E-3</v>
          </cell>
          <cell r="L270">
            <v>4.6781588000000002E-3</v>
          </cell>
          <cell r="M270">
            <v>4.9395303999999994E-3</v>
          </cell>
          <cell r="N270">
            <v>4.6843860000000005E-3</v>
          </cell>
          <cell r="O270">
            <v>4.4558555999999992E-3</v>
          </cell>
          <cell r="P270">
            <v>3.1907063999999999E-3</v>
          </cell>
          <cell r="Q270">
            <v>2.7802235999999998E-3</v>
          </cell>
          <cell r="R270">
            <v>1.2927376E-3</v>
          </cell>
          <cell r="S270">
            <v>1.3446552E-3</v>
          </cell>
          <cell r="T270">
            <v>1.3574735999999999E-3</v>
          </cell>
          <cell r="U270">
            <v>1.154888E-3</v>
          </cell>
          <cell r="V270">
            <v>1.0724336E-3</v>
          </cell>
          <cell r="W270">
            <v>9.4872679999999994E-4</v>
          </cell>
          <cell r="X270">
            <v>7.6940920000000005E-4</v>
          </cell>
          <cell r="Y270">
            <v>8.3534919999999995E-4</v>
          </cell>
          <cell r="Z270">
            <v>6.2761999999999996E-4</v>
          </cell>
          <cell r="AA270">
            <v>0</v>
          </cell>
          <cell r="AB270">
            <v>12.797852579507573</v>
          </cell>
          <cell r="AC270">
            <v>67.245649687154938</v>
          </cell>
          <cell r="AD270">
            <v>42.995637458919191</v>
          </cell>
          <cell r="AE270">
            <v>38.512397990379476</v>
          </cell>
          <cell r="AF270">
            <v>34.869586964445105</v>
          </cell>
          <cell r="AG270">
            <v>31.04409048227987</v>
          </cell>
          <cell r="AH270">
            <v>25.839907486645661</v>
          </cell>
          <cell r="AI270">
            <v>21.34443472558139</v>
          </cell>
          <cell r="AJ270">
            <v>21.018286288777272</v>
          </cell>
          <cell r="AK270">
            <v>14.2560989638555</v>
          </cell>
          <cell r="AL270">
            <v>19.899411237502211</v>
          </cell>
          <cell r="AM270">
            <v>17.288547662005893</v>
          </cell>
          <cell r="AN270">
            <v>18.627681679284244</v>
          </cell>
          <cell r="AO270">
            <v>17.695297063609331</v>
          </cell>
          <cell r="AP270">
            <v>15.656576405085863</v>
          </cell>
          <cell r="AQ270">
            <v>15.537951227573103</v>
          </cell>
          <cell r="AR270">
            <v>10.464479466130838</v>
          </cell>
          <cell r="AS270">
            <v>9.8361509342439231</v>
          </cell>
          <cell r="AT270">
            <v>10.4277541848637</v>
          </cell>
          <cell r="AU270">
            <v>10.351481403961921</v>
          </cell>
          <cell r="AV270">
            <v>9.0481189104203565</v>
          </cell>
          <cell r="AW270">
            <v>8.4577647499397504</v>
          </cell>
          <cell r="AX270">
            <v>7.2835019719999989</v>
          </cell>
          <cell r="AY270">
            <v>7.2039908826130477</v>
          </cell>
          <cell r="AZ270">
            <v>7.018193560960194</v>
          </cell>
          <cell r="BA270">
            <v>0</v>
          </cell>
        </row>
      </sheetData>
      <sheetData sheetId="41"/>
      <sheetData sheetId="42">
        <row r="15">
          <cell r="B15">
            <v>7.1728963004999988</v>
          </cell>
          <cell r="C15">
            <v>6.688766822499999</v>
          </cell>
          <cell r="D15">
            <v>7.6990622169999989</v>
          </cell>
          <cell r="E15">
            <v>7.3544908324999989</v>
          </cell>
          <cell r="F15">
            <v>7.9201405604999993</v>
          </cell>
          <cell r="G15">
            <v>7.7098912169999991</v>
          </cell>
          <cell r="H15">
            <v>7.9039748744999994</v>
          </cell>
          <cell r="I15">
            <v>8.8546273409999987</v>
          </cell>
          <cell r="J15">
            <v>8.9526644094999988</v>
          </cell>
          <cell r="K15">
            <v>6.0461272339999992</v>
          </cell>
          <cell r="L15">
            <v>6.9882516514999997</v>
          </cell>
          <cell r="M15">
            <v>5.0971585389999996</v>
          </cell>
          <cell r="N15">
            <v>4.8265544634999991</v>
          </cell>
          <cell r="O15">
            <v>3.6920119949999997</v>
          </cell>
          <cell r="P15">
            <v>3.7661853039999995</v>
          </cell>
          <cell r="Q15">
            <v>4.1308152234999991</v>
          </cell>
          <cell r="R15">
            <v>3.6078583834999995</v>
          </cell>
          <cell r="S15">
            <v>4.2496881489999998</v>
          </cell>
          <cell r="T15">
            <v>4.2022256606521733</v>
          </cell>
          <cell r="U15">
            <v>3.8836503473478259</v>
          </cell>
          <cell r="V15">
            <v>2.3803513614999994</v>
          </cell>
          <cell r="W15">
            <v>3.1427595360000007</v>
          </cell>
          <cell r="X15">
            <v>3.1315301779999993</v>
          </cell>
          <cell r="Y15">
            <v>3.2591934794999999</v>
          </cell>
          <cell r="Z15">
            <v>2.6727407035000001</v>
          </cell>
          <cell r="AA15">
            <v>0</v>
          </cell>
          <cell r="AB15">
            <v>535.48221955426891</v>
          </cell>
          <cell r="AC15">
            <v>470.27218456753758</v>
          </cell>
          <cell r="AD15">
            <v>550.09495871251909</v>
          </cell>
          <cell r="AE15">
            <v>595.95047516835916</v>
          </cell>
          <cell r="AF15">
            <v>722.31436387756617</v>
          </cell>
          <cell r="AG15">
            <v>720.23777202484473</v>
          </cell>
          <cell r="AH15">
            <v>769.74043790439646</v>
          </cell>
          <cell r="AI15">
            <v>962.70755076589126</v>
          </cell>
          <cell r="AJ15">
            <v>1166.0819039265334</v>
          </cell>
          <cell r="AK15">
            <v>790.39929056621145</v>
          </cell>
          <cell r="AL15">
            <v>978.32772811453458</v>
          </cell>
          <cell r="AM15">
            <v>730.94612017889335</v>
          </cell>
          <cell r="AN15">
            <v>682.82215406572629</v>
          </cell>
          <cell r="AO15">
            <v>507.26286085334976</v>
          </cell>
          <cell r="AP15">
            <v>480.58038502421653</v>
          </cell>
          <cell r="AQ15">
            <v>499.08568930170441</v>
          </cell>
          <cell r="AR15">
            <v>420.23991409380346</v>
          </cell>
          <cell r="AS15">
            <v>482.69654642887991</v>
          </cell>
          <cell r="AT15">
            <v>521.07756611881746</v>
          </cell>
          <cell r="AU15">
            <v>518.61144733272374</v>
          </cell>
          <cell r="AV15">
            <v>317.27772907364738</v>
          </cell>
          <cell r="AW15">
            <v>403.71068230400448</v>
          </cell>
          <cell r="AX15">
            <v>430.25634883446969</v>
          </cell>
          <cell r="AY15">
            <v>475.29369097743955</v>
          </cell>
          <cell r="AZ15">
            <v>394.72570858175891</v>
          </cell>
          <cell r="BA15">
            <v>0</v>
          </cell>
        </row>
        <row r="31">
          <cell r="B31">
            <v>2.4402233789999999</v>
          </cell>
          <cell r="C31">
            <v>2.0935042089999998</v>
          </cell>
          <cell r="D31">
            <v>2.2484316654999996</v>
          </cell>
          <cell r="E31">
            <v>2.6273262379999998</v>
          </cell>
          <cell r="F31">
            <v>2.577668268</v>
          </cell>
          <cell r="G31">
            <v>2.7063544899999998</v>
          </cell>
          <cell r="H31">
            <v>2.3546836154999999</v>
          </cell>
          <cell r="I31">
            <v>2.4115187025</v>
          </cell>
          <cell r="J31">
            <v>2.155589177</v>
          </cell>
          <cell r="K31">
            <v>1.763326248</v>
          </cell>
          <cell r="L31">
            <v>1.7789795259999999</v>
          </cell>
          <cell r="M31">
            <v>1.9158331279999998</v>
          </cell>
          <cell r="N31">
            <v>2.1937651359999997</v>
          </cell>
          <cell r="O31">
            <v>2.3377326429999998</v>
          </cell>
          <cell r="P31">
            <v>2.2539848469999999</v>
          </cell>
          <cell r="Q31">
            <v>1.9561782795</v>
          </cell>
          <cell r="R31">
            <v>2.2276626254999994</v>
          </cell>
          <cell r="S31">
            <v>2.3496893099999996</v>
          </cell>
          <cell r="T31">
            <v>2.5863548395000002</v>
          </cell>
          <cell r="U31">
            <v>2.3159849390000002</v>
          </cell>
          <cell r="V31">
            <v>2.2105492645000004</v>
          </cell>
          <cell r="W31">
            <v>1.900169749</v>
          </cell>
          <cell r="X31">
            <v>2.0735935715</v>
          </cell>
          <cell r="Y31">
            <v>1.6085408594999999</v>
          </cell>
          <cell r="Z31">
            <v>1.6833336594999999</v>
          </cell>
          <cell r="AA31">
            <v>0</v>
          </cell>
          <cell r="AB31">
            <v>286.78205562350462</v>
          </cell>
          <cell r="AC31">
            <v>195.31205739050421</v>
          </cell>
          <cell r="AD31">
            <v>188.6058390106725</v>
          </cell>
          <cell r="AE31">
            <v>236.70990075895241</v>
          </cell>
          <cell r="AF31">
            <v>241.57261541951797</v>
          </cell>
          <cell r="AG31">
            <v>273.29722431494338</v>
          </cell>
          <cell r="AH31">
            <v>262.42176721271056</v>
          </cell>
          <cell r="AI31">
            <v>285.14167441550381</v>
          </cell>
          <cell r="AJ31">
            <v>291.12159444276813</v>
          </cell>
          <cell r="AK31">
            <v>200.16419090685898</v>
          </cell>
          <cell r="AL31">
            <v>256.49872599643641</v>
          </cell>
          <cell r="AM31">
            <v>259.80731969609576</v>
          </cell>
          <cell r="AN31">
            <v>271.29044281744677</v>
          </cell>
          <cell r="AO31">
            <v>306.73655706109588</v>
          </cell>
          <cell r="AP31">
            <v>281.59199621512096</v>
          </cell>
          <cell r="AQ31">
            <v>243.1233466966639</v>
          </cell>
          <cell r="AR31">
            <v>247.29484807916185</v>
          </cell>
          <cell r="AS31">
            <v>286.28037964986021</v>
          </cell>
          <cell r="AT31">
            <v>366.65958514684348</v>
          </cell>
          <cell r="AU31">
            <v>309.66009993687118</v>
          </cell>
          <cell r="AV31">
            <v>257.26476256645572</v>
          </cell>
          <cell r="AW31">
            <v>258.95360860087652</v>
          </cell>
          <cell r="AX31">
            <v>323.88745819385258</v>
          </cell>
          <cell r="AY31">
            <v>254.6602080547093</v>
          </cell>
          <cell r="AZ31">
            <v>257.91693316572741</v>
          </cell>
          <cell r="BA31">
            <v>0</v>
          </cell>
        </row>
        <row r="39">
          <cell r="B39">
            <v>7.7982035819999993</v>
          </cell>
          <cell r="C39">
            <v>6.4484570604999991</v>
          </cell>
          <cell r="D39">
            <v>5.8035065494999998</v>
          </cell>
          <cell r="E39">
            <v>5.1701177405000003</v>
          </cell>
          <cell r="F39">
            <v>5.2332059380000011</v>
          </cell>
          <cell r="G39">
            <v>4.2629085905000004</v>
          </cell>
          <cell r="H39">
            <v>4.2191152025000003</v>
          </cell>
          <cell r="I39">
            <v>3.4483708014999999</v>
          </cell>
          <cell r="J39">
            <v>3.0241941254999998</v>
          </cell>
          <cell r="K39">
            <v>2.668966545</v>
          </cell>
          <cell r="L39">
            <v>2.8215382775000002</v>
          </cell>
          <cell r="M39">
            <v>2.900990347</v>
          </cell>
          <cell r="N39">
            <v>2.6430874734999996</v>
          </cell>
          <cell r="O39">
            <v>2.6186790094999997</v>
          </cell>
          <cell r="P39">
            <v>2.481136367</v>
          </cell>
          <cell r="Q39">
            <v>2.2912458894999999</v>
          </cell>
          <cell r="R39">
            <v>1.8513125440000002</v>
          </cell>
          <cell r="S39">
            <v>2.0233626034999999</v>
          </cell>
          <cell r="T39">
            <v>1.2703839474565217</v>
          </cell>
          <cell r="U39">
            <v>1.5203231641739128</v>
          </cell>
          <cell r="V39">
            <v>1.6269694655</v>
          </cell>
          <cell r="W39">
            <v>1.4873218299999997</v>
          </cell>
          <cell r="X39">
            <v>1.5196195994999999</v>
          </cell>
          <cell r="Y39">
            <v>1.014871055</v>
          </cell>
          <cell r="Z39">
            <v>0.99877530150000016</v>
          </cell>
          <cell r="AA39">
            <v>0</v>
          </cell>
          <cell r="AB39">
            <v>1105.8172674134855</v>
          </cell>
          <cell r="AC39">
            <v>755.32880906514515</v>
          </cell>
          <cell r="AD39">
            <v>604.05683294595963</v>
          </cell>
          <cell r="AE39">
            <v>583.04367059326569</v>
          </cell>
          <cell r="AF39">
            <v>656.47493302960424</v>
          </cell>
          <cell r="AG39">
            <v>509.60546925246621</v>
          </cell>
          <cell r="AH39">
            <v>544.5611665799205</v>
          </cell>
          <cell r="AI39">
            <v>525.66650672558137</v>
          </cell>
          <cell r="AJ39">
            <v>500.62512499573631</v>
          </cell>
          <cell r="AK39">
            <v>343.88605658124902</v>
          </cell>
          <cell r="AL39">
            <v>486.35565183222656</v>
          </cell>
          <cell r="AM39">
            <v>464.99129571399948</v>
          </cell>
          <cell r="AN39">
            <v>368.30769841362712</v>
          </cell>
          <cell r="AO39">
            <v>400.44607656041484</v>
          </cell>
          <cell r="AP39">
            <v>391.4346603249042</v>
          </cell>
          <cell r="AQ39">
            <v>342.1929958705071</v>
          </cell>
          <cell r="AR39">
            <v>253.99831348172103</v>
          </cell>
          <cell r="AS39">
            <v>310.77485068457952</v>
          </cell>
          <cell r="AT39">
            <v>349.32094329575693</v>
          </cell>
          <cell r="AU39">
            <v>311.07515317489782</v>
          </cell>
          <cell r="AV39">
            <v>222.33969615000549</v>
          </cell>
          <cell r="AW39">
            <v>273.08297983748008</v>
          </cell>
          <cell r="AX39">
            <v>314.22875301591421</v>
          </cell>
          <cell r="AY39">
            <v>187.22509258719802</v>
          </cell>
          <cell r="AZ39">
            <v>201.63960292444222</v>
          </cell>
          <cell r="BA39">
            <v>0</v>
          </cell>
        </row>
        <row r="46">
          <cell r="B46">
            <v>2.79835514</v>
          </cell>
          <cell r="C46">
            <v>3.1283006289999999</v>
          </cell>
          <cell r="D46">
            <v>2.7899138985</v>
          </cell>
          <cell r="E46">
            <v>2.9839333464999998</v>
          </cell>
          <cell r="F46">
            <v>2.9919194509999998</v>
          </cell>
          <cell r="G46">
            <v>3.1044100759999997</v>
          </cell>
          <cell r="H46">
            <v>3.3222416999999997</v>
          </cell>
          <cell r="I46">
            <v>3.8337497604999995</v>
          </cell>
          <cell r="J46">
            <v>4.3122182134999996</v>
          </cell>
          <cell r="K46">
            <v>3.94416681</v>
          </cell>
          <cell r="L46">
            <v>4.1620763319999998</v>
          </cell>
          <cell r="M46">
            <v>4.5179007874999995</v>
          </cell>
          <cell r="N46">
            <v>4.6328271105000001</v>
          </cell>
          <cell r="O46">
            <v>4.1354484789999999</v>
          </cell>
          <cell r="P46">
            <v>3.9016941345</v>
          </cell>
          <cell r="Q46">
            <v>3.5531352420000002</v>
          </cell>
          <cell r="R46">
            <v>3.8163966709999997</v>
          </cell>
          <cell r="S46">
            <v>3.8512659884999998</v>
          </cell>
          <cell r="T46">
            <v>3.6515214409999999</v>
          </cell>
          <cell r="U46">
            <v>3.103883814</v>
          </cell>
          <cell r="V46">
            <v>2.7374506484999999</v>
          </cell>
          <cell r="W46">
            <v>2.2160733349999995</v>
          </cell>
          <cell r="X46">
            <v>1.9415499499999997</v>
          </cell>
          <cell r="Y46">
            <v>1.6049979725000001</v>
          </cell>
          <cell r="Z46">
            <v>1.6516877940000001</v>
          </cell>
          <cell r="AA46">
            <v>0</v>
          </cell>
          <cell r="AB46">
            <v>277.23734216261806</v>
          </cell>
          <cell r="AC46">
            <v>285.06481576002932</v>
          </cell>
          <cell r="AD46">
            <v>241.89931356937151</v>
          </cell>
          <cell r="AE46">
            <v>254.07450740780334</v>
          </cell>
          <cell r="AF46">
            <v>282.30279041654268</v>
          </cell>
          <cell r="AG46">
            <v>300.37792219948852</v>
          </cell>
          <cell r="AH46">
            <v>342.89723157649638</v>
          </cell>
          <cell r="AI46">
            <v>429.29127237829454</v>
          </cell>
          <cell r="AJ46">
            <v>548.53743112627092</v>
          </cell>
          <cell r="AK46">
            <v>512.55541949976976</v>
          </cell>
          <cell r="AL46">
            <v>549.13710651866211</v>
          </cell>
          <cell r="AM46">
            <v>599.44851869593833</v>
          </cell>
          <cell r="AN46">
            <v>616.2314584119066</v>
          </cell>
          <cell r="AO46">
            <v>579.48144272443619</v>
          </cell>
          <cell r="AP46">
            <v>533.07216560094139</v>
          </cell>
          <cell r="AQ46">
            <v>450.63662631273644</v>
          </cell>
          <cell r="AR46">
            <v>452.50631567100902</v>
          </cell>
          <cell r="AS46">
            <v>461.2097995808731</v>
          </cell>
          <cell r="AT46">
            <v>495.18855856454269</v>
          </cell>
          <cell r="AU46">
            <v>427.03226589270491</v>
          </cell>
          <cell r="AV46">
            <v>366.05335568739281</v>
          </cell>
          <cell r="AW46">
            <v>307.16840331853859</v>
          </cell>
          <cell r="AX46">
            <v>297.14572291417034</v>
          </cell>
          <cell r="AY46">
            <v>240.77866271340079</v>
          </cell>
          <cell r="AZ46">
            <v>261.01798351584335</v>
          </cell>
          <cell r="BA46">
            <v>0</v>
          </cell>
        </row>
        <row r="47">
          <cell r="B47">
            <v>1.5547340394999998</v>
          </cell>
          <cell r="C47">
            <v>1.5740622135</v>
          </cell>
          <cell r="D47">
            <v>1.550714691</v>
          </cell>
          <cell r="E47">
            <v>1.7711409479999998</v>
          </cell>
          <cell r="F47">
            <v>1.8517514684999994</v>
          </cell>
          <cell r="G47">
            <v>1.9973662765000002</v>
          </cell>
          <cell r="H47">
            <v>1.9017718685</v>
          </cell>
          <cell r="I47">
            <v>1.3755815050000004</v>
          </cell>
          <cell r="J47">
            <v>1.3474564985000002</v>
          </cell>
          <cell r="K47">
            <v>2.1956825245000005</v>
          </cell>
          <cell r="L47">
            <v>2.1286739950000007</v>
          </cell>
          <cell r="M47">
            <v>2.8210495554999997</v>
          </cell>
          <cell r="N47">
            <v>3.1211298759999999</v>
          </cell>
          <cell r="O47">
            <v>2.7331503749999997</v>
          </cell>
          <cell r="P47">
            <v>2.5962517525000011</v>
          </cell>
          <cell r="Q47">
            <v>2.3793940275000001</v>
          </cell>
          <cell r="R47">
            <v>2.2894981644999994</v>
          </cell>
          <cell r="S47">
            <v>2.3713259709999988</v>
          </cell>
          <cell r="T47">
            <v>2.0203631619347826</v>
          </cell>
          <cell r="U47">
            <v>2.4372809014565218</v>
          </cell>
          <cell r="V47">
            <v>1.994068366</v>
          </cell>
          <cell r="W47">
            <v>1.9855537234999998</v>
          </cell>
          <cell r="X47">
            <v>1.90320774794</v>
          </cell>
          <cell r="Y47">
            <v>1.94291671</v>
          </cell>
          <cell r="Z47">
            <v>2.072297915</v>
          </cell>
          <cell r="AA47">
            <v>0</v>
          </cell>
          <cell r="AB47">
            <v>274.80657541391383</v>
          </cell>
          <cell r="AC47">
            <v>274.36717536989318</v>
          </cell>
          <cell r="AD47">
            <v>286.9390601389124</v>
          </cell>
          <cell r="AE47">
            <v>409.22423174772848</v>
          </cell>
          <cell r="AF47">
            <v>553.44159683799455</v>
          </cell>
          <cell r="AG47">
            <v>647.10358307197669</v>
          </cell>
          <cell r="AH47">
            <v>678.77392047116825</v>
          </cell>
          <cell r="AI47">
            <v>681.01198903875968</v>
          </cell>
          <cell r="AJ47">
            <v>833.47145824598238</v>
          </cell>
          <cell r="AK47">
            <v>1041.6117489090072</v>
          </cell>
          <cell r="AL47">
            <v>1116.9256093655006</v>
          </cell>
          <cell r="AM47">
            <v>1350.8308861647392</v>
          </cell>
          <cell r="AN47">
            <v>1464.9593220758779</v>
          </cell>
          <cell r="AO47">
            <v>1392.1498560278771</v>
          </cell>
          <cell r="AP47">
            <v>1356.395563216618</v>
          </cell>
          <cell r="AQ47">
            <v>1212.7411935422238</v>
          </cell>
          <cell r="AR47">
            <v>1236.6879991520748</v>
          </cell>
          <cell r="AS47">
            <v>1250.5687627514258</v>
          </cell>
          <cell r="AT47">
            <v>1245.6822327004445</v>
          </cell>
          <cell r="AU47">
            <v>1352.4845738239894</v>
          </cell>
          <cell r="AV47">
            <v>1215.8010366736257</v>
          </cell>
          <cell r="AW47">
            <v>1272.8414767460442</v>
          </cell>
          <cell r="AX47">
            <v>1269.5197490588248</v>
          </cell>
          <cell r="AY47">
            <v>1279.2477364017213</v>
          </cell>
          <cell r="AZ47">
            <v>1425.5928190349709</v>
          </cell>
          <cell r="BA47">
            <v>0</v>
          </cell>
        </row>
        <row r="74">
          <cell r="B74">
            <v>0.32098233649999997</v>
          </cell>
          <cell r="C74">
            <v>0.22465924949999999</v>
          </cell>
          <cell r="D74">
            <v>0.14250431999999999</v>
          </cell>
          <cell r="E74">
            <v>9.850522149999999E-2</v>
          </cell>
          <cell r="F74">
            <v>0.18364786999999999</v>
          </cell>
          <cell r="G74">
            <v>0.17612111999999999</v>
          </cell>
          <cell r="H74">
            <v>0.1320789715</v>
          </cell>
          <cell r="I74">
            <v>0.13126007999999997</v>
          </cell>
          <cell r="J74">
            <v>0.13107783849999999</v>
          </cell>
          <cell r="K74">
            <v>0.13111196</v>
          </cell>
          <cell r="L74">
            <v>0.13284392099999998</v>
          </cell>
          <cell r="M74">
            <v>8.1834689999999988E-2</v>
          </cell>
          <cell r="N74">
            <v>8.7131589999999995E-2</v>
          </cell>
          <cell r="O74">
            <v>0.14028090999999998</v>
          </cell>
          <cell r="P74">
            <v>8.7094559999999988E-2</v>
          </cell>
          <cell r="Q74">
            <v>4.4347449999999997E-2</v>
          </cell>
          <cell r="R74">
            <v>0.12977771449999997</v>
          </cell>
          <cell r="S74">
            <v>8.3711169500000002E-2</v>
          </cell>
          <cell r="T74">
            <v>8.4324432499999991E-2</v>
          </cell>
          <cell r="U74">
            <v>8.4088693499999992E-2</v>
          </cell>
          <cell r="V74">
            <v>7.8400000000000003E-7</v>
          </cell>
          <cell r="W74">
            <v>0</v>
          </cell>
          <cell r="X74">
            <v>0</v>
          </cell>
          <cell r="Y74">
            <v>7.1750000000000001E-7</v>
          </cell>
          <cell r="Z74">
            <v>5.2499999999999995E-7</v>
          </cell>
          <cell r="AA74">
            <v>0</v>
          </cell>
          <cell r="AB74">
            <v>29.2446778899279</v>
          </cell>
          <cell r="AC74">
            <v>19.968105756348912</v>
          </cell>
          <cell r="AD74">
            <v>11.737101812637643</v>
          </cell>
          <cell r="AE74">
            <v>8.3002372207375732</v>
          </cell>
          <cell r="AF74">
            <v>15.751721097143706</v>
          </cell>
          <cell r="AG74">
            <v>15.912579913043478</v>
          </cell>
          <cell r="AH74">
            <v>12.1966552253116</v>
          </cell>
          <cell r="AI74">
            <v>13.230233302325582</v>
          </cell>
          <cell r="AJ74">
            <v>15.693768847490983</v>
          </cell>
          <cell r="AK74">
            <v>16.176801365659045</v>
          </cell>
          <cell r="AL74">
            <v>18.007136452113802</v>
          </cell>
          <cell r="AM74">
            <v>10.674014866760167</v>
          </cell>
          <cell r="AN74">
            <v>12.056935849965592</v>
          </cell>
          <cell r="AO74">
            <v>17.217145725349521</v>
          </cell>
          <cell r="AP74">
            <v>11.133925195264172</v>
          </cell>
          <cell r="AQ74">
            <v>5.4624815171195804</v>
          </cell>
          <cell r="AR74">
            <v>16.017076918881898</v>
          </cell>
          <cell r="AS74">
            <v>9.4479413165601311</v>
          </cell>
          <cell r="AT74">
            <v>9.5200769736795152</v>
          </cell>
          <cell r="AU74">
            <v>10.166294527976898</v>
          </cell>
          <cell r="AV74">
            <v>2.9030786609945181E-3</v>
          </cell>
          <cell r="AW74">
            <v>0</v>
          </cell>
          <cell r="AX74">
            <v>0</v>
          </cell>
          <cell r="AY74">
            <v>5.7667866244707263E-3</v>
          </cell>
          <cell r="AZ74">
            <v>1.1441019883363527E-2</v>
          </cell>
          <cell r="BA74">
            <v>0</v>
          </cell>
        </row>
        <row r="83">
          <cell r="B83">
            <v>0.21574965999999998</v>
          </cell>
          <cell r="C83">
            <v>0.17777619999999997</v>
          </cell>
          <cell r="D83">
            <v>0.22001776999999997</v>
          </cell>
          <cell r="E83">
            <v>0.20314335999999997</v>
          </cell>
          <cell r="F83">
            <v>0.23815924999999999</v>
          </cell>
          <cell r="G83">
            <v>0.17894988999999997</v>
          </cell>
          <cell r="H83">
            <v>0.17781483999999997</v>
          </cell>
          <cell r="I83">
            <v>0.18258043999999998</v>
          </cell>
          <cell r="J83">
            <v>0.18696124999999997</v>
          </cell>
          <cell r="K83">
            <v>0.11307029999999998</v>
          </cell>
          <cell r="L83">
            <v>0.21979075999999997</v>
          </cell>
          <cell r="M83">
            <v>0.17763129999999999</v>
          </cell>
          <cell r="N83">
            <v>0.14126944999999999</v>
          </cell>
          <cell r="O83">
            <v>7.2879869999999985E-2</v>
          </cell>
          <cell r="P83">
            <v>0.21083915999999997</v>
          </cell>
          <cell r="Q83">
            <v>0.14091041999999998</v>
          </cell>
          <cell r="R83">
            <v>0.11589101999999998</v>
          </cell>
          <cell r="S83">
            <v>0.16931886999999998</v>
          </cell>
          <cell r="T83">
            <v>0.22687314999999997</v>
          </cell>
          <cell r="U83">
            <v>0.22509087999999997</v>
          </cell>
          <cell r="V83">
            <v>0.18758270999999999</v>
          </cell>
          <cell r="W83">
            <v>0.13178010999999998</v>
          </cell>
          <cell r="X83">
            <v>0.18814942999999998</v>
          </cell>
          <cell r="Y83">
            <v>7.382815999999999E-2</v>
          </cell>
          <cell r="Z83">
            <v>0.18473944999999997</v>
          </cell>
          <cell r="AA83">
            <v>0</v>
          </cell>
          <cell r="AB83">
            <v>16.718566310864659</v>
          </cell>
          <cell r="AC83">
            <v>13.737529948472577</v>
          </cell>
          <cell r="AD83">
            <v>15.300866854141962</v>
          </cell>
          <cell r="AE83">
            <v>14.502222383752004</v>
          </cell>
          <cell r="AF83">
            <v>18.026261270455219</v>
          </cell>
          <cell r="AG83">
            <v>14.840953900621118</v>
          </cell>
          <cell r="AH83">
            <v>15.602863621421722</v>
          </cell>
          <cell r="AI83">
            <v>19.533207423255813</v>
          </cell>
          <cell r="AJ83">
            <v>23.202952960314857</v>
          </cell>
          <cell r="AK83">
            <v>13.402033288322846</v>
          </cell>
          <cell r="AL83">
            <v>25.0306491718665</v>
          </cell>
          <cell r="AM83">
            <v>21.78566343160546</v>
          </cell>
          <cell r="AN83">
            <v>18.598770379387481</v>
          </cell>
          <cell r="AO83">
            <v>8.1096957948566786</v>
          </cell>
          <cell r="AP83">
            <v>22.228568407098358</v>
          </cell>
          <cell r="AQ83">
            <v>16.318213662958332</v>
          </cell>
          <cell r="AR83">
            <v>14.158819185597677</v>
          </cell>
          <cell r="AS83">
            <v>16.616696023168203</v>
          </cell>
          <cell r="AT83">
            <v>27.043036696995475</v>
          </cell>
          <cell r="AU83">
            <v>26.240715038134265</v>
          </cell>
          <cell r="AV83">
            <v>20.715526495568206</v>
          </cell>
          <cell r="AW83">
            <v>13.680307341778164</v>
          </cell>
          <cell r="AX83">
            <v>22.86568109203985</v>
          </cell>
          <cell r="AY83">
            <v>10.411320974371149</v>
          </cell>
          <cell r="AZ83">
            <v>21.669085193890385</v>
          </cell>
          <cell r="BA83">
            <v>0</v>
          </cell>
        </row>
        <row r="84">
          <cell r="B84">
            <v>0.79244313999999982</v>
          </cell>
          <cell r="C84">
            <v>0.82074087749999991</v>
          </cell>
          <cell r="D84">
            <v>0.85402531950000005</v>
          </cell>
          <cell r="E84">
            <v>1.0437221005000004</v>
          </cell>
          <cell r="F84">
            <v>0.96198609900000021</v>
          </cell>
          <cell r="G84">
            <v>0.82147505200000015</v>
          </cell>
          <cell r="H84">
            <v>0.82670351600000003</v>
          </cell>
          <cell r="I84">
            <v>0.74896119200000011</v>
          </cell>
          <cell r="J84">
            <v>0.66295826349999976</v>
          </cell>
          <cell r="K84">
            <v>0.5443858625000001</v>
          </cell>
          <cell r="L84">
            <v>0.63687160450000002</v>
          </cell>
          <cell r="M84">
            <v>0.70289723599999998</v>
          </cell>
          <cell r="N84">
            <v>0.66825510649999997</v>
          </cell>
          <cell r="O84">
            <v>0.67733644750000011</v>
          </cell>
          <cell r="P84">
            <v>0.72782889000000006</v>
          </cell>
          <cell r="Q84">
            <v>0.75629632099999977</v>
          </cell>
          <cell r="R84">
            <v>0.72138526700000005</v>
          </cell>
          <cell r="S84">
            <v>0.79745609500000003</v>
          </cell>
          <cell r="T84">
            <v>0.71199202049999999</v>
          </cell>
          <cell r="U84">
            <v>0.87664191749999998</v>
          </cell>
          <cell r="V84">
            <v>0.59798106250000005</v>
          </cell>
          <cell r="W84">
            <v>0.62135943850000008</v>
          </cell>
          <cell r="X84">
            <v>0.5896877425</v>
          </cell>
          <cell r="Y84">
            <v>0.61566126850000003</v>
          </cell>
          <cell r="Z84">
            <v>0.65174052249999992</v>
          </cell>
          <cell r="AA84">
            <v>0</v>
          </cell>
          <cell r="AB84">
            <v>201.28314669537406</v>
          </cell>
          <cell r="AC84">
            <v>190.58282296650714</v>
          </cell>
          <cell r="AD84">
            <v>184.49203047941722</v>
          </cell>
          <cell r="AE84">
            <v>230.83721338321752</v>
          </cell>
          <cell r="AF84">
            <v>222.87154487578101</v>
          </cell>
          <cell r="AG84">
            <v>192.06496709682133</v>
          </cell>
          <cell r="AH84">
            <v>196.19001945486917</v>
          </cell>
          <cell r="AI84">
            <v>191.97905355348834</v>
          </cell>
          <cell r="AJ84">
            <v>200.78419979271894</v>
          </cell>
          <cell r="AK84">
            <v>177.15153188583704</v>
          </cell>
          <cell r="AL84">
            <v>193.64383106169674</v>
          </cell>
          <cell r="AM84">
            <v>214.4446249890517</v>
          </cell>
          <cell r="AN84">
            <v>181.99187702684108</v>
          </cell>
          <cell r="AO84">
            <v>190.32437965485298</v>
          </cell>
          <cell r="AP84">
            <v>206.72190533052856</v>
          </cell>
          <cell r="AQ84">
            <v>196.91865673568665</v>
          </cell>
          <cell r="AR84">
            <v>187.87470387229499</v>
          </cell>
          <cell r="AS84">
            <v>203.11807084596899</v>
          </cell>
          <cell r="AT84">
            <v>204.40937169701076</v>
          </cell>
          <cell r="AU84">
            <v>240.34579445730054</v>
          </cell>
          <cell r="AV84">
            <v>178.80862160889478</v>
          </cell>
          <cell r="AW84">
            <v>186.38045431832256</v>
          </cell>
          <cell r="AX84">
            <v>186.01357425399999</v>
          </cell>
          <cell r="AY84">
            <v>201.00649518695121</v>
          </cell>
          <cell r="AZ84">
            <v>203.74457259573958</v>
          </cell>
          <cell r="BA84">
            <v>0</v>
          </cell>
        </row>
        <row r="85">
          <cell r="B85">
            <v>6.8838593499999989E-2</v>
          </cell>
          <cell r="C85">
            <v>5.9162540999999992E-2</v>
          </cell>
          <cell r="D85">
            <v>5.7812456000000012E-2</v>
          </cell>
          <cell r="E85">
            <v>5.073664399999999E-2</v>
          </cell>
          <cell r="F85">
            <v>8.6937192999999996E-2</v>
          </cell>
          <cell r="G85">
            <v>9.2002669500000009E-2</v>
          </cell>
          <cell r="H85">
            <v>6.8578071999999962E-2</v>
          </cell>
          <cell r="I85">
            <v>5.2395689500000002E-2</v>
          </cell>
          <cell r="J85">
            <v>5.510501449999998E-2</v>
          </cell>
          <cell r="K85">
            <v>0.14780669749999992</v>
          </cell>
          <cell r="L85">
            <v>0.14511032499999993</v>
          </cell>
          <cell r="M85">
            <v>0.29775745349999999</v>
          </cell>
          <cell r="N85">
            <v>0.32303411300000001</v>
          </cell>
          <cell r="O85">
            <v>2.4821904499999999E-2</v>
          </cell>
          <cell r="P85">
            <v>2.7700651499999999E-2</v>
          </cell>
          <cell r="Q85">
            <v>2.2401789999999998E-2</v>
          </cell>
          <cell r="R85">
            <v>2.7815207000000002E-2</v>
          </cell>
          <cell r="S85">
            <v>4.3984443999999998E-2</v>
          </cell>
          <cell r="T85">
            <v>2.4728517999999998E-2</v>
          </cell>
          <cell r="U85">
            <v>2.4606448E-2</v>
          </cell>
          <cell r="V85">
            <v>2.7790175E-2</v>
          </cell>
          <cell r="W85">
            <v>2.1429789499999997E-2</v>
          </cell>
          <cell r="X85">
            <v>2.8168843999999998E-2</v>
          </cell>
          <cell r="Y85">
            <v>2.2397054499999999E-2</v>
          </cell>
          <cell r="Z85">
            <v>2.3974884499999998E-2</v>
          </cell>
          <cell r="AA85">
            <v>0</v>
          </cell>
          <cell r="AB85">
            <v>42.56442509115876</v>
          </cell>
          <cell r="AC85">
            <v>37.039743213102675</v>
          </cell>
          <cell r="AD85">
            <v>38.338489378282233</v>
          </cell>
          <cell r="AE85">
            <v>40.946779775521115</v>
          </cell>
          <cell r="AF85">
            <v>48.620048388128531</v>
          </cell>
          <cell r="AG85">
            <v>44.664635465107786</v>
          </cell>
          <cell r="AH85">
            <v>40.82725022599643</v>
          </cell>
          <cell r="AI85">
            <v>43.289076207751933</v>
          </cell>
          <cell r="AJ85">
            <v>43.858609600524765</v>
          </cell>
          <cell r="AK85">
            <v>61.239414193647377</v>
          </cell>
          <cell r="AL85">
            <v>64.192200157426214</v>
          </cell>
          <cell r="AM85">
            <v>101.17613270994931</v>
          </cell>
          <cell r="AN85">
            <v>108.1903610332072</v>
          </cell>
          <cell r="AO85">
            <v>32.910020819909491</v>
          </cell>
          <cell r="AP85">
            <v>32.805301477215799</v>
          </cell>
          <cell r="AQ85">
            <v>23.902412456988039</v>
          </cell>
          <cell r="AR85">
            <v>26.394894447956474</v>
          </cell>
          <cell r="AS85">
            <v>35.425099455821012</v>
          </cell>
          <cell r="AT85">
            <v>27.933930565809089</v>
          </cell>
          <cell r="AU85">
            <v>23.997076909209412</v>
          </cell>
          <cell r="AV85">
            <v>25.102106446640544</v>
          </cell>
          <cell r="AW85">
            <v>27.0514585407822</v>
          </cell>
          <cell r="AX85">
            <v>27.890682943641956</v>
          </cell>
          <cell r="AY85">
            <v>26.021158028054224</v>
          </cell>
          <cell r="AZ85">
            <v>28.002120428456514</v>
          </cell>
          <cell r="BA85">
            <v>0</v>
          </cell>
        </row>
        <row r="91">
          <cell r="B91">
            <v>5.1363264999999984E-2</v>
          </cell>
          <cell r="C91">
            <v>7.5401055000000008E-2</v>
          </cell>
          <cell r="D91">
            <v>8.2951669999999991E-2</v>
          </cell>
          <cell r="E91">
            <v>0.24049474299999987</v>
          </cell>
          <cell r="F91">
            <v>0.28495488199999996</v>
          </cell>
          <cell r="G91">
            <v>0.24707098050000012</v>
          </cell>
          <cell r="H91">
            <v>0.2455727825</v>
          </cell>
          <cell r="I91">
            <v>8.7592283000000007E-2</v>
          </cell>
          <cell r="J91">
            <v>8.8470333500000012E-2</v>
          </cell>
          <cell r="K91">
            <v>0.13204988900000006</v>
          </cell>
          <cell r="L91">
            <v>0.32267322599999987</v>
          </cell>
          <cell r="M91">
            <v>0.42049326249999996</v>
          </cell>
          <cell r="N91">
            <v>0.3592645485</v>
          </cell>
          <cell r="O91">
            <v>0.40033882099999996</v>
          </cell>
          <cell r="P91">
            <v>0.42257641450000005</v>
          </cell>
          <cell r="Q91">
            <v>0.33417706750000009</v>
          </cell>
          <cell r="R91">
            <v>0.22607562149999999</v>
          </cell>
          <cell r="S91">
            <v>0.32245977299999995</v>
          </cell>
          <cell r="T91">
            <v>0.25275281899999996</v>
          </cell>
          <cell r="U91">
            <v>0.38531363350000003</v>
          </cell>
          <cell r="V91">
            <v>0.23407825500000001</v>
          </cell>
          <cell r="W91">
            <v>0.23030732450000002</v>
          </cell>
          <cell r="X91">
            <v>0.14417706450000001</v>
          </cell>
          <cell r="Y91">
            <v>9.1614844499999987E-2</v>
          </cell>
          <cell r="Z91">
            <v>9.4818270499999996E-2</v>
          </cell>
          <cell r="AA91">
            <v>0</v>
          </cell>
          <cell r="AB91">
            <v>34.177927910636662</v>
          </cell>
          <cell r="AC91">
            <v>41.288074718439447</v>
          </cell>
          <cell r="AD91">
            <v>48.24378954429951</v>
          </cell>
          <cell r="AE91">
            <v>95.881304885088184</v>
          </cell>
          <cell r="AF91">
            <v>112.1134453458792</v>
          </cell>
          <cell r="AG91">
            <v>100.49156158640848</v>
          </cell>
          <cell r="AH91">
            <v>102.09966174496643</v>
          </cell>
          <cell r="AI91">
            <v>64.511683044961231</v>
          </cell>
          <cell r="AJ91">
            <v>74.253422417841932</v>
          </cell>
          <cell r="AK91">
            <v>80.009019702317005</v>
          </cell>
          <cell r="AL91">
            <v>133.39811570884734</v>
          </cell>
          <cell r="AM91">
            <v>160.63566371060764</v>
          </cell>
          <cell r="AN91">
            <v>144.75601596524436</v>
          </cell>
          <cell r="AO91">
            <v>147.10700848832917</v>
          </cell>
          <cell r="AP91">
            <v>152.34218106015862</v>
          </cell>
          <cell r="AQ91">
            <v>111.22947345953047</v>
          </cell>
          <cell r="AR91">
            <v>94.153091983250576</v>
          </cell>
          <cell r="AS91">
            <v>103.29882505050577</v>
          </cell>
          <cell r="AT91">
            <v>97.865580471935374</v>
          </cell>
          <cell r="AU91">
            <v>130.51272425870727</v>
          </cell>
          <cell r="AV91">
            <v>93.935890169866539</v>
          </cell>
          <cell r="AW91">
            <v>93.670221242937131</v>
          </cell>
          <cell r="AX91">
            <v>75.224198849774808</v>
          </cell>
          <cell r="AY91">
            <v>71.921582907983947</v>
          </cell>
          <cell r="AZ91">
            <v>69.872052702667716</v>
          </cell>
          <cell r="BA91">
            <v>0</v>
          </cell>
        </row>
        <row r="105">
          <cell r="B105">
            <v>2.8472639999999995E-3</v>
          </cell>
          <cell r="C105">
            <v>2.4218775000000004E-3</v>
          </cell>
          <cell r="D105">
            <v>2.609943E-3</v>
          </cell>
          <cell r="E105">
            <v>3.2349044999999996E-3</v>
          </cell>
          <cell r="F105">
            <v>4.0192775000000005E-3</v>
          </cell>
          <cell r="G105">
            <v>5.0519255000000002E-3</v>
          </cell>
          <cell r="H105">
            <v>4.1977215000000003E-3</v>
          </cell>
          <cell r="I105">
            <v>4.7791835000000008E-3</v>
          </cell>
          <cell r="J105">
            <v>1.3422850000000004E-3</v>
          </cell>
          <cell r="K105">
            <v>1.5160529999999996E-3</v>
          </cell>
          <cell r="L105">
            <v>1.7899034999999998E-3</v>
          </cell>
          <cell r="M105">
            <v>2.3830029999999999E-3</v>
          </cell>
          <cell r="N105">
            <v>2.8478764999999998E-3</v>
          </cell>
          <cell r="O105">
            <v>9.2293599999999985E-4</v>
          </cell>
          <cell r="P105">
            <v>7.8456350000000001E-4</v>
          </cell>
          <cell r="Q105">
            <v>6.4146250000000004E-4</v>
          </cell>
          <cell r="R105">
            <v>6.1630099999999998E-4</v>
          </cell>
          <cell r="S105">
            <v>6.8362000000000002E-4</v>
          </cell>
          <cell r="T105">
            <v>6.1983950000000002E-4</v>
          </cell>
          <cell r="U105">
            <v>6.2252049999999995E-4</v>
          </cell>
          <cell r="V105">
            <v>5.6113050000000002E-4</v>
          </cell>
          <cell r="W105">
            <v>5.7188600000000007E-4</v>
          </cell>
          <cell r="X105">
            <v>4.0247899999999997E-4</v>
          </cell>
          <cell r="Y105">
            <v>5.3271049999999999E-4</v>
          </cell>
          <cell r="Z105">
            <v>4.9652050000000003E-4</v>
          </cell>
          <cell r="AA105">
            <v>0</v>
          </cell>
          <cell r="AB105">
            <v>5.3121108462846864</v>
          </cell>
          <cell r="AC105">
            <v>5.5583731247699655</v>
          </cell>
          <cell r="AD105">
            <v>5.0833729154667111</v>
          </cell>
          <cell r="AE105">
            <v>7.5371069160876534</v>
          </cell>
          <cell r="AF105">
            <v>8.1018656315084794</v>
          </cell>
          <cell r="AG105">
            <v>8.536526014614541</v>
          </cell>
          <cell r="AH105">
            <v>8.7734297603068061</v>
          </cell>
          <cell r="AI105">
            <v>5.2029619503875963</v>
          </cell>
          <cell r="AJ105">
            <v>2.1901171951459495</v>
          </cell>
          <cell r="AK105">
            <v>2.0662815896885069</v>
          </cell>
          <cell r="AL105">
            <v>2.1226692680396138</v>
          </cell>
          <cell r="AM105">
            <v>2.1975678396113003</v>
          </cell>
          <cell r="AN105">
            <v>2.5262887732278054</v>
          </cell>
          <cell r="AO105">
            <v>1.5658962126649205</v>
          </cell>
          <cell r="AP105">
            <v>1.7457389467054676</v>
          </cell>
          <cell r="AQ105">
            <v>1.8324992297006766</v>
          </cell>
          <cell r="AR105">
            <v>2.0360038853220583</v>
          </cell>
          <cell r="AS105">
            <v>2.283270581206899</v>
          </cell>
          <cell r="AT105">
            <v>1.9192698497928449</v>
          </cell>
          <cell r="AU105">
            <v>1.9380548751984368</v>
          </cell>
          <cell r="AV105">
            <v>1.4027207851431802</v>
          </cell>
          <cell r="AW105">
            <v>1.4809507463370106</v>
          </cell>
          <cell r="AX105">
            <v>1.1586855439999997</v>
          </cell>
          <cell r="AY105">
            <v>1.2578144771833235</v>
          </cell>
          <cell r="AZ105">
            <v>1.6248740055757152</v>
          </cell>
          <cell r="BA105">
            <v>0</v>
          </cell>
        </row>
        <row r="109">
          <cell r="B109">
            <v>1.6432947379999998</v>
          </cell>
          <cell r="C109">
            <v>2.1125802939999998</v>
          </cell>
          <cell r="D109">
            <v>1.9213831004999999</v>
          </cell>
          <cell r="E109">
            <v>2.2963629690000005</v>
          </cell>
          <cell r="F109">
            <v>2.4526765089999998</v>
          </cell>
          <cell r="G109">
            <v>2.0971396520000001</v>
          </cell>
          <cell r="H109">
            <v>2.1428272254999996</v>
          </cell>
          <cell r="I109">
            <v>1.8598917574999998</v>
          </cell>
          <cell r="J109">
            <v>1.9611773159999992</v>
          </cell>
          <cell r="K109">
            <v>2.0757308775000007</v>
          </cell>
          <cell r="L109">
            <v>2.1609835439999996</v>
          </cell>
          <cell r="M109">
            <v>2.3611773549999997</v>
          </cell>
          <cell r="N109">
            <v>2.4852008689999998</v>
          </cell>
          <cell r="O109">
            <v>2.4639170469999998</v>
          </cell>
          <cell r="P109">
            <v>2.8423417070000001</v>
          </cell>
          <cell r="Q109">
            <v>2.5295320969999997</v>
          </cell>
          <cell r="R109">
            <v>2.2369582779999999</v>
          </cell>
          <cell r="S109">
            <v>2.3424954395000004</v>
          </cell>
          <cell r="T109">
            <v>2.0070563451086958</v>
          </cell>
          <cell r="U109">
            <v>2.0515460636956524</v>
          </cell>
          <cell r="V109">
            <v>1.9577394665000001</v>
          </cell>
          <cell r="W109">
            <v>2.168454874</v>
          </cell>
          <cell r="X109">
            <v>2.1889318384999998</v>
          </cell>
          <cell r="Y109">
            <v>2.2502372779999997</v>
          </cell>
          <cell r="Z109">
            <v>2.1175335944999998</v>
          </cell>
          <cell r="AA109">
            <v>0</v>
          </cell>
          <cell r="AB109">
            <v>362.13739398046539</v>
          </cell>
          <cell r="AC109">
            <v>368.59492588148686</v>
          </cell>
          <cell r="AD109">
            <v>347.10201513806538</v>
          </cell>
          <cell r="AE109">
            <v>450.41800645644042</v>
          </cell>
          <cell r="AF109">
            <v>516.5244971794109</v>
          </cell>
          <cell r="AG109">
            <v>438.85754319108514</v>
          </cell>
          <cell r="AH109">
            <v>444.49774889741121</v>
          </cell>
          <cell r="AI109">
            <v>414.20251358759685</v>
          </cell>
          <cell r="AJ109">
            <v>524.39820229321094</v>
          </cell>
          <cell r="AK109">
            <v>539.63737595212513</v>
          </cell>
          <cell r="AL109">
            <v>594.12886303081257</v>
          </cell>
          <cell r="AM109">
            <v>639.04850090012008</v>
          </cell>
          <cell r="AN109">
            <v>663.65666518410205</v>
          </cell>
          <cell r="AO109">
            <v>599.69714623706568</v>
          </cell>
          <cell r="AP109">
            <v>602.98416935359387</v>
          </cell>
          <cell r="AQ109">
            <v>557.59544877896803</v>
          </cell>
          <cell r="AR109">
            <v>510.20762801722674</v>
          </cell>
          <cell r="AS109">
            <v>508.67458034315825</v>
          </cell>
          <cell r="AT109">
            <v>494.06207294267949</v>
          </cell>
          <cell r="AU109">
            <v>505.80385945451661</v>
          </cell>
          <cell r="AV109">
            <v>473.17550673876002</v>
          </cell>
          <cell r="AW109">
            <v>500.16191512879885</v>
          </cell>
          <cell r="AX109">
            <v>512.99140505591083</v>
          </cell>
          <cell r="AY109">
            <v>541.07070578113269</v>
          </cell>
          <cell r="AZ109">
            <v>537.73639247180165</v>
          </cell>
          <cell r="BA109">
            <v>0</v>
          </cell>
        </row>
        <row r="121">
          <cell r="B121">
            <v>0.3240919220000002</v>
          </cell>
          <cell r="C121">
            <v>0.40165475350000018</v>
          </cell>
          <cell r="D121">
            <v>0.45086074950000016</v>
          </cell>
          <cell r="E121">
            <v>0.67812825849999958</v>
          </cell>
          <cell r="F121">
            <v>0.82117770350000008</v>
          </cell>
          <cell r="G121">
            <v>0.78515118750000001</v>
          </cell>
          <cell r="H121">
            <v>0.74448716999999953</v>
          </cell>
          <cell r="I121">
            <v>0.63606177949999965</v>
          </cell>
          <cell r="J121">
            <v>0.55850456549999994</v>
          </cell>
          <cell r="K121">
            <v>0.79137124149999993</v>
          </cell>
          <cell r="L121">
            <v>0.67752452050000056</v>
          </cell>
          <cell r="M121">
            <v>0.7795179055</v>
          </cell>
          <cell r="N121">
            <v>0.78918793799999998</v>
          </cell>
          <cell r="O121">
            <v>0.68514141500000003</v>
          </cell>
          <cell r="P121">
            <v>0.65019748650000009</v>
          </cell>
          <cell r="Q121">
            <v>0.53697711899999989</v>
          </cell>
          <cell r="R121">
            <v>0.52918493599999972</v>
          </cell>
          <cell r="S121">
            <v>0.45935760299999995</v>
          </cell>
          <cell r="T121">
            <v>0.423552559</v>
          </cell>
          <cell r="U121">
            <v>0.54388008799999998</v>
          </cell>
          <cell r="V121">
            <v>0.42583100149999997</v>
          </cell>
          <cell r="W121">
            <v>0.44204988099999998</v>
          </cell>
          <cell r="X121">
            <v>0.37642058299999998</v>
          </cell>
          <cell r="Y121">
            <v>0.38880652999999998</v>
          </cell>
          <cell r="Z121">
            <v>0.38651117699999998</v>
          </cell>
          <cell r="AA121">
            <v>0</v>
          </cell>
          <cell r="AB121">
            <v>164.76037444755858</v>
          </cell>
          <cell r="AC121">
            <v>156.58802910563119</v>
          </cell>
          <cell r="AD121">
            <v>163.91215098763342</v>
          </cell>
          <cell r="AE121">
            <v>218.10396254409409</v>
          </cell>
          <cell r="AF121">
            <v>270.36653179113358</v>
          </cell>
          <cell r="AG121">
            <v>225.3053099912313</v>
          </cell>
          <cell r="AH121">
            <v>180.18398286262152</v>
          </cell>
          <cell r="AI121">
            <v>152.31656257364338</v>
          </cell>
          <cell r="AJ121">
            <v>172.02797105411614</v>
          </cell>
          <cell r="AK121">
            <v>227.93600298296758</v>
          </cell>
          <cell r="AL121">
            <v>222.79314972207112</v>
          </cell>
          <cell r="AM121">
            <v>265.0665005182185</v>
          </cell>
          <cell r="AN121">
            <v>252.57926621644881</v>
          </cell>
          <cell r="AO121">
            <v>222.9037106282004</v>
          </cell>
          <cell r="AP121">
            <v>204.17915486909453</v>
          </cell>
          <cell r="AQ121">
            <v>167.63441232616628</v>
          </cell>
          <cell r="AR121">
            <v>174.69558933476807</v>
          </cell>
          <cell r="AS121">
            <v>159.55990796101037</v>
          </cell>
          <cell r="AT121">
            <v>165.20752351498658</v>
          </cell>
          <cell r="AU121">
            <v>190.35099701033397</v>
          </cell>
          <cell r="AV121">
            <v>153.95472838776925</v>
          </cell>
          <cell r="AW121">
            <v>162.85889049707836</v>
          </cell>
          <cell r="AX121">
            <v>133.597831136</v>
          </cell>
          <cell r="AY121">
            <v>144.46893335961954</v>
          </cell>
          <cell r="AZ121">
            <v>138.79729871445258</v>
          </cell>
          <cell r="BA121">
            <v>0</v>
          </cell>
        </row>
        <row r="138">
          <cell r="B138">
            <v>0.38552820249999997</v>
          </cell>
          <cell r="C138">
            <v>0.44373632099999993</v>
          </cell>
          <cell r="D138">
            <v>0.37961046199999998</v>
          </cell>
          <cell r="E138">
            <v>0.37800094499999998</v>
          </cell>
          <cell r="F138">
            <v>0.41359289299999996</v>
          </cell>
          <cell r="G138">
            <v>0.57649666549999989</v>
          </cell>
          <cell r="H138">
            <v>0.61817293299999998</v>
          </cell>
          <cell r="I138">
            <v>0.6254550995</v>
          </cell>
          <cell r="J138">
            <v>0.60337417699999996</v>
          </cell>
          <cell r="K138">
            <v>0.50183460949999992</v>
          </cell>
          <cell r="L138">
            <v>0.44895697349999997</v>
          </cell>
          <cell r="M138">
            <v>0.41451792499999995</v>
          </cell>
          <cell r="N138">
            <v>0.32164967649999998</v>
          </cell>
          <cell r="O138">
            <v>0.38569560749999998</v>
          </cell>
          <cell r="P138">
            <v>0.36252759200000001</v>
          </cell>
          <cell r="Q138">
            <v>0.47491914399999996</v>
          </cell>
          <cell r="R138">
            <v>0.52390798599999999</v>
          </cell>
          <cell r="S138">
            <v>0.50854571599999998</v>
          </cell>
          <cell r="T138">
            <v>0.49772665204347821</v>
          </cell>
          <cell r="U138">
            <v>0.53453474032608694</v>
          </cell>
          <cell r="V138">
            <v>0.46058213249999996</v>
          </cell>
          <cell r="W138">
            <v>0.40298694699999993</v>
          </cell>
          <cell r="X138">
            <v>0.36341035849999997</v>
          </cell>
          <cell r="Y138">
            <v>0.27361843599999996</v>
          </cell>
          <cell r="Z138">
            <v>0.24041520649999998</v>
          </cell>
          <cell r="AA138">
            <v>0</v>
          </cell>
          <cell r="AB138">
            <v>34.390384861201028</v>
          </cell>
          <cell r="AC138">
            <v>40.205707342657334</v>
          </cell>
          <cell r="AD138">
            <v>33.707924784008128</v>
          </cell>
          <cell r="AE138">
            <v>34.435526242650987</v>
          </cell>
          <cell r="AF138">
            <v>46.558499720321322</v>
          </cell>
          <cell r="AG138">
            <v>72.228855064669347</v>
          </cell>
          <cell r="AH138">
            <v>67.759913220106824</v>
          </cell>
          <cell r="AI138">
            <v>74.823953987596894</v>
          </cell>
          <cell r="AJ138">
            <v>89.540065721220088</v>
          </cell>
          <cell r="AK138">
            <v>79.726699512045414</v>
          </cell>
          <cell r="AL138">
            <v>85.54347693884705</v>
          </cell>
          <cell r="AM138">
            <v>80.713419131365015</v>
          </cell>
          <cell r="AN138">
            <v>67.762270483482467</v>
          </cell>
          <cell r="AO138">
            <v>78.243618542150273</v>
          </cell>
          <cell r="AP138">
            <v>72.921538273498314</v>
          </cell>
          <cell r="AQ138">
            <v>69.916901313898279</v>
          </cell>
          <cell r="AR138">
            <v>79.182329699069257</v>
          </cell>
          <cell r="AS138">
            <v>76.645863501606485</v>
          </cell>
          <cell r="AT138">
            <v>79.332848645259816</v>
          </cell>
          <cell r="AU138">
            <v>86.396298976830678</v>
          </cell>
          <cell r="AV138">
            <v>71.942316070490051</v>
          </cell>
          <cell r="AW138">
            <v>69.063755196983962</v>
          </cell>
          <cell r="AX138">
            <v>74.26677481069764</v>
          </cell>
          <cell r="AY138">
            <v>59.755720662862394</v>
          </cell>
          <cell r="AZ138">
            <v>58.028824370461166</v>
          </cell>
          <cell r="BA138">
            <v>0</v>
          </cell>
        </row>
        <row r="147">
          <cell r="B147">
            <v>5.6743400000000002E-4</v>
          </cell>
          <cell r="C147">
            <v>7.427174999999999E-4</v>
          </cell>
          <cell r="D147">
            <v>1.427839E-3</v>
          </cell>
          <cell r="E147">
            <v>1.1913055000000001E-3</v>
          </cell>
          <cell r="F147">
            <v>1.0093895E-3</v>
          </cell>
          <cell r="G147">
            <v>1.0481134999999998E-3</v>
          </cell>
          <cell r="H147">
            <v>5.6302049999999986E-4</v>
          </cell>
          <cell r="I147">
            <v>4.2910700000000008E-4</v>
          </cell>
          <cell r="J147">
            <v>1.1156005E-3</v>
          </cell>
          <cell r="K147">
            <v>1.4775845000000001E-3</v>
          </cell>
          <cell r="L147">
            <v>3.3395949999999995E-4</v>
          </cell>
          <cell r="M147">
            <v>6.1551349999999999E-4</v>
          </cell>
          <cell r="N147">
            <v>5.2050600000000001E-4</v>
          </cell>
          <cell r="O147">
            <v>3.0159499999999999E-4</v>
          </cell>
          <cell r="P147">
            <v>3.7512999999999994E-4</v>
          </cell>
          <cell r="Q147">
            <v>1.6404150000000003E-4</v>
          </cell>
          <cell r="R147">
            <v>1.1698399999999999E-4</v>
          </cell>
          <cell r="S147">
            <v>2.7021600000000004E-4</v>
          </cell>
          <cell r="T147">
            <v>4.7944749999999999E-4</v>
          </cell>
          <cell r="U147">
            <v>4.0896800000000001E-4</v>
          </cell>
          <cell r="V147">
            <v>4.687165E-4</v>
          </cell>
          <cell r="W147">
            <v>5.8636199999999999E-4</v>
          </cell>
          <cell r="X147">
            <v>4.93003E-4</v>
          </cell>
          <cell r="Y147">
            <v>1.6084705E-3</v>
          </cell>
          <cell r="Z147">
            <v>1.9482399999999999E-4</v>
          </cell>
          <cell r="AA147">
            <v>0</v>
          </cell>
          <cell r="AB147">
            <v>1.3157809360360613</v>
          </cell>
          <cell r="AC147">
            <v>1.4008871696724325</v>
          </cell>
          <cell r="AD147">
            <v>2.6317891783838725</v>
          </cell>
          <cell r="AE147">
            <v>2.7094645430251205</v>
          </cell>
          <cell r="AF147">
            <v>2.3510579730734897</v>
          </cell>
          <cell r="AG147">
            <v>2.6290828476434052</v>
          </cell>
          <cell r="AH147">
            <v>1.4916462648952196</v>
          </cell>
          <cell r="AI147">
            <v>0.90594937054263558</v>
          </cell>
          <cell r="AJ147">
            <v>1.6269199448999674</v>
          </cell>
          <cell r="AK147">
            <v>2.1468940524781339</v>
          </cell>
          <cell r="AL147">
            <v>0.58727133712110369</v>
          </cell>
          <cell r="AM147">
            <v>1.6629670373815724</v>
          </cell>
          <cell r="AN147">
            <v>0.72098053079834845</v>
          </cell>
          <cell r="AO147">
            <v>0.40152708185980174</v>
          </cell>
          <cell r="AP147">
            <v>0.49675321868640743</v>
          </cell>
          <cell r="AQ147">
            <v>0.34278337117410834</v>
          </cell>
          <cell r="AR147">
            <v>0.19738437583925686</v>
          </cell>
          <cell r="AS147">
            <v>0.57934304700219985</v>
          </cell>
          <cell r="AT147">
            <v>1.1290126334775574</v>
          </cell>
          <cell r="AU147">
            <v>0.95646030994721321</v>
          </cell>
          <cell r="AV147">
            <v>1.0904806279984085</v>
          </cell>
          <cell r="AW147">
            <v>0.78599389891889004</v>
          </cell>
          <cell r="AX147">
            <v>0.68588800299999997</v>
          </cell>
          <cell r="AY147">
            <v>2.3939639955696346</v>
          </cell>
          <cell r="AZ147">
            <v>0.3801095529388791</v>
          </cell>
          <cell r="BA147">
            <v>0</v>
          </cell>
        </row>
        <row r="163">
          <cell r="B163">
            <v>1.7180509980000003</v>
          </cell>
          <cell r="C163">
            <v>1.9254799775</v>
          </cell>
          <cell r="D163">
            <v>1.792945102</v>
          </cell>
          <cell r="E163">
            <v>1.5573452754999997</v>
          </cell>
          <cell r="F163">
            <v>1.4272135205000001</v>
          </cell>
          <cell r="G163">
            <v>1.4651509025</v>
          </cell>
          <cell r="H163">
            <v>1.3399837699999999</v>
          </cell>
          <cell r="I163">
            <v>1.5317887705</v>
          </cell>
          <cell r="J163">
            <v>1.6384082029999998</v>
          </cell>
          <cell r="K163">
            <v>1.2463156535</v>
          </cell>
          <cell r="L163">
            <v>1.5528709099999998</v>
          </cell>
          <cell r="M163">
            <v>1.5657750374999999</v>
          </cell>
          <cell r="N163">
            <v>1.3978669225</v>
          </cell>
          <cell r="O163">
            <v>1.1845176879999999</v>
          </cell>
          <cell r="P163">
            <v>0.94244183549999994</v>
          </cell>
          <cell r="Q163">
            <v>0.87179870199999998</v>
          </cell>
          <cell r="R163">
            <v>0.95200259100000006</v>
          </cell>
          <cell r="S163">
            <v>0.82536135599999993</v>
          </cell>
          <cell r="T163">
            <v>0.80712820297826082</v>
          </cell>
          <cell r="U163">
            <v>0.76044945156521726</v>
          </cell>
          <cell r="V163">
            <v>0.55277277100000011</v>
          </cell>
          <cell r="W163">
            <v>0.69128115500000009</v>
          </cell>
          <cell r="X163">
            <v>0.51871889199999999</v>
          </cell>
          <cell r="Y163">
            <v>0.47369204349999994</v>
          </cell>
          <cell r="Z163">
            <v>0.49753827649999999</v>
          </cell>
          <cell r="AA163">
            <v>0</v>
          </cell>
          <cell r="AB163">
            <v>104.64980184993586</v>
          </cell>
          <cell r="AC163">
            <v>114.12770562384981</v>
          </cell>
          <cell r="AD163">
            <v>104.14886136540741</v>
          </cell>
          <cell r="AE163">
            <v>102.15207585248531</v>
          </cell>
          <cell r="AF163">
            <v>101.22681293067539</v>
          </cell>
          <cell r="AG163">
            <v>112.05353698136645</v>
          </cell>
          <cell r="AH163">
            <v>103.00845405286945</v>
          </cell>
          <cell r="AI163">
            <v>134.41322599379845</v>
          </cell>
          <cell r="AJ163">
            <v>164.63188755395211</v>
          </cell>
          <cell r="AK163">
            <v>122.20552934479053</v>
          </cell>
          <cell r="AL163">
            <v>165.18964269449293</v>
          </cell>
          <cell r="AM163">
            <v>168.68502709706038</v>
          </cell>
          <cell r="AN163">
            <v>156.89670904852036</v>
          </cell>
          <cell r="AO163">
            <v>141.02060890855086</v>
          </cell>
          <cell r="AP163">
            <v>112.36339814818884</v>
          </cell>
          <cell r="AQ163">
            <v>93.633590903066235</v>
          </cell>
          <cell r="AR163">
            <v>103.92613312578148</v>
          </cell>
          <cell r="AS163">
            <v>85.391272397536483</v>
          </cell>
          <cell r="AT163">
            <v>89.172280108223674</v>
          </cell>
          <cell r="AU163">
            <v>89.614898390781093</v>
          </cell>
          <cell r="AV163">
            <v>61.243750117444939</v>
          </cell>
          <cell r="AW163">
            <v>81.214213764362668</v>
          </cell>
          <cell r="AX163">
            <v>73.237885634546942</v>
          </cell>
          <cell r="AY163">
            <v>69.420321083750835</v>
          </cell>
          <cell r="AZ163">
            <v>73.957315542339373</v>
          </cell>
          <cell r="BA163">
            <v>0</v>
          </cell>
        </row>
        <row r="184">
          <cell r="B184">
            <v>7.0080079999999989E-2</v>
          </cell>
          <cell r="C184">
            <v>0.13399707999999999</v>
          </cell>
          <cell r="D184">
            <v>7.8730609999999993E-2</v>
          </cell>
          <cell r="E184">
            <v>6.6066349999999996E-2</v>
          </cell>
          <cell r="F184">
            <v>6.4604469999999997E-2</v>
          </cell>
          <cell r="G184">
            <v>7.2269382499999993E-2</v>
          </cell>
          <cell r="H184">
            <v>4.7432209999999995E-2</v>
          </cell>
          <cell r="I184">
            <v>5.3028569999999997E-2</v>
          </cell>
          <cell r="J184">
            <v>2.006382E-2</v>
          </cell>
          <cell r="K184">
            <v>5.3054329999999997E-2</v>
          </cell>
          <cell r="L184">
            <v>2.4831029999999997E-2</v>
          </cell>
          <cell r="M184">
            <v>1.6840599999999997E-2</v>
          </cell>
          <cell r="N184">
            <v>8.9193999999999992E-3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5.8858616024762043</v>
          </cell>
          <cell r="AC184">
            <v>9.1660556128082433</v>
          </cell>
          <cell r="AD184">
            <v>6.5159577164153824</v>
          </cell>
          <cell r="AE184">
            <v>7.1938343132014966</v>
          </cell>
          <cell r="AF184">
            <v>7.4126595388277297</v>
          </cell>
          <cell r="AG184">
            <v>7.307744308366825</v>
          </cell>
          <cell r="AH184">
            <v>5.2001720476647026</v>
          </cell>
          <cell r="AI184">
            <v>5.6169081953488362</v>
          </cell>
          <cell r="AJ184">
            <v>2.5761720459166941</v>
          </cell>
          <cell r="AK184">
            <v>6.8478109436857446</v>
          </cell>
          <cell r="AL184">
            <v>3.2971663696797089</v>
          </cell>
          <cell r="AM184">
            <v>2.2244214954060162</v>
          </cell>
          <cell r="AN184">
            <v>1.1355469020991056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</row>
        <row r="187">
          <cell r="B187">
            <v>2.2437240000000003E-3</v>
          </cell>
          <cell r="C187">
            <v>3.1835930000000006E-3</v>
          </cell>
          <cell r="D187">
            <v>7.5605320000000009E-3</v>
          </cell>
          <cell r="E187">
            <v>8.491371000000001E-3</v>
          </cell>
          <cell r="F187">
            <v>7.3675839999999982E-3</v>
          </cell>
          <cell r="G187">
            <v>8.6538094999999982E-3</v>
          </cell>
          <cell r="H187">
            <v>8.9441134999999981E-3</v>
          </cell>
          <cell r="I187">
            <v>5.8890545000000001E-3</v>
          </cell>
          <cell r="J187">
            <v>1.1361805E-3</v>
          </cell>
          <cell r="K187">
            <v>1.5672675E-3</v>
          </cell>
          <cell r="L187">
            <v>2.0487004999999998E-3</v>
          </cell>
          <cell r="M187">
            <v>1.8005294999999999E-3</v>
          </cell>
          <cell r="N187">
            <v>1.2370084999999999E-3</v>
          </cell>
          <cell r="O187">
            <v>1.6975385000000001E-3</v>
          </cell>
          <cell r="P187">
            <v>1.8173819999999998E-3</v>
          </cell>
          <cell r="Q187">
            <v>8.8738754999999996E-3</v>
          </cell>
          <cell r="R187">
            <v>6.3629789999999995E-3</v>
          </cell>
          <cell r="S187">
            <v>1.4966700000000001E-3</v>
          </cell>
          <cell r="T187">
            <v>1.9468504999999997E-3</v>
          </cell>
          <cell r="U187">
            <v>9.7905010000000001E-3</v>
          </cell>
          <cell r="V187">
            <v>7.1823499999999988E-3</v>
          </cell>
          <cell r="W187">
            <v>1.0946453E-2</v>
          </cell>
          <cell r="X187">
            <v>1.537662E-3</v>
          </cell>
          <cell r="Y187">
            <v>9.6560415000000004E-3</v>
          </cell>
          <cell r="Z187">
            <v>1.25796665E-2</v>
          </cell>
          <cell r="AA187">
            <v>0</v>
          </cell>
          <cell r="AB187">
            <v>4.7113131931001613</v>
          </cell>
          <cell r="AC187">
            <v>4.8360587044534409</v>
          </cell>
          <cell r="AD187">
            <v>6.446547504658648</v>
          </cell>
          <cell r="AE187">
            <v>7.3716893212185992</v>
          </cell>
          <cell r="AF187">
            <v>7.6374664288902112</v>
          </cell>
          <cell r="AG187">
            <v>8.2073508819875762</v>
          </cell>
          <cell r="AH187">
            <v>8.3458275359539762</v>
          </cell>
          <cell r="AI187">
            <v>6.8562056620155039</v>
          </cell>
          <cell r="AJ187">
            <v>2.7613413761889145</v>
          </cell>
          <cell r="AK187">
            <v>3.7724877581709371</v>
          </cell>
          <cell r="AL187">
            <v>3.9969792477173192</v>
          </cell>
          <cell r="AM187">
            <v>3.4236645199931299</v>
          </cell>
          <cell r="AN187">
            <v>2.539678069511357</v>
          </cell>
          <cell r="AO187">
            <v>3.3524469308271549</v>
          </cell>
          <cell r="AP187">
            <v>2.9326989990369281</v>
          </cell>
          <cell r="AQ187">
            <v>3.6479778566916208</v>
          </cell>
          <cell r="AR187">
            <v>4.292340183285031</v>
          </cell>
          <cell r="AS187">
            <v>3.6211867134762126</v>
          </cell>
          <cell r="AT187">
            <v>3.7110750599844855</v>
          </cell>
          <cell r="AU187">
            <v>4.5501878341771906</v>
          </cell>
          <cell r="AV187">
            <v>4.533325895000675</v>
          </cell>
          <cell r="AW187">
            <v>7.182918098785489</v>
          </cell>
          <cell r="AX187">
            <v>5.9022953763135702</v>
          </cell>
          <cell r="AY187">
            <v>6.2281224349387241</v>
          </cell>
          <cell r="AZ187">
            <v>14.077907985616577</v>
          </cell>
          <cell r="BA187">
            <v>0</v>
          </cell>
        </row>
        <row r="194">
          <cell r="B194">
            <v>0.12429780599999998</v>
          </cell>
          <cell r="C194">
            <v>0.16580123149999998</v>
          </cell>
          <cell r="D194">
            <v>0.14334509599999998</v>
          </cell>
          <cell r="E194">
            <v>0.25813604500000004</v>
          </cell>
          <cell r="F194">
            <v>0.27872082199999998</v>
          </cell>
          <cell r="G194">
            <v>0.3460970565</v>
          </cell>
          <cell r="H194">
            <v>0.31057314600000002</v>
          </cell>
          <cell r="I194">
            <v>0.3544105065</v>
          </cell>
          <cell r="J194">
            <v>0.38110944250000001</v>
          </cell>
          <cell r="K194">
            <v>0.26918094349999999</v>
          </cell>
          <cell r="L194">
            <v>0.41227447649999999</v>
          </cell>
          <cell r="M194">
            <v>0.44452206150000001</v>
          </cell>
          <cell r="N194">
            <v>0.49862282800000002</v>
          </cell>
          <cell r="O194">
            <v>0.44343886650000003</v>
          </cell>
          <cell r="P194">
            <v>0.42452144199999997</v>
          </cell>
          <cell r="Q194">
            <v>0.3886020315</v>
          </cell>
          <cell r="R194">
            <v>0.39472597200000004</v>
          </cell>
          <cell r="S194">
            <v>0.454701403</v>
          </cell>
          <cell r="T194">
            <v>0.4104962892391304</v>
          </cell>
          <cell r="U194">
            <v>0.3878538998695652</v>
          </cell>
          <cell r="V194">
            <v>0.38362291450000002</v>
          </cell>
          <cell r="W194">
            <v>0.4283646459999999</v>
          </cell>
          <cell r="X194">
            <v>0.18001126549999996</v>
          </cell>
          <cell r="Y194">
            <v>7.4916700000000002E-4</v>
          </cell>
          <cell r="Z194">
            <v>1.4157149999999998E-4</v>
          </cell>
          <cell r="AA194">
            <v>0</v>
          </cell>
          <cell r="AB194">
            <v>10.265601936490448</v>
          </cell>
          <cell r="AC194">
            <v>13.831795391976442</v>
          </cell>
          <cell r="AD194">
            <v>10.976873372861258</v>
          </cell>
          <cell r="AE194">
            <v>22.986127375734903</v>
          </cell>
          <cell r="AF194">
            <v>27.997853680452245</v>
          </cell>
          <cell r="AG194">
            <v>34.773226822798684</v>
          </cell>
          <cell r="AH194">
            <v>37.517589404191199</v>
          </cell>
          <cell r="AI194">
            <v>51.268700905426357</v>
          </cell>
          <cell r="AJ194">
            <v>57.742006472941952</v>
          </cell>
          <cell r="AK194">
            <v>32.328647432867882</v>
          </cell>
          <cell r="AL194">
            <v>68.771517508085978</v>
          </cell>
          <cell r="AM194">
            <v>71.921689449652234</v>
          </cell>
          <cell r="AN194">
            <v>64.085574285960107</v>
          </cell>
          <cell r="AO194">
            <v>64.700452785578605</v>
          </cell>
          <cell r="AP194">
            <v>63.34004008580483</v>
          </cell>
          <cell r="AQ194">
            <v>55.288131193593877</v>
          </cell>
          <cell r="AR194">
            <v>50.304367568708429</v>
          </cell>
          <cell r="AS194">
            <v>60.828937735444597</v>
          </cell>
          <cell r="AT194">
            <v>71.352138384626684</v>
          </cell>
          <cell r="AU194">
            <v>54.976351949806258</v>
          </cell>
          <cell r="AV194">
            <v>45.569841131338052</v>
          </cell>
          <cell r="AW194">
            <v>64.113421951753267</v>
          </cell>
          <cell r="AX194">
            <v>27.467095761327105</v>
          </cell>
          <cell r="AY194">
            <v>0.17205670660936301</v>
          </cell>
          <cell r="AZ194">
            <v>0.15017851488467346</v>
          </cell>
          <cell r="BA194">
            <v>0</v>
          </cell>
        </row>
        <row r="209">
          <cell r="B209">
            <v>0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0</v>
          </cell>
          <cell r="V209">
            <v>0</v>
          </cell>
          <cell r="W209">
            <v>0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AY209">
            <v>0</v>
          </cell>
          <cell r="AZ209">
            <v>0</v>
          </cell>
          <cell r="BA209">
            <v>0</v>
          </cell>
        </row>
        <row r="211">
          <cell r="B211">
            <v>2.6957085989999996</v>
          </cell>
          <cell r="C211">
            <v>2.9324405455</v>
          </cell>
          <cell r="D211">
            <v>3.8842208154999995</v>
          </cell>
          <cell r="E211">
            <v>4.8145945549999993</v>
          </cell>
          <cell r="F211">
            <v>5.2165935564999986</v>
          </cell>
          <cell r="G211">
            <v>5.1800980684999995</v>
          </cell>
          <cell r="H211">
            <v>4.4654616000000003</v>
          </cell>
          <cell r="I211">
            <v>3.9921998364999998</v>
          </cell>
          <cell r="J211">
            <v>3.5007378164999992</v>
          </cell>
          <cell r="K211">
            <v>2.3030930639999996</v>
          </cell>
          <cell r="L211">
            <v>2.3941585049999996</v>
          </cell>
          <cell r="M211">
            <v>2.1753838999999995</v>
          </cell>
          <cell r="N211">
            <v>1.7855318894999999</v>
          </cell>
          <cell r="O211">
            <v>1.6787647689999998</v>
          </cell>
          <cell r="P211">
            <v>1.8433296439999998</v>
          </cell>
          <cell r="Q211">
            <v>1.9817810264999998</v>
          </cell>
          <cell r="R211">
            <v>2.542346405</v>
          </cell>
          <cell r="S211">
            <v>2.3591751499999996</v>
          </cell>
          <cell r="T211">
            <v>1.9708666260000001</v>
          </cell>
          <cell r="U211">
            <v>2.0003067039999998</v>
          </cell>
          <cell r="V211">
            <v>1.2456878915</v>
          </cell>
          <cell r="W211">
            <v>1.6888054409999997</v>
          </cell>
          <cell r="X211">
            <v>1.8057612484999996</v>
          </cell>
          <cell r="Y211">
            <v>1.7182056324999997</v>
          </cell>
          <cell r="Z211">
            <v>1.5932886015000001</v>
          </cell>
          <cell r="AA211">
            <v>0</v>
          </cell>
          <cell r="AB211">
            <v>248.77889983412882</v>
          </cell>
          <cell r="AC211">
            <v>256.23515674273085</v>
          </cell>
          <cell r="AD211">
            <v>302.74364361172292</v>
          </cell>
          <cell r="AE211">
            <v>379.77064089791554</v>
          </cell>
          <cell r="AF211">
            <v>451.3079600818208</v>
          </cell>
          <cell r="AG211">
            <v>477.41945224406288</v>
          </cell>
          <cell r="AH211">
            <v>435.36561067524985</v>
          </cell>
          <cell r="AI211">
            <v>411.38855624186044</v>
          </cell>
          <cell r="AJ211">
            <v>424.71993002033452</v>
          </cell>
          <cell r="AK211">
            <v>290.23562141476134</v>
          </cell>
          <cell r="AL211">
            <v>306.43008545839655</v>
          </cell>
          <cell r="AM211">
            <v>284.18965303031172</v>
          </cell>
          <cell r="AN211">
            <v>240.15453529335866</v>
          </cell>
          <cell r="AO211">
            <v>225.14957669912323</v>
          </cell>
          <cell r="AP211">
            <v>237.7670641522794</v>
          </cell>
          <cell r="AQ211">
            <v>242.31085252770069</v>
          </cell>
          <cell r="AR211">
            <v>292.67518845956465</v>
          </cell>
          <cell r="AS211">
            <v>268.28315835887986</v>
          </cell>
          <cell r="AT211">
            <v>240.41847203644954</v>
          </cell>
          <cell r="AU211">
            <v>263.81576160524941</v>
          </cell>
          <cell r="AV211">
            <v>164.24715363614126</v>
          </cell>
          <cell r="AW211">
            <v>215.82573003320826</v>
          </cell>
          <cell r="AX211">
            <v>234.20589411791354</v>
          </cell>
          <cell r="AY211">
            <v>233.8997548481457</v>
          </cell>
          <cell r="AZ211">
            <v>227.99985512550495</v>
          </cell>
          <cell r="BA211">
            <v>0</v>
          </cell>
        </row>
        <row r="225">
          <cell r="B225">
            <v>0.3637128785</v>
          </cell>
          <cell r="C225">
            <v>0.26905136249999995</v>
          </cell>
          <cell r="D225">
            <v>0.2996516105</v>
          </cell>
          <cell r="E225">
            <v>0.33989162249999999</v>
          </cell>
          <cell r="F225">
            <v>0.40435163299999999</v>
          </cell>
          <cell r="G225">
            <v>0.35628185550000002</v>
          </cell>
          <cell r="H225">
            <v>0.49243697850000001</v>
          </cell>
          <cell r="I225">
            <v>0.38155577250000006</v>
          </cell>
          <cell r="J225">
            <v>0.24776945749999996</v>
          </cell>
          <cell r="K225">
            <v>0.56458593999999995</v>
          </cell>
          <cell r="L225">
            <v>0.46541245249999996</v>
          </cell>
          <cell r="M225">
            <v>0.59895566049999993</v>
          </cell>
          <cell r="N225">
            <v>0.60801043749999995</v>
          </cell>
          <cell r="O225">
            <v>0.45329366999999998</v>
          </cell>
          <cell r="P225">
            <v>0.52240867400000002</v>
          </cell>
          <cell r="Q225">
            <v>0.47396036950000009</v>
          </cell>
          <cell r="R225">
            <v>0.43869877000000007</v>
          </cell>
          <cell r="S225">
            <v>0.39887111100000011</v>
          </cell>
          <cell r="T225">
            <v>0.29771626200000001</v>
          </cell>
          <cell r="U225">
            <v>0.40738897149999997</v>
          </cell>
          <cell r="V225">
            <v>0.29960308349999998</v>
          </cell>
          <cell r="W225">
            <v>0.30395547649999999</v>
          </cell>
          <cell r="X225">
            <v>0.26690150299999998</v>
          </cell>
          <cell r="Y225">
            <v>0.28047406699999999</v>
          </cell>
          <cell r="Z225">
            <v>0.31274429199999998</v>
          </cell>
          <cell r="AA225">
            <v>0</v>
          </cell>
          <cell r="AB225">
            <v>61.146646093935345</v>
          </cell>
          <cell r="AC225">
            <v>43.342746591829219</v>
          </cell>
          <cell r="AD225">
            <v>43.210596063018798</v>
          </cell>
          <cell r="AE225">
            <v>55.183497936932113</v>
          </cell>
          <cell r="AF225">
            <v>67.126382519339472</v>
          </cell>
          <cell r="AG225">
            <v>64.303788063573251</v>
          </cell>
          <cell r="AH225">
            <v>94.111063673469374</v>
          </cell>
          <cell r="AI225">
            <v>79.466647038759675</v>
          </cell>
          <cell r="AJ225">
            <v>63.331403439816341</v>
          </cell>
          <cell r="AK225">
            <v>140.77020605186433</v>
          </cell>
          <cell r="AL225">
            <v>112.23414232210834</v>
          </cell>
          <cell r="AM225">
            <v>140.1948249810373</v>
          </cell>
          <cell r="AN225">
            <v>138.21326904766005</v>
          </cell>
          <cell r="AO225">
            <v>90.771576917141985</v>
          </cell>
          <cell r="AP225">
            <v>112.97265141607808</v>
          </cell>
          <cell r="AQ225">
            <v>91.067379760148597</v>
          </cell>
          <cell r="AR225">
            <v>88.995005852278013</v>
          </cell>
          <cell r="AS225">
            <v>73.469347085000237</v>
          </cell>
          <cell r="AT225">
            <v>65.881457133407579</v>
          </cell>
          <cell r="AU225">
            <v>86.628301388420255</v>
          </cell>
          <cell r="AV225">
            <v>59.778107443517172</v>
          </cell>
          <cell r="AW225">
            <v>67.844693106905424</v>
          </cell>
          <cell r="AX225">
            <v>71.478825683999986</v>
          </cell>
          <cell r="AY225">
            <v>75.104364999394903</v>
          </cell>
          <cell r="AZ225">
            <v>82.780499077779581</v>
          </cell>
          <cell r="BA225">
            <v>0</v>
          </cell>
        </row>
        <row r="228">
          <cell r="B228">
            <v>0.16890001450000006</v>
          </cell>
          <cell r="C228">
            <v>0.19734104850000012</v>
          </cell>
          <cell r="D228">
            <v>0.24819269999999993</v>
          </cell>
          <cell r="E228">
            <v>0.24666958749999998</v>
          </cell>
          <cell r="F228">
            <v>0.30185724100000005</v>
          </cell>
          <cell r="G228">
            <v>0.30788103150000012</v>
          </cell>
          <cell r="H228">
            <v>0.31508447249999993</v>
          </cell>
          <cell r="I228">
            <v>0.2507879254999999</v>
          </cell>
          <cell r="J228">
            <v>0.18252997700000001</v>
          </cell>
          <cell r="K228">
            <v>0.29902423749999996</v>
          </cell>
          <cell r="L228">
            <v>0.22578937499999999</v>
          </cell>
          <cell r="M228">
            <v>0.22441990849999999</v>
          </cell>
          <cell r="N228">
            <v>0.29247451099999999</v>
          </cell>
          <cell r="O228">
            <v>0.19081216349999999</v>
          </cell>
          <cell r="P228">
            <v>0.14551366900000001</v>
          </cell>
          <cell r="Q228">
            <v>9.2238653500000004E-2</v>
          </cell>
          <cell r="R228">
            <v>5.8962557999999991E-2</v>
          </cell>
          <cell r="S228">
            <v>6.6851228499999998E-2</v>
          </cell>
          <cell r="T228">
            <v>5.7372150499999996E-2</v>
          </cell>
          <cell r="U228">
            <v>6.7905753999999999E-2</v>
          </cell>
          <cell r="V228">
            <v>6.4598432499999997E-2</v>
          </cell>
          <cell r="W228">
            <v>4.9337028999999998E-2</v>
          </cell>
          <cell r="X228">
            <v>4.7671448999999998E-2</v>
          </cell>
          <cell r="Y228">
            <v>4.2952917E-2</v>
          </cell>
          <cell r="Z228">
            <v>3.8974498499999996E-2</v>
          </cell>
          <cell r="AA228">
            <v>0</v>
          </cell>
          <cell r="AB228">
            <v>41.982828599313592</v>
          </cell>
          <cell r="AC228">
            <v>42.676444254692669</v>
          </cell>
          <cell r="AD228">
            <v>50.483682547857015</v>
          </cell>
          <cell r="AE228">
            <v>63.515070529128806</v>
          </cell>
          <cell r="AF228">
            <v>77.226436009372208</v>
          </cell>
          <cell r="AG228">
            <v>84.385825716477896</v>
          </cell>
          <cell r="AH228">
            <v>80.178383659772621</v>
          </cell>
          <cell r="AI228">
            <v>69.357652055813944</v>
          </cell>
          <cell r="AJ228">
            <v>69.120779038373229</v>
          </cell>
          <cell r="AK228">
            <v>99.981038266073341</v>
          </cell>
          <cell r="AL228">
            <v>90.728909897601383</v>
          </cell>
          <cell r="AM228">
            <v>96.952224690013452</v>
          </cell>
          <cell r="AN228">
            <v>84.653791538196856</v>
          </cell>
          <cell r="AO228">
            <v>65.079702396823507</v>
          </cell>
          <cell r="AP228">
            <v>52.97195772401917</v>
          </cell>
          <cell r="AQ228">
            <v>46.393395565485775</v>
          </cell>
          <cell r="AR228">
            <v>45.974617304595697</v>
          </cell>
          <cell r="AS228">
            <v>49.668114531950337</v>
          </cell>
          <cell r="AT228">
            <v>50.005692342739529</v>
          </cell>
          <cell r="AU228">
            <v>46.027252208045461</v>
          </cell>
          <cell r="AV228">
            <v>43.428586499607746</v>
          </cell>
          <cell r="AW228">
            <v>43.453167051667918</v>
          </cell>
          <cell r="AX228">
            <v>46.943979387576952</v>
          </cell>
          <cell r="AY228">
            <v>42.730101895423459</v>
          </cell>
          <cell r="AZ228">
            <v>40.386978175514741</v>
          </cell>
          <cell r="BA228">
            <v>0</v>
          </cell>
        </row>
        <row r="231">
          <cell r="B231">
            <v>0.64681609349999991</v>
          </cell>
          <cell r="C231">
            <v>0.87061666950000005</v>
          </cell>
          <cell r="D231">
            <v>1.106356111</v>
          </cell>
          <cell r="E231">
            <v>0.82635226249999993</v>
          </cell>
          <cell r="F231">
            <v>0.72081244649999998</v>
          </cell>
          <cell r="G231">
            <v>0.65210682599999981</v>
          </cell>
          <cell r="H231">
            <v>0.33585777550000007</v>
          </cell>
          <cell r="I231">
            <v>0.36681178799999997</v>
          </cell>
          <cell r="J231">
            <v>0.7785711904999999</v>
          </cell>
          <cell r="K231">
            <v>0.6171878355</v>
          </cell>
          <cell r="L231">
            <v>1.047784684</v>
          </cell>
          <cell r="M231">
            <v>1.2979458095</v>
          </cell>
          <cell r="N231">
            <v>1.3113615029999999</v>
          </cell>
          <cell r="O231">
            <v>1.4358279619999998</v>
          </cell>
          <cell r="P231">
            <v>1.3999581644999999</v>
          </cell>
          <cell r="Q231">
            <v>1.4275041945</v>
          </cell>
          <cell r="R231">
            <v>1.1908971184999999</v>
          </cell>
          <cell r="S231">
            <v>1.2716857919999998</v>
          </cell>
          <cell r="T231">
            <v>1.142656725043478</v>
          </cell>
          <cell r="U231">
            <v>1.2691436978260868</v>
          </cell>
          <cell r="V231">
            <v>0.80490175250000007</v>
          </cell>
          <cell r="W231">
            <v>0.96152035899999999</v>
          </cell>
          <cell r="X231">
            <v>1.3766986464999997</v>
          </cell>
          <cell r="Y231">
            <v>1.809629752</v>
          </cell>
          <cell r="Z231">
            <v>2.0219171844999999</v>
          </cell>
          <cell r="AA231">
            <v>0</v>
          </cell>
          <cell r="AB231">
            <v>68.122182887314182</v>
          </cell>
          <cell r="AC231">
            <v>82.373073702613155</v>
          </cell>
          <cell r="AD231">
            <v>98.195033454175842</v>
          </cell>
          <cell r="AE231">
            <v>88.004742960983435</v>
          </cell>
          <cell r="AF231">
            <v>79.562023878310015</v>
          </cell>
          <cell r="AG231">
            <v>77.323574111070513</v>
          </cell>
          <cell r="AH231">
            <v>53.256065048623469</v>
          </cell>
          <cell r="AI231">
            <v>53.744797066666663</v>
          </cell>
          <cell r="AJ231">
            <v>102.35184803673336</v>
          </cell>
          <cell r="AK231">
            <v>91.567014813564512</v>
          </cell>
          <cell r="AL231">
            <v>130.04517986733262</v>
          </cell>
          <cell r="AM231">
            <v>161.97373227437959</v>
          </cell>
          <cell r="AN231">
            <v>153.29950466964905</v>
          </cell>
          <cell r="AO231">
            <v>179.87820225687577</v>
          </cell>
          <cell r="AP231">
            <v>169.50292968720714</v>
          </cell>
          <cell r="AQ231">
            <v>168.40768474704058</v>
          </cell>
          <cell r="AR231">
            <v>152.63088645932436</v>
          </cell>
          <cell r="AS231">
            <v>155.55693695880493</v>
          </cell>
          <cell r="AT231">
            <v>145.22456780074285</v>
          </cell>
          <cell r="AU231">
            <v>174.82755452972472</v>
          </cell>
          <cell r="AV231">
            <v>117.28630704677261</v>
          </cell>
          <cell r="AW231">
            <v>127.38705124271416</v>
          </cell>
          <cell r="AX231">
            <v>187.11752783992125</v>
          </cell>
          <cell r="AY231">
            <v>225.73217663752155</v>
          </cell>
          <cell r="AZ231">
            <v>246.65320281387321</v>
          </cell>
          <cell r="BA231">
            <v>0</v>
          </cell>
        </row>
        <row r="247">
          <cell r="B247">
            <v>11.555132508500002</v>
          </cell>
          <cell r="C247">
            <v>9.5825834549999982</v>
          </cell>
          <cell r="D247">
            <v>7.5553232179999981</v>
          </cell>
          <cell r="E247">
            <v>6.7369725810000016</v>
          </cell>
          <cell r="F247">
            <v>6.7443243219999989</v>
          </cell>
          <cell r="G247">
            <v>6.4588600275000001</v>
          </cell>
          <cell r="H247">
            <v>6.4177091374999993</v>
          </cell>
          <cell r="I247">
            <v>5.9145338545000001</v>
          </cell>
          <cell r="J247">
            <v>5.8117331364999991</v>
          </cell>
          <cell r="K247">
            <v>4.6810961424999995</v>
          </cell>
          <cell r="L247">
            <v>5.3510492210000002</v>
          </cell>
          <cell r="M247">
            <v>5.4532840670000002</v>
          </cell>
          <cell r="N247">
            <v>4.7510023740000005</v>
          </cell>
          <cell r="O247">
            <v>4.7827509404999997</v>
          </cell>
          <cell r="P247">
            <v>5.1070349029999988</v>
          </cell>
          <cell r="Q247">
            <v>4.9178992229999992</v>
          </cell>
          <cell r="R247">
            <v>7.2413681345000009</v>
          </cell>
          <cell r="S247">
            <v>5.1104853979999998</v>
          </cell>
          <cell r="T247">
            <v>4.9866364676521737</v>
          </cell>
          <cell r="U247">
            <v>4.645961089956522</v>
          </cell>
          <cell r="V247">
            <v>4.2876232679999999</v>
          </cell>
          <cell r="W247">
            <v>4.3748299344999992</v>
          </cell>
          <cell r="X247">
            <v>5.0326296499999996</v>
          </cell>
          <cell r="Y247">
            <v>4.4374933509999996</v>
          </cell>
          <cell r="Z247">
            <v>4.2082849805000002</v>
          </cell>
          <cell r="AA247">
            <v>0</v>
          </cell>
          <cell r="AB247">
            <v>1837.2552770204611</v>
          </cell>
          <cell r="AC247">
            <v>1487.877717335296</v>
          </cell>
          <cell r="AD247">
            <v>1214.2145639979672</v>
          </cell>
          <cell r="AE247">
            <v>1177.9989454195616</v>
          </cell>
          <cell r="AF247">
            <v>1223.1009816319547</v>
          </cell>
          <cell r="AG247">
            <v>1194.302508846182</v>
          </cell>
          <cell r="AH247">
            <v>1220.7114230571153</v>
          </cell>
          <cell r="AI247">
            <v>1220.1389985643409</v>
          </cell>
          <cell r="AJ247">
            <v>1334.9378287438503</v>
          </cell>
          <cell r="AK247">
            <v>1118.998846386374</v>
          </cell>
          <cell r="AL247">
            <v>1329.7010010843803</v>
          </cell>
          <cell r="AM247">
            <v>1327.3913930024758</v>
          </cell>
          <cell r="AN247">
            <v>1193.1059699767725</v>
          </cell>
          <cell r="AO247">
            <v>1236.0185361051385</v>
          </cell>
          <cell r="AP247">
            <v>1293.2876353555766</v>
          </cell>
          <cell r="AQ247">
            <v>1215.7991679045967</v>
          </cell>
          <cell r="AR247">
            <v>1673.4943639592498</v>
          </cell>
          <cell r="AS247">
            <v>1137.7654731498155</v>
          </cell>
          <cell r="AT247">
            <v>1197.3619121862469</v>
          </cell>
          <cell r="AU247">
            <v>1109.567162594439</v>
          </cell>
          <cell r="AV247">
            <v>995.42072195962419</v>
          </cell>
          <cell r="AW247">
            <v>1054.0938891343503</v>
          </cell>
          <cell r="AX247">
            <v>1344.5171790971685</v>
          </cell>
          <cell r="AY247">
            <v>1226.4130353854521</v>
          </cell>
          <cell r="AZ247">
            <v>1082.4721901713513</v>
          </cell>
          <cell r="BA247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8.0794629999999992E-2</v>
          </cell>
          <cell r="G248">
            <v>0.32768651999999998</v>
          </cell>
          <cell r="H248">
            <v>0.60037704999999997</v>
          </cell>
          <cell r="I248">
            <v>0.34491834999999998</v>
          </cell>
          <cell r="J248">
            <v>0.50379187999999997</v>
          </cell>
          <cell r="K248">
            <v>1.1367E-2</v>
          </cell>
          <cell r="L248">
            <v>3.1885000000000001E-6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1.17E-4</v>
          </cell>
          <cell r="T248">
            <v>1.8810000000000001E-3</v>
          </cell>
          <cell r="U248">
            <v>1.0395000000000001E-3</v>
          </cell>
          <cell r="V248">
            <v>6.0435384999999999E-3</v>
          </cell>
          <cell r="W248">
            <v>4.0680000000000004E-3</v>
          </cell>
          <cell r="X248">
            <v>2.3174999999999997E-3</v>
          </cell>
          <cell r="Y248">
            <v>0</v>
          </cell>
          <cell r="Z248">
            <v>1.50075E-2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6.2958327506694429</v>
          </cell>
          <cell r="AG248">
            <v>28.281970298867371</v>
          </cell>
          <cell r="AH248">
            <v>59.315792548965888</v>
          </cell>
          <cell r="AI248">
            <v>35.453385882170544</v>
          </cell>
          <cell r="AJ248">
            <v>59.743953886520174</v>
          </cell>
          <cell r="AK248">
            <v>1.0296735921436242</v>
          </cell>
          <cell r="AL248">
            <v>5.5940369092938712E-3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1.6219710782350377E-2</v>
          </cell>
          <cell r="AT248">
            <v>0.29569658843604801</v>
          </cell>
          <cell r="AU248">
            <v>0.13094955248293136</v>
          </cell>
          <cell r="AV248">
            <v>0.69224378909907991</v>
          </cell>
          <cell r="AW248">
            <v>0.63168454806607499</v>
          </cell>
          <cell r="AX248">
            <v>0.33007309699999998</v>
          </cell>
          <cell r="AY248">
            <v>0</v>
          </cell>
          <cell r="AZ248">
            <v>2.2653504148646175</v>
          </cell>
          <cell r="BA248">
            <v>0</v>
          </cell>
        </row>
        <row r="253">
          <cell r="B253">
            <v>0.42469421399999996</v>
          </cell>
          <cell r="C253">
            <v>0.56290708950000001</v>
          </cell>
          <cell r="D253">
            <v>0.63216877849999997</v>
          </cell>
          <cell r="E253">
            <v>0.85707903050000001</v>
          </cell>
          <cell r="F253">
            <v>0.98076981449999989</v>
          </cell>
          <cell r="G253">
            <v>1.0496430314999998</v>
          </cell>
          <cell r="H253">
            <v>1.1813268424999999</v>
          </cell>
          <cell r="I253">
            <v>1.4847135064999999</v>
          </cell>
          <cell r="J253">
            <v>1.7642907449999998</v>
          </cell>
          <cell r="K253">
            <v>1.3570942699999999</v>
          </cell>
          <cell r="L253">
            <v>1.8086985594999998</v>
          </cell>
          <cell r="M253">
            <v>2.7461088864999996</v>
          </cell>
          <cell r="N253">
            <v>2.6514680089999998</v>
          </cell>
          <cell r="O253">
            <v>3.5902983394999999</v>
          </cell>
          <cell r="P253">
            <v>4.1329926509999995</v>
          </cell>
          <cell r="Q253">
            <v>5.0212948135</v>
          </cell>
          <cell r="R253">
            <v>4.5758097779999991</v>
          </cell>
          <cell r="S253">
            <v>4.5460540684999993</v>
          </cell>
          <cell r="T253">
            <v>5.1797423243695651</v>
          </cell>
          <cell r="U253">
            <v>5.3114421891086954</v>
          </cell>
          <cell r="V253">
            <v>5.4769818390000005</v>
          </cell>
          <cell r="W253">
            <v>6.7956822604999987</v>
          </cell>
          <cell r="X253">
            <v>7.0439800234999996</v>
          </cell>
          <cell r="Y253">
            <v>6.674085438999998</v>
          </cell>
          <cell r="Z253">
            <v>6.6706061379999984</v>
          </cell>
          <cell r="AA253">
            <v>0</v>
          </cell>
          <cell r="AB253">
            <v>34.689414165889247</v>
          </cell>
          <cell r="AC253">
            <v>43.670792642620526</v>
          </cell>
          <cell r="AD253">
            <v>43.849889263086567</v>
          </cell>
          <cell r="AE253">
            <v>60.840067985034736</v>
          </cell>
          <cell r="AF253">
            <v>77.544091281612609</v>
          </cell>
          <cell r="AG253">
            <v>95.500306932407739</v>
          </cell>
          <cell r="AH253">
            <v>113.99967480619091</v>
          </cell>
          <cell r="AI253">
            <v>159.9404012217054</v>
          </cell>
          <cell r="AJ253">
            <v>227.20131143325682</v>
          </cell>
          <cell r="AK253">
            <v>197.34247647690654</v>
          </cell>
          <cell r="AL253">
            <v>261.54215472700861</v>
          </cell>
          <cell r="AM253">
            <v>333.81036684997275</v>
          </cell>
          <cell r="AN253">
            <v>358.41281457759817</v>
          </cell>
          <cell r="AO253">
            <v>469.85930520891498</v>
          </cell>
          <cell r="AP253">
            <v>507.21042458645832</v>
          </cell>
          <cell r="AQ253">
            <v>614.01604494761114</v>
          </cell>
          <cell r="AR253">
            <v>561.46355762957887</v>
          </cell>
          <cell r="AS253">
            <v>535.09351335984366</v>
          </cell>
          <cell r="AT253">
            <v>626.24693474736569</v>
          </cell>
          <cell r="AU253">
            <v>721.53761718772955</v>
          </cell>
          <cell r="AV253">
            <v>625.78330027552659</v>
          </cell>
          <cell r="AW253">
            <v>727.7585154791268</v>
          </cell>
          <cell r="AX253">
            <v>950.62205950601151</v>
          </cell>
          <cell r="AY253">
            <v>859.73584494626289</v>
          </cell>
          <cell r="AZ253">
            <v>860.28529868025066</v>
          </cell>
          <cell r="BA253">
            <v>0</v>
          </cell>
        </row>
        <row r="263">
          <cell r="B263">
            <v>43.838501204499998</v>
          </cell>
          <cell r="C263">
            <v>41.187268697000007</v>
          </cell>
          <cell r="D263">
            <v>40.204420073499989</v>
          </cell>
          <cell r="E263">
            <v>40.953736079500025</v>
          </cell>
          <cell r="F263">
            <v>42.630833705499995</v>
          </cell>
          <cell r="G263">
            <v>41.27153528649999</v>
          </cell>
          <cell r="H263">
            <v>40.462431221999985</v>
          </cell>
          <cell r="I263">
            <v>39.162802305499987</v>
          </cell>
          <cell r="J263">
            <v>39.145700348500007</v>
          </cell>
          <cell r="K263">
            <v>32.753773072999984</v>
          </cell>
          <cell r="L263">
            <v>36.18820896950001</v>
          </cell>
          <cell r="M263">
            <v>37.293412126500002</v>
          </cell>
          <cell r="N263">
            <v>36.269134631499988</v>
          </cell>
          <cell r="O263">
            <v>34.568205569</v>
          </cell>
          <cell r="P263">
            <v>35.231307725499995</v>
          </cell>
          <cell r="Q263">
            <v>34.657761403999999</v>
          </cell>
          <cell r="R263">
            <v>35.964593462499998</v>
          </cell>
          <cell r="S263">
            <v>34.888333785999997</v>
          </cell>
          <cell r="T263">
            <v>33.010097021717399</v>
          </cell>
          <cell r="U263">
            <v>33.22112286156522</v>
          </cell>
          <cell r="V263">
            <v>28.182577776500001</v>
          </cell>
          <cell r="W263">
            <v>30.369972142500007</v>
          </cell>
          <cell r="X263">
            <v>30.91824723011247</v>
          </cell>
          <cell r="Y263">
            <v>28.844052530000006</v>
          </cell>
          <cell r="Z263">
            <v>28.321011043499993</v>
          </cell>
          <cell r="AA263">
            <v>0</v>
          </cell>
          <cell r="AB263">
            <v>5934.9000779366133</v>
          </cell>
          <cell r="AC263">
            <v>5045.5577481744549</v>
          </cell>
          <cell r="AD263">
            <v>4687.1060678705735</v>
          </cell>
          <cell r="AE263">
            <v>5270.3899072581517</v>
          </cell>
          <cell r="AF263">
            <v>5993.111282537192</v>
          </cell>
          <cell r="AG263">
            <v>5887.2489739532348</v>
          </cell>
          <cell r="AH263">
            <v>6026.280300950556</v>
          </cell>
          <cell r="AI263">
            <v>6243.5477365674406</v>
          </cell>
          <cell r="AJ263">
            <v>7168.3483399462129</v>
          </cell>
          <cell r="AK263">
            <v>6361.4408770016889</v>
          </cell>
          <cell r="AL263">
            <v>7362.2285898529499</v>
          </cell>
          <cell r="AM263">
            <v>7645.8856472755224</v>
          </cell>
          <cell r="AN263">
            <v>7420.6830406822128</v>
          </cell>
          <cell r="AO263">
            <v>7136.1937126480752</v>
          </cell>
          <cell r="AP263">
            <v>7063.2819364691741</v>
          </cell>
          <cell r="AQ263">
            <v>6550.6816469085643</v>
          </cell>
          <cell r="AR263">
            <v>6812.5557449699882</v>
          </cell>
          <cell r="AS263">
            <v>6396.5758308912973</v>
          </cell>
          <cell r="AT263">
            <v>6681.9538551285332</v>
          </cell>
          <cell r="AU263">
            <v>6831.1417317171208</v>
          </cell>
          <cell r="AV263">
            <v>5617.8535916388573</v>
          </cell>
          <cell r="AW263">
            <v>6101.1322306667589</v>
          </cell>
          <cell r="AX263">
            <v>6737.1747279844785</v>
          </cell>
          <cell r="AY263">
            <v>6391.6358892265835</v>
          </cell>
          <cell r="AZ263">
            <v>6369.4668805882702</v>
          </cell>
          <cell r="BA263">
            <v>0</v>
          </cell>
        </row>
        <row r="264">
          <cell r="B264">
            <v>1.4830886194999997</v>
          </cell>
          <cell r="C264">
            <v>1.4130804674999995</v>
          </cell>
          <cell r="D264">
            <v>1.4776233784999997</v>
          </cell>
          <cell r="E264">
            <v>1.9553164360000004</v>
          </cell>
          <cell r="F264">
            <v>2.0449350615000004</v>
          </cell>
          <cell r="G264">
            <v>1.723346679</v>
          </cell>
          <cell r="H264">
            <v>1.7979777619999999</v>
          </cell>
          <cell r="I264">
            <v>1.3864833845000002</v>
          </cell>
          <cell r="J264">
            <v>1.1477507059999998</v>
          </cell>
          <cell r="K264">
            <v>1.5102640209999998</v>
          </cell>
          <cell r="L264">
            <v>1.7161343599999996</v>
          </cell>
          <cell r="M264">
            <v>2.1488865564999999</v>
          </cell>
          <cell r="N264">
            <v>2.1459895049999997</v>
          </cell>
          <cell r="O264">
            <v>1.7420322065000002</v>
          </cell>
          <cell r="P264">
            <v>1.8626738020000004</v>
          </cell>
          <cell r="Q264">
            <v>1.7719493860000002</v>
          </cell>
          <cell r="R264">
            <v>1.599539651</v>
          </cell>
          <cell r="S264">
            <v>1.7549701375000006</v>
          </cell>
          <cell r="T264">
            <v>1.4296959760217391</v>
          </cell>
          <cell r="U264">
            <v>1.9889255172391302</v>
          </cell>
          <cell r="V264">
            <v>1.3291146874999999</v>
          </cell>
          <cell r="W264">
            <v>1.400948925</v>
          </cell>
          <cell r="X264">
            <v>1.1448991934999999</v>
          </cell>
          <cell r="Y264">
            <v>1.1329518324999999</v>
          </cell>
          <cell r="Z264">
            <v>1.1816721615000001</v>
          </cell>
          <cell r="AA264">
            <v>0</v>
          </cell>
          <cell r="AB264">
            <v>410.37904909997292</v>
          </cell>
          <cell r="AC264">
            <v>371.40115844313578</v>
          </cell>
          <cell r="AD264">
            <v>375.83194782314075</v>
          </cell>
          <cell r="AE264">
            <v>520.4192915873864</v>
          </cell>
          <cell r="AF264">
            <v>566.60290821332933</v>
          </cell>
          <cell r="AG264">
            <v>503.28489579393499</v>
          </cell>
          <cell r="AH264">
            <v>530.14786400493074</v>
          </cell>
          <cell r="AI264">
            <v>475.46742476279064</v>
          </cell>
          <cell r="AJ264">
            <v>475.51147307313869</v>
          </cell>
          <cell r="AK264">
            <v>552.14978281417837</v>
          </cell>
          <cell r="AL264">
            <v>607.03374791617762</v>
          </cell>
          <cell r="AM264">
            <v>701.52880043864661</v>
          </cell>
          <cell r="AN264">
            <v>665.68481283035112</v>
          </cell>
          <cell r="AO264">
            <v>547.27774575445926</v>
          </cell>
          <cell r="AP264">
            <v>589.00003826900127</v>
          </cell>
          <cell r="AQ264">
            <v>500.75243595326913</v>
          </cell>
          <cell r="AR264">
            <v>477.95804212884747</v>
          </cell>
          <cell r="AS264">
            <v>489.60520489178549</v>
          </cell>
          <cell r="AT264">
            <v>469.04532820743066</v>
          </cell>
          <cell r="AU264">
            <v>585.45573111319311</v>
          </cell>
          <cell r="AV264">
            <v>433.19912091125877</v>
          </cell>
          <cell r="AW264">
            <v>475.98079269729192</v>
          </cell>
          <cell r="AX264">
            <v>441.76661759656548</v>
          </cell>
          <cell r="AY264">
            <v>458.81481341842795</v>
          </cell>
          <cell r="AZ264">
            <v>462.08661048905594</v>
          </cell>
          <cell r="BA264">
            <v>0</v>
          </cell>
        </row>
        <row r="266">
          <cell r="B266">
            <v>2.7448121484999999</v>
          </cell>
          <cell r="C266">
            <v>2.954653784</v>
          </cell>
          <cell r="D266">
            <v>3.8928479504999998</v>
          </cell>
          <cell r="E266">
            <v>4.8219484479999988</v>
          </cell>
          <cell r="F266">
            <v>5.2300559044999986</v>
          </cell>
          <cell r="G266">
            <v>5.1993922819999989</v>
          </cell>
          <cell r="H266">
            <v>4.4735436345000004</v>
          </cell>
          <cell r="I266">
            <v>3.9957071609999999</v>
          </cell>
          <cell r="J266">
            <v>3.5104766284999993</v>
          </cell>
          <cell r="K266">
            <v>2.3144133229999997</v>
          </cell>
          <cell r="L266">
            <v>2.3960320454999993</v>
          </cell>
          <cell r="M266">
            <v>2.1754398474999994</v>
          </cell>
          <cell r="N266">
            <v>1.7855351269999997</v>
          </cell>
          <cell r="O266">
            <v>1.7599405349999999</v>
          </cell>
          <cell r="P266">
            <v>1.9324760964999999</v>
          </cell>
          <cell r="Q266">
            <v>2.0602666539999999</v>
          </cell>
          <cell r="R266">
            <v>2.5423752729999998</v>
          </cell>
          <cell r="S266">
            <v>2.3592084419999999</v>
          </cell>
          <cell r="T266">
            <v>1.9709449140000002</v>
          </cell>
          <cell r="U266">
            <v>2.0007598559999997</v>
          </cell>
          <cell r="V266">
            <v>1.2457375075000001</v>
          </cell>
          <cell r="W266">
            <v>1.6888442839999998</v>
          </cell>
          <cell r="X266">
            <v>1.8058981789999995</v>
          </cell>
          <cell r="Y266">
            <v>1.7183603394999998</v>
          </cell>
          <cell r="Z266">
            <v>1.59332651</v>
          </cell>
          <cell r="AA266">
            <v>0</v>
          </cell>
          <cell r="AB266">
            <v>254.48418881294558</v>
          </cell>
          <cell r="AC266">
            <v>258.2900099116672</v>
          </cell>
          <cell r="AD266">
            <v>303.72008013552437</v>
          </cell>
          <cell r="AE266">
            <v>380.8262836130412</v>
          </cell>
          <cell r="AF266">
            <v>453.7621829239809</v>
          </cell>
          <cell r="AG266">
            <v>479.9255978297407</v>
          </cell>
          <cell r="AH266">
            <v>436.58304050404047</v>
          </cell>
          <cell r="AI266">
            <v>412.08283241860465</v>
          </cell>
          <cell r="AJ266">
            <v>425.90605376188915</v>
          </cell>
          <cell r="AK266">
            <v>291.54808605186429</v>
          </cell>
          <cell r="AL266">
            <v>306.68279693026017</v>
          </cell>
          <cell r="AM266">
            <v>284.318110802516</v>
          </cell>
          <cell r="AN266">
            <v>240.18612673348255</v>
          </cell>
          <cell r="AO266">
            <v>234.27754238761221</v>
          </cell>
          <cell r="AP266">
            <v>247.37647247727409</v>
          </cell>
          <cell r="AQ266">
            <v>250.46876956947585</v>
          </cell>
          <cell r="AR266">
            <v>292.78859552444783</v>
          </cell>
          <cell r="AS266">
            <v>268.41271050610396</v>
          </cell>
          <cell r="AT266">
            <v>240.61322402115113</v>
          </cell>
          <cell r="AU266">
            <v>264.45135484189939</v>
          </cell>
          <cell r="AV266">
            <v>164.37283821262261</v>
          </cell>
          <cell r="AW266">
            <v>216.02204176993959</v>
          </cell>
          <cell r="AX266">
            <v>235.02665854591351</v>
          </cell>
          <cell r="AY266">
            <v>234.80847938883807</v>
          </cell>
          <cell r="AZ266">
            <v>228.52202697511626</v>
          </cell>
          <cell r="BA266">
            <v>0</v>
          </cell>
        </row>
        <row r="267">
          <cell r="B267">
            <v>5.6941038730000004</v>
          </cell>
          <cell r="C267">
            <v>5.4519138099999997</v>
          </cell>
          <cell r="D267">
            <v>5.1883822199999994</v>
          </cell>
          <cell r="E267">
            <v>5.7165297900000001</v>
          </cell>
          <cell r="F267">
            <v>5.842112534</v>
          </cell>
          <cell r="G267">
            <v>6.3222511705000004</v>
          </cell>
          <cell r="H267">
            <v>6.4158933674999998</v>
          </cell>
          <cell r="I267">
            <v>6.7263292179999992</v>
          </cell>
          <cell r="J267">
            <v>7.1070559764999999</v>
          </cell>
          <cell r="K267">
            <v>5.8541264830000008</v>
          </cell>
          <cell r="L267">
            <v>6.0767694289999987</v>
          </cell>
          <cell r="M267">
            <v>6.5161131704999997</v>
          </cell>
          <cell r="N267">
            <v>6.9138468615000006</v>
          </cell>
          <cell r="O267">
            <v>6.6135335125000001</v>
          </cell>
          <cell r="P267">
            <v>6.2428076909999985</v>
          </cell>
          <cell r="Q267">
            <v>5.5536788635000001</v>
          </cell>
          <cell r="R267">
            <v>6.1738436959999996</v>
          </cell>
          <cell r="S267">
            <v>6.2847869749999985</v>
          </cell>
          <cell r="T267">
            <v>6.3241151415000001</v>
          </cell>
          <cell r="U267">
            <v>5.5050006075000013</v>
          </cell>
          <cell r="V267">
            <v>4.9540847725000008</v>
          </cell>
          <cell r="W267">
            <v>4.1203154799999995</v>
          </cell>
          <cell r="X267">
            <v>4.0180473901724705</v>
          </cell>
          <cell r="Y267">
            <v>3.213562359</v>
          </cell>
          <cell r="Z267">
            <v>3.3500990059999998</v>
          </cell>
          <cell r="AA267">
            <v>0</v>
          </cell>
          <cell r="AB267">
            <v>607.49545093576467</v>
          </cell>
          <cell r="AC267">
            <v>501.53213510857552</v>
          </cell>
          <cell r="AD267">
            <v>444.0467997560562</v>
          </cell>
          <cell r="AE267">
            <v>500.95598375200427</v>
          </cell>
          <cell r="AF267">
            <v>548.43472354135668</v>
          </cell>
          <cell r="AG267">
            <v>620.67378085275857</v>
          </cell>
          <cell r="AH267">
            <v>679.64126645664965</v>
          </cell>
          <cell r="AI267">
            <v>766.55195264496115</v>
          </cell>
          <cell r="AJ267">
            <v>918.57259264545758</v>
          </cell>
          <cell r="AK267">
            <v>733.27056621144675</v>
          </cell>
          <cell r="AL267">
            <v>825.9744632912815</v>
          </cell>
          <cell r="AM267">
            <v>870.38665023606779</v>
          </cell>
          <cell r="AN267">
            <v>899.64290953802504</v>
          </cell>
          <cell r="AO267">
            <v>903.48821198226358</v>
          </cell>
          <cell r="AP267">
            <v>825.85869592877543</v>
          </cell>
          <cell r="AQ267">
            <v>699.31967026024938</v>
          </cell>
          <cell r="AR267">
            <v>715.90597829533419</v>
          </cell>
          <cell r="AS267">
            <v>757.06151545995613</v>
          </cell>
          <cell r="AT267">
            <v>871.69367985473741</v>
          </cell>
          <cell r="AU267">
            <v>747.00500747184378</v>
          </cell>
          <cell r="AV267">
            <v>624.07378026453557</v>
          </cell>
          <cell r="AW267">
            <v>566.79784861763369</v>
          </cell>
          <cell r="AX267">
            <v>621.49505669504026</v>
          </cell>
          <cell r="AY267">
            <v>495.5443104099723</v>
          </cell>
          <cell r="AZ267">
            <v>521.36772461272449</v>
          </cell>
          <cell r="BA267">
            <v>0</v>
          </cell>
        </row>
        <row r="268">
          <cell r="B268">
            <v>9.1776725384999995</v>
          </cell>
          <cell r="C268">
            <v>8.9260361799999988</v>
          </cell>
          <cell r="D268">
            <v>9.7907577709999973</v>
          </cell>
          <cell r="E268">
            <v>9.1810546029999998</v>
          </cell>
          <cell r="F268">
            <v>9.6501190819999998</v>
          </cell>
          <cell r="G268">
            <v>9.4262613919999989</v>
          </cell>
          <cell r="H268">
            <v>9.4692081549999987</v>
          </cell>
          <cell r="I268">
            <v>10.6220251215</v>
          </cell>
          <cell r="J268">
            <v>10.798097682499998</v>
          </cell>
          <cell r="K268">
            <v>7.4585675174999997</v>
          </cell>
          <cell r="L268">
            <v>8.7951603419999991</v>
          </cell>
          <cell r="M268">
            <v>6.8574076814999998</v>
          </cell>
          <cell r="N268">
            <v>6.3746102359999988</v>
          </cell>
          <cell r="O268">
            <v>4.9494095529999997</v>
          </cell>
          <cell r="P268">
            <v>4.9194662994999998</v>
          </cell>
          <cell r="Q268">
            <v>5.1435243454999995</v>
          </cell>
          <cell r="R268">
            <v>4.6757519944999997</v>
          </cell>
          <cell r="S268">
            <v>5.2443683749999996</v>
          </cell>
          <cell r="T268">
            <v>5.2362270136304341</v>
          </cell>
          <cell r="U268">
            <v>4.8691906789130437</v>
          </cell>
          <cell r="V268">
            <v>3.1207075424999999</v>
          </cell>
          <cell r="W268">
            <v>3.9658208010000005</v>
          </cell>
          <cell r="X268">
            <v>3.8383984999999994</v>
          </cell>
          <cell r="Y268">
            <v>3.8067136829999999</v>
          </cell>
          <cell r="Z268">
            <v>3.355018619</v>
          </cell>
          <cell r="AA268">
            <v>0</v>
          </cell>
          <cell r="AB268">
            <v>662.92452413577098</v>
          </cell>
          <cell r="AC268">
            <v>607.30909591461148</v>
          </cell>
          <cell r="AD268">
            <v>676.07720826698301</v>
          </cell>
          <cell r="AE268">
            <v>719.86457783003743</v>
          </cell>
          <cell r="AF268">
            <v>848.98588040166601</v>
          </cell>
          <cell r="AG268">
            <v>854.4400072151991</v>
          </cell>
          <cell r="AH268">
            <v>893.55453306944241</v>
          </cell>
          <cell r="AI268">
            <v>1122.2708923782943</v>
          </cell>
          <cell r="AJ268">
            <v>1356.4929164867171</v>
          </cell>
          <cell r="AK268">
            <v>932.85466414301061</v>
          </cell>
          <cell r="AL268">
            <v>1177.3243916956949</v>
          </cell>
          <cell r="AM268">
            <v>923.69002906667708</v>
          </cell>
          <cell r="AN268">
            <v>859.45318039573328</v>
          </cell>
          <cell r="AO268">
            <v>656.39316555675737</v>
          </cell>
          <cell r="AP268">
            <v>615.1723515795037</v>
          </cell>
          <cell r="AQ268">
            <v>609.03749386772893</v>
          </cell>
          <cell r="AR268">
            <v>538.32486640518266</v>
          </cell>
          <cell r="AS268">
            <v>584.7045148495846</v>
          </cell>
          <cell r="AT268">
            <v>637.29288292403658</v>
          </cell>
          <cell r="AU268">
            <v>634.467060761639</v>
          </cell>
          <cell r="AV268">
            <v>399.24377641527957</v>
          </cell>
          <cell r="AW268">
            <v>498.60520341014535</v>
          </cell>
          <cell r="AX268">
            <v>526.35991556105648</v>
          </cell>
          <cell r="AY268">
            <v>555.12533303556154</v>
          </cell>
          <cell r="AZ268">
            <v>490.35592536444636</v>
          </cell>
          <cell r="BA268">
            <v>0</v>
          </cell>
        </row>
        <row r="269">
          <cell r="B269">
            <v>5.1909466209999993</v>
          </cell>
          <cell r="C269">
            <v>6.186342680000001</v>
          </cell>
          <cell r="D269">
            <v>6.3133677544999998</v>
          </cell>
          <cell r="E269">
            <v>7.070022827499999</v>
          </cell>
          <cell r="F269">
            <v>7.5582357349999985</v>
          </cell>
          <cell r="G269">
            <v>7.4873876795000003</v>
          </cell>
          <cell r="H269">
            <v>7.258942640499999</v>
          </cell>
          <cell r="I269">
            <v>6.6199893029999988</v>
          </cell>
          <cell r="J269">
            <v>7.2067050144999989</v>
          </cell>
          <cell r="K269">
            <v>7.8490727905000011</v>
          </cell>
          <cell r="L269">
            <v>8.5086745965000006</v>
          </cell>
          <cell r="M269">
            <v>10.653231358999999</v>
          </cell>
          <cell r="N269">
            <v>10.980982065499999</v>
          </cell>
          <cell r="O269">
            <v>11.509955010499999</v>
          </cell>
          <cell r="P269">
            <v>12.137222730999998</v>
          </cell>
          <cell r="Q269">
            <v>12.476688625</v>
          </cell>
          <cell r="R269">
            <v>11.418611803499999</v>
          </cell>
          <cell r="S269">
            <v>11.575482062999999</v>
          </cell>
          <cell r="T269">
            <v>11.338273522999998</v>
          </cell>
          <cell r="U269">
            <v>12.232929197913045</v>
          </cell>
          <cell r="V269">
            <v>11.199146601500001</v>
          </cell>
          <cell r="W269">
            <v>12.823554983999998</v>
          </cell>
          <cell r="X269">
            <v>13.311005523939997</v>
          </cell>
          <cell r="Y269">
            <v>13.406086293499998</v>
          </cell>
          <cell r="Z269">
            <v>13.570455189999997</v>
          </cell>
          <cell r="AA269">
            <v>0</v>
          </cell>
          <cell r="AB269">
            <v>1026.0925970889814</v>
          </cell>
          <cell r="AC269">
            <v>1030.9552138571951</v>
          </cell>
          <cell r="AD269">
            <v>1040.7208082398779</v>
          </cell>
          <cell r="AE269">
            <v>1343.7166965259216</v>
          </cell>
          <cell r="AF269">
            <v>1642.0965851688488</v>
          </cell>
          <cell r="AG269">
            <v>1662.9446878618924</v>
          </cell>
          <cell r="AH269">
            <v>1642.2708509902754</v>
          </cell>
          <cell r="AI269">
            <v>1629.4173417736433</v>
          </cell>
          <cell r="AJ269">
            <v>2034.554842151525</v>
          </cell>
          <cell r="AK269">
            <v>2294.0242640171855</v>
          </cell>
          <cell r="AL269">
            <v>2517.1290665313986</v>
          </cell>
          <cell r="AM269">
            <v>2940.8001396361296</v>
          </cell>
          <cell r="AN269">
            <v>3055.2260457837247</v>
          </cell>
          <cell r="AO269">
            <v>3023.0599526867841</v>
          </cell>
          <cell r="AP269">
            <v>2978.7936250233429</v>
          </cell>
          <cell r="AQ269">
            <v>2849.9571655050499</v>
          </cell>
          <cell r="AR269">
            <v>2776.0193965461585</v>
          </cell>
          <cell r="AS269">
            <v>2751.3235705998832</v>
          </cell>
          <cell r="AT269">
            <v>2821.4932264699078</v>
          </cell>
          <cell r="AU269">
            <v>3095.2384582139225</v>
          </cell>
          <cell r="AV269">
            <v>2716.7890959841066</v>
          </cell>
          <cell r="AW269">
            <v>2922.2590105272538</v>
          </cell>
          <cell r="AX269">
            <v>3195.3675247294932</v>
          </cell>
          <cell r="AY269">
            <v>3179.8476157604273</v>
          </cell>
          <cell r="AZ269">
            <v>3340.7404713383739</v>
          </cell>
          <cell r="BA269">
            <v>0</v>
          </cell>
        </row>
        <row r="270">
          <cell r="B270">
            <v>19.353903524500002</v>
          </cell>
          <cell r="C270">
            <v>16.031783232999999</v>
          </cell>
          <cell r="D270">
            <v>13.360257606499998</v>
          </cell>
          <cell r="E270">
            <v>11.908281627000001</v>
          </cell>
          <cell r="F270">
            <v>11.9785396495</v>
          </cell>
          <cell r="G270">
            <v>10.7228167315</v>
          </cell>
          <cell r="H270">
            <v>10.6373873605</v>
          </cell>
          <cell r="I270">
            <v>9.363333763</v>
          </cell>
          <cell r="J270">
            <v>8.8370428624999988</v>
          </cell>
          <cell r="K270">
            <v>7.3515402719999994</v>
          </cell>
          <cell r="L270">
            <v>8.1729214580000011</v>
          </cell>
          <cell r="M270">
            <v>8.3548899275000004</v>
          </cell>
          <cell r="N270">
            <v>7.3946103535000001</v>
          </cell>
          <cell r="O270">
            <v>7.4017315449999987</v>
          </cell>
          <cell r="P270">
            <v>7.5885463999999985</v>
          </cell>
          <cell r="Q270">
            <v>7.2093091539999996</v>
          </cell>
          <cell r="R270">
            <v>9.0927976625000007</v>
          </cell>
          <cell r="S270">
            <v>7.1341182174999993</v>
          </cell>
          <cell r="T270">
            <v>6.2574998626086957</v>
          </cell>
          <cell r="U270">
            <v>6.1666932221304345</v>
          </cell>
          <cell r="V270">
            <v>5.9150614499999996</v>
          </cell>
          <cell r="W270">
            <v>5.8627381264999991</v>
          </cell>
          <cell r="X270">
            <v>6.5527422524999999</v>
          </cell>
          <cell r="Y270">
            <v>5.4539728765</v>
          </cell>
          <cell r="Z270">
            <v>5.2072551060000007</v>
          </cell>
          <cell r="AA270">
            <v>0</v>
          </cell>
          <cell r="AB270">
            <v>2944.3883253699828</v>
          </cell>
          <cell r="AC270">
            <v>2244.6074135701137</v>
          </cell>
          <cell r="AD270">
            <v>1820.9031861223107</v>
          </cell>
          <cell r="AE270">
            <v>1763.7520805558524</v>
          </cell>
          <cell r="AF270">
            <v>1881.9269726346324</v>
          </cell>
          <cell r="AG270">
            <v>1706.5370609462916</v>
          </cell>
          <cell r="AH270">
            <v>1766.764235901931</v>
          </cell>
          <cell r="AI270">
            <v>1746.7114546604648</v>
          </cell>
          <cell r="AJ270">
            <v>1837.1898736844867</v>
          </cell>
          <cell r="AK270">
            <v>1465.0317970201013</v>
          </cell>
          <cell r="AL270">
            <v>1816.6439242537281</v>
          </cell>
          <cell r="AM270">
            <v>1794.0456557538569</v>
          </cell>
          <cell r="AN270">
            <v>1562.1346489211978</v>
          </cell>
          <cell r="AO270">
            <v>1636.8661397474132</v>
          </cell>
          <cell r="AP270">
            <v>1685.2190488991673</v>
          </cell>
          <cell r="AQ270">
            <v>1558.334947146278</v>
          </cell>
          <cell r="AR270">
            <v>1927.6900618168102</v>
          </cell>
          <cell r="AS270">
            <v>1449.1196668813973</v>
          </cell>
          <cell r="AT270">
            <v>1547.8118681154813</v>
          </cell>
          <cell r="AU270">
            <v>1421.5987760792841</v>
          </cell>
          <cell r="AV270">
            <v>1218.8508987376281</v>
          </cell>
          <cell r="AW270">
            <v>1327.9628628707492</v>
          </cell>
          <cell r="AX270">
            <v>1659.4318201160827</v>
          </cell>
          <cell r="AY270">
            <v>1416.0320919682197</v>
          </cell>
          <cell r="AZ270">
            <v>1284.4919026487323</v>
          </cell>
          <cell r="BA270">
            <v>0</v>
          </cell>
        </row>
      </sheetData>
      <sheetData sheetId="43">
        <row r="31">
          <cell r="B31">
            <v>1.5793200000000001</v>
          </cell>
          <cell r="C31">
            <v>1.2239685</v>
          </cell>
          <cell r="D31">
            <v>1.2878415000000001</v>
          </cell>
          <cell r="E31">
            <v>1.451403</v>
          </cell>
          <cell r="F31">
            <v>1.4014980000000001</v>
          </cell>
          <cell r="G31">
            <v>1.4528745000000001</v>
          </cell>
          <cell r="H31">
            <v>1.4191965</v>
          </cell>
          <cell r="I31">
            <v>1.1162565</v>
          </cell>
          <cell r="J31">
            <v>1.0447919999999999</v>
          </cell>
          <cell r="K31">
            <v>0.82751399999999997</v>
          </cell>
          <cell r="L31">
            <v>0.88416450000000002</v>
          </cell>
          <cell r="M31">
            <v>0.9882225</v>
          </cell>
          <cell r="N31">
            <v>1.1438145</v>
          </cell>
          <cell r="O31">
            <v>0.98821350000000008</v>
          </cell>
          <cell r="P31">
            <v>0.93358799999999997</v>
          </cell>
          <cell r="Q31">
            <v>0.98855100000000007</v>
          </cell>
          <cell r="R31">
            <v>1.0564964999999999</v>
          </cell>
          <cell r="S31">
            <v>1.3813875</v>
          </cell>
          <cell r="T31">
            <v>1.2850650000000001</v>
          </cell>
          <cell r="U31">
            <v>1.4313195000000001</v>
          </cell>
          <cell r="V31">
            <v>1.4783085</v>
          </cell>
          <cell r="W31">
            <v>1.4606775000000001</v>
          </cell>
          <cell r="X31">
            <v>1.7013285</v>
          </cell>
          <cell r="Y31">
            <v>1.3135545</v>
          </cell>
          <cell r="Z31">
            <v>1.2570209999999999</v>
          </cell>
          <cell r="AB31">
            <v>209.58176235168099</v>
          </cell>
          <cell r="AC31">
            <v>120.37216702245121</v>
          </cell>
          <cell r="AD31">
            <v>109.06145600542096</v>
          </cell>
          <cell r="AE31">
            <v>139.62190768572955</v>
          </cell>
          <cell r="AF31">
            <v>136.98336795299016</v>
          </cell>
          <cell r="AG31">
            <v>153.39047540299597</v>
          </cell>
          <cell r="AH31">
            <v>169.27208624298038</v>
          </cell>
          <cell r="AI31">
            <v>147.63492607441859</v>
          </cell>
          <cell r="AJ31">
            <v>162.083732583798</v>
          </cell>
          <cell r="AK31">
            <v>82.233626180758009</v>
          </cell>
          <cell r="AL31">
            <v>140.14250763381227</v>
          </cell>
          <cell r="AM31">
            <v>140.6410946872227</v>
          </cell>
          <cell r="AN31">
            <v>130.75123403217486</v>
          </cell>
          <cell r="AO31">
            <v>130.96774409522286</v>
          </cell>
          <cell r="AP31">
            <v>115.68141760791578</v>
          </cell>
          <cell r="AQ31">
            <v>127.23373962677924</v>
          </cell>
          <cell r="AR31">
            <v>115.48256587031618</v>
          </cell>
          <cell r="AS31">
            <v>177.85111262698081</v>
          </cell>
          <cell r="AT31">
            <v>215.3634054870779</v>
          </cell>
          <cell r="AU31">
            <v>201.37101319565318</v>
          </cell>
          <cell r="AV31">
            <v>163.17064524479511</v>
          </cell>
          <cell r="AW31">
            <v>206.97179834242198</v>
          </cell>
          <cell r="AX31">
            <v>281.31473594800002</v>
          </cell>
          <cell r="AY31">
            <v>217.03235249941741</v>
          </cell>
          <cell r="AZ31">
            <v>206.83052250828706</v>
          </cell>
        </row>
        <row r="39">
          <cell r="B39">
            <v>6.1233434999999998</v>
          </cell>
          <cell r="C39">
            <v>4.7343869999999999</v>
          </cell>
          <cell r="D39">
            <v>4.3944165000000002</v>
          </cell>
          <cell r="E39">
            <v>4.1207310000000001</v>
          </cell>
          <cell r="F39">
            <v>4.2030675000000004</v>
          </cell>
          <cell r="G39">
            <v>3.6921150000000003</v>
          </cell>
          <cell r="H39">
            <v>3.6803745000000001</v>
          </cell>
          <cell r="I39">
            <v>2.9863979999999999</v>
          </cell>
          <cell r="J39">
            <v>2.5997355</v>
          </cell>
          <cell r="K39">
            <v>2.2706460000000002</v>
          </cell>
          <cell r="L39">
            <v>2.3685390000000002</v>
          </cell>
          <cell r="M39">
            <v>2.3078970000000001</v>
          </cell>
          <cell r="N39">
            <v>2.2458464999999999</v>
          </cell>
          <cell r="O39">
            <v>2.2178249999999999</v>
          </cell>
          <cell r="P39">
            <v>2.1774555000000002</v>
          </cell>
          <cell r="Q39">
            <v>2.0209815</v>
          </cell>
          <cell r="R39">
            <v>1.8295335000000001</v>
          </cell>
          <cell r="S39">
            <v>1.9457234999999999</v>
          </cell>
          <cell r="T39">
            <v>1.7853255000000001</v>
          </cell>
          <cell r="U39">
            <v>1.9432125</v>
          </cell>
          <cell r="V39">
            <v>1.5974955</v>
          </cell>
          <cell r="W39">
            <v>1.4447114999999999</v>
          </cell>
          <cell r="X39">
            <v>1.5159464999999999</v>
          </cell>
          <cell r="Y39">
            <v>1.0077389999999999</v>
          </cell>
          <cell r="Z39">
            <v>0.99759150000000008</v>
          </cell>
          <cell r="AB39">
            <v>830.32768589256773</v>
          </cell>
          <cell r="AC39">
            <v>509.35195591829211</v>
          </cell>
          <cell r="AD39">
            <v>408.87357141792307</v>
          </cell>
          <cell r="AE39">
            <v>429.65130090860504</v>
          </cell>
          <cell r="AF39">
            <v>494.56493417509665</v>
          </cell>
          <cell r="AG39">
            <v>421.48846172597734</v>
          </cell>
          <cell r="AH39">
            <v>479.90550551979175</v>
          </cell>
          <cell r="AI39">
            <v>460.52679896124027</v>
          </cell>
          <cell r="AJ39">
            <v>429.91015119186619</v>
          </cell>
          <cell r="AK39">
            <v>283.48659364431484</v>
          </cell>
          <cell r="AL39">
            <v>419.55661908191883</v>
          </cell>
          <cell r="AM39">
            <v>379.27071225019318</v>
          </cell>
          <cell r="AN39">
            <v>305.11223861407444</v>
          </cell>
          <cell r="AO39">
            <v>344.50008590312166</v>
          </cell>
          <cell r="AP39">
            <v>348.39471622187261</v>
          </cell>
          <cell r="AQ39">
            <v>305.78109315371734</v>
          </cell>
          <cell r="AR39">
            <v>248.51364074687487</v>
          </cell>
          <cell r="AS39">
            <v>298.1273815160057</v>
          </cell>
          <cell r="AT39">
            <v>346.14219817702747</v>
          </cell>
          <cell r="AU39">
            <v>295.72699942566015</v>
          </cell>
          <cell r="AV39">
            <v>213.75230518785486</v>
          </cell>
          <cell r="AW39">
            <v>261.80781236892642</v>
          </cell>
          <cell r="AX39">
            <v>311.20010804699996</v>
          </cell>
          <cell r="AY39">
            <v>182.8706204850188</v>
          </cell>
          <cell r="AZ39">
            <v>199.8534724780711</v>
          </cell>
        </row>
        <row r="46">
          <cell r="B46">
            <v>0.53972100000000001</v>
          </cell>
          <cell r="C46">
            <v>0.466362</v>
          </cell>
          <cell r="D46">
            <v>0.37305900000000003</v>
          </cell>
          <cell r="E46">
            <v>0.393849</v>
          </cell>
          <cell r="F46">
            <v>0.52165800000000007</v>
          </cell>
          <cell r="G46">
            <v>0.42941699999999999</v>
          </cell>
          <cell r="H46">
            <v>0.45261899999999999</v>
          </cell>
          <cell r="I46">
            <v>0.48451050000000001</v>
          </cell>
          <cell r="J46">
            <v>0.48031650000000004</v>
          </cell>
          <cell r="K46">
            <v>0.35568450000000001</v>
          </cell>
          <cell r="L46">
            <v>0.33439950000000002</v>
          </cell>
          <cell r="M46">
            <v>0.36370800000000003</v>
          </cell>
          <cell r="N46">
            <v>0.46075500000000003</v>
          </cell>
          <cell r="O46">
            <v>0.54989100000000002</v>
          </cell>
          <cell r="P46">
            <v>0.62820900000000002</v>
          </cell>
          <cell r="Q46">
            <v>0.63621000000000005</v>
          </cell>
          <cell r="R46">
            <v>0.543771</v>
          </cell>
          <cell r="S46">
            <v>0.66433500000000001</v>
          </cell>
          <cell r="T46">
            <v>0.64530450000000006</v>
          </cell>
          <cell r="U46">
            <v>0.57593250000000007</v>
          </cell>
          <cell r="V46">
            <v>0.45262800000000003</v>
          </cell>
          <cell r="W46">
            <v>0.50970150000000003</v>
          </cell>
          <cell r="X46">
            <v>0.54423899999999992</v>
          </cell>
          <cell r="Y46">
            <v>0.38035800000000003</v>
          </cell>
          <cell r="Z46">
            <v>0.37906650000000003</v>
          </cell>
          <cell r="AB46">
            <v>74.248811082967734</v>
          </cell>
          <cell r="AC46">
            <v>48.458214696356265</v>
          </cell>
          <cell r="AD46">
            <v>34.051163327121806</v>
          </cell>
          <cell r="AE46">
            <v>39.998539305184394</v>
          </cell>
          <cell r="AF46">
            <v>61.448854301547151</v>
          </cell>
          <cell r="AG46">
            <v>47.800340196565585</v>
          </cell>
          <cell r="AH46">
            <v>58.759371371045056</v>
          </cell>
          <cell r="AI46">
            <v>74.385122012403102</v>
          </cell>
          <cell r="AJ46">
            <v>76.38434099836013</v>
          </cell>
          <cell r="AK46">
            <v>40.822726883535367</v>
          </cell>
          <cell r="AL46">
            <v>55.686518306022265</v>
          </cell>
          <cell r="AM46">
            <v>59.028391398374211</v>
          </cell>
          <cell r="AN46">
            <v>60.259907911218193</v>
          </cell>
          <cell r="AO46">
            <v>81.174698639126348</v>
          </cell>
          <cell r="AP46">
            <v>96.186692013479032</v>
          </cell>
          <cell r="AQ46">
            <v>93.986355287868193</v>
          </cell>
          <cell r="AR46">
            <v>72.346067243800476</v>
          </cell>
          <cell r="AS46">
            <v>96.771995558728435</v>
          </cell>
          <cell r="AT46">
            <v>122.64986731083184</v>
          </cell>
          <cell r="AU46">
            <v>88.858985255443613</v>
          </cell>
          <cell r="AV46">
            <v>57.935663888932069</v>
          </cell>
          <cell r="AW46">
            <v>89.761931574495549</v>
          </cell>
          <cell r="AX46">
            <v>110.33256762500001</v>
          </cell>
          <cell r="AY46">
            <v>67.449909767024437</v>
          </cell>
          <cell r="AZ46">
            <v>70.426518557376085</v>
          </cell>
        </row>
        <row r="109">
          <cell r="B109">
            <v>0.46717200000000003</v>
          </cell>
          <cell r="C109">
            <v>0.81216900000000003</v>
          </cell>
          <cell r="D109">
            <v>0.63873900000000006</v>
          </cell>
          <cell r="E109">
            <v>0.69628500000000004</v>
          </cell>
          <cell r="F109">
            <v>0.74974950000000007</v>
          </cell>
          <cell r="G109">
            <v>0.59718150000000003</v>
          </cell>
          <cell r="H109">
            <v>0.66866400000000004</v>
          </cell>
          <cell r="I109">
            <v>0.70982100000000004</v>
          </cell>
          <cell r="J109">
            <v>0.69183450000000002</v>
          </cell>
          <cell r="K109">
            <v>0.557172</v>
          </cell>
          <cell r="L109">
            <v>0.67454550000000002</v>
          </cell>
          <cell r="M109">
            <v>0.750969</v>
          </cell>
          <cell r="N109">
            <v>0.65096100000000001</v>
          </cell>
          <cell r="O109">
            <v>0.55038149999999997</v>
          </cell>
          <cell r="P109">
            <v>0.67834349999999999</v>
          </cell>
          <cell r="Q109">
            <v>0.60614999999999997</v>
          </cell>
          <cell r="R109">
            <v>0.47038050000000003</v>
          </cell>
          <cell r="S109">
            <v>0.47151900000000002</v>
          </cell>
          <cell r="T109">
            <v>0.34327350000000001</v>
          </cell>
          <cell r="U109">
            <v>0.2433015</v>
          </cell>
          <cell r="V109">
            <v>0.16165350000000001</v>
          </cell>
          <cell r="W109">
            <v>0.17077049999999999</v>
          </cell>
          <cell r="X109">
            <v>0.16011899999999998</v>
          </cell>
          <cell r="Y109">
            <v>0.1040985</v>
          </cell>
          <cell r="Z109">
            <v>9.1736999999999999E-2</v>
          </cell>
          <cell r="AB109">
            <v>60.90627875121136</v>
          </cell>
          <cell r="AC109">
            <v>68.144710783952874</v>
          </cell>
          <cell r="AD109">
            <v>56.533143730306627</v>
          </cell>
          <cell r="AE109">
            <v>67.35275527525387</v>
          </cell>
          <cell r="AF109">
            <v>74.551745678369514</v>
          </cell>
          <cell r="AG109">
            <v>65.912008906101562</v>
          </cell>
          <cell r="AH109">
            <v>81.13919024243252</v>
          </cell>
          <cell r="AI109">
            <v>95.383646787596888</v>
          </cell>
          <cell r="AJ109">
            <v>106.55188168973434</v>
          </cell>
          <cell r="AK109">
            <v>58.565580239373936</v>
          </cell>
          <cell r="AL109">
            <v>106.93672608681339</v>
          </cell>
          <cell r="AM109">
            <v>104.13888732532844</v>
          </cell>
          <cell r="AN109">
            <v>77.752305000000021</v>
          </cell>
          <cell r="AO109">
            <v>74.992808089903164</v>
          </cell>
          <cell r="AP109">
            <v>86.195457898116317</v>
          </cell>
          <cell r="AQ109">
            <v>81.5311326584536</v>
          </cell>
          <cell r="AR109">
            <v>53.28554371979876</v>
          </cell>
          <cell r="AS109">
            <v>63.515949536175356</v>
          </cell>
          <cell r="AT109">
            <v>58.559961780715533</v>
          </cell>
          <cell r="AU109">
            <v>32.638478830705978</v>
          </cell>
          <cell r="AV109">
            <v>17.366675423793041</v>
          </cell>
          <cell r="AW109">
            <v>24.26905325581507</v>
          </cell>
          <cell r="AX109">
            <v>27.795509920999997</v>
          </cell>
          <cell r="AY109">
            <v>15.595448565080536</v>
          </cell>
          <cell r="AZ109">
            <v>14.618654583750434</v>
          </cell>
        </row>
        <row r="147">
          <cell r="E147">
            <v>0</v>
          </cell>
          <cell r="J147">
            <v>9.4500000000000007E-5</v>
          </cell>
          <cell r="P147">
            <v>0</v>
          </cell>
          <cell r="S147">
            <v>5.3999999999999998E-5</v>
          </cell>
          <cell r="AE147">
            <v>4.2235382148583644E-3</v>
          </cell>
          <cell r="AJ147">
            <v>1.0844074778615941E-2</v>
          </cell>
          <cell r="AP147">
            <v>4.0047032878852478E-3</v>
          </cell>
          <cell r="AS147">
            <v>8.2841167466880441E-3</v>
          </cell>
        </row>
        <row r="163">
          <cell r="B163">
            <v>1.0697130000000001</v>
          </cell>
          <cell r="C163">
            <v>1.084743</v>
          </cell>
          <cell r="D163">
            <v>1.1416995000000001</v>
          </cell>
          <cell r="E163">
            <v>0.92033549999999997</v>
          </cell>
          <cell r="F163">
            <v>1.0371915</v>
          </cell>
          <cell r="G163">
            <v>1.032057</v>
          </cell>
          <cell r="H163">
            <v>0.92887649999999999</v>
          </cell>
          <cell r="I163">
            <v>1.029555</v>
          </cell>
          <cell r="J163">
            <v>1.0144664999999999</v>
          </cell>
          <cell r="K163">
            <v>0.82432800000000006</v>
          </cell>
          <cell r="L163">
            <v>0.9738405</v>
          </cell>
          <cell r="M163">
            <v>0.87829200000000007</v>
          </cell>
          <cell r="N163">
            <v>0.77272200000000002</v>
          </cell>
          <cell r="O163">
            <v>0.65871000000000002</v>
          </cell>
          <cell r="P163">
            <v>0.51406649999999998</v>
          </cell>
          <cell r="Q163">
            <v>0.478746</v>
          </cell>
          <cell r="R163">
            <v>0.42070950000000001</v>
          </cell>
          <cell r="S163">
            <v>0.356985</v>
          </cell>
          <cell r="T163">
            <v>0.36597600000000002</v>
          </cell>
          <cell r="U163">
            <v>0.32075550000000003</v>
          </cell>
          <cell r="V163">
            <v>0.23594400000000001</v>
          </cell>
          <cell r="W163">
            <v>0.18815850000000001</v>
          </cell>
          <cell r="X163">
            <v>2.7125999999999997E-2</v>
          </cell>
          <cell r="Y163">
            <v>1.7217E-2</v>
          </cell>
          <cell r="Z163">
            <v>1.2501E-2</v>
          </cell>
          <cell r="AB163">
            <v>51.757296768779625</v>
          </cell>
          <cell r="AC163">
            <v>49.192296845785783</v>
          </cell>
          <cell r="AD163">
            <v>55.948283001863459</v>
          </cell>
          <cell r="AE163">
            <v>54.647169043292358</v>
          </cell>
          <cell r="AF163">
            <v>69.096211604433208</v>
          </cell>
          <cell r="AG163">
            <v>73.53411005699671</v>
          </cell>
          <cell r="AH163">
            <v>65.122405122585945</v>
          </cell>
          <cell r="AI163">
            <v>80.610702192248056</v>
          </cell>
          <cell r="AJ163">
            <v>83.3895168278124</v>
          </cell>
          <cell r="AK163">
            <v>66.967457781187662</v>
          </cell>
          <cell r="AL163">
            <v>90.826173223659723</v>
          </cell>
          <cell r="AM163">
            <v>80.484234515341896</v>
          </cell>
          <cell r="AN163">
            <v>72.620030347556806</v>
          </cell>
          <cell r="AO163">
            <v>68.158489805862743</v>
          </cell>
          <cell r="AP163">
            <v>51.12362659072641</v>
          </cell>
          <cell r="AQ163">
            <v>41.253669292856621</v>
          </cell>
          <cell r="AR163">
            <v>37.739535936175884</v>
          </cell>
          <cell r="AS163">
            <v>32.330476939826028</v>
          </cell>
          <cell r="AT163">
            <v>33.420770199537145</v>
          </cell>
          <cell r="AU163">
            <v>28.429362485367466</v>
          </cell>
          <cell r="AV163">
            <v>21.120534063086563</v>
          </cell>
          <cell r="AW163">
            <v>19.671199368981636</v>
          </cell>
          <cell r="AX163">
            <v>4.7946151549999998</v>
          </cell>
          <cell r="AY163">
            <v>3.1597220644027484</v>
          </cell>
          <cell r="AZ163">
            <v>2.4096980677178816</v>
          </cell>
        </row>
        <row r="194">
          <cell r="B194">
            <v>2.0367E-2</v>
          </cell>
          <cell r="C194">
            <v>5.5543500000000003E-2</v>
          </cell>
          <cell r="D194">
            <v>6.4799999999999996E-2</v>
          </cell>
          <cell r="E194">
            <v>0.16531650000000001</v>
          </cell>
          <cell r="F194">
            <v>0.1875735</v>
          </cell>
          <cell r="G194">
            <v>0.259461</v>
          </cell>
          <cell r="H194">
            <v>0.26478000000000002</v>
          </cell>
          <cell r="I194">
            <v>0.31733549999999999</v>
          </cell>
          <cell r="J194">
            <v>0.33678000000000002</v>
          </cell>
          <cell r="K194">
            <v>0.23839199999999999</v>
          </cell>
          <cell r="L194">
            <v>0.38681100000000002</v>
          </cell>
          <cell r="M194">
            <v>0.4178115</v>
          </cell>
          <cell r="N194">
            <v>0.48013650000000002</v>
          </cell>
          <cell r="O194">
            <v>0.42131250000000003</v>
          </cell>
          <cell r="P194">
            <v>0.370809</v>
          </cell>
          <cell r="Q194">
            <v>0.33854850000000003</v>
          </cell>
          <cell r="R194">
            <v>0.340119</v>
          </cell>
          <cell r="S194">
            <v>0.38158200000000003</v>
          </cell>
          <cell r="T194">
            <v>0.33197399999999999</v>
          </cell>
          <cell r="U194">
            <v>0.31379400000000002</v>
          </cell>
          <cell r="V194">
            <v>0.29175299999999998</v>
          </cell>
          <cell r="W194">
            <v>0.29788199999999998</v>
          </cell>
          <cell r="X194">
            <v>0.15524549999999998</v>
          </cell>
          <cell r="Y194">
            <v>5.4000000000000001E-4</v>
          </cell>
          <cell r="AB194">
            <v>2.63278747811506</v>
          </cell>
          <cell r="AC194">
            <v>5.5195181928597714</v>
          </cell>
          <cell r="AD194">
            <v>5.7285771167203121</v>
          </cell>
          <cell r="AE194">
            <v>16.453030636023517</v>
          </cell>
          <cell r="AF194">
            <v>21.275649315679853</v>
          </cell>
          <cell r="AG194">
            <v>28.096259850931677</v>
          </cell>
          <cell r="AH194">
            <v>34.088843495411581</v>
          </cell>
          <cell r="AI194">
            <v>48.013472306976745</v>
          </cell>
          <cell r="AJ194">
            <v>52.740823380780583</v>
          </cell>
          <cell r="AK194">
            <v>28.632031486880464</v>
          </cell>
          <cell r="AL194">
            <v>65.503961936628784</v>
          </cell>
          <cell r="AM194">
            <v>68.427307644331222</v>
          </cell>
          <cell r="AN194">
            <v>62.040923818823146</v>
          </cell>
          <cell r="AO194">
            <v>62.503504967371512</v>
          </cell>
          <cell r="AP194">
            <v>58.135937608252874</v>
          </cell>
          <cell r="AQ194">
            <v>49.299242094319069</v>
          </cell>
          <cell r="AR194">
            <v>44.06615154688285</v>
          </cell>
          <cell r="AS194">
            <v>53.647073213014096</v>
          </cell>
          <cell r="AT194">
            <v>62.607989837391841</v>
          </cell>
          <cell r="AU194">
            <v>46.336218461278179</v>
          </cell>
          <cell r="AV194">
            <v>35.567723749065529</v>
          </cell>
          <cell r="AW194">
            <v>50.72920820203359</v>
          </cell>
          <cell r="AX194">
            <v>24.658978988000005</v>
          </cell>
          <cell r="AY194">
            <v>8.4971109090195202E-2</v>
          </cell>
        </row>
        <row r="247">
          <cell r="B247">
            <v>3.356703</v>
          </cell>
          <cell r="C247">
            <v>2.8459125000000003</v>
          </cell>
          <cell r="D247">
            <v>2.6708445000000003</v>
          </cell>
          <cell r="E247">
            <v>2.7399825</v>
          </cell>
          <cell r="F247">
            <v>2.6855280000000001</v>
          </cell>
          <cell r="G247">
            <v>2.5392735000000002</v>
          </cell>
          <cell r="H247">
            <v>2.5939125000000001</v>
          </cell>
          <cell r="I247">
            <v>2.1866265</v>
          </cell>
          <cell r="J247">
            <v>2.2550400000000002</v>
          </cell>
          <cell r="K247">
            <v>2.0081294999999999</v>
          </cell>
          <cell r="L247">
            <v>2.1377790000000001</v>
          </cell>
          <cell r="M247">
            <v>2.3215500000000002</v>
          </cell>
          <cell r="N247">
            <v>1.9848195</v>
          </cell>
          <cell r="O247">
            <v>2.0298645</v>
          </cell>
          <cell r="P247">
            <v>2.1938580000000001</v>
          </cell>
          <cell r="Q247">
            <v>2.1796155000000002</v>
          </cell>
          <cell r="R247">
            <v>4.5705689999999999</v>
          </cell>
          <cell r="S247">
            <v>2.336211</v>
          </cell>
          <cell r="T247">
            <v>2.3658480000000002</v>
          </cell>
          <cell r="U247">
            <v>2.1894840000000002</v>
          </cell>
          <cell r="V247">
            <v>2.1327479999999999</v>
          </cell>
          <cell r="W247">
            <v>1.9305270000000001</v>
          </cell>
          <cell r="X247">
            <v>2.256948</v>
          </cell>
          <cell r="Y247">
            <v>1.760391</v>
          </cell>
          <cell r="Z247">
            <v>1.7508600000000001</v>
          </cell>
          <cell r="AB247">
            <v>521.87126092932067</v>
          </cell>
          <cell r="AC247">
            <v>374.8743196356275</v>
          </cell>
          <cell r="AD247">
            <v>333.97462662375062</v>
          </cell>
          <cell r="AE247">
            <v>361.24431076429715</v>
          </cell>
          <cell r="AF247">
            <v>372.78135989586428</v>
          </cell>
          <cell r="AG247">
            <v>369.56118228206066</v>
          </cell>
          <cell r="AH247">
            <v>412.72302039994514</v>
          </cell>
          <cell r="AI247">
            <v>381.09540670697669</v>
          </cell>
          <cell r="AJ247">
            <v>435.78546897736965</v>
          </cell>
          <cell r="AK247">
            <v>336.80961358293689</v>
          </cell>
          <cell r="AL247">
            <v>439.50179879776448</v>
          </cell>
          <cell r="AM247">
            <v>472.03324255130661</v>
          </cell>
          <cell r="AN247">
            <v>406.64661395388862</v>
          </cell>
          <cell r="AO247">
            <v>435.98750196684034</v>
          </cell>
          <cell r="AP247">
            <v>487.52506000343038</v>
          </cell>
          <cell r="AQ247">
            <v>476.78994737865855</v>
          </cell>
          <cell r="AR247">
            <v>940.55028659800996</v>
          </cell>
          <cell r="AS247">
            <v>461.59648106051628</v>
          </cell>
          <cell r="AT247">
            <v>521.29626584082484</v>
          </cell>
          <cell r="AU247">
            <v>464.87477302368035</v>
          </cell>
          <cell r="AV247">
            <v>402.78244200763436</v>
          </cell>
          <cell r="AW247">
            <v>429.26693424637853</v>
          </cell>
          <cell r="AX247">
            <v>622.04567877299996</v>
          </cell>
          <cell r="AY247">
            <v>530.45085495462479</v>
          </cell>
          <cell r="AZ247">
            <v>488.20821739672095</v>
          </cell>
        </row>
        <row r="263">
          <cell r="B263">
            <v>13.911858000000002</v>
          </cell>
          <cell r="C263">
            <v>11.807865000000003</v>
          </cell>
          <cell r="D263">
            <v>11.046280500000002</v>
          </cell>
          <cell r="E263">
            <v>10.938842999999999</v>
          </cell>
          <cell r="F263">
            <v>11.307829500000004</v>
          </cell>
          <cell r="G263">
            <v>10.430505</v>
          </cell>
          <cell r="H263">
            <v>10.465357500000003</v>
          </cell>
          <cell r="I263">
            <v>9.2657205000000005</v>
          </cell>
          <cell r="J263">
            <v>8.8994609999999987</v>
          </cell>
          <cell r="K263">
            <v>7.4947950000000017</v>
          </cell>
          <cell r="L263">
            <v>8.1449549999999995</v>
          </cell>
          <cell r="M263">
            <v>8.4571110000000012</v>
          </cell>
          <cell r="N263">
            <v>8.2273005000000001</v>
          </cell>
          <cell r="O263">
            <v>7.8700455000000007</v>
          </cell>
          <cell r="P263">
            <v>7.8925680000000016</v>
          </cell>
          <cell r="Q263">
            <v>7.574427</v>
          </cell>
          <cell r="R263">
            <v>9.6722459999999977</v>
          </cell>
          <cell r="S263">
            <v>8.0281935000000004</v>
          </cell>
          <cell r="T263">
            <v>7.565503500000001</v>
          </cell>
          <cell r="U263">
            <v>7.6203585000000009</v>
          </cell>
          <cell r="V263">
            <v>6.8147099999999989</v>
          </cell>
          <cell r="W263">
            <v>6.5432609999999993</v>
          </cell>
          <cell r="X263">
            <v>6.8931270000000016</v>
          </cell>
          <cell r="Y263">
            <v>5.2743330000000004</v>
          </cell>
          <cell r="Z263">
            <v>5.1891210000000001</v>
          </cell>
          <cell r="AA263">
            <v>0</v>
          </cell>
          <cell r="AB263">
            <v>1856.3505905651982</v>
          </cell>
          <cell r="AC263">
            <v>1249.651751486934</v>
          </cell>
          <cell r="AD263">
            <v>1060.7254143588007</v>
          </cell>
          <cell r="AE263">
            <v>1167.4691550614646</v>
          </cell>
          <cell r="AF263">
            <v>1303.9656215873247</v>
          </cell>
          <cell r="AG263">
            <v>1221.2557876178296</v>
          </cell>
          <cell r="AH263">
            <v>1375.3639037857824</v>
          </cell>
          <cell r="AI263">
            <v>1367.6712285054261</v>
          </cell>
          <cell r="AJ263">
            <v>1452.3538043004266</v>
          </cell>
          <cell r="AK263">
            <v>987.26341078410303</v>
          </cell>
          <cell r="AL263">
            <v>1407.1266645884016</v>
          </cell>
          <cell r="AM263">
            <v>1411.9140322608553</v>
          </cell>
          <cell r="AN263">
            <v>1234.099638543531</v>
          </cell>
          <cell r="AO263">
            <v>1313.9366782409766</v>
          </cell>
          <cell r="AP263">
            <v>1342.8923271034937</v>
          </cell>
          <cell r="AQ263">
            <v>1244.883610268133</v>
          </cell>
          <cell r="AR263">
            <v>1598.5584048184621</v>
          </cell>
          <cell r="AS263">
            <v>1284.5423902265411</v>
          </cell>
          <cell r="AT263">
            <v>1456.858805639843</v>
          </cell>
          <cell r="AU263">
            <v>1275.0731656316823</v>
          </cell>
          <cell r="AV263">
            <v>990.14170753385258</v>
          </cell>
          <cell r="AW263">
            <v>1194.1084826481956</v>
          </cell>
          <cell r="AX263">
            <v>1510.3033481519997</v>
          </cell>
          <cell r="AY263">
            <v>1182.9807880613062</v>
          </cell>
          <cell r="AZ263">
            <v>1134.5462449123631</v>
          </cell>
          <cell r="BA263">
            <v>0</v>
          </cell>
        </row>
        <row r="264">
          <cell r="B264">
            <v>0.50260500000000008</v>
          </cell>
          <cell r="C264">
            <v>0.39643649999999997</v>
          </cell>
          <cell r="D264">
            <v>0.37454850000000006</v>
          </cell>
          <cell r="E264">
            <v>0.34056450000000005</v>
          </cell>
          <cell r="F264">
            <v>0.40147650000000001</v>
          </cell>
          <cell r="G264">
            <v>0.30852000000000002</v>
          </cell>
          <cell r="H264">
            <v>0.32407200000000003</v>
          </cell>
          <cell r="I264">
            <v>0.31101750000000006</v>
          </cell>
          <cell r="J264">
            <v>0.29756250000000001</v>
          </cell>
          <cell r="K264">
            <v>0.20638800000000002</v>
          </cell>
          <cell r="L264">
            <v>0.2442375</v>
          </cell>
          <cell r="M264">
            <v>0.25744050000000002</v>
          </cell>
          <cell r="N264">
            <v>0.27684450000000005</v>
          </cell>
          <cell r="O264">
            <v>0.23920200000000003</v>
          </cell>
          <cell r="P264">
            <v>0.22209300000000001</v>
          </cell>
          <cell r="Q264">
            <v>0.23251500000000003</v>
          </cell>
          <cell r="R264">
            <v>0.32742899999999997</v>
          </cell>
          <cell r="S264">
            <v>0.36652950000000006</v>
          </cell>
          <cell r="T264">
            <v>0.34084349999999997</v>
          </cell>
          <cell r="U264">
            <v>0.44072099999999997</v>
          </cell>
          <cell r="V264">
            <v>0.32661450000000003</v>
          </cell>
          <cell r="W264">
            <v>0.36462150000000004</v>
          </cell>
          <cell r="X264">
            <v>0.399258</v>
          </cell>
          <cell r="Y264">
            <v>0.49375349999999996</v>
          </cell>
          <cell r="Z264">
            <v>0.56198250000000005</v>
          </cell>
          <cell r="AA264">
            <v>0</v>
          </cell>
          <cell r="AB264">
            <v>67.07117928102393</v>
          </cell>
          <cell r="AC264">
            <v>46.378425149061457</v>
          </cell>
          <cell r="AD264">
            <v>42.432338268676943</v>
          </cell>
          <cell r="AE264">
            <v>40.82287204703367</v>
          </cell>
          <cell r="AF264">
            <v>52.612482559506091</v>
          </cell>
          <cell r="AG264">
            <v>42.145889787358421</v>
          </cell>
          <cell r="AH264">
            <v>46.129507489385006</v>
          </cell>
          <cell r="AI264">
            <v>49.937586313178286</v>
          </cell>
          <cell r="AJ264">
            <v>55.646215362413912</v>
          </cell>
          <cell r="AK264">
            <v>32.514271192266378</v>
          </cell>
          <cell r="AL264">
            <v>46.509996358373634</v>
          </cell>
          <cell r="AM264">
            <v>49.324469119629612</v>
          </cell>
          <cell r="AN264">
            <v>48.174802076737805</v>
          </cell>
          <cell r="AO264">
            <v>43.908986764592811</v>
          </cell>
          <cell r="AP264">
            <v>43.553802316185795</v>
          </cell>
          <cell r="AQ264">
            <v>42.831652675047302</v>
          </cell>
          <cell r="AR264">
            <v>55.608692270741557</v>
          </cell>
          <cell r="AS264">
            <v>66.036063640723654</v>
          </cell>
          <cell r="AT264">
            <v>70.706708823198284</v>
          </cell>
          <cell r="AU264">
            <v>82.938893211373752</v>
          </cell>
          <cell r="AV264">
            <v>54.628017804603282</v>
          </cell>
          <cell r="AW264">
            <v>73.159793981743576</v>
          </cell>
          <cell r="AX264">
            <v>93.701192359000004</v>
          </cell>
          <cell r="AY264">
            <v>107.40788173461652</v>
          </cell>
          <cell r="AZ264">
            <v>114.6755422132575</v>
          </cell>
          <cell r="BA264">
            <v>0</v>
          </cell>
        </row>
        <row r="266">
          <cell r="B266">
            <v>0.20022299999999998</v>
          </cell>
          <cell r="C266">
            <v>0.1444995</v>
          </cell>
          <cell r="D266">
            <v>7.2189000000000003E-2</v>
          </cell>
          <cell r="E266">
            <v>7.6000499999999999E-2</v>
          </cell>
          <cell r="F266">
            <v>6.4953000000000011E-2</v>
          </cell>
          <cell r="G266">
            <v>6.8481000000000014E-2</v>
          </cell>
          <cell r="H266">
            <v>3.4632000000000003E-2</v>
          </cell>
          <cell r="I266">
            <v>3.7430999999999999E-2</v>
          </cell>
          <cell r="J266">
            <v>3.0690000000000002E-2</v>
          </cell>
          <cell r="K266">
            <v>5.3905499999999995E-2</v>
          </cell>
          <cell r="L266">
            <v>3.2989499999999998E-2</v>
          </cell>
          <cell r="M266">
            <v>4.0900499999999999E-2</v>
          </cell>
          <cell r="N266">
            <v>4.1431500000000003E-2</v>
          </cell>
          <cell r="O266">
            <v>5.8639500000000004E-2</v>
          </cell>
          <cell r="P266">
            <v>5.17455E-2</v>
          </cell>
          <cell r="Q266">
            <v>5.0913E-2</v>
          </cell>
          <cell r="R266">
            <v>5.2492500000000004E-2</v>
          </cell>
          <cell r="S266">
            <v>5.1709499999999999E-2</v>
          </cell>
          <cell r="T266">
            <v>6.2554499999999999E-2</v>
          </cell>
          <cell r="U266">
            <v>6.2037000000000002E-2</v>
          </cell>
          <cell r="V266">
            <v>5.59575E-2</v>
          </cell>
          <cell r="W266">
            <v>3.6787500000000001E-2</v>
          </cell>
          <cell r="X266">
            <v>3.6409499999999997E-2</v>
          </cell>
          <cell r="Y266">
            <v>5.0116500000000001E-2</v>
          </cell>
          <cell r="Z266">
            <v>3.1126500000000001E-2</v>
          </cell>
          <cell r="AA266">
            <v>0</v>
          </cell>
          <cell r="AB266">
            <v>29.371750952834283</v>
          </cell>
          <cell r="AC266">
            <v>19.975233967611331</v>
          </cell>
          <cell r="AD266">
            <v>9.5882366254446865</v>
          </cell>
          <cell r="AE266">
            <v>11.705756408337788</v>
          </cell>
          <cell r="AF266">
            <v>11.402595547456116</v>
          </cell>
          <cell r="AG266">
            <v>10.957034610887835</v>
          </cell>
          <cell r="AH266">
            <v>5.5521132365429384</v>
          </cell>
          <cell r="AI266">
            <v>7.5079517178294557</v>
          </cell>
          <cell r="AJ266">
            <v>6.3954860557559856</v>
          </cell>
          <cell r="AK266">
            <v>9.6479409667024694</v>
          </cell>
          <cell r="AL266">
            <v>8.8272535250593922</v>
          </cell>
          <cell r="AM266">
            <v>14.616626000157424</v>
          </cell>
          <cell r="AN266">
            <v>10.178556720578118</v>
          </cell>
          <cell r="AO266">
            <v>12.814359585719828</v>
          </cell>
          <cell r="AP266">
            <v>10.949368822044178</v>
          </cell>
          <cell r="AQ266">
            <v>10.281195917671786</v>
          </cell>
          <cell r="AR266">
            <v>11.132298596404073</v>
          </cell>
          <cell r="AS266">
            <v>11.520346721116704</v>
          </cell>
          <cell r="AT266">
            <v>13.88395430998157</v>
          </cell>
          <cell r="AU266">
            <v>13.252560684743244</v>
          </cell>
          <cell r="AV266">
            <v>10.26399380703398</v>
          </cell>
          <cell r="AW266">
            <v>8.1096669026263211</v>
          </cell>
          <cell r="AX266">
            <v>8.3818748789999997</v>
          </cell>
          <cell r="AY266">
            <v>11.755566056024936</v>
          </cell>
          <cell r="AZ266">
            <v>7.9381099393978314</v>
          </cell>
          <cell r="BA266">
            <v>0</v>
          </cell>
        </row>
        <row r="267">
          <cell r="B267">
            <v>2.1284100000000001</v>
          </cell>
          <cell r="C267">
            <v>1.6946684999999999</v>
          </cell>
          <cell r="D267">
            <v>1.6660350000000002</v>
          </cell>
          <cell r="E267">
            <v>1.8494640000000002</v>
          </cell>
          <cell r="F267">
            <v>1.9281195000000002</v>
          </cell>
          <cell r="G267">
            <v>1.886625</v>
          </cell>
          <cell r="H267">
            <v>1.8751679999999999</v>
          </cell>
          <cell r="I267">
            <v>1.601208</v>
          </cell>
          <cell r="J267">
            <v>1.5318000000000001</v>
          </cell>
          <cell r="K267">
            <v>1.1945654999999999</v>
          </cell>
          <cell r="L267">
            <v>1.218564</v>
          </cell>
          <cell r="M267">
            <v>1.3519304999999999</v>
          </cell>
          <cell r="N267">
            <v>1.6045695</v>
          </cell>
          <cell r="O267">
            <v>1.5381045000000002</v>
          </cell>
          <cell r="P267">
            <v>1.5617969999999999</v>
          </cell>
          <cell r="Q267">
            <v>1.6247610000000001</v>
          </cell>
          <cell r="R267">
            <v>1.6002675</v>
          </cell>
          <cell r="S267">
            <v>2.0458395</v>
          </cell>
          <cell r="T267">
            <v>1.9322505000000003</v>
          </cell>
          <cell r="U267">
            <v>2.0082915000000003</v>
          </cell>
          <cell r="V267">
            <v>1.9369800000000001</v>
          </cell>
          <cell r="W267">
            <v>1.9744470000000001</v>
          </cell>
          <cell r="X267">
            <v>2.2478850000000001</v>
          </cell>
          <cell r="Y267">
            <v>1.6939124999999999</v>
          </cell>
          <cell r="Z267">
            <v>1.651095</v>
          </cell>
          <cell r="AA267">
            <v>0</v>
          </cell>
          <cell r="AB267">
            <v>285.20722613748399</v>
          </cell>
          <cell r="AC267">
            <v>169.31356731321304</v>
          </cell>
          <cell r="AD267">
            <v>143.6012941351855</v>
          </cell>
          <cell r="AE267">
            <v>180.04745620523784</v>
          </cell>
          <cell r="AF267">
            <v>199.06347097143706</v>
          </cell>
          <cell r="AG267">
            <v>201.69024652173914</v>
          </cell>
          <cell r="AH267">
            <v>228.47483007807145</v>
          </cell>
          <cell r="AI267">
            <v>222.09180704186042</v>
          </cell>
          <cell r="AJ267">
            <v>239.29081469334213</v>
          </cell>
          <cell r="AK267">
            <v>124.086026656437</v>
          </cell>
          <cell r="AL267">
            <v>195.82902593983454</v>
          </cell>
          <cell r="AM267">
            <v>199.66948608559693</v>
          </cell>
          <cell r="AN267">
            <v>191.01114194339306</v>
          </cell>
          <cell r="AO267">
            <v>212.14473705775967</v>
          </cell>
          <cell r="AP267">
            <v>211.86810962139481</v>
          </cell>
          <cell r="AQ267">
            <v>221.22009491464743</v>
          </cell>
          <cell r="AR267">
            <v>187.82863311411666</v>
          </cell>
          <cell r="AS267">
            <v>274.63932789649164</v>
          </cell>
          <cell r="AT267">
            <v>338.30896938634578</v>
          </cell>
          <cell r="AU267">
            <v>290.36094800357972</v>
          </cell>
          <cell r="AV267">
            <v>221.79590269295184</v>
          </cell>
          <cell r="AW267">
            <v>297.36541446498359</v>
          </cell>
          <cell r="AX267">
            <v>391.97737667000007</v>
          </cell>
          <cell r="AY267">
            <v>284.48226226644186</v>
          </cell>
          <cell r="AZ267">
            <v>279.52239148052774</v>
          </cell>
          <cell r="BA267">
            <v>0</v>
          </cell>
        </row>
        <row r="268">
          <cell r="B268">
            <v>1.0706085000000001</v>
          </cell>
          <cell r="C268">
            <v>1.084743</v>
          </cell>
          <cell r="D268">
            <v>1.1416995000000001</v>
          </cell>
          <cell r="E268">
            <v>0.92033549999999997</v>
          </cell>
          <cell r="F268">
            <v>1.0371915</v>
          </cell>
          <cell r="G268">
            <v>1.032057</v>
          </cell>
          <cell r="H268">
            <v>0.92896199999999995</v>
          </cell>
          <cell r="I268">
            <v>1.029555</v>
          </cell>
          <cell r="J268">
            <v>1.0144664999999999</v>
          </cell>
          <cell r="K268">
            <v>0.82432800000000006</v>
          </cell>
          <cell r="L268">
            <v>0.97440749999999998</v>
          </cell>
          <cell r="M268">
            <v>0.87840000000000007</v>
          </cell>
          <cell r="N268">
            <v>0.77272200000000002</v>
          </cell>
          <cell r="O268">
            <v>0.65871000000000002</v>
          </cell>
          <cell r="P268">
            <v>0.51406649999999998</v>
          </cell>
          <cell r="Q268">
            <v>0.478746</v>
          </cell>
          <cell r="R268">
            <v>0.42070950000000001</v>
          </cell>
          <cell r="S268">
            <v>0.356985</v>
          </cell>
          <cell r="T268">
            <v>0.36597600000000002</v>
          </cell>
          <cell r="U268">
            <v>0.32075550000000003</v>
          </cell>
          <cell r="V268">
            <v>0.23594400000000001</v>
          </cell>
          <cell r="W268">
            <v>0.18815850000000001</v>
          </cell>
          <cell r="X268">
            <v>2.7125999999999997E-2</v>
          </cell>
          <cell r="Y268">
            <v>1.7217E-2</v>
          </cell>
          <cell r="Z268">
            <v>1.2501E-2</v>
          </cell>
          <cell r="AA268">
            <v>0</v>
          </cell>
          <cell r="AB268">
            <v>51.945371587004942</v>
          </cell>
          <cell r="AC268">
            <v>49.192296845785783</v>
          </cell>
          <cell r="AD268">
            <v>55.948283001863459</v>
          </cell>
          <cell r="AE268">
            <v>54.647169043292358</v>
          </cell>
          <cell r="AF268">
            <v>69.096211604433208</v>
          </cell>
          <cell r="AG268">
            <v>73.53411005699671</v>
          </cell>
          <cell r="AH268">
            <v>65.132766703191336</v>
          </cell>
          <cell r="AI268">
            <v>80.610702192248056</v>
          </cell>
          <cell r="AJ268">
            <v>83.3895168278124</v>
          </cell>
          <cell r="AK268">
            <v>66.967457781187662</v>
          </cell>
          <cell r="AL268">
            <v>90.932482711237355</v>
          </cell>
          <cell r="AM268">
            <v>80.503523119185957</v>
          </cell>
          <cell r="AN268">
            <v>72.620030347556806</v>
          </cell>
          <cell r="AO268">
            <v>68.158489805862743</v>
          </cell>
          <cell r="AP268">
            <v>51.12362659072641</v>
          </cell>
          <cell r="AQ268">
            <v>41.253669292856621</v>
          </cell>
          <cell r="AR268">
            <v>37.739535936175884</v>
          </cell>
          <cell r="AS268">
            <v>32.330476939826028</v>
          </cell>
          <cell r="AT268">
            <v>33.420770199537145</v>
          </cell>
          <cell r="AU268">
            <v>28.429362485367466</v>
          </cell>
          <cell r="AV268">
            <v>21.120534063086563</v>
          </cell>
          <cell r="AW268">
            <v>19.671199368981636</v>
          </cell>
          <cell r="AX268">
            <v>4.7946151549999998</v>
          </cell>
          <cell r="AY268">
            <v>3.1597220644027484</v>
          </cell>
          <cell r="AZ268">
            <v>2.4096980677178816</v>
          </cell>
          <cell r="BA268">
            <v>0</v>
          </cell>
        </row>
        <row r="269">
          <cell r="B269">
            <v>0.46982250000000009</v>
          </cell>
          <cell r="C269">
            <v>0.81597600000000003</v>
          </cell>
          <cell r="D269">
            <v>0.63942750000000004</v>
          </cell>
          <cell r="E269">
            <v>0.70110899999999998</v>
          </cell>
          <cell r="F269">
            <v>0.76758750000000009</v>
          </cell>
          <cell r="G269">
            <v>0.61872749999999999</v>
          </cell>
          <cell r="H269">
            <v>0.67648500000000011</v>
          </cell>
          <cell r="I269">
            <v>0.71144099999999999</v>
          </cell>
          <cell r="J269">
            <v>0.69229800000000008</v>
          </cell>
          <cell r="K269">
            <v>0.56052900000000005</v>
          </cell>
          <cell r="L269">
            <v>0.67508100000000004</v>
          </cell>
          <cell r="M269">
            <v>0.75281400000000009</v>
          </cell>
          <cell r="N269">
            <v>0.66332249999999993</v>
          </cell>
          <cell r="O269">
            <v>0.57069449999999999</v>
          </cell>
          <cell r="P269">
            <v>0.69124949999999985</v>
          </cell>
          <cell r="Q269">
            <v>0.60617699999999997</v>
          </cell>
          <cell r="R269">
            <v>0.47183400000000003</v>
          </cell>
          <cell r="S269">
            <v>0.47241450000000001</v>
          </cell>
          <cell r="T269">
            <v>0.34547850000000002</v>
          </cell>
          <cell r="U269">
            <v>0.30045149999999998</v>
          </cell>
          <cell r="V269">
            <v>0.21226500000000001</v>
          </cell>
          <cell r="W269">
            <v>0.23885550000000003</v>
          </cell>
          <cell r="X269">
            <v>0.19844099999999998</v>
          </cell>
          <cell r="Y269">
            <v>0.14671799999999999</v>
          </cell>
          <cell r="Z269">
            <v>0.13706549999999998</v>
          </cell>
          <cell r="AA269">
            <v>0</v>
          </cell>
          <cell r="AB269">
            <v>61.194017624473737</v>
          </cell>
          <cell r="AC269">
            <v>68.576342517482516</v>
          </cell>
          <cell r="AD269">
            <v>56.612982293748949</v>
          </cell>
          <cell r="AE269">
            <v>67.896961197220719</v>
          </cell>
          <cell r="AF269">
            <v>76.727377111722674</v>
          </cell>
          <cell r="AG269">
            <v>68.554791853854582</v>
          </cell>
          <cell r="AH269">
            <v>82.164066648404301</v>
          </cell>
          <cell r="AI269">
            <v>95.66599953488371</v>
          </cell>
          <cell r="AJ269">
            <v>106.69007610888816</v>
          </cell>
          <cell r="AK269">
            <v>59.054851766150058</v>
          </cell>
          <cell r="AL269">
            <v>107.05775552487333</v>
          </cell>
          <cell r="AM269">
            <v>104.44775563614505</v>
          </cell>
          <cell r="AN269">
            <v>79.263915492945657</v>
          </cell>
          <cell r="AO269">
            <v>77.778126952708845</v>
          </cell>
          <cell r="AP269">
            <v>87.952011432710066</v>
          </cell>
          <cell r="AQ269">
            <v>81.600991491420004</v>
          </cell>
          <cell r="AR269">
            <v>53.541447428267247</v>
          </cell>
          <cell r="AS269">
            <v>63.705331415458872</v>
          </cell>
          <cell r="AT269">
            <v>58.996799666593887</v>
          </cell>
          <cell r="AU269">
            <v>40.550598288839005</v>
          </cell>
          <cell r="AV269">
            <v>22.608483618854617</v>
          </cell>
          <cell r="AW269">
            <v>33.734210297381956</v>
          </cell>
          <cell r="AX269">
            <v>33.502137939999997</v>
          </cell>
          <cell r="AY269">
            <v>21.711040346455821</v>
          </cell>
          <cell r="AZ269">
            <v>21.559608801391022</v>
          </cell>
          <cell r="BA269">
            <v>0</v>
          </cell>
        </row>
        <row r="270">
          <cell r="B270">
            <v>9.4800465000000003</v>
          </cell>
          <cell r="C270">
            <v>7.5802995000000006</v>
          </cell>
          <cell r="D270">
            <v>7.0652610000000005</v>
          </cell>
          <cell r="E270">
            <v>6.8607135000000001</v>
          </cell>
          <cell r="F270">
            <v>6.888595500000001</v>
          </cell>
          <cell r="G270">
            <v>6.2313885000000004</v>
          </cell>
          <cell r="H270">
            <v>6.2742870000000002</v>
          </cell>
          <cell r="I270">
            <v>5.1730245000000004</v>
          </cell>
          <cell r="J270">
            <v>4.85487</v>
          </cell>
          <cell r="K270">
            <v>4.2787755000000001</v>
          </cell>
          <cell r="L270">
            <v>4.5063180000000003</v>
          </cell>
          <cell r="M270">
            <v>4.6294470000000008</v>
          </cell>
          <cell r="N270">
            <v>4.2306659999999994</v>
          </cell>
          <cell r="O270">
            <v>4.2476894999999999</v>
          </cell>
          <cell r="P270">
            <v>4.3713135000000003</v>
          </cell>
          <cell r="Q270">
            <v>4.2005970000000001</v>
          </cell>
          <cell r="R270">
            <v>6.4001025</v>
          </cell>
          <cell r="S270">
            <v>4.2819884999999998</v>
          </cell>
          <cell r="T270">
            <v>4.1511735000000005</v>
          </cell>
          <cell r="U270">
            <v>4.1326964999999998</v>
          </cell>
          <cell r="V270">
            <v>3.7302434999999998</v>
          </cell>
          <cell r="W270">
            <v>3.3752385</v>
          </cell>
          <cell r="X270">
            <v>3.7728944999999996</v>
          </cell>
          <cell r="Y270">
            <v>2.7681300000000002</v>
          </cell>
          <cell r="Z270">
            <v>2.7484515000000003</v>
          </cell>
          <cell r="AA270">
            <v>0</v>
          </cell>
          <cell r="AB270">
            <v>1352.1989468218885</v>
          </cell>
          <cell r="AC270">
            <v>884.22627555391955</v>
          </cell>
          <cell r="AD270">
            <v>742.84819804167364</v>
          </cell>
          <cell r="AE270">
            <v>790.89983521111708</v>
          </cell>
          <cell r="AF270">
            <v>867.34629407096099</v>
          </cell>
          <cell r="AG270">
            <v>791.04964400803806</v>
          </cell>
          <cell r="AH270">
            <v>892.62852591973683</v>
          </cell>
          <cell r="AI270">
            <v>841.62220566821702</v>
          </cell>
          <cell r="AJ270">
            <v>865.70646424401446</v>
          </cell>
          <cell r="AK270">
            <v>620.29620722725167</v>
          </cell>
          <cell r="AL270">
            <v>859.05841787968325</v>
          </cell>
          <cell r="AM270">
            <v>851.3039548014998</v>
          </cell>
          <cell r="AN270">
            <v>711.758852567963</v>
          </cell>
          <cell r="AO270">
            <v>780.487587869962</v>
          </cell>
          <cell r="AP270">
            <v>835.92378092859087</v>
          </cell>
          <cell r="AQ270">
            <v>782.57104053237595</v>
          </cell>
          <cell r="AR270">
            <v>1189.0639273448849</v>
          </cell>
          <cell r="AS270">
            <v>759.73214669326865</v>
          </cell>
          <cell r="AT270">
            <v>867.43846401785231</v>
          </cell>
          <cell r="AU270">
            <v>760.6017724493405</v>
          </cell>
          <cell r="AV270">
            <v>616.53474719548922</v>
          </cell>
          <cell r="AW270">
            <v>691.074746615305</v>
          </cell>
          <cell r="AX270">
            <v>933.24578681999992</v>
          </cell>
          <cell r="AY270">
            <v>713.32147543964356</v>
          </cell>
          <cell r="AZ270">
            <v>688.06168987479202</v>
          </cell>
          <cell r="BA270">
            <v>0</v>
          </cell>
        </row>
      </sheetData>
      <sheetData sheetId="44">
        <row r="39">
          <cell r="B39">
            <v>0.92845120199999986</v>
          </cell>
          <cell r="C39">
            <v>0.92580762049999987</v>
          </cell>
          <cell r="D39">
            <v>0.84071335950000003</v>
          </cell>
          <cell r="E39">
            <v>0.69723144049999997</v>
          </cell>
          <cell r="F39">
            <v>0.68528609800000029</v>
          </cell>
          <cell r="G39">
            <v>0.31879961050000005</v>
          </cell>
          <cell r="H39">
            <v>9.0073952499999985E-2</v>
          </cell>
          <cell r="I39">
            <v>5.9954191499999997E-2</v>
          </cell>
          <cell r="J39">
            <v>5.6155025500000018E-2</v>
          </cell>
          <cell r="K39">
            <v>5.1454094999999998E-2</v>
          </cell>
          <cell r="L39">
            <v>5.4398697500000009E-2</v>
          </cell>
          <cell r="M39">
            <v>6.4746086999999994E-2</v>
          </cell>
          <cell r="N39">
            <v>8.0896903499999992E-2</v>
          </cell>
          <cell r="O39">
            <v>5.1083119500000003E-2</v>
          </cell>
          <cell r="P39">
            <v>4.0096497000000002E-2</v>
          </cell>
          <cell r="Q39">
            <v>8.3028994999999987E-3</v>
          </cell>
          <cell r="R39">
            <v>2.1779043999999997E-2</v>
          </cell>
          <cell r="S39">
            <v>1.7330113499999997E-2</v>
          </cell>
          <cell r="T39">
            <v>6.7518604999999999E-3</v>
          </cell>
          <cell r="U39">
            <v>6.3407722E-2</v>
          </cell>
          <cell r="V39">
            <v>2.8965205500000001E-2</v>
          </cell>
          <cell r="W39">
            <v>4.1533239999999999E-2</v>
          </cell>
          <cell r="X39">
            <v>3.6730994999999997E-3</v>
          </cell>
          <cell r="Y39">
            <v>6.8470850000000002E-3</v>
          </cell>
          <cell r="Z39">
            <v>1.0067015E-3</v>
          </cell>
          <cell r="AB39">
            <v>208.91380705828007</v>
          </cell>
          <cell r="AC39">
            <v>177.14292262053732</v>
          </cell>
          <cell r="AD39">
            <v>146.64155912586821</v>
          </cell>
          <cell r="AE39">
            <v>125.508017616248</v>
          </cell>
          <cell r="AF39">
            <v>133.54309251636417</v>
          </cell>
          <cell r="AG39">
            <v>66.334302900986486</v>
          </cell>
          <cell r="AH39">
            <v>27.360368404328167</v>
          </cell>
          <cell r="AI39">
            <v>22.371098586046507</v>
          </cell>
          <cell r="AJ39">
            <v>20.705998617251559</v>
          </cell>
          <cell r="AK39">
            <v>17.358528918213899</v>
          </cell>
          <cell r="AL39">
            <v>18.713773827317741</v>
          </cell>
          <cell r="AM39">
            <v>20.472147107221566</v>
          </cell>
          <cell r="AN39">
            <v>22.416441952856168</v>
          </cell>
          <cell r="AO39">
            <v>13.427609699800534</v>
          </cell>
          <cell r="AP39">
            <v>10.948225970398344</v>
          </cell>
          <cell r="AQ39">
            <v>3.4692697906679317</v>
          </cell>
          <cell r="AR39">
            <v>5.4846727348461517</v>
          </cell>
          <cell r="AS39">
            <v>4.8855198713202519</v>
          </cell>
          <cell r="AT39">
            <v>3.0950548416091088</v>
          </cell>
          <cell r="AU39">
            <v>15.305647421258694</v>
          </cell>
          <cell r="AV39">
            <v>8.5019936256680424</v>
          </cell>
          <cell r="AW39">
            <v>11.111402798563587</v>
          </cell>
          <cell r="AX39">
            <v>2.9191742550000002</v>
          </cell>
          <cell r="AY39">
            <v>4.2508052132422698</v>
          </cell>
          <cell r="AZ39">
            <v>1.7120450369708011</v>
          </cell>
        </row>
        <row r="47">
          <cell r="B47">
            <v>0.36495128950000005</v>
          </cell>
          <cell r="C47">
            <v>0.47428367349999989</v>
          </cell>
          <cell r="D47">
            <v>0.41110477099999998</v>
          </cell>
          <cell r="E47">
            <v>0.74163126799999979</v>
          </cell>
          <cell r="F47">
            <v>1.0078527584999997</v>
          </cell>
          <cell r="G47">
            <v>1.2949563165000002</v>
          </cell>
          <cell r="H47">
            <v>1.3342850184999999</v>
          </cell>
          <cell r="I47">
            <v>1.2512457650000004</v>
          </cell>
          <cell r="J47">
            <v>1.3430223485000001</v>
          </cell>
          <cell r="K47">
            <v>2.1880397245000003</v>
          </cell>
          <cell r="L47">
            <v>2.1230148450000006</v>
          </cell>
          <cell r="M47">
            <v>2.8137038754999999</v>
          </cell>
          <cell r="N47">
            <v>3.1168285259999999</v>
          </cell>
          <cell r="O47">
            <v>2.7291392449999998</v>
          </cell>
          <cell r="P47">
            <v>2.5697050225000009</v>
          </cell>
          <cell r="Q47">
            <v>2.3760001475000001</v>
          </cell>
          <cell r="R47">
            <v>2.2854831544999996</v>
          </cell>
          <cell r="S47">
            <v>2.3678242209999989</v>
          </cell>
          <cell r="T47">
            <v>2.0199120515</v>
          </cell>
          <cell r="U47">
            <v>2.4344488945</v>
          </cell>
          <cell r="V47">
            <v>1.9908310659999999</v>
          </cell>
          <cell r="W47">
            <v>1.9825675834999998</v>
          </cell>
          <cell r="X47">
            <v>1.90158300794</v>
          </cell>
          <cell r="Y47">
            <v>1.94020876</v>
          </cell>
          <cell r="Z47">
            <v>2.069231255</v>
          </cell>
          <cell r="AB47">
            <v>183.5996106084757</v>
          </cell>
          <cell r="AC47">
            <v>195.18471375046002</v>
          </cell>
          <cell r="AD47">
            <v>209.75532115873284</v>
          </cell>
          <cell r="AE47">
            <v>337.73184761090323</v>
          </cell>
          <cell r="AF47">
            <v>488.59384407691158</v>
          </cell>
          <cell r="AG47">
            <v>586.18451974132267</v>
          </cell>
          <cell r="AH47">
            <v>626.77472804821252</v>
          </cell>
          <cell r="AI47">
            <v>667.20078272558135</v>
          </cell>
          <cell r="AJ47">
            <v>831.89680982879645</v>
          </cell>
          <cell r="AK47">
            <v>1039.5803747736688</v>
          </cell>
          <cell r="AL47">
            <v>1114.930509203924</v>
          </cell>
          <cell r="AM47">
            <v>1348.3464160085296</v>
          </cell>
          <cell r="AN47">
            <v>1462.8008968048869</v>
          </cell>
          <cell r="AO47">
            <v>1389.846222171084</v>
          </cell>
          <cell r="AP47">
            <v>1354.1930141885009</v>
          </cell>
          <cell r="AQ47">
            <v>1210.7695137044427</v>
          </cell>
          <cell r="AR47">
            <v>1234.4204738473859</v>
          </cell>
          <cell r="AS47">
            <v>1248.4311746634276</v>
          </cell>
          <cell r="AT47">
            <v>1243.7456722944803</v>
          </cell>
          <cell r="AU47">
            <v>1350.5062159028637</v>
          </cell>
          <cell r="AV47">
            <v>1213.7180496400526</v>
          </cell>
          <cell r="AW47">
            <v>1270.7786139600862</v>
          </cell>
          <cell r="AX47">
            <v>1267.2651672999998</v>
          </cell>
          <cell r="AY47">
            <v>1277.4086725497293</v>
          </cell>
          <cell r="AZ47">
            <v>1423.5436875210758</v>
          </cell>
        </row>
        <row r="84">
          <cell r="B84">
            <v>0.68669313999999981</v>
          </cell>
          <cell r="C84">
            <v>0.72795087749999987</v>
          </cell>
          <cell r="D84">
            <v>0.73727715950000006</v>
          </cell>
          <cell r="E84">
            <v>0.92407169050000026</v>
          </cell>
          <cell r="F84">
            <v>0.83718933900000014</v>
          </cell>
          <cell r="G84">
            <v>0.75148007200000011</v>
          </cell>
          <cell r="H84">
            <v>0.71568992600000003</v>
          </cell>
          <cell r="I84">
            <v>0.63140571200000006</v>
          </cell>
          <cell r="J84">
            <v>0.52690456349999981</v>
          </cell>
          <cell r="K84">
            <v>0.45813073250000008</v>
          </cell>
          <cell r="L84">
            <v>0.53510431450000007</v>
          </cell>
          <cell r="M84">
            <v>0.59421955599999998</v>
          </cell>
          <cell r="N84">
            <v>0.53861716650000002</v>
          </cell>
          <cell r="O84">
            <v>0.56891472750000005</v>
          </cell>
          <cell r="P84">
            <v>0.64909495000000006</v>
          </cell>
          <cell r="Q84">
            <v>0.68401538099999981</v>
          </cell>
          <cell r="R84">
            <v>0.54863732700000012</v>
          </cell>
          <cell r="S84">
            <v>0.60065722499999996</v>
          </cell>
          <cell r="T84">
            <v>0.53081302050000001</v>
          </cell>
          <cell r="U84">
            <v>0.68106291750000003</v>
          </cell>
          <cell r="V84">
            <v>0.46604556250000001</v>
          </cell>
          <cell r="W84">
            <v>0.45206493850000001</v>
          </cell>
          <cell r="X84">
            <v>0.40678524249999998</v>
          </cell>
          <cell r="Y84">
            <v>0.33235926849999997</v>
          </cell>
          <cell r="Z84">
            <v>0.32106702249999997</v>
          </cell>
          <cell r="AB84">
            <v>184.96369156447659</v>
          </cell>
          <cell r="AC84">
            <v>178.50942132131024</v>
          </cell>
          <cell r="AD84">
            <v>169.77048979840757</v>
          </cell>
          <cell r="AE84">
            <v>215.374373575628</v>
          </cell>
          <cell r="AF84">
            <v>205.33965150847962</v>
          </cell>
          <cell r="AG84">
            <v>181.15926013372305</v>
          </cell>
          <cell r="AH84">
            <v>178.68673016573069</v>
          </cell>
          <cell r="AI84">
            <v>171.10537389147285</v>
          </cell>
          <cell r="AJ84">
            <v>174.31308967661531</v>
          </cell>
          <cell r="AK84">
            <v>162.35315761853613</v>
          </cell>
          <cell r="AL84">
            <v>173.05710303961413</v>
          </cell>
          <cell r="AM84">
            <v>193.21715757441964</v>
          </cell>
          <cell r="AN84">
            <v>160.358457999828</v>
          </cell>
          <cell r="AO84">
            <v>170.50161999632456</v>
          </cell>
          <cell r="AP84">
            <v>191.43725629825011</v>
          </cell>
          <cell r="AQ84">
            <v>183.50086118603721</v>
          </cell>
          <cell r="AR84">
            <v>160.74882802931072</v>
          </cell>
          <cell r="AS84">
            <v>171.02820862394725</v>
          </cell>
          <cell r="AT84">
            <v>168.45734196754333</v>
          </cell>
          <cell r="AU84">
            <v>204.16382587312185</v>
          </cell>
          <cell r="AV84">
            <v>158.50704603607477</v>
          </cell>
          <cell r="AW84">
            <v>152.85423371444841</v>
          </cell>
          <cell r="AX84">
            <v>145.51703347699998</v>
          </cell>
          <cell r="AY84">
            <v>143.24936478088887</v>
          </cell>
          <cell r="AZ84">
            <v>140.00319787303636</v>
          </cell>
        </row>
        <row r="91">
          <cell r="B91">
            <v>5.0584764999999983E-2</v>
          </cell>
          <cell r="C91">
            <v>5.6859075000000009E-2</v>
          </cell>
          <cell r="D91">
            <v>7.9725449999999989E-2</v>
          </cell>
          <cell r="E91">
            <v>0.23589299299999988</v>
          </cell>
          <cell r="F91">
            <v>0.28297133199999996</v>
          </cell>
          <cell r="G91">
            <v>0.24400909050000011</v>
          </cell>
          <cell r="H91">
            <v>0.2434266625</v>
          </cell>
          <cell r="I91">
            <v>8.4111293000000004E-2</v>
          </cell>
          <cell r="J91">
            <v>8.590547350000001E-2</v>
          </cell>
          <cell r="K91">
            <v>0.12930866900000007</v>
          </cell>
          <cell r="L91">
            <v>0.31795055599999988</v>
          </cell>
          <cell r="M91">
            <v>0.41693398249999997</v>
          </cell>
          <cell r="N91">
            <v>0.35577363849999999</v>
          </cell>
          <cell r="O91">
            <v>0.39599443099999998</v>
          </cell>
          <cell r="P91">
            <v>0.41700864450000008</v>
          </cell>
          <cell r="Q91">
            <v>0.32846059750000012</v>
          </cell>
          <cell r="R91">
            <v>0.21926726149999998</v>
          </cell>
          <cell r="S91">
            <v>0.31481057299999993</v>
          </cell>
          <cell r="T91">
            <v>0.24210162899999998</v>
          </cell>
          <cell r="U91">
            <v>0.37237809350000001</v>
          </cell>
          <cell r="V91">
            <v>0.219428755</v>
          </cell>
          <cell r="W91">
            <v>0.21518261450000001</v>
          </cell>
          <cell r="X91">
            <v>0.1217361845</v>
          </cell>
          <cell r="Y91">
            <v>7.2997844499999992E-2</v>
          </cell>
          <cell r="Z91">
            <v>7.1707380500000001E-2</v>
          </cell>
          <cell r="AB91">
            <v>34.112729383110093</v>
          </cell>
          <cell r="AC91">
            <v>39.115016853146848</v>
          </cell>
          <cell r="AD91">
            <v>47.570736357784178</v>
          </cell>
          <cell r="AE91">
            <v>94.998775414216993</v>
          </cell>
          <cell r="AF91">
            <v>111.53891417584052</v>
          </cell>
          <cell r="AG91">
            <v>99.73798335257581</v>
          </cell>
          <cell r="AH91">
            <v>101.31198384604846</v>
          </cell>
          <cell r="AI91">
            <v>63.417229367441855</v>
          </cell>
          <cell r="AJ91">
            <v>73.431347001639892</v>
          </cell>
          <cell r="AK91">
            <v>79.012081212214198</v>
          </cell>
          <cell r="AL91">
            <v>131.41591259366859</v>
          </cell>
          <cell r="AM91">
            <v>159.24126741062483</v>
          </cell>
          <cell r="AN91">
            <v>143.47794262732282</v>
          </cell>
          <cell r="AO91">
            <v>145.45890584846649</v>
          </cell>
          <cell r="AP91">
            <v>150.42219974021046</v>
          </cell>
          <cell r="AQ91">
            <v>109.19352845287749</v>
          </cell>
          <cell r="AR91">
            <v>92.137792817030018</v>
          </cell>
          <cell r="AS91">
            <v>100.92625222695835</v>
          </cell>
          <cell r="AT91">
            <v>94.471966906871813</v>
          </cell>
          <cell r="AU91">
            <v>126.49655866078639</v>
          </cell>
          <cell r="AV91">
            <v>89.475234889089464</v>
          </cell>
          <cell r="AW91">
            <v>89.33182386379795</v>
          </cell>
          <cell r="AX91">
            <v>69.224238753000023</v>
          </cell>
          <cell r="AY91">
            <v>65.703997317741781</v>
          </cell>
          <cell r="AZ91">
            <v>63.717887526315415</v>
          </cell>
        </row>
        <row r="105">
          <cell r="B105">
            <v>2.8472639999999995E-3</v>
          </cell>
          <cell r="C105">
            <v>2.4218775000000004E-3</v>
          </cell>
          <cell r="D105">
            <v>2.609943E-3</v>
          </cell>
          <cell r="E105">
            <v>3.1314044999999997E-3</v>
          </cell>
          <cell r="F105">
            <v>4.0192775000000005E-3</v>
          </cell>
          <cell r="G105">
            <v>3.9854255000000005E-3</v>
          </cell>
          <cell r="H105">
            <v>4.1977215000000003E-3</v>
          </cell>
          <cell r="I105">
            <v>4.7791835000000008E-3</v>
          </cell>
          <cell r="J105">
            <v>1.3422850000000004E-3</v>
          </cell>
          <cell r="K105">
            <v>1.5160529999999996E-3</v>
          </cell>
          <cell r="L105">
            <v>1.7899034999999998E-3</v>
          </cell>
          <cell r="M105">
            <v>2.3830029999999999E-3</v>
          </cell>
          <cell r="N105">
            <v>2.8478764999999998E-3</v>
          </cell>
          <cell r="O105">
            <v>9.2293599999999985E-4</v>
          </cell>
          <cell r="P105">
            <v>7.8456350000000001E-4</v>
          </cell>
          <cell r="Q105">
            <v>6.4146250000000004E-4</v>
          </cell>
          <cell r="R105">
            <v>6.1630099999999998E-4</v>
          </cell>
          <cell r="S105">
            <v>6.8362000000000002E-4</v>
          </cell>
          <cell r="T105">
            <v>6.1983950000000002E-4</v>
          </cell>
          <cell r="U105">
            <v>6.2252049999999995E-4</v>
          </cell>
          <cell r="V105">
            <v>5.6113050000000002E-4</v>
          </cell>
          <cell r="W105">
            <v>5.6705600000000003E-4</v>
          </cell>
          <cell r="X105">
            <v>4.0247899999999997E-4</v>
          </cell>
          <cell r="Y105">
            <v>5.3271049999999999E-4</v>
          </cell>
          <cell r="Z105">
            <v>4.9652050000000003E-4</v>
          </cell>
          <cell r="AB105">
            <v>5.3121108462846864</v>
          </cell>
          <cell r="AC105">
            <v>5.5583731247699655</v>
          </cell>
          <cell r="AD105">
            <v>5.0833729154667111</v>
          </cell>
          <cell r="AE105">
            <v>7.5223633992517369</v>
          </cell>
          <cell r="AF105">
            <v>8.1018656315084794</v>
          </cell>
          <cell r="AG105">
            <v>8.3527701264157841</v>
          </cell>
          <cell r="AH105">
            <v>8.7734297603068061</v>
          </cell>
          <cell r="AI105">
            <v>5.2029619503875963</v>
          </cell>
          <cell r="AJ105">
            <v>2.1901171951459495</v>
          </cell>
          <cell r="AK105">
            <v>2.0662815896885069</v>
          </cell>
          <cell r="AL105">
            <v>2.1226692680396138</v>
          </cell>
          <cell r="AM105">
            <v>2.1975678396113003</v>
          </cell>
          <cell r="AN105">
            <v>2.5262887732278054</v>
          </cell>
          <cell r="AO105">
            <v>1.5658962126649205</v>
          </cell>
          <cell r="AP105">
            <v>1.7457389467054676</v>
          </cell>
          <cell r="AQ105">
            <v>1.8324992297006766</v>
          </cell>
          <cell r="AR105">
            <v>2.0360038853220583</v>
          </cell>
          <cell r="AS105">
            <v>2.283270581206899</v>
          </cell>
          <cell r="AT105">
            <v>1.9192698497928449</v>
          </cell>
          <cell r="AU105">
            <v>1.9380548751984368</v>
          </cell>
          <cell r="AV105">
            <v>1.4027207851431802</v>
          </cell>
          <cell r="AW105">
            <v>1.45445216890898</v>
          </cell>
          <cell r="AX105">
            <v>1.1586855439999997</v>
          </cell>
          <cell r="AY105">
            <v>1.2578144771833235</v>
          </cell>
          <cell r="AZ105">
            <v>1.6248740055757152</v>
          </cell>
        </row>
        <row r="109">
          <cell r="B109">
            <v>1.0855956579999997</v>
          </cell>
          <cell r="C109">
            <v>1.1592851339999999</v>
          </cell>
          <cell r="D109">
            <v>1.1537603804999998</v>
          </cell>
          <cell r="E109">
            <v>1.4040379290000005</v>
          </cell>
          <cell r="F109">
            <v>1.554241899</v>
          </cell>
          <cell r="G109">
            <v>1.294174392</v>
          </cell>
          <cell r="H109">
            <v>1.3063738554999997</v>
          </cell>
          <cell r="I109">
            <v>1.0778091274999997</v>
          </cell>
          <cell r="J109">
            <v>1.1609238059999993</v>
          </cell>
          <cell r="K109">
            <v>1.5184300775000006</v>
          </cell>
          <cell r="L109">
            <v>1.4864332139999996</v>
          </cell>
          <cell r="M109">
            <v>1.610203525</v>
          </cell>
          <cell r="N109">
            <v>1.7854343289999999</v>
          </cell>
          <cell r="O109">
            <v>1.6156887669999997</v>
          </cell>
          <cell r="P109">
            <v>1.4460460769999999</v>
          </cell>
          <cell r="Q109">
            <v>1.4025921769999998</v>
          </cell>
          <cell r="R109">
            <v>1.3303225179999998</v>
          </cell>
          <cell r="S109">
            <v>1.2181343195000003</v>
          </cell>
          <cell r="T109">
            <v>1.1755311925</v>
          </cell>
          <cell r="U109">
            <v>1.2964043750000001</v>
          </cell>
          <cell r="V109">
            <v>1.2429752965</v>
          </cell>
          <cell r="W109">
            <v>1.258507614</v>
          </cell>
          <cell r="X109">
            <v>1.3400516185</v>
          </cell>
          <cell r="Y109">
            <v>1.2748486379999999</v>
          </cell>
          <cell r="Z109">
            <v>1.2726498644999999</v>
          </cell>
          <cell r="AB109">
            <v>294.98250209275113</v>
          </cell>
          <cell r="AC109">
            <v>290.18910966139117</v>
          </cell>
          <cell r="AD109">
            <v>281.05883941046926</v>
          </cell>
          <cell r="AE109">
            <v>367.60278276857298</v>
          </cell>
          <cell r="AF109">
            <v>429.03680216304673</v>
          </cell>
          <cell r="AG109">
            <v>354.47318112166607</v>
          </cell>
          <cell r="AH109">
            <v>347.94133500342411</v>
          </cell>
          <cell r="AI109">
            <v>312.22244844341083</v>
          </cell>
          <cell r="AJ109">
            <v>406.80990821384063</v>
          </cell>
          <cell r="AK109">
            <v>481.03044611017333</v>
          </cell>
          <cell r="AL109">
            <v>487.18656569339089</v>
          </cell>
          <cell r="AM109">
            <v>534.90006611464912</v>
          </cell>
          <cell r="AN109">
            <v>581.3838075800071</v>
          </cell>
          <cell r="AO109">
            <v>494.12833048420424</v>
          </cell>
          <cell r="AP109">
            <v>442.16787557033638</v>
          </cell>
          <cell r="AQ109">
            <v>421.25086144423813</v>
          </cell>
          <cell r="AR109">
            <v>413.55023038482028</v>
          </cell>
          <cell r="AS109">
            <v>380.91363431470018</v>
          </cell>
          <cell r="AT109">
            <v>385.62554096106726</v>
          </cell>
          <cell r="AU109">
            <v>416.19892157198007</v>
          </cell>
          <cell r="AV109">
            <v>397.75853327800513</v>
          </cell>
          <cell r="AW109">
            <v>401.69154353717829</v>
          </cell>
          <cell r="AX109">
            <v>414.69579597300003</v>
          </cell>
          <cell r="AY109">
            <v>425.23050049340117</v>
          </cell>
          <cell r="AZ109">
            <v>441.52275486995927</v>
          </cell>
        </row>
        <row r="121">
          <cell r="B121">
            <v>0.32408709200000019</v>
          </cell>
          <cell r="C121">
            <v>0.40164026350000021</v>
          </cell>
          <cell r="D121">
            <v>0.45086074950000016</v>
          </cell>
          <cell r="E121">
            <v>0.67812825849999958</v>
          </cell>
          <cell r="F121">
            <v>0.82117770350000008</v>
          </cell>
          <cell r="G121">
            <v>0.78514668750000005</v>
          </cell>
          <cell r="H121">
            <v>0.74448716999999953</v>
          </cell>
          <cell r="I121">
            <v>0.63606177949999965</v>
          </cell>
          <cell r="J121">
            <v>0.55850456549999994</v>
          </cell>
          <cell r="K121">
            <v>0.7912137414999999</v>
          </cell>
          <cell r="L121">
            <v>0.67738952050000056</v>
          </cell>
          <cell r="M121">
            <v>0.77949540549999996</v>
          </cell>
          <cell r="N121">
            <v>0.78918793799999998</v>
          </cell>
          <cell r="O121">
            <v>0.685078415</v>
          </cell>
          <cell r="P121">
            <v>0.65012548650000013</v>
          </cell>
          <cell r="Q121">
            <v>0.53697711899999989</v>
          </cell>
          <cell r="R121">
            <v>0.52918493599999972</v>
          </cell>
          <cell r="S121">
            <v>0.45928560299999993</v>
          </cell>
          <cell r="T121">
            <v>0.42136105899999998</v>
          </cell>
          <cell r="U121">
            <v>0.486878588</v>
          </cell>
          <cell r="V121">
            <v>0.37529600149999998</v>
          </cell>
          <cell r="W121">
            <v>0.37511238099999999</v>
          </cell>
          <cell r="X121">
            <v>0.33884108299999999</v>
          </cell>
          <cell r="Y121">
            <v>0.34643902999999998</v>
          </cell>
          <cell r="Z121">
            <v>0.34207817699999998</v>
          </cell>
          <cell r="AB121">
            <v>164.75145166417022</v>
          </cell>
          <cell r="AC121">
            <v>156.55081407434668</v>
          </cell>
          <cell r="AD121">
            <v>163.91215098763342</v>
          </cell>
          <cell r="AE121">
            <v>218.10396254409409</v>
          </cell>
          <cell r="AF121">
            <v>270.36653179113358</v>
          </cell>
          <cell r="AG121">
            <v>225.30295542857144</v>
          </cell>
          <cell r="AH121">
            <v>180.18398286262152</v>
          </cell>
          <cell r="AI121">
            <v>152.31656257364338</v>
          </cell>
          <cell r="AJ121">
            <v>172.02797105411614</v>
          </cell>
          <cell r="AK121">
            <v>227.91869907319315</v>
          </cell>
          <cell r="AL121">
            <v>222.7677885689956</v>
          </cell>
          <cell r="AM121">
            <v>265.06144195938401</v>
          </cell>
          <cell r="AN121">
            <v>252.57926621644881</v>
          </cell>
          <cell r="AO121">
            <v>222.8942567866475</v>
          </cell>
          <cell r="AP121">
            <v>204.16834972626117</v>
          </cell>
          <cell r="AQ121">
            <v>167.63441232616628</v>
          </cell>
          <cell r="AR121">
            <v>174.69558933476807</v>
          </cell>
          <cell r="AS121">
            <v>159.548621187061</v>
          </cell>
          <cell r="AT121">
            <v>164.8277924686368</v>
          </cell>
          <cell r="AU121">
            <v>182.53277854468959</v>
          </cell>
          <cell r="AV121">
            <v>148.80257849948305</v>
          </cell>
          <cell r="AW121">
            <v>153.60952970826847</v>
          </cell>
          <cell r="AX121">
            <v>128.11759414299999</v>
          </cell>
          <cell r="AY121">
            <v>138.49330362546706</v>
          </cell>
          <cell r="AZ121">
            <v>132.21709615736577</v>
          </cell>
        </row>
        <row r="147">
          <cell r="B147">
            <v>5.6743400000000002E-4</v>
          </cell>
          <cell r="C147">
            <v>7.427174999999999E-4</v>
          </cell>
          <cell r="D147">
            <v>1.427839E-3</v>
          </cell>
          <cell r="E147">
            <v>1.1913055000000001E-3</v>
          </cell>
          <cell r="F147">
            <v>1.0093895E-3</v>
          </cell>
          <cell r="G147">
            <v>1.0481134999999998E-3</v>
          </cell>
          <cell r="H147">
            <v>5.6302049999999986E-4</v>
          </cell>
          <cell r="I147">
            <v>4.2910700000000008E-4</v>
          </cell>
          <cell r="J147">
            <v>1.0211005E-3</v>
          </cell>
          <cell r="K147">
            <v>1.4775845000000001E-3</v>
          </cell>
          <cell r="L147">
            <v>3.3395949999999995E-4</v>
          </cell>
          <cell r="M147">
            <v>6.1551349999999999E-4</v>
          </cell>
          <cell r="N147">
            <v>5.2050600000000001E-4</v>
          </cell>
          <cell r="O147">
            <v>3.0159499999999999E-4</v>
          </cell>
          <cell r="P147">
            <v>3.7512999999999994E-4</v>
          </cell>
          <cell r="Q147">
            <v>1.6404150000000003E-4</v>
          </cell>
          <cell r="R147">
            <v>1.1698399999999999E-4</v>
          </cell>
          <cell r="S147">
            <v>2.1621600000000003E-4</v>
          </cell>
          <cell r="T147">
            <v>4.7944749999999999E-4</v>
          </cell>
          <cell r="U147">
            <v>4.0896800000000001E-4</v>
          </cell>
          <cell r="V147">
            <v>4.687165E-4</v>
          </cell>
          <cell r="W147">
            <v>5.8636199999999999E-4</v>
          </cell>
          <cell r="X147">
            <v>4.93003E-4</v>
          </cell>
          <cell r="Y147">
            <v>1.6084705E-3</v>
          </cell>
          <cell r="Z147">
            <v>1.9482399999999999E-4</v>
          </cell>
          <cell r="AB147">
            <v>1.3157809360360613</v>
          </cell>
          <cell r="AC147">
            <v>1.4008871696724325</v>
          </cell>
          <cell r="AD147">
            <v>2.6317891783838725</v>
          </cell>
          <cell r="AE147">
            <v>2.705241004810262</v>
          </cell>
          <cell r="AF147">
            <v>2.3510579730734897</v>
          </cell>
          <cell r="AG147">
            <v>2.6290828476434052</v>
          </cell>
          <cell r="AH147">
            <v>1.4916462648952196</v>
          </cell>
          <cell r="AI147">
            <v>0.90594937054263558</v>
          </cell>
          <cell r="AJ147">
            <v>1.6160758701213513</v>
          </cell>
          <cell r="AK147">
            <v>2.1468940524781339</v>
          </cell>
          <cell r="AL147">
            <v>0.58727133712110369</v>
          </cell>
          <cell r="AM147">
            <v>1.6629670373815724</v>
          </cell>
          <cell r="AN147">
            <v>0.72098053079834845</v>
          </cell>
          <cell r="AO147">
            <v>0.40152708185980174</v>
          </cell>
          <cell r="AP147">
            <v>0.49274851539852216</v>
          </cell>
          <cell r="AQ147">
            <v>0.34278337117410834</v>
          </cell>
          <cell r="AR147">
            <v>0.19738437583925686</v>
          </cell>
          <cell r="AS147">
            <v>0.5710589302555118</v>
          </cell>
          <cell r="AT147">
            <v>1.1290126334775574</v>
          </cell>
          <cell r="AU147">
            <v>0.95646030994721321</v>
          </cell>
          <cell r="AV147">
            <v>1.0904806279984085</v>
          </cell>
          <cell r="AW147">
            <v>0.78599389891889004</v>
          </cell>
          <cell r="AX147">
            <v>0.68588800299999997</v>
          </cell>
          <cell r="AY147">
            <v>2.3939639955696346</v>
          </cell>
          <cell r="AZ147">
            <v>0.3801095529388791</v>
          </cell>
        </row>
        <row r="194">
          <cell r="B194">
            <v>6.4930599999999988E-4</v>
          </cell>
          <cell r="C194">
            <v>9.2263149999999988E-4</v>
          </cell>
          <cell r="D194">
            <v>2.6367599999999996E-4</v>
          </cell>
          <cell r="E194">
            <v>1.07695E-4</v>
          </cell>
          <cell r="F194">
            <v>1.0665199999999999E-4</v>
          </cell>
          <cell r="G194">
            <v>3.8352649999999998E-4</v>
          </cell>
          <cell r="H194">
            <v>2.28536E-4</v>
          </cell>
          <cell r="I194">
            <v>2.0600650000000001E-4</v>
          </cell>
          <cell r="J194">
            <v>6.3082249999999991E-4</v>
          </cell>
          <cell r="K194">
            <v>2.4062534999999999E-3</v>
          </cell>
          <cell r="L194">
            <v>1.8866364999999994E-3</v>
          </cell>
          <cell r="M194">
            <v>1.3063714999999999E-3</v>
          </cell>
          <cell r="N194">
            <v>1.351098E-3</v>
          </cell>
          <cell r="O194">
            <v>7.8581650000000001E-4</v>
          </cell>
          <cell r="P194">
            <v>1.662752E-3</v>
          </cell>
          <cell r="Q194">
            <v>1.8549615000000002E-3</v>
          </cell>
          <cell r="R194">
            <v>1.343342E-3</v>
          </cell>
          <cell r="S194">
            <v>1.2264630000000001E-3</v>
          </cell>
          <cell r="T194">
            <v>1.5524775E-3</v>
          </cell>
          <cell r="U194">
            <v>1.230929E-3</v>
          </cell>
          <cell r="V194">
            <v>1.1464145000000001E-3</v>
          </cell>
          <cell r="W194">
            <v>1.6617159999999999E-3</v>
          </cell>
          <cell r="X194">
            <v>1.2855255E-3</v>
          </cell>
          <cell r="Y194">
            <v>2.0916699999999998E-4</v>
          </cell>
          <cell r="Z194">
            <v>1.4157149999999998E-4</v>
          </cell>
          <cell r="AB194">
            <v>0.27857468262313667</v>
          </cell>
          <cell r="AC194">
            <v>0.35198530364372466</v>
          </cell>
          <cell r="AD194">
            <v>7.0499501948161944E-2</v>
          </cell>
          <cell r="AE194">
            <v>5.9734131480491712E-2</v>
          </cell>
          <cell r="AF194">
            <v>5.099952990181493E-2</v>
          </cell>
          <cell r="AG194">
            <v>0.19601961417610522</v>
          </cell>
          <cell r="AH194">
            <v>8.1903780304067919E-2</v>
          </cell>
          <cell r="AI194">
            <v>8.7227544186046502E-2</v>
          </cell>
          <cell r="AJ194">
            <v>0.17070734798294523</v>
          </cell>
          <cell r="AK194">
            <v>0.57355451588154049</v>
          </cell>
          <cell r="AL194">
            <v>0.49712873014282849</v>
          </cell>
          <cell r="AM194">
            <v>0.35902095944127999</v>
          </cell>
          <cell r="AN194">
            <v>0.30845562801101178</v>
          </cell>
          <cell r="AO194">
            <v>0.21706962516848063</v>
          </cell>
          <cell r="AP194">
            <v>0.43922338914275399</v>
          </cell>
          <cell r="AQ194">
            <v>0.52800223085569509</v>
          </cell>
          <cell r="AR194">
            <v>0.30921008562233393</v>
          </cell>
          <cell r="AS194">
            <v>0.35325904530375229</v>
          </cell>
          <cell r="AT194">
            <v>0.5122497091796836</v>
          </cell>
          <cell r="AU194">
            <v>0.4560123790237911</v>
          </cell>
          <cell r="AV194">
            <v>0.39962282484070666</v>
          </cell>
          <cell r="AW194">
            <v>1.1020183563649768</v>
          </cell>
          <cell r="AX194">
            <v>0.86398176799999993</v>
          </cell>
          <cell r="AY194">
            <v>8.7085597519167807E-2</v>
          </cell>
          <cell r="AZ194">
            <v>0.15017851488467346</v>
          </cell>
        </row>
        <row r="225">
          <cell r="B225">
            <v>8.1571878499999986E-2</v>
          </cell>
          <cell r="C225">
            <v>8.7467362499999979E-2</v>
          </cell>
          <cell r="D225">
            <v>9.5923110499999978E-2</v>
          </cell>
          <cell r="E225">
            <v>0.15566290249999998</v>
          </cell>
          <cell r="F225">
            <v>0.16337663299999997</v>
          </cell>
          <cell r="G225">
            <v>0.13825235550000003</v>
          </cell>
          <cell r="H225">
            <v>0.30023297850000003</v>
          </cell>
          <cell r="I225">
            <v>0.21208577250000002</v>
          </cell>
          <cell r="J225">
            <v>0.10237445749999997</v>
          </cell>
          <cell r="K225">
            <v>0.45645543999999999</v>
          </cell>
          <cell r="L225">
            <v>0.3381434525</v>
          </cell>
          <cell r="M225">
            <v>0.46680866049999997</v>
          </cell>
          <cell r="N225">
            <v>0.48633943749999997</v>
          </cell>
          <cell r="O225">
            <v>0.33342266999999998</v>
          </cell>
          <cell r="P225">
            <v>0.39459967400000007</v>
          </cell>
          <cell r="Q225">
            <v>0.3256178695000001</v>
          </cell>
          <cell r="R225">
            <v>0.30170077000000006</v>
          </cell>
          <cell r="S225">
            <v>0.26676911100000011</v>
          </cell>
          <cell r="T225">
            <v>0.159827262</v>
          </cell>
          <cell r="U225">
            <v>0.1914564715</v>
          </cell>
          <cell r="V225">
            <v>0.1398665835</v>
          </cell>
          <cell r="W225">
            <v>0.13878297649999999</v>
          </cell>
          <cell r="X225">
            <v>9.1860502999999996E-2</v>
          </cell>
          <cell r="Y225">
            <v>0.102526067</v>
          </cell>
          <cell r="Z225">
            <v>0.12106679199999999</v>
          </cell>
          <cell r="AB225">
            <v>25.000227750244282</v>
          </cell>
          <cell r="AC225">
            <v>21.626663341921233</v>
          </cell>
          <cell r="AD225">
            <v>21.497061832966288</v>
          </cell>
          <cell r="AE225">
            <v>34.377700908605021</v>
          </cell>
          <cell r="AF225">
            <v>37.112742811663189</v>
          </cell>
          <cell r="AG225">
            <v>35.951817253196928</v>
          </cell>
          <cell r="AH225">
            <v>68.461783473496766</v>
          </cell>
          <cell r="AI225">
            <v>54.360531906976739</v>
          </cell>
          <cell r="AJ225">
            <v>37.342295081666123</v>
          </cell>
          <cell r="AK225">
            <v>125.2770107841031</v>
          </cell>
          <cell r="AL225">
            <v>90.131498656510274</v>
          </cell>
          <cell r="AM225">
            <v>116.96633296655408</v>
          </cell>
          <cell r="AN225">
            <v>118.9980207966277</v>
          </cell>
          <cell r="AO225">
            <v>70.647728281052466</v>
          </cell>
          <cell r="AP225">
            <v>90.408443537191303</v>
          </cell>
          <cell r="AQ225">
            <v>65.463055755900328</v>
          </cell>
          <cell r="AR225">
            <v>65.905152757485254</v>
          </cell>
          <cell r="AS225">
            <v>51.462291575351152</v>
          </cell>
          <cell r="AT225">
            <v>38.159695911921531</v>
          </cell>
          <cell r="AU225">
            <v>48.331913972499805</v>
          </cell>
          <cell r="AV225">
            <v>35.35380431082973</v>
          </cell>
          <cell r="AW225">
            <v>36.357678772804817</v>
          </cell>
          <cell r="AX225">
            <v>30.104013963999996</v>
          </cell>
          <cell r="AY225">
            <v>35.360661192605377</v>
          </cell>
          <cell r="AZ225">
            <v>43.445283109713067</v>
          </cell>
        </row>
        <row r="228">
          <cell r="B228">
            <v>0.15053194450000007</v>
          </cell>
          <cell r="C228">
            <v>0.17208579850000011</v>
          </cell>
          <cell r="D228">
            <v>0.23246621999999995</v>
          </cell>
          <cell r="E228">
            <v>0.24666958749999998</v>
          </cell>
          <cell r="F228">
            <v>0.30176043100000005</v>
          </cell>
          <cell r="G228">
            <v>0.30788103150000012</v>
          </cell>
          <cell r="H228">
            <v>0.31507803249999994</v>
          </cell>
          <cell r="I228">
            <v>0.25074445549999991</v>
          </cell>
          <cell r="J228">
            <v>0.18251387700000002</v>
          </cell>
          <cell r="K228">
            <v>0.29630140749999995</v>
          </cell>
          <cell r="L228">
            <v>0.22578615499999999</v>
          </cell>
          <cell r="M228">
            <v>0.22325985849999999</v>
          </cell>
          <cell r="N228">
            <v>0.29247451099999999</v>
          </cell>
          <cell r="O228">
            <v>0.19081216349999999</v>
          </cell>
          <cell r="P228">
            <v>0.145512059</v>
          </cell>
          <cell r="Q228">
            <v>9.222738350000001E-2</v>
          </cell>
          <cell r="R228">
            <v>5.886351799999999E-2</v>
          </cell>
          <cell r="S228">
            <v>6.6039578500000001E-2</v>
          </cell>
          <cell r="T228">
            <v>5.7356050499999998E-2</v>
          </cell>
          <cell r="U228">
            <v>6.7905753999999999E-2</v>
          </cell>
          <cell r="V228">
            <v>6.4598432499999997E-2</v>
          </cell>
          <cell r="W228">
            <v>4.9327368999999996E-2</v>
          </cell>
          <cell r="X228">
            <v>4.7669838999999999E-2</v>
          </cell>
          <cell r="Y228">
            <v>4.2952917E-2</v>
          </cell>
          <cell r="Z228">
            <v>3.8974498499999996E-2</v>
          </cell>
          <cell r="AB228">
            <v>41.051228733267116</v>
          </cell>
          <cell r="AC228">
            <v>41.489691847626048</v>
          </cell>
          <cell r="AD228">
            <v>49.72143571743181</v>
          </cell>
          <cell r="AE228">
            <v>63.515070529128806</v>
          </cell>
          <cell r="AF228">
            <v>77.214602119904782</v>
          </cell>
          <cell r="AG228">
            <v>84.385825716477896</v>
          </cell>
          <cell r="AH228">
            <v>80.1661733324202</v>
          </cell>
          <cell r="AI228">
            <v>69.329825593798446</v>
          </cell>
          <cell r="AJ228">
            <v>69.088159984257132</v>
          </cell>
          <cell r="AK228">
            <v>99.636490348319768</v>
          </cell>
          <cell r="AL228">
            <v>90.721652460714992</v>
          </cell>
          <cell r="AM228">
            <v>96.776849923934506</v>
          </cell>
          <cell r="AN228">
            <v>84.653791538196856</v>
          </cell>
          <cell r="AO228">
            <v>65.079702396823507</v>
          </cell>
          <cell r="AP228">
            <v>52.968623619630904</v>
          </cell>
          <cell r="AQ228">
            <v>46.237640525834728</v>
          </cell>
          <cell r="AR228">
            <v>45.927663929617303</v>
          </cell>
          <cell r="AS228">
            <v>49.525318521707263</v>
          </cell>
          <cell r="AT228">
            <v>49.97846583050751</v>
          </cell>
          <cell r="AU228">
            <v>46.027252208045461</v>
          </cell>
          <cell r="AV228">
            <v>43.428586499607746</v>
          </cell>
          <cell r="AW228">
            <v>43.409588779266507</v>
          </cell>
          <cell r="AX228">
            <v>46.900547450999994</v>
          </cell>
          <cell r="AY228">
            <v>42.730101895423459</v>
          </cell>
          <cell r="AZ228">
            <v>40.375722262362537</v>
          </cell>
        </row>
        <row r="247">
          <cell r="B247">
            <v>2.7052463585000019</v>
          </cell>
          <cell r="C247">
            <v>2.7050941049999997</v>
          </cell>
          <cell r="D247">
            <v>2.5498579679999978</v>
          </cell>
          <cell r="E247">
            <v>2.606130401000001</v>
          </cell>
          <cell r="F247">
            <v>2.6385155019999988</v>
          </cell>
          <cell r="G247">
            <v>2.4969760375000001</v>
          </cell>
          <cell r="H247">
            <v>2.3669913574999994</v>
          </cell>
          <cell r="I247">
            <v>2.3113150445000001</v>
          </cell>
          <cell r="J247">
            <v>2.1929490764999993</v>
          </cell>
          <cell r="K247">
            <v>1.9555892824999992</v>
          </cell>
          <cell r="L247">
            <v>2.1438100110000007</v>
          </cell>
          <cell r="M247">
            <v>2.130172387</v>
          </cell>
          <cell r="N247">
            <v>1.934152584</v>
          </cell>
          <cell r="O247">
            <v>1.9519098305000002</v>
          </cell>
          <cell r="P247">
            <v>1.8501293229999995</v>
          </cell>
          <cell r="Q247">
            <v>1.7084198529999994</v>
          </cell>
          <cell r="R247">
            <v>1.6021390945000009</v>
          </cell>
          <cell r="S247">
            <v>1.4860586580000004</v>
          </cell>
          <cell r="T247">
            <v>1.274529942</v>
          </cell>
          <cell r="U247">
            <v>1.167464963</v>
          </cell>
          <cell r="V247">
            <v>1.138670638</v>
          </cell>
          <cell r="W247">
            <v>1.1394365744999999</v>
          </cell>
          <cell r="X247">
            <v>1.11992384</v>
          </cell>
          <cell r="Y247">
            <v>0.84546975099999999</v>
          </cell>
          <cell r="Z247">
            <v>0.7574968205</v>
          </cell>
          <cell r="AB247">
            <v>820.96398144537102</v>
          </cell>
          <cell r="AC247">
            <v>760.38680648141315</v>
          </cell>
          <cell r="AD247">
            <v>683.95886356090114</v>
          </cell>
          <cell r="AE247">
            <v>703.63884091929447</v>
          </cell>
          <cell r="AF247">
            <v>730.69120320812249</v>
          </cell>
          <cell r="AG247">
            <v>704.05279921227623</v>
          </cell>
          <cell r="AH247">
            <v>675.53324799890424</v>
          </cell>
          <cell r="AI247">
            <v>679.62217030077511</v>
          </cell>
          <cell r="AJ247">
            <v>720.84986618825849</v>
          </cell>
          <cell r="AK247">
            <v>691.24196977136717</v>
          </cell>
          <cell r="AL247">
            <v>765.18127287610548</v>
          </cell>
          <cell r="AM247">
            <v>729.14436178177857</v>
          </cell>
          <cell r="AN247">
            <v>679.04209569425348</v>
          </cell>
          <cell r="AO247">
            <v>706.61098860427489</v>
          </cell>
          <cell r="AP247">
            <v>671.10047926404661</v>
          </cell>
          <cell r="AQ247">
            <v>606.58996424778343</v>
          </cell>
          <cell r="AR247">
            <v>605.38948343235165</v>
          </cell>
          <cell r="AS247">
            <v>537.13845696206738</v>
          </cell>
          <cell r="AT247">
            <v>504.82435274390286</v>
          </cell>
          <cell r="AU247">
            <v>480.11789605125051</v>
          </cell>
          <cell r="AV247">
            <v>468.7110212671044</v>
          </cell>
          <cell r="AW247">
            <v>478.83660878854744</v>
          </cell>
          <cell r="AX247">
            <v>490.03806018099999</v>
          </cell>
          <cell r="AY247">
            <v>427.50206622273885</v>
          </cell>
          <cell r="AZ247">
            <v>375.49588157665409</v>
          </cell>
        </row>
        <row r="263">
          <cell r="B263">
            <v>6.6817884245000023</v>
          </cell>
          <cell r="C263">
            <v>7.0165342869999989</v>
          </cell>
          <cell r="D263">
            <v>6.9130336134999988</v>
          </cell>
          <cell r="E263">
            <v>8.1455256994999967</v>
          </cell>
          <cell r="F263">
            <v>8.7939570354999983</v>
          </cell>
          <cell r="G263">
            <v>8.0931647964999982</v>
          </cell>
          <cell r="H263">
            <v>7.7950207719999991</v>
          </cell>
          <cell r="I263">
            <v>6.7932710754999981</v>
          </cell>
          <cell r="J263">
            <v>6.4757292284999979</v>
          </cell>
          <cell r="K263">
            <v>8.2945239929999985</v>
          </cell>
          <cell r="L263">
            <v>8.4156393195000003</v>
          </cell>
          <cell r="M263">
            <v>9.7404871865000011</v>
          </cell>
          <cell r="N263">
            <v>10.100213091500001</v>
          </cell>
          <cell r="O263">
            <v>8.9534484689999978</v>
          </cell>
          <cell r="P263">
            <v>8.5606383555000001</v>
          </cell>
          <cell r="Q263">
            <v>7.8874541340000004</v>
          </cell>
          <cell r="R263">
            <v>7.3237621624999996</v>
          </cell>
          <cell r="S263">
            <v>7.2380769159999989</v>
          </cell>
          <cell r="T263">
            <v>6.2498385565000012</v>
          </cell>
          <cell r="U263">
            <v>7.3002980820000021</v>
          </cell>
          <cell r="V263">
            <v>6.0442725664999992</v>
          </cell>
          <cell r="W263">
            <v>6.0803396325000021</v>
          </cell>
          <cell r="X263">
            <v>5.689467083440003</v>
          </cell>
          <cell r="Y263">
            <v>5.2752492799999997</v>
          </cell>
          <cell r="Z263">
            <v>5.2942476334999977</v>
          </cell>
          <cell r="AA263">
            <v>0</v>
          </cell>
          <cell r="AB263">
            <v>2161.2549678087612</v>
          </cell>
          <cell r="AC263">
            <v>2033.3168979057778</v>
          </cell>
          <cell r="AD263">
            <v>1951.2353959139425</v>
          </cell>
          <cell r="AE263">
            <v>2387.6836086798507</v>
          </cell>
          <cell r="AF263">
            <v>2743.4169533070508</v>
          </cell>
          <cell r="AG263">
            <v>2602.1236779196197</v>
          </cell>
          <cell r="AH263">
            <v>2535.3588205725246</v>
          </cell>
          <cell r="AI263">
            <v>2449.7947236310069</v>
          </cell>
          <cell r="AJ263">
            <v>2772.8595201994099</v>
          </cell>
          <cell r="AK263">
            <v>3241.7284864723033</v>
          </cell>
          <cell r="AL263">
            <v>3469.0032321183121</v>
          </cell>
          <cell r="AM263">
            <v>3833.1175222894767</v>
          </cell>
          <cell r="AN263">
            <v>3888.7986060418116</v>
          </cell>
          <cell r="AO263">
            <v>3587.4951507878586</v>
          </cell>
          <cell r="AP263">
            <v>3466.5541502460346</v>
          </cell>
          <cell r="AQ263">
            <v>3089.3804893079009</v>
          </cell>
          <cell r="AR263">
            <v>3105.6466888473669</v>
          </cell>
          <cell r="AS263">
            <v>3008.7092995600055</v>
          </cell>
          <cell r="AT263">
            <v>2953.5964449674543</v>
          </cell>
          <cell r="AU263">
            <v>3215.1061258153513</v>
          </cell>
          <cell r="AV263">
            <v>2856.7943347456289</v>
          </cell>
          <cell r="AW263">
            <v>2955.6703098341754</v>
          </cell>
          <cell r="AX263">
            <v>2899.8351525509993</v>
          </cell>
          <cell r="AY263">
            <v>2867.2900162338665</v>
          </cell>
          <cell r="AZ263">
            <v>2993.0487385412052</v>
          </cell>
          <cell r="BA263">
            <v>0</v>
          </cell>
        </row>
        <row r="264">
          <cell r="B264">
            <v>0.97589672949999973</v>
          </cell>
          <cell r="C264">
            <v>1.0080803774999998</v>
          </cell>
          <cell r="D264">
            <v>1.0953275585</v>
          </cell>
          <cell r="E264">
            <v>1.6082088960000005</v>
          </cell>
          <cell r="F264">
            <v>1.6364937015000001</v>
          </cell>
          <cell r="G264">
            <v>1.4084881090000003</v>
          </cell>
          <cell r="H264">
            <v>1.4674432219999998</v>
          </cell>
          <cell r="I264">
            <v>1.0707228245</v>
          </cell>
          <cell r="J264">
            <v>0.84656731599999968</v>
          </cell>
          <cell r="K264">
            <v>1.300247081</v>
          </cell>
          <cell r="L264">
            <v>1.4687154999999998</v>
          </cell>
          <cell r="M264">
            <v>1.8889457265000003</v>
          </cell>
          <cell r="N264">
            <v>1.8665706150000003</v>
          </cell>
          <cell r="O264">
            <v>1.5006357765000002</v>
          </cell>
          <cell r="P264">
            <v>1.6379484520000001</v>
          </cell>
          <cell r="Q264">
            <v>1.5362143860000004</v>
          </cell>
          <cell r="R264">
            <v>1.2679182110000005</v>
          </cell>
          <cell r="S264">
            <v>1.3822276474999999</v>
          </cell>
          <cell r="T264">
            <v>1.0825907294999997</v>
          </cell>
          <cell r="U264">
            <v>1.5410074854999996</v>
          </cell>
          <cell r="V264">
            <v>0.9939575275000001</v>
          </cell>
          <cell r="W264">
            <v>1.0261087549999997</v>
          </cell>
          <cell r="X264">
            <v>0.7380049635</v>
          </cell>
          <cell r="Y264">
            <v>0.62883315250000016</v>
          </cell>
          <cell r="Z264">
            <v>0.60880123149999998</v>
          </cell>
          <cell r="AA264">
            <v>0</v>
          </cell>
          <cell r="AB264">
            <v>342.18464830506821</v>
          </cell>
          <cell r="AC264">
            <v>322.83692705557604</v>
          </cell>
          <cell r="AD264">
            <v>331.4507572691852</v>
          </cell>
          <cell r="AE264">
            <v>477.69638875467672</v>
          </cell>
          <cell r="AF264">
            <v>511.90458929262138</v>
          </cell>
          <cell r="AG264">
            <v>459.26381048593345</v>
          </cell>
          <cell r="AH264">
            <v>482.03934621284748</v>
          </cell>
          <cell r="AI264">
            <v>423.77462953798448</v>
          </cell>
          <cell r="AJ264">
            <v>418.28214821384057</v>
          </cell>
          <cell r="AK264">
            <v>518.05274429031761</v>
          </cell>
          <cell r="AL264">
            <v>559.11692533059511</v>
          </cell>
          <cell r="AM264">
            <v>651.1155334956494</v>
          </cell>
          <cell r="AN264">
            <v>616.41839534153496</v>
          </cell>
          <cell r="AO264">
            <v>502.41906273566707</v>
          </cell>
          <cell r="AP264">
            <v>544.26911764771501</v>
          </cell>
          <cell r="AQ264">
            <v>456.65047620850942</v>
          </cell>
          <cell r="AR264">
            <v>420.759085844666</v>
          </cell>
          <cell r="AS264">
            <v>421.22367277065644</v>
          </cell>
          <cell r="AT264">
            <v>395.78844802544631</v>
          </cell>
          <cell r="AU264">
            <v>499.65740198542778</v>
          </cell>
          <cell r="AV264">
            <v>375.43223826976896</v>
          </cell>
          <cell r="AW264">
            <v>398.59229396940623</v>
          </cell>
          <cell r="AX264">
            <v>343.80090247199996</v>
          </cell>
          <cell r="AY264">
            <v>347.11289692935463</v>
          </cell>
          <cell r="AZ264">
            <v>342.59679817291777</v>
          </cell>
          <cell r="BA264">
            <v>0</v>
          </cell>
        </row>
        <row r="266">
          <cell r="B266">
            <v>1.4738499999999998E-5</v>
          </cell>
          <cell r="C266">
            <v>2.7763400000000002E-4</v>
          </cell>
          <cell r="D266">
            <v>3.2350500000000001E-5</v>
          </cell>
          <cell r="E266">
            <v>1.8927999999999999E-5</v>
          </cell>
          <cell r="F266">
            <v>3.4534499999999999E-5</v>
          </cell>
          <cell r="G266">
            <v>1.56842E-4</v>
          </cell>
          <cell r="H266">
            <v>4.5034499999999997E-5</v>
          </cell>
          <cell r="I266">
            <v>1.0082099999999999E-4</v>
          </cell>
          <cell r="J266">
            <v>1.1777849999999998E-4</v>
          </cell>
          <cell r="K266">
            <v>1.6442299999999997E-4</v>
          </cell>
          <cell r="L266">
            <v>1.501955E-4</v>
          </cell>
          <cell r="M266">
            <v>1.1243749999999999E-4</v>
          </cell>
          <cell r="N266">
            <v>3.5706999999999995E-5</v>
          </cell>
          <cell r="O266">
            <v>6.3944999999999998E-5</v>
          </cell>
          <cell r="P266">
            <v>8.3156499999999996E-5</v>
          </cell>
          <cell r="Q266">
            <v>4.3064E-5</v>
          </cell>
          <cell r="R266">
            <v>5.6413000000000004E-5</v>
          </cell>
          <cell r="S266">
            <v>2.1921199999999999E-4</v>
          </cell>
          <cell r="T266">
            <v>8.9614E-5</v>
          </cell>
          <cell r="U266">
            <v>4.6478600000000002E-4</v>
          </cell>
          <cell r="V266">
            <v>6.0847499999999996E-5</v>
          </cell>
          <cell r="W266">
            <v>4.5444000000000001E-5</v>
          </cell>
          <cell r="X266">
            <v>3.07979E-4</v>
          </cell>
          <cell r="Y266">
            <v>1.0872294999999998E-3</v>
          </cell>
          <cell r="Z266">
            <v>1.1375700000000001E-3</v>
          </cell>
          <cell r="AA266">
            <v>0</v>
          </cell>
          <cell r="AB266">
            <v>6.6860523599946917E-2</v>
          </cell>
          <cell r="AC266">
            <v>0.1060331726168568</v>
          </cell>
          <cell r="AD266">
            <v>5.3879817042181949E-2</v>
          </cell>
          <cell r="AE266">
            <v>2.3156044895777658E-2</v>
          </cell>
          <cell r="AF266">
            <v>7.9524847515620334E-2</v>
          </cell>
          <cell r="AG266">
            <v>0.16455574789915967</v>
          </cell>
          <cell r="AH266">
            <v>8.5283117381180662E-2</v>
          </cell>
          <cell r="AI266">
            <v>9.1961612403100773E-2</v>
          </cell>
          <cell r="AJ266">
            <v>0.10698393702853394</v>
          </cell>
          <cell r="AK266">
            <v>0.18565586312720575</v>
          </cell>
          <cell r="AL266">
            <v>0.19480008772934138</v>
          </cell>
          <cell r="AM266">
            <v>0.2231804256948221</v>
          </cell>
          <cell r="AN266">
            <v>0.11296505935994497</v>
          </cell>
          <cell r="AO266">
            <v>0.13506804827522079</v>
          </cell>
          <cell r="AP266">
            <v>0.11967829094526881</v>
          </cell>
          <cell r="AQ266">
            <v>6.145594318203336E-2</v>
          </cell>
          <cell r="AR266">
            <v>0.17359049793753825</v>
          </cell>
          <cell r="AS266">
            <v>0.23393023093641094</v>
          </cell>
          <cell r="AT266">
            <v>0.25474813141643293</v>
          </cell>
          <cell r="AU266">
            <v>0.72252605913929058</v>
          </cell>
          <cell r="AV266">
            <v>0.19825217823630306</v>
          </cell>
          <cell r="AW266">
            <v>0.22825759820955369</v>
          </cell>
          <cell r="AX266">
            <v>0.90496333399999995</v>
          </cell>
          <cell r="AY266">
            <v>1.2263107354385299</v>
          </cell>
          <cell r="AZ266">
            <v>0.92915035652645128</v>
          </cell>
          <cell r="BA266">
            <v>0</v>
          </cell>
        </row>
        <row r="267">
          <cell r="B267">
            <v>5.014653E-3</v>
          </cell>
          <cell r="C267">
            <v>3.9183200000000003E-3</v>
          </cell>
          <cell r="D267">
            <v>4.7016899999999997E-3</v>
          </cell>
          <cell r="E267">
            <v>6.2793500000000004E-3</v>
          </cell>
          <cell r="F267">
            <v>6.7371639999999995E-3</v>
          </cell>
          <cell r="G267">
            <v>4.2863204999999995E-3</v>
          </cell>
          <cell r="H267">
            <v>3.2865175000000003E-3</v>
          </cell>
          <cell r="I267">
            <v>4.6385780000000008E-3</v>
          </cell>
          <cell r="J267">
            <v>4.6672464999999996E-3</v>
          </cell>
          <cell r="K267">
            <v>4.8078729999999998E-3</v>
          </cell>
          <cell r="L267">
            <v>2.9541890000000003E-3</v>
          </cell>
          <cell r="M267">
            <v>7.7743050000000002E-4</v>
          </cell>
          <cell r="N267">
            <v>1.3762315000000001E-3</v>
          </cell>
          <cell r="O267">
            <v>5.1420250000000002E-4</v>
          </cell>
          <cell r="P267">
            <v>1.7533810000000003E-3</v>
          </cell>
          <cell r="Q267">
            <v>2.9956535000000006E-3</v>
          </cell>
          <cell r="R267">
            <v>4.0162360000000003E-3</v>
          </cell>
          <cell r="S267">
            <v>2.5683734999999999E-2</v>
          </cell>
          <cell r="T267">
            <v>4.1686715000000003E-3</v>
          </cell>
          <cell r="U267">
            <v>2.7210749999999996E-4</v>
          </cell>
          <cell r="V267">
            <v>2.7130424999999999E-3</v>
          </cell>
          <cell r="W267">
            <v>2.1840000000000001E-5</v>
          </cell>
          <cell r="X267">
            <v>1.5183350000000002E-4</v>
          </cell>
          <cell r="Y267">
            <v>1.0640490000000001E-3</v>
          </cell>
          <cell r="Z267">
            <v>1.4344959999999997E-3</v>
          </cell>
          <cell r="AA267">
            <v>0</v>
          </cell>
          <cell r="AB267">
            <v>1.2551505764877136</v>
          </cell>
          <cell r="AC267">
            <v>1.3741378358483618</v>
          </cell>
          <cell r="AD267">
            <v>1.8391463459258004</v>
          </cell>
          <cell r="AE267">
            <v>2.3750795082843394</v>
          </cell>
          <cell r="AF267">
            <v>2.7824074077655458</v>
          </cell>
          <cell r="AG267">
            <v>2.6977197128242607</v>
          </cell>
          <cell r="AH267">
            <v>2.8219098370086284</v>
          </cell>
          <cell r="AI267">
            <v>3.7201871906976738</v>
          </cell>
          <cell r="AJ267">
            <v>3.7580700714988517</v>
          </cell>
          <cell r="AK267">
            <v>3.5487354703084235</v>
          </cell>
          <cell r="AL267">
            <v>2.4084208764347252</v>
          </cell>
          <cell r="AM267">
            <v>0.610855158714257</v>
          </cell>
          <cell r="AN267">
            <v>0.69868404507914672</v>
          </cell>
          <cell r="AO267">
            <v>0.56711782550623335</v>
          </cell>
          <cell r="AP267">
            <v>1.1978124204394323</v>
          </cell>
          <cell r="AQ267">
            <v>1.5517914838460918</v>
          </cell>
          <cell r="AR267">
            <v>1.7622455745022851</v>
          </cell>
          <cell r="AS267">
            <v>7.3062067019487502</v>
          </cell>
          <cell r="AT267">
            <v>1.2797819357444258</v>
          </cell>
          <cell r="AU267">
            <v>0.13205673597566636</v>
          </cell>
          <cell r="AV267">
            <v>0.93459466867287688</v>
          </cell>
          <cell r="AW267">
            <v>9.3596728454113015E-2</v>
          </cell>
          <cell r="AX267">
            <v>0.20696109600000001</v>
          </cell>
          <cell r="AY267">
            <v>0.27266933448222758</v>
          </cell>
          <cell r="AZ267">
            <v>0.44052554219228468</v>
          </cell>
          <cell r="BA267">
            <v>0</v>
          </cell>
        </row>
        <row r="268">
          <cell r="B268">
            <v>1.2061318499999998E-2</v>
          </cell>
          <cell r="C268">
            <v>9.8651699999999995E-3</v>
          </cell>
          <cell r="D268">
            <v>1.0398801000000003E-2</v>
          </cell>
          <cell r="E268">
            <v>7.104013000000001E-3</v>
          </cell>
          <cell r="F268">
            <v>4.4475619999999995E-3</v>
          </cell>
          <cell r="G268">
            <v>5.0128119999999976E-3</v>
          </cell>
          <cell r="H268">
            <v>7.7017850000000009E-3</v>
          </cell>
          <cell r="I268">
            <v>1.0881951500000001E-2</v>
          </cell>
          <cell r="J268">
            <v>1.53844425E-2</v>
          </cell>
          <cell r="K268">
            <v>1.5540787500000004E-2</v>
          </cell>
          <cell r="L268">
            <v>3.7378501999999994E-2</v>
          </cell>
          <cell r="M268">
            <v>3.2319731499999997E-2</v>
          </cell>
          <cell r="N268">
            <v>4.0969165999999994E-2</v>
          </cell>
          <cell r="O268">
            <v>2.9214703000000005E-2</v>
          </cell>
          <cell r="P268">
            <v>2.6294789499999999E-2</v>
          </cell>
          <cell r="Q268">
            <v>1.9975035499999998E-2</v>
          </cell>
          <cell r="R268">
            <v>1.0011844500000002E-2</v>
          </cell>
          <cell r="S268">
            <v>1.0928434999999998E-2</v>
          </cell>
          <cell r="T268">
            <v>7.9638545000000008E-3</v>
          </cell>
          <cell r="U268">
            <v>3.267285E-3</v>
          </cell>
          <cell r="V268">
            <v>4.8019824999999995E-3</v>
          </cell>
          <cell r="W268">
            <v>9.1626710000000007E-3</v>
          </cell>
          <cell r="X268">
            <v>3.5275099999999998E-3</v>
          </cell>
          <cell r="Y268">
            <v>3.517283E-3</v>
          </cell>
          <cell r="Z268">
            <v>4.2454089999999995E-3</v>
          </cell>
          <cell r="AA268">
            <v>0</v>
          </cell>
          <cell r="AB268">
            <v>5.0238705887320201</v>
          </cell>
          <cell r="AC268">
            <v>3.7773586382039008</v>
          </cell>
          <cell r="AD268">
            <v>3.921292508893782</v>
          </cell>
          <cell r="AE268">
            <v>2.2291040085515768</v>
          </cell>
          <cell r="AF268">
            <v>1.649361066646831</v>
          </cell>
          <cell r="AG268">
            <v>1.512556507124589</v>
          </cell>
          <cell r="AH268">
            <v>1.9683993562525679</v>
          </cell>
          <cell r="AI268">
            <v>2.3793494852713173</v>
          </cell>
          <cell r="AJ268">
            <v>5.4380333643817647</v>
          </cell>
          <cell r="AK268">
            <v>7.4896072855608402</v>
          </cell>
          <cell r="AL268">
            <v>17.409121374044705</v>
          </cell>
          <cell r="AM268">
            <v>11.081183280333171</v>
          </cell>
          <cell r="AN268">
            <v>11.557426140743294</v>
          </cell>
          <cell r="AO268">
            <v>8.9571307770472401</v>
          </cell>
          <cell r="AP268">
            <v>8.2915870366876181</v>
          </cell>
          <cell r="AQ268">
            <v>8.5312383486848127</v>
          </cell>
          <cell r="AR268">
            <v>5.5167595330984698</v>
          </cell>
          <cell r="AS268">
            <v>5.0268502988810626</v>
          </cell>
          <cell r="AT268">
            <v>4.9618461778050396</v>
          </cell>
          <cell r="AU268">
            <v>4.738201121240488</v>
          </cell>
          <cell r="AV268">
            <v>4.8148215126485274</v>
          </cell>
          <cell r="AW268">
            <v>5.7986611989244317</v>
          </cell>
          <cell r="AX268">
            <v>4.8859700570000006</v>
          </cell>
          <cell r="AY268">
            <v>5.5226522045451381</v>
          </cell>
          <cell r="AZ268">
            <v>5.6530314186857957</v>
          </cell>
          <cell r="BA268">
            <v>0</v>
          </cell>
        </row>
        <row r="269">
          <cell r="B269">
            <v>2.0255816210000002</v>
          </cell>
          <cell r="C269">
            <v>2.3399232500000005</v>
          </cell>
          <cell r="D269">
            <v>2.3949289244999998</v>
          </cell>
          <cell r="E269">
            <v>3.2022402474999998</v>
          </cell>
          <cell r="F269">
            <v>3.8057919549999992</v>
          </cell>
          <cell r="G269">
            <v>3.8394000995000006</v>
          </cell>
          <cell r="H269">
            <v>3.8468937604999982</v>
          </cell>
          <cell r="I269">
            <v>3.3252646629999996</v>
          </cell>
          <cell r="J269">
            <v>3.3418343944999989</v>
          </cell>
          <cell r="K269">
            <v>4.9544012105000004</v>
          </cell>
          <cell r="L269">
            <v>4.7023915364999995</v>
          </cell>
          <cell r="M269">
            <v>5.6069643489999983</v>
          </cell>
          <cell r="N269">
            <v>6.1570299455000006</v>
          </cell>
          <cell r="O269">
            <v>5.4065711804999976</v>
          </cell>
          <cell r="P269">
            <v>4.9883791510000002</v>
          </cell>
          <cell r="Q269">
            <v>4.5980224850000004</v>
          </cell>
          <cell r="R269">
            <v>4.4087642234999986</v>
          </cell>
          <cell r="S269">
            <v>4.3046670729999992</v>
          </cell>
          <cell r="T269">
            <v>3.8641327130000005</v>
          </cell>
          <cell r="U269">
            <v>4.4946444340000005</v>
          </cell>
          <cell r="V269">
            <v>3.8633496615</v>
          </cell>
          <cell r="W269">
            <v>3.8496718539999999</v>
          </cell>
          <cell r="X269">
            <v>3.8107219039400007</v>
          </cell>
          <cell r="Y269">
            <v>3.7789058334999996</v>
          </cell>
          <cell r="Z269">
            <v>3.9036451300000001</v>
          </cell>
          <cell r="AA269">
            <v>0</v>
          </cell>
          <cell r="AB269">
            <v>769.64456029011365</v>
          </cell>
          <cell r="AC269">
            <v>754.80293661023177</v>
          </cell>
          <cell r="AD269">
            <v>769.97202840589546</v>
          </cell>
          <cell r="AE269">
            <v>1060.6925985248529</v>
          </cell>
          <cell r="AF269">
            <v>1344.2317674799167</v>
          </cell>
          <cell r="AG269">
            <v>1346.1107272327367</v>
          </cell>
          <cell r="AH269">
            <v>1325.9206166388167</v>
          </cell>
          <cell r="AI269">
            <v>1299.4573851255811</v>
          </cell>
          <cell r="AJ269">
            <v>1582.3122161941621</v>
          </cell>
          <cell r="AK269">
            <v>1987.700757864048</v>
          </cell>
          <cell r="AL269">
            <v>2096.2439035595498</v>
          </cell>
          <cell r="AM269">
            <v>2404.2211560733599</v>
          </cell>
          <cell r="AN269">
            <v>2543.6698361510676</v>
          </cell>
          <cell r="AO269">
            <v>2342.0157467643812</v>
          </cell>
          <cell r="AP269">
            <v>2216.0513102797649</v>
          </cell>
          <cell r="AQ269">
            <v>2000.4924214595928</v>
          </cell>
          <cell r="AR269">
            <v>2052.3529640666393</v>
          </cell>
          <cell r="AS269">
            <v>2020.1779626468449</v>
          </cell>
          <cell r="AT269">
            <v>2030.6303968765487</v>
          </cell>
          <cell r="AU269">
            <v>2198.3942598324338</v>
          </cell>
          <cell r="AV269">
            <v>1988.9194185502727</v>
          </cell>
          <cell r="AW269">
            <v>2050.4078442523896</v>
          </cell>
          <cell r="AX269">
            <v>2045.3105977469995</v>
          </cell>
          <cell r="AY269">
            <v>2068.696562071003</v>
          </cell>
          <cell r="AZ269">
            <v>2244.3181822597794</v>
          </cell>
          <cell r="BA269">
            <v>0</v>
          </cell>
        </row>
        <row r="270">
          <cell r="B270">
            <v>3.6342649945000018</v>
          </cell>
          <cell r="C270">
            <v>3.6316444429999994</v>
          </cell>
          <cell r="D270">
            <v>3.391999166499998</v>
          </cell>
          <cell r="E270">
            <v>3.3045531470000009</v>
          </cell>
          <cell r="F270">
            <v>3.3248109894999991</v>
          </cell>
          <cell r="G270">
            <v>2.8168237615000002</v>
          </cell>
          <cell r="H270">
            <v>2.4576283304999995</v>
          </cell>
          <cell r="I270">
            <v>2.3716983430000003</v>
          </cell>
          <cell r="J270">
            <v>2.2501252024999991</v>
          </cell>
          <cell r="K270">
            <v>2.0085209619999991</v>
          </cell>
          <cell r="L270">
            <v>2.1985426680000009</v>
          </cell>
          <cell r="M270">
            <v>2.1955339875000002</v>
          </cell>
          <cell r="N270">
            <v>2.0155699935000002</v>
          </cell>
          <cell r="O270">
            <v>2.0032945450000001</v>
          </cell>
          <cell r="P270">
            <v>1.8906009499999996</v>
          </cell>
          <cell r="Q270">
            <v>1.7168867939999994</v>
          </cell>
          <cell r="R270">
            <v>1.6240351225000009</v>
          </cell>
          <cell r="S270">
            <v>1.5036049875000004</v>
          </cell>
          <cell r="T270">
            <v>1.28176125</v>
          </cell>
          <cell r="U270">
            <v>1.2312816529999999</v>
          </cell>
          <cell r="V270">
            <v>1.16810456</v>
          </cell>
          <cell r="W270">
            <v>1.1815561765</v>
          </cell>
          <cell r="X270">
            <v>1.1240899424999999</v>
          </cell>
          <cell r="Y270">
            <v>0.85392530649999998</v>
          </cell>
          <cell r="Z270">
            <v>0.75869834599999997</v>
          </cell>
          <cell r="AA270">
            <v>0</v>
          </cell>
          <cell r="AB270">
            <v>1031.1935694396871</v>
          </cell>
          <cell r="AC270">
            <v>938.93061627162297</v>
          </cell>
          <cell r="AD270">
            <v>833.2322118651532</v>
          </cell>
          <cell r="AE270">
            <v>831.8520995403527</v>
          </cell>
          <cell r="AF270">
            <v>866.58535369756009</v>
          </cell>
          <cell r="AG270">
            <v>773.01618496090612</v>
          </cell>
          <cell r="AH270">
            <v>704.38526266812767</v>
          </cell>
          <cell r="AI270">
            <v>702.89921825736428</v>
          </cell>
          <cell r="AJ270">
            <v>743.17194067563139</v>
          </cell>
          <cell r="AK270">
            <v>710.74739274205922</v>
          </cell>
          <cell r="AL270">
            <v>784.48231804054433</v>
          </cell>
          <cell r="AM270">
            <v>751.27947592638168</v>
          </cell>
          <cell r="AN270">
            <v>702.17951817790799</v>
          </cell>
          <cell r="AO270">
            <v>720.44012538593518</v>
          </cell>
          <cell r="AP270">
            <v>682.54145374984353</v>
          </cell>
          <cell r="AQ270">
            <v>610.4020174096255</v>
          </cell>
          <cell r="AR270">
            <v>611.07154054303703</v>
          </cell>
          <cell r="AS270">
            <v>542.59503576364318</v>
          </cell>
          <cell r="AT270">
            <v>509.04842021898952</v>
          </cell>
          <cell r="AU270">
            <v>496.38000378245641</v>
          </cell>
          <cell r="AV270">
            <v>478.30349552077087</v>
          </cell>
          <cell r="AW270">
            <v>490.7340054860299</v>
          </cell>
          <cell r="AX270">
            <v>493.64312243899997</v>
          </cell>
          <cell r="AY270">
            <v>434.14683543155076</v>
          </cell>
          <cell r="AZ270">
            <v>377.58803616656377</v>
          </cell>
          <cell r="BA270">
            <v>0</v>
          </cell>
        </row>
      </sheetData>
      <sheetData sheetId="45">
        <row r="15"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5.9367304347826097E-2</v>
          </cell>
          <cell r="U15">
            <v>9.4240695652173925E-2</v>
          </cell>
          <cell r="V15">
            <v>0.12311965217391306</v>
          </cell>
          <cell r="W15">
            <v>0.2130361739130435</v>
          </cell>
          <cell r="X15">
            <v>0.14385182608695654</v>
          </cell>
          <cell r="Y15">
            <v>0.11978400000000003</v>
          </cell>
          <cell r="Z15">
            <v>5.833982608695653E-2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4.7746933427251221</v>
          </cell>
          <cell r="AU15">
            <v>9.1840478306961657</v>
          </cell>
          <cell r="AV15">
            <v>9.1703759811277212</v>
          </cell>
          <cell r="AW15">
            <v>16.734758008281265</v>
          </cell>
          <cell r="AX15">
            <v>13.163965659036283</v>
          </cell>
          <cell r="AY15">
            <v>9.8500560070376313</v>
          </cell>
          <cell r="AZ15">
            <v>5.2404071564704262</v>
          </cell>
        </row>
        <row r="39">
          <cell r="N39">
            <v>0.16184000000000001</v>
          </cell>
          <cell r="O39">
            <v>0.17567200000000002</v>
          </cell>
          <cell r="P39">
            <v>0.22077634782608699</v>
          </cell>
          <cell r="Q39">
            <v>0.35584347826086959</v>
          </cell>
          <cell r="R39">
            <v>0.63532000000000011</v>
          </cell>
          <cell r="S39">
            <v>0.87668730434782616</v>
          </cell>
          <cell r="T39">
            <v>1.5405819130434784</v>
          </cell>
          <cell r="U39">
            <v>1.4356963478260871</v>
          </cell>
          <cell r="V39">
            <v>1.4435485217391306</v>
          </cell>
          <cell r="W39">
            <v>2.5771930434782613</v>
          </cell>
          <cell r="X39">
            <v>3.3098556521739133</v>
          </cell>
          <cell r="Y39">
            <v>3.8545652173913045</v>
          </cell>
          <cell r="Z39">
            <v>2.8404222608695653</v>
          </cell>
          <cell r="AN39">
            <v>14.074351530454237</v>
          </cell>
          <cell r="AO39">
            <v>17.59974463907308</v>
          </cell>
          <cell r="AP39">
            <v>22.692622845636986</v>
          </cell>
          <cell r="AQ39">
            <v>28.739006752813964</v>
          </cell>
          <cell r="AR39">
            <v>50.038460869839227</v>
          </cell>
          <cell r="AS39">
            <v>66.93784381430325</v>
          </cell>
          <cell r="AT39">
            <v>121.77215194344789</v>
          </cell>
          <cell r="AU39">
            <v>108.91710800041417</v>
          </cell>
          <cell r="AV39">
            <v>112.38697785077952</v>
          </cell>
          <cell r="AW39">
            <v>218.37224423495906</v>
          </cell>
          <cell r="AX39">
            <v>306.66312741561711</v>
          </cell>
          <cell r="AY39">
            <v>376.49029629489229</v>
          </cell>
          <cell r="AZ39">
            <v>277.82138877201936</v>
          </cell>
        </row>
        <row r="47">
          <cell r="N47">
            <v>1.589913043478261E-3</v>
          </cell>
          <cell r="O47">
            <v>1.276313043478261E-2</v>
          </cell>
          <cell r="P47">
            <v>0</v>
          </cell>
          <cell r="Q47">
            <v>0.14090086956521741</v>
          </cell>
          <cell r="R47">
            <v>5.0480347826086965E-2</v>
          </cell>
          <cell r="S47">
            <v>1.3615304347826089E-2</v>
          </cell>
          <cell r="T47">
            <v>7.7888695652173923E-3</v>
          </cell>
          <cell r="U47">
            <v>8.6191304347826099E-4</v>
          </cell>
          <cell r="V47">
            <v>1.1273043478260869E-3</v>
          </cell>
          <cell r="W47">
            <v>1.8966956521739133E-3</v>
          </cell>
          <cell r="X47">
            <v>2.3179130434782614E-3</v>
          </cell>
          <cell r="Y47">
            <v>2.9680000000000002E-3</v>
          </cell>
          <cell r="Z47">
            <v>2.6855652173913046E-3</v>
          </cell>
          <cell r="AN47">
            <v>0.27191448210598768</v>
          </cell>
          <cell r="AO47">
            <v>1.1447956842096878</v>
          </cell>
          <cell r="AP47">
            <v>0</v>
          </cell>
          <cell r="AQ47">
            <v>12.058733472991328</v>
          </cell>
          <cell r="AR47">
            <v>4.1775999992767439</v>
          </cell>
          <cell r="AS47">
            <v>1.0806616891334899</v>
          </cell>
          <cell r="AT47">
            <v>0.71524391814310162</v>
          </cell>
          <cell r="AU47">
            <v>0.17920044727562134</v>
          </cell>
          <cell r="AV47">
            <v>0.21594222852862127</v>
          </cell>
          <cell r="AW47">
            <v>0.35041157665915512</v>
          </cell>
          <cell r="AX47">
            <v>0.53013003511531842</v>
          </cell>
          <cell r="AY47">
            <v>0.62000787651686129</v>
          </cell>
          <cell r="AZ47">
            <v>0.5712678503055939</v>
          </cell>
        </row>
        <row r="105">
          <cell r="W105">
            <v>0</v>
          </cell>
          <cell r="AW105">
            <v>0</v>
          </cell>
        </row>
        <row r="194">
          <cell r="N194">
            <v>0</v>
          </cell>
          <cell r="O194">
            <v>0</v>
          </cell>
          <cell r="P194">
            <v>0</v>
          </cell>
          <cell r="Q194">
            <v>4.3826086956521746E-5</v>
          </cell>
          <cell r="R194">
            <v>1.5582608695652176E-4</v>
          </cell>
          <cell r="S194">
            <v>0</v>
          </cell>
          <cell r="T194">
            <v>1.3147826086956524E-4</v>
          </cell>
          <cell r="U194">
            <v>1.2173913043478263E-4</v>
          </cell>
          <cell r="V194">
            <v>4.2243478260869563E-2</v>
          </cell>
          <cell r="W194">
            <v>0.24886400000000003</v>
          </cell>
          <cell r="X194">
            <v>0.23094400000000004</v>
          </cell>
          <cell r="Z194">
            <v>4.8695652173913048E-3</v>
          </cell>
          <cell r="AN194">
            <v>0</v>
          </cell>
          <cell r="AO194">
            <v>0</v>
          </cell>
          <cell r="AP194">
            <v>0</v>
          </cell>
          <cell r="AQ194">
            <v>4.3212501054320307E-3</v>
          </cell>
          <cell r="AR194">
            <v>1.2457768375899811E-2</v>
          </cell>
          <cell r="AS194">
            <v>0</v>
          </cell>
          <cell r="AT194">
            <v>1.4654855885365446E-2</v>
          </cell>
          <cell r="AU194">
            <v>8.0791912544783545E-3</v>
          </cell>
          <cell r="AV194">
            <v>2.4357953738128906</v>
          </cell>
          <cell r="AW194">
            <v>16.915074041346877</v>
          </cell>
          <cell r="AX194">
            <v>16.413921736453595</v>
          </cell>
          <cell r="AZ194">
            <v>0.27761737979581663</v>
          </cell>
        </row>
        <row r="247">
          <cell r="N247">
            <v>5.6730434782608697E-4</v>
          </cell>
          <cell r="O247">
            <v>7.9373913043478267E-4</v>
          </cell>
          <cell r="P247">
            <v>1.3707826086956523E-3</v>
          </cell>
          <cell r="Q247">
            <v>5.7704347826086967E-4</v>
          </cell>
          <cell r="R247">
            <v>7.4504347826086963E-4</v>
          </cell>
          <cell r="S247">
            <v>7.6939130434782615E-4</v>
          </cell>
          <cell r="T247">
            <v>5.1130434782608702E-4</v>
          </cell>
          <cell r="U247">
            <v>8.6191304347826099E-4</v>
          </cell>
          <cell r="V247">
            <v>7.5478260869565219E-5</v>
          </cell>
          <cell r="W247">
            <v>6.5746434782608706E-2</v>
          </cell>
          <cell r="X247">
            <v>0.73767339130434795</v>
          </cell>
          <cell r="Y247">
            <v>3.0745972173913048</v>
          </cell>
          <cell r="Z247">
            <v>2.722610434782609</v>
          </cell>
          <cell r="AN247">
            <v>8.8068267377838988E-2</v>
          </cell>
          <cell r="AO247">
            <v>0.14791216236766994</v>
          </cell>
          <cell r="AP247">
            <v>0.27118641698528595</v>
          </cell>
          <cell r="AQ247">
            <v>0.1049080546628499</v>
          </cell>
          <cell r="AR247">
            <v>0.1309490737844583</v>
          </cell>
          <cell r="AS247">
            <v>0.14526247865956221</v>
          </cell>
          <cell r="AT247">
            <v>7.0484603522814521E-2</v>
          </cell>
          <cell r="AU247">
            <v>0.15741742601214551</v>
          </cell>
          <cell r="AV247">
            <v>2.5078853723042964E-2</v>
          </cell>
          <cell r="AW247">
            <v>5.3803316458804717</v>
          </cell>
          <cell r="AX247">
            <v>70.736317424257734</v>
          </cell>
          <cell r="AY247">
            <v>286.78856398582985</v>
          </cell>
          <cell r="AZ247">
            <v>276.51195087531255</v>
          </cell>
        </row>
        <row r="253">
          <cell r="N253">
            <v>1.7204173913043481E-2</v>
          </cell>
          <cell r="O253">
            <v>7.053565217391305E-3</v>
          </cell>
          <cell r="P253">
            <v>9.8137200000000003E-6</v>
          </cell>
          <cell r="Q253">
            <v>6.6810434782608702E-2</v>
          </cell>
          <cell r="R253">
            <v>0.15203026086956523</v>
          </cell>
          <cell r="S253">
            <v>0.31923652173913047</v>
          </cell>
          <cell r="T253">
            <v>0.90944973913043492</v>
          </cell>
          <cell r="U253">
            <v>2.1596132173913047</v>
          </cell>
          <cell r="V253">
            <v>2.8453575652173919</v>
          </cell>
          <cell r="W253">
            <v>4.0095245217391309</v>
          </cell>
          <cell r="X253">
            <v>5.8281707826086961</v>
          </cell>
          <cell r="Y253">
            <v>6.3346810434782617</v>
          </cell>
          <cell r="Z253">
            <v>8.0721711304347821</v>
          </cell>
          <cell r="AN253">
            <v>1.029219466620785</v>
          </cell>
          <cell r="AO253">
            <v>0.50509939581741403</v>
          </cell>
          <cell r="AP253">
            <v>3.9913557456999144E-3</v>
          </cell>
          <cell r="AQ253">
            <v>4.4736505991121343</v>
          </cell>
          <cell r="AR253">
            <v>8.2764908066228013</v>
          </cell>
          <cell r="AS253">
            <v>17.871878225727873</v>
          </cell>
          <cell r="AT253">
            <v>62.910271147848078</v>
          </cell>
          <cell r="AU253">
            <v>145.8653962084075</v>
          </cell>
          <cell r="AV253">
            <v>185.67635987905052</v>
          </cell>
          <cell r="AW253">
            <v>271.52698774330804</v>
          </cell>
          <cell r="AX253">
            <v>475.59913719762528</v>
          </cell>
          <cell r="AY253">
            <v>519.55169230978208</v>
          </cell>
          <cell r="AZ253">
            <v>660.48641844889119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0.19367478260869569</v>
          </cell>
          <cell r="O263">
            <v>0.20395930434782614</v>
          </cell>
          <cell r="P263">
            <v>0.23074442241565224</v>
          </cell>
          <cell r="Q263">
            <v>0.56590434782608701</v>
          </cell>
          <cell r="R263">
            <v>0.84451652173913039</v>
          </cell>
          <cell r="S263">
            <v>1.2328594782608695</v>
          </cell>
          <cell r="T263">
            <v>2.5797544347826085</v>
          </cell>
          <cell r="U263">
            <v>3.9297391304347826</v>
          </cell>
          <cell r="V263">
            <v>4.936916173913044</v>
          </cell>
          <cell r="W263">
            <v>7.5880560000000017</v>
          </cell>
          <cell r="X263">
            <v>10.731080347826088</v>
          </cell>
          <cell r="Y263">
            <v>14.129795826086958</v>
          </cell>
          <cell r="Z263">
            <v>15.536413565217391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16.385476365278738</v>
          </cell>
          <cell r="AO263">
            <v>19.983649087686455</v>
          </cell>
          <cell r="AP263">
            <v>23.5041191721321</v>
          </cell>
          <cell r="AQ263">
            <v>45.495029977123409</v>
          </cell>
          <cell r="AR263">
            <v>62.980850226449043</v>
          </cell>
          <cell r="AS263">
            <v>87.545518083825698</v>
          </cell>
          <cell r="AT263">
            <v>194.48741836014608</v>
          </cell>
          <cell r="AU263">
            <v>279.92126103531371</v>
          </cell>
          <cell r="AV263">
            <v>341.93038275494666</v>
          </cell>
          <cell r="AW263">
            <v>560.60919649556513</v>
          </cell>
          <cell r="AX263">
            <v>922.83919952709903</v>
          </cell>
          <cell r="AY263">
            <v>1254.6862161437277</v>
          </cell>
          <cell r="AZ263">
            <v>1375.2365049226578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3.3843478260869571E-4</v>
          </cell>
          <cell r="O264">
            <v>2.7269565217391306E-4</v>
          </cell>
          <cell r="P264">
            <v>3.6521739130434786E-5</v>
          </cell>
          <cell r="Q264">
            <v>1.2173913043478263E-4</v>
          </cell>
          <cell r="R264">
            <v>1.4852173913043479E-4</v>
          </cell>
          <cell r="S264">
            <v>2.3373913043478261E-4</v>
          </cell>
          <cell r="T264">
            <v>2.410434782608696E-4</v>
          </cell>
          <cell r="U264">
            <v>3.5547826086956526E-4</v>
          </cell>
          <cell r="V264">
            <v>3.7495652173913049E-4</v>
          </cell>
          <cell r="W264">
            <v>3.7252173913043482E-4</v>
          </cell>
          <cell r="X264">
            <v>1.1200000000000001E-4</v>
          </cell>
          <cell r="Y264">
            <v>2.921739130434783E-5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7.900141001376465E-2</v>
          </cell>
          <cell r="AO264">
            <v>0.13347021590008359</v>
          </cell>
          <cell r="AP264">
            <v>9.926752725394802E-3</v>
          </cell>
          <cell r="AQ264">
            <v>1.7260213136228515E-2</v>
          </cell>
          <cell r="AR264">
            <v>2.1081670026522704E-2</v>
          </cell>
          <cell r="AS264">
            <v>2.5862172454061701E-2</v>
          </cell>
          <cell r="AT264">
            <v>2.6474748920224472E-2</v>
          </cell>
          <cell r="AU264">
            <v>4.4815962250178136E-2</v>
          </cell>
          <cell r="AV264">
            <v>4.9483444015145268E-2</v>
          </cell>
          <cell r="AW264">
            <v>5.7041626625757243E-2</v>
          </cell>
          <cell r="AX264">
            <v>3.7310043693392414E-2</v>
          </cell>
          <cell r="AY264">
            <v>1.3121219443085863E-2</v>
          </cell>
          <cell r="AZ264">
            <v>0</v>
          </cell>
          <cell r="BA264">
            <v>0</v>
          </cell>
        </row>
        <row r="266"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N267">
            <v>0</v>
          </cell>
          <cell r="O267">
            <v>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6.0869565217391313E-5</v>
          </cell>
          <cell r="Z267">
            <v>0</v>
          </cell>
          <cell r="AA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8.2514885157550268E-3</v>
          </cell>
          <cell r="AZ267">
            <v>0</v>
          </cell>
          <cell r="BA267">
            <v>0</v>
          </cell>
        </row>
        <row r="268">
          <cell r="N268">
            <v>6.8173913043478266E-4</v>
          </cell>
          <cell r="O268">
            <v>0</v>
          </cell>
          <cell r="P268">
            <v>6.8173913043478266E-4</v>
          </cell>
          <cell r="Q268">
            <v>0</v>
          </cell>
          <cell r="R268">
            <v>0</v>
          </cell>
          <cell r="S268">
            <v>1.0956521739130437E-4</v>
          </cell>
          <cell r="T268">
            <v>5.9518260869565229E-2</v>
          </cell>
          <cell r="U268">
            <v>9.4291826086956534E-2</v>
          </cell>
          <cell r="V268">
            <v>0.15043547826086959</v>
          </cell>
          <cell r="W268">
            <v>0.21330643478260872</v>
          </cell>
          <cell r="X268">
            <v>0.14419756521739133</v>
          </cell>
          <cell r="Y268">
            <v>0.12001530434782612</v>
          </cell>
          <cell r="Z268">
            <v>5.8454260869565226E-2</v>
          </cell>
          <cell r="AA268">
            <v>0</v>
          </cell>
          <cell r="AN268">
            <v>8.0746352374397826E-2</v>
          </cell>
          <cell r="AO268">
            <v>0</v>
          </cell>
          <cell r="AP268">
            <v>8.2587560257708983E-2</v>
          </cell>
          <cell r="AQ268">
            <v>0</v>
          </cell>
          <cell r="AR268">
            <v>0</v>
          </cell>
          <cell r="AS268">
            <v>2.9544002119256389E-2</v>
          </cell>
          <cell r="AT268">
            <v>4.8215562749568157</v>
          </cell>
          <cell r="AU268">
            <v>9.1980143249948263</v>
          </cell>
          <cell r="AV268">
            <v>11.537892817787995</v>
          </cell>
          <cell r="AW268">
            <v>16.806857093995553</v>
          </cell>
          <cell r="AX268">
            <v>13.251728018956699</v>
          </cell>
          <cell r="AY268">
            <v>9.8959268789159829</v>
          </cell>
          <cell r="AZ268">
            <v>5.2667492682118358</v>
          </cell>
          <cell r="BA268">
            <v>0</v>
          </cell>
        </row>
        <row r="269">
          <cell r="N269">
            <v>3.024730434782609E-2</v>
          </cell>
          <cell r="O269">
            <v>2.7220869565217392E-2</v>
          </cell>
          <cell r="P269">
            <v>7.8790311113043493E-3</v>
          </cell>
          <cell r="Q269">
            <v>0.20931826086956526</v>
          </cell>
          <cell r="R269">
            <v>0.20809600000000003</v>
          </cell>
          <cell r="S269">
            <v>0.35409043478260877</v>
          </cell>
          <cell r="T269">
            <v>0.97876800000000008</v>
          </cell>
          <cell r="U269">
            <v>2.3984118260869569</v>
          </cell>
          <cell r="V269">
            <v>3.3002382608695657</v>
          </cell>
          <cell r="W269">
            <v>4.4825540869565224</v>
          </cell>
          <cell r="X269">
            <v>6.3082977391304356</v>
          </cell>
          <cell r="Y269">
            <v>7.080528000000001</v>
          </cell>
          <cell r="Z269">
            <v>9.9100570434782611</v>
          </cell>
          <cell r="AA269">
            <v>0</v>
          </cell>
          <cell r="AN269">
            <v>2.0633088050585005</v>
          </cell>
          <cell r="AO269">
            <v>2.1025220703456191</v>
          </cell>
          <cell r="AP269">
            <v>0.44779559652671885</v>
          </cell>
          <cell r="AQ269">
            <v>16.629533706404935</v>
          </cell>
          <cell r="AR269">
            <v>12.770646837597409</v>
          </cell>
          <cell r="AS269">
            <v>20.227230452758704</v>
          </cell>
          <cell r="AT269">
            <v>67.775592727896424</v>
          </cell>
          <cell r="AU269">
            <v>161.59582613038793</v>
          </cell>
          <cell r="AV269">
            <v>215.49515441482811</v>
          </cell>
          <cell r="AW269">
            <v>303.07512461248672</v>
          </cell>
          <cell r="AX269">
            <v>515.73679488812047</v>
          </cell>
          <cell r="AY269">
            <v>581.49005627613076</v>
          </cell>
          <cell r="AZ269">
            <v>815.35879862731804</v>
          </cell>
          <cell r="BA269">
            <v>0</v>
          </cell>
        </row>
        <row r="270">
          <cell r="N270">
            <v>0.1624073043478261</v>
          </cell>
          <cell r="O270">
            <v>0.17646573913043481</v>
          </cell>
          <cell r="P270">
            <v>0.22214713043478265</v>
          </cell>
          <cell r="Q270">
            <v>0.35642052173913047</v>
          </cell>
          <cell r="R270">
            <v>0.63606504347826098</v>
          </cell>
          <cell r="S270">
            <v>0.87745669565217399</v>
          </cell>
          <cell r="T270">
            <v>1.5410932173913043</v>
          </cell>
          <cell r="U270">
            <v>1.4365582608695653</v>
          </cell>
          <cell r="V270">
            <v>1.4436240000000002</v>
          </cell>
          <cell r="W270">
            <v>2.6429394782608702</v>
          </cell>
          <cell r="X270">
            <v>4.0475290434782609</v>
          </cell>
          <cell r="Y270">
            <v>6.9291624347826097</v>
          </cell>
          <cell r="Z270">
            <v>5.5630326956521738</v>
          </cell>
          <cell r="AA270">
            <v>0</v>
          </cell>
          <cell r="AN270">
            <v>14.162419797832076</v>
          </cell>
          <cell r="AO270">
            <v>17.747656801440751</v>
          </cell>
          <cell r="AP270">
            <v>22.963809262622274</v>
          </cell>
          <cell r="AQ270">
            <v>28.843914807476814</v>
          </cell>
          <cell r="AR270">
            <v>50.169409943623684</v>
          </cell>
          <cell r="AS270">
            <v>67.08310629296281</v>
          </cell>
          <cell r="AT270">
            <v>121.84263654697071</v>
          </cell>
          <cell r="AU270">
            <v>109.07452542642632</v>
          </cell>
          <cell r="AV270">
            <v>112.41205670450256</v>
          </cell>
          <cell r="AW270">
            <v>223.75257588083952</v>
          </cell>
          <cell r="AX270">
            <v>377.39944483987483</v>
          </cell>
          <cell r="AY270">
            <v>663.27886028072214</v>
          </cell>
          <cell r="AZ270">
            <v>554.33333964733197</v>
          </cell>
          <cell r="BA270">
            <v>0</v>
          </cell>
        </row>
      </sheetData>
      <sheetData sheetId="46">
        <row r="15">
          <cell r="B15">
            <v>7.1650168099999991</v>
          </cell>
          <cell r="C15">
            <v>6.6810105599999989</v>
          </cell>
          <cell r="D15">
            <v>7.690701129999999</v>
          </cell>
          <cell r="E15">
            <v>7.3495936499999992</v>
          </cell>
          <cell r="F15">
            <v>7.9159707199999989</v>
          </cell>
          <cell r="G15">
            <v>7.7048868399999995</v>
          </cell>
          <cell r="H15">
            <v>7.8962836399999992</v>
          </cell>
          <cell r="I15">
            <v>8.8438072799999983</v>
          </cell>
          <cell r="J15">
            <v>8.9373096399999987</v>
          </cell>
          <cell r="K15">
            <v>6.030892559999999</v>
          </cell>
          <cell r="L15">
            <v>6.9598834899999993</v>
          </cell>
          <cell r="M15">
            <v>5.0648989999999996</v>
          </cell>
          <cell r="N15">
            <v>4.7862901099999995</v>
          </cell>
          <cell r="O15">
            <v>3.6630607299999998</v>
          </cell>
          <cell r="P15">
            <v>3.7401652399999996</v>
          </cell>
          <cell r="Q15">
            <v>4.1109917099999995</v>
          </cell>
          <cell r="R15">
            <v>3.5981165499999994</v>
          </cell>
          <cell r="S15">
            <v>4.2389255299999995</v>
          </cell>
          <cell r="T15">
            <v>4.1946535856521736</v>
          </cell>
          <cell r="U15">
            <v>3.8805401843478258</v>
          </cell>
          <cell r="V15">
            <v>2.3760315599999995</v>
          </cell>
          <cell r="W15">
            <v>3.1341145500000005</v>
          </cell>
          <cell r="X15">
            <v>3.1286019099999995</v>
          </cell>
          <cell r="Y15">
            <v>3.2562008499999999</v>
          </cell>
          <cell r="Z15">
            <v>2.66902419</v>
          </cell>
          <cell r="AB15">
            <v>531.51241658693448</v>
          </cell>
          <cell r="AC15">
            <v>466.95123746779524</v>
          </cell>
          <cell r="AD15">
            <v>546.63250566830425</v>
          </cell>
          <cell r="AE15">
            <v>594.31430755745589</v>
          </cell>
          <cell r="AF15">
            <v>720.78333245313888</v>
          </cell>
          <cell r="AG15">
            <v>718.76305215783702</v>
          </cell>
          <cell r="AH15">
            <v>767.8623949705518</v>
          </cell>
          <cell r="AI15">
            <v>960.45984577364322</v>
          </cell>
          <cell r="AJ15">
            <v>1160.709726126599</v>
          </cell>
          <cell r="AK15">
            <v>783.12426460334507</v>
          </cell>
          <cell r="AL15">
            <v>966.6105222059706</v>
          </cell>
          <cell r="AM15">
            <v>720.12455261964385</v>
          </cell>
          <cell r="AN15">
            <v>671.72923614332433</v>
          </cell>
          <cell r="AO15">
            <v>498.4927584043154</v>
          </cell>
          <cell r="AP15">
            <v>472.60162765167524</v>
          </cell>
          <cell r="AQ15">
            <v>490.67496673511869</v>
          </cell>
          <cell r="AR15">
            <v>414.9114185629436</v>
          </cell>
          <cell r="AS15">
            <v>477.84640608096868</v>
          </cell>
          <cell r="AT15">
            <v>516.33109560114724</v>
          </cell>
          <cell r="AU15">
            <v>513.97867422292063</v>
          </cell>
          <cell r="AV15">
            <v>312.69843152333436</v>
          </cell>
          <cell r="AW15">
            <v>398.25858861172384</v>
          </cell>
          <cell r="AX15">
            <v>425.76310674946967</v>
          </cell>
          <cell r="AY15">
            <v>470.13972154492927</v>
          </cell>
          <cell r="AZ15">
            <v>389.40047270599149</v>
          </cell>
        </row>
        <row r="31">
          <cell r="B31">
            <v>0.8562108799999999</v>
          </cell>
          <cell r="C31">
            <v>0.86685941999999994</v>
          </cell>
          <cell r="D31">
            <v>0.95828648999999988</v>
          </cell>
          <cell r="E31">
            <v>1.1722377799999999</v>
          </cell>
          <cell r="F31">
            <v>1.17377855</v>
          </cell>
          <cell r="G31">
            <v>1.2534799899999998</v>
          </cell>
          <cell r="H31">
            <v>0.9354164399999999</v>
          </cell>
          <cell r="I31">
            <v>1.2951451799999998</v>
          </cell>
          <cell r="J31">
            <v>1.1105184299999999</v>
          </cell>
          <cell r="K31">
            <v>0.93515883999999994</v>
          </cell>
          <cell r="L31">
            <v>0.89474139999999991</v>
          </cell>
          <cell r="M31">
            <v>0.92740185999999991</v>
          </cell>
          <cell r="N31">
            <v>1.0487057</v>
          </cell>
          <cell r="O31">
            <v>1.34909306</v>
          </cell>
          <cell r="P31">
            <v>1.3187123599999999</v>
          </cell>
          <cell r="Q31">
            <v>0.96466047999999993</v>
          </cell>
          <cell r="R31">
            <v>1.1671839899999998</v>
          </cell>
          <cell r="S31">
            <v>0.94263084999999991</v>
          </cell>
          <cell r="T31">
            <v>1.2971657299999999</v>
          </cell>
          <cell r="U31">
            <v>0.88440841999999986</v>
          </cell>
          <cell r="V31">
            <v>0.72957311000000002</v>
          </cell>
          <cell r="W31">
            <v>0.43948008999999999</v>
          </cell>
          <cell r="X31">
            <v>0.37213217999999998</v>
          </cell>
          <cell r="Y31">
            <v>0.29395057999999996</v>
          </cell>
          <cell r="Z31">
            <v>0.42495305999999994</v>
          </cell>
          <cell r="AB31">
            <v>76.038186620762232</v>
          </cell>
          <cell r="AC31">
            <v>74.31035806404121</v>
          </cell>
          <cell r="AD31">
            <v>79.022765183804836</v>
          </cell>
          <cell r="AE31">
            <v>96.176451608765362</v>
          </cell>
          <cell r="AF31">
            <v>103.86725067465039</v>
          </cell>
          <cell r="AG31">
            <v>119.90674891194739</v>
          </cell>
          <cell r="AH31">
            <v>92.899154288453616</v>
          </cell>
          <cell r="AI31">
            <v>137.31939992868215</v>
          </cell>
          <cell r="AJ31">
            <v>128.81091775664152</v>
          </cell>
          <cell r="AK31">
            <v>117.72631010280803</v>
          </cell>
          <cell r="AL31">
            <v>116.29370414567649</v>
          </cell>
          <cell r="AM31">
            <v>119.0395331750007</v>
          </cell>
          <cell r="AN31">
            <v>139.93719226600143</v>
          </cell>
          <cell r="AO31">
            <v>175.32623388299046</v>
          </cell>
          <cell r="AP31">
            <v>164.80976690083784</v>
          </cell>
          <cell r="AQ31">
            <v>114.43699777775102</v>
          </cell>
          <cell r="AR31">
            <v>130.17629680637751</v>
          </cell>
          <cell r="AS31">
            <v>101.24487347667402</v>
          </cell>
          <cell r="AT31">
            <v>150.08792392731337</v>
          </cell>
          <cell r="AU31">
            <v>108.19433739176382</v>
          </cell>
          <cell r="AV31">
            <v>93.227136291479283</v>
          </cell>
          <cell r="AW31">
            <v>51.937494143230261</v>
          </cell>
          <cell r="AX31">
            <v>42.426674556852575</v>
          </cell>
          <cell r="AY31">
            <v>37.402189091543939</v>
          </cell>
          <cell r="AZ31">
            <v>50.766062100706137</v>
          </cell>
        </row>
        <row r="39">
          <cell r="B39">
            <v>0.74640887999999994</v>
          </cell>
          <cell r="C39">
            <v>0.7882624399999999</v>
          </cell>
          <cell r="D39">
            <v>0.56837668999999991</v>
          </cell>
          <cell r="E39">
            <v>0.35215529999999995</v>
          </cell>
          <cell r="F39">
            <v>0.34485233999999998</v>
          </cell>
          <cell r="G39">
            <v>0.25199397999999995</v>
          </cell>
          <cell r="H39">
            <v>0.44866674999999995</v>
          </cell>
          <cell r="I39">
            <v>0.40201860999999994</v>
          </cell>
          <cell r="J39">
            <v>0.36830359999999995</v>
          </cell>
          <cell r="K39">
            <v>0.34686644999999994</v>
          </cell>
          <cell r="L39">
            <v>0.39860057999999998</v>
          </cell>
          <cell r="M39">
            <v>0.52834725999999999</v>
          </cell>
          <cell r="N39">
            <v>0.31634406999999998</v>
          </cell>
          <cell r="O39">
            <v>0.34977088999999995</v>
          </cell>
          <cell r="P39">
            <v>0.26358436999999996</v>
          </cell>
          <cell r="Q39">
            <v>0.26196148999999996</v>
          </cell>
          <cell r="S39">
            <v>6.0308989999999993E-2</v>
          </cell>
          <cell r="T39">
            <v>-0.52169341304347849</v>
          </cell>
          <cell r="U39">
            <v>-0.48629705782608723</v>
          </cell>
          <cell r="V39">
            <v>5.0875999999999992E-4</v>
          </cell>
          <cell r="W39">
            <v>1.0770899999999999E-3</v>
          </cell>
          <cell r="X39">
            <v>0</v>
          </cell>
          <cell r="Y39">
            <v>2.8497E-4</v>
          </cell>
          <cell r="Z39">
            <v>1.7710000000000002E-4</v>
          </cell>
          <cell r="AB39">
            <v>66.575774462637767</v>
          </cell>
          <cell r="AC39">
            <v>68.833930526315783</v>
          </cell>
          <cell r="AD39">
            <v>48.541702402168383</v>
          </cell>
          <cell r="AE39">
            <v>27.884352068412614</v>
          </cell>
          <cell r="AF39">
            <v>28.366906338143405</v>
          </cell>
          <cell r="AG39">
            <v>21.782704625502376</v>
          </cell>
          <cell r="AH39">
            <v>37.295292655800573</v>
          </cell>
          <cell r="AI39">
            <v>42.768609178294568</v>
          </cell>
          <cell r="AJ39">
            <v>50.008975186618571</v>
          </cell>
          <cell r="AK39">
            <v>43.040934018720264</v>
          </cell>
          <cell r="AL39">
            <v>48.085258922989951</v>
          </cell>
          <cell r="AM39">
            <v>65.248436356584705</v>
          </cell>
          <cell r="AN39">
            <v>40.779017846696505</v>
          </cell>
          <cell r="AO39">
            <v>42.518380957492624</v>
          </cell>
          <cell r="AP39">
            <v>32.091718132633211</v>
          </cell>
          <cell r="AQ39">
            <v>32.942632926121846</v>
          </cell>
          <cell r="AS39">
            <v>7.7619492972536008</v>
          </cell>
          <cell r="AT39">
            <v>8.3690277120382461E-2</v>
          </cell>
          <cell r="AU39">
            <v>4.2506327978998115E-2</v>
          </cell>
          <cell r="AV39">
            <v>8.5397336482609706E-2</v>
          </cell>
          <cell r="AW39">
            <v>0.16376466999007724</v>
          </cell>
          <cell r="AX39">
            <v>0.10947071391426587</v>
          </cell>
          <cell r="AY39">
            <v>0.1036668889369361</v>
          </cell>
          <cell r="AZ39">
            <v>7.4085409400299229E-2</v>
          </cell>
        </row>
        <row r="46">
          <cell r="B46">
            <v>2.2586319699999997</v>
          </cell>
          <cell r="C46">
            <v>2.6619321399999998</v>
          </cell>
          <cell r="D46">
            <v>2.4168547199999999</v>
          </cell>
          <cell r="E46">
            <v>2.5900585199999999</v>
          </cell>
          <cell r="F46">
            <v>2.4690348199999996</v>
          </cell>
          <cell r="G46">
            <v>2.6740522199999996</v>
          </cell>
          <cell r="H46">
            <v>2.8695673999999998</v>
          </cell>
          <cell r="I46">
            <v>3.3491590299999996</v>
          </cell>
          <cell r="J46">
            <v>3.8318933799999995</v>
          </cell>
          <cell r="K46">
            <v>3.5884823099999998</v>
          </cell>
          <cell r="L46">
            <v>3.8276767899999995</v>
          </cell>
          <cell r="M46">
            <v>4.1541686899999997</v>
          </cell>
          <cell r="N46">
            <v>4.1720638399999999</v>
          </cell>
          <cell r="O46">
            <v>3.5855408399999997</v>
          </cell>
          <cell r="P46">
            <v>3.2734503899999998</v>
          </cell>
          <cell r="Q46">
            <v>2.9169142799999999</v>
          </cell>
          <cell r="R46">
            <v>3.2726003099999996</v>
          </cell>
          <cell r="S46">
            <v>3.1869241599999998</v>
          </cell>
          <cell r="T46">
            <v>3.0062080999999998</v>
          </cell>
          <cell r="U46">
            <v>2.5279398899999999</v>
          </cell>
          <cell r="V46">
            <v>2.2848186199999998</v>
          </cell>
          <cell r="W46">
            <v>1.7063665499999998</v>
          </cell>
          <cell r="X46">
            <v>1.3973109499999998</v>
          </cell>
          <cell r="Y46">
            <v>1.2246352300000001</v>
          </cell>
          <cell r="Z46">
            <v>1.2726164500000001</v>
          </cell>
          <cell r="AB46">
            <v>202.98656268206619</v>
          </cell>
          <cell r="AC46">
            <v>236.5969264740522</v>
          </cell>
          <cell r="AD46">
            <v>207.84649227850247</v>
          </cell>
          <cell r="AE46">
            <v>214.0608186424372</v>
          </cell>
          <cell r="AF46">
            <v>220.67404063969056</v>
          </cell>
          <cell r="AG46">
            <v>252.18451549433686</v>
          </cell>
          <cell r="AH46">
            <v>283.93473023147516</v>
          </cell>
          <cell r="AI46">
            <v>354.73693929922479</v>
          </cell>
          <cell r="AJ46">
            <v>472.10511185044277</v>
          </cell>
          <cell r="AK46">
            <v>471.73269261623443</v>
          </cell>
          <cell r="AL46">
            <v>493.44761460035198</v>
          </cell>
          <cell r="AM46">
            <v>540.3927609499957</v>
          </cell>
          <cell r="AN46">
            <v>555.93895543358587</v>
          </cell>
          <cell r="AO46">
            <v>498.23297749065767</v>
          </cell>
          <cell r="AP46">
            <v>436.84908179083919</v>
          </cell>
          <cell r="AQ46">
            <v>356.64830456688526</v>
          </cell>
          <cell r="AR46">
            <v>380.1274720845812</v>
          </cell>
          <cell r="AS46">
            <v>364.43200424677406</v>
          </cell>
          <cell r="AT46">
            <v>372.52790390305603</v>
          </cell>
          <cell r="AU46">
            <v>338.15323663474322</v>
          </cell>
          <cell r="AV46">
            <v>308.11238197394209</v>
          </cell>
          <cell r="AW46">
            <v>217.38063813607263</v>
          </cell>
          <cell r="AX46">
            <v>186.81315528917031</v>
          </cell>
          <cell r="AY46">
            <v>173.30997885214336</v>
          </cell>
          <cell r="AZ46">
            <v>190.57837933647249</v>
          </cell>
        </row>
        <row r="47">
          <cell r="B47">
            <v>1.1887837499999998</v>
          </cell>
          <cell r="C47">
            <v>1.0989280399999999</v>
          </cell>
          <cell r="D47">
            <v>1.13911042</v>
          </cell>
          <cell r="E47">
            <v>1.02788518</v>
          </cell>
          <cell r="F47">
            <v>0.83673470999999988</v>
          </cell>
          <cell r="G47">
            <v>0.69396795999999994</v>
          </cell>
          <cell r="H47">
            <v>0.56540784999999993</v>
          </cell>
          <cell r="I47">
            <v>0.12321973999999998</v>
          </cell>
          <cell r="J47">
            <v>4.3711499999999999E-3</v>
          </cell>
          <cell r="K47">
            <v>7.5347999999999995E-3</v>
          </cell>
          <cell r="L47">
            <v>5.6591499999999991E-3</v>
          </cell>
          <cell r="M47">
            <v>6.7426799999999992E-3</v>
          </cell>
          <cell r="N47">
            <v>4.1618499999999999E-3</v>
          </cell>
          <cell r="O47">
            <v>3.9976299999999994E-3</v>
          </cell>
          <cell r="P47">
            <v>2.6231729999999998E-2</v>
          </cell>
          <cell r="Q47">
            <v>3.3938799999999997E-3</v>
          </cell>
          <cell r="R47">
            <v>4.0105099999999992E-3</v>
          </cell>
          <cell r="S47">
            <v>3.5017499999999997E-3</v>
          </cell>
          <cell r="T47">
            <v>4.5111043478260685E-4</v>
          </cell>
          <cell r="U47">
            <v>2.7960069565217383E-3</v>
          </cell>
          <cell r="V47">
            <v>3.1878000000000002E-3</v>
          </cell>
          <cell r="W47">
            <v>2.9366399999999999E-3</v>
          </cell>
          <cell r="X47">
            <v>1.5842399999999998E-3</v>
          </cell>
          <cell r="Y47">
            <v>2.48745E-3</v>
          </cell>
          <cell r="Z47">
            <v>2.6661599999999999E-3</v>
          </cell>
          <cell r="AB47">
            <v>91.136873138634101</v>
          </cell>
          <cell r="AC47">
            <v>79.071294486566046</v>
          </cell>
          <cell r="AD47">
            <v>77.145934202947657</v>
          </cell>
          <cell r="AE47">
            <v>71.306090689470878</v>
          </cell>
          <cell r="AF47">
            <v>63.825069698750362</v>
          </cell>
          <cell r="AG47">
            <v>59.870646578735844</v>
          </cell>
          <cell r="AH47">
            <v>51.723247623613197</v>
          </cell>
          <cell r="AI47">
            <v>13.649032604651161</v>
          </cell>
          <cell r="AJ47">
            <v>1.5407076208592982</v>
          </cell>
          <cell r="AK47">
            <v>2.0101749731471532</v>
          </cell>
          <cell r="AL47">
            <v>1.9951001615765518</v>
          </cell>
          <cell r="AM47">
            <v>2.3726235974754557</v>
          </cell>
          <cell r="AN47">
            <v>2.1327985684790098</v>
          </cell>
          <cell r="AO47">
            <v>2.280885230477923</v>
          </cell>
          <cell r="AP47">
            <v>2.1441785886852771</v>
          </cell>
          <cell r="AQ47">
            <v>1.9716798377809874</v>
          </cell>
          <cell r="AR47">
            <v>2.2644085641135558</v>
          </cell>
          <cell r="AS47">
            <v>2.1375880879981519</v>
          </cell>
          <cell r="AT47">
            <v>1.9365604059641446</v>
          </cell>
          <cell r="AU47">
            <v>1.9742210306683163</v>
          </cell>
          <cell r="AV47">
            <v>2.0704382419417935</v>
          </cell>
          <cell r="AW47">
            <v>2.0517222702500293</v>
          </cell>
          <cell r="AX47">
            <v>2.2279349948250875</v>
          </cell>
          <cell r="AY47">
            <v>1.7679686282488474</v>
          </cell>
          <cell r="AZ47">
            <v>1.8841942969457419</v>
          </cell>
        </row>
        <row r="74">
          <cell r="B74">
            <v>0.32066852999999995</v>
          </cell>
          <cell r="C74">
            <v>0.22453542999999998</v>
          </cell>
          <cell r="D74">
            <v>0.14250431999999999</v>
          </cell>
          <cell r="E74">
            <v>9.849013999999999E-2</v>
          </cell>
          <cell r="F74">
            <v>0.18364786999999999</v>
          </cell>
          <cell r="G74">
            <v>0.17612111999999999</v>
          </cell>
          <cell r="H74">
            <v>0.13207795999999999</v>
          </cell>
          <cell r="I74">
            <v>0.13126007999999997</v>
          </cell>
          <cell r="J74">
            <v>0.13107653999999999</v>
          </cell>
          <cell r="K74">
            <v>0.13111196</v>
          </cell>
          <cell r="L74">
            <v>0.13283304999999998</v>
          </cell>
          <cell r="M74">
            <v>8.1834689999999988E-2</v>
          </cell>
          <cell r="N74">
            <v>8.7131589999999995E-2</v>
          </cell>
          <cell r="O74">
            <v>0.14028090999999998</v>
          </cell>
          <cell r="P74">
            <v>8.7094559999999988E-2</v>
          </cell>
          <cell r="Q74">
            <v>4.4347449999999997E-2</v>
          </cell>
          <cell r="R74">
            <v>0.12977565999999999</v>
          </cell>
          <cell r="S74">
            <v>8.3708729999999995E-2</v>
          </cell>
          <cell r="T74">
            <v>8.432213999999999E-2</v>
          </cell>
          <cell r="U74">
            <v>8.4088689999999994E-2</v>
          </cell>
          <cell r="Y74">
            <v>0</v>
          </cell>
          <cell r="Z74">
            <v>0</v>
          </cell>
          <cell r="AB74">
            <v>29.179219385361918</v>
          </cell>
          <cell r="AC74">
            <v>19.937145421420681</v>
          </cell>
          <cell r="AD74">
            <v>11.737101812637643</v>
          </cell>
          <cell r="AE74">
            <v>8.2961777872795288</v>
          </cell>
          <cell r="AF74">
            <v>15.751721097143706</v>
          </cell>
          <cell r="AG74">
            <v>15.912579913043478</v>
          </cell>
          <cell r="AH74">
            <v>12.194849472674974</v>
          </cell>
          <cell r="AI74">
            <v>13.230233302325582</v>
          </cell>
          <cell r="AJ74">
            <v>15.686465498196132</v>
          </cell>
          <cell r="AK74">
            <v>16.176801365659045</v>
          </cell>
          <cell r="AL74">
            <v>17.995697728983597</v>
          </cell>
          <cell r="AM74">
            <v>10.674014866760167</v>
          </cell>
          <cell r="AN74">
            <v>12.056935849965592</v>
          </cell>
          <cell r="AO74">
            <v>17.217145725349521</v>
          </cell>
          <cell r="AP74">
            <v>11.133925195264172</v>
          </cell>
          <cell r="AQ74">
            <v>5.4624815171195804</v>
          </cell>
          <cell r="AR74">
            <v>16.011330715756483</v>
          </cell>
          <cell r="AS74">
            <v>9.4391031380677095</v>
          </cell>
          <cell r="AT74">
            <v>9.4891007022778151</v>
          </cell>
          <cell r="AU74">
            <v>10.164428705781358</v>
          </cell>
          <cell r="AY74">
            <v>2.014815573734834E-3</v>
          </cell>
          <cell r="AZ74">
            <v>8.5149096331691206E-3</v>
          </cell>
        </row>
        <row r="83">
          <cell r="B83">
            <v>0.21574965999999998</v>
          </cell>
          <cell r="C83">
            <v>0.17777619999999997</v>
          </cell>
          <cell r="D83">
            <v>0.22001776999999997</v>
          </cell>
          <cell r="E83">
            <v>0.20314335999999997</v>
          </cell>
          <cell r="F83">
            <v>0.23815924999999999</v>
          </cell>
          <cell r="G83">
            <v>0.17894988999999997</v>
          </cell>
          <cell r="H83">
            <v>0.17781483999999997</v>
          </cell>
          <cell r="I83">
            <v>0.18258043999999998</v>
          </cell>
          <cell r="J83">
            <v>0.18696124999999997</v>
          </cell>
          <cell r="K83">
            <v>0.11307029999999998</v>
          </cell>
          <cell r="L83">
            <v>0.21979075999999997</v>
          </cell>
          <cell r="M83">
            <v>0.17763129999999999</v>
          </cell>
          <cell r="N83">
            <v>0.14126944999999999</v>
          </cell>
          <cell r="O83">
            <v>7.2879869999999985E-2</v>
          </cell>
          <cell r="P83">
            <v>0.21083915999999997</v>
          </cell>
          <cell r="Q83">
            <v>0.14091041999999998</v>
          </cell>
          <cell r="R83">
            <v>0.11589101999999998</v>
          </cell>
          <cell r="S83">
            <v>0.16931886999999998</v>
          </cell>
          <cell r="T83">
            <v>0.22687314999999997</v>
          </cell>
          <cell r="U83">
            <v>0.22509087999999997</v>
          </cell>
          <cell r="V83">
            <v>0.18758270999999999</v>
          </cell>
          <cell r="W83">
            <v>0.13178010999999998</v>
          </cell>
          <cell r="X83">
            <v>0.18814942999999998</v>
          </cell>
          <cell r="Y83">
            <v>7.382815999999999E-2</v>
          </cell>
          <cell r="Z83">
            <v>0.18473944999999997</v>
          </cell>
          <cell r="AB83">
            <v>16.718566310864659</v>
          </cell>
          <cell r="AC83">
            <v>13.737529948472577</v>
          </cell>
          <cell r="AD83">
            <v>15.300866854141962</v>
          </cell>
          <cell r="AE83">
            <v>14.502222383752004</v>
          </cell>
          <cell r="AF83">
            <v>18.026261270455219</v>
          </cell>
          <cell r="AG83">
            <v>14.840953900621118</v>
          </cell>
          <cell r="AH83">
            <v>15.602863621421722</v>
          </cell>
          <cell r="AI83">
            <v>19.533207423255813</v>
          </cell>
          <cell r="AJ83">
            <v>23.202952960314857</v>
          </cell>
          <cell r="AK83">
            <v>13.402033288322846</v>
          </cell>
          <cell r="AL83">
            <v>25.0306491718665</v>
          </cell>
          <cell r="AM83">
            <v>21.78566343160546</v>
          </cell>
          <cell r="AN83">
            <v>18.598770379387481</v>
          </cell>
          <cell r="AO83">
            <v>8.1096957948566786</v>
          </cell>
          <cell r="AP83">
            <v>22.228568407098358</v>
          </cell>
          <cell r="AQ83">
            <v>16.318213662958332</v>
          </cell>
          <cell r="AR83">
            <v>14.158819185597677</v>
          </cell>
          <cell r="AS83">
            <v>16.616696023168203</v>
          </cell>
          <cell r="AT83">
            <v>27.043036696995475</v>
          </cell>
          <cell r="AU83">
            <v>26.240715038134265</v>
          </cell>
          <cell r="AV83">
            <v>20.715526495568206</v>
          </cell>
          <cell r="AW83">
            <v>13.680307341778164</v>
          </cell>
          <cell r="AX83">
            <v>22.86568109203985</v>
          </cell>
          <cell r="AY83">
            <v>10.411320974371149</v>
          </cell>
          <cell r="AZ83">
            <v>21.669085193890385</v>
          </cell>
        </row>
        <row r="105">
          <cell r="W105">
            <v>4.8300000000000003E-6</v>
          </cell>
          <cell r="AW105">
            <v>2.6498577428030631E-2</v>
          </cell>
        </row>
        <row r="109">
          <cell r="B109">
            <v>9.0527079999999996E-2</v>
          </cell>
          <cell r="C109">
            <v>0.14112615999999997</v>
          </cell>
          <cell r="D109">
            <v>0.12888371999999998</v>
          </cell>
          <cell r="E109">
            <v>0.19604003999999997</v>
          </cell>
          <cell r="F109">
            <v>0.14868510999999998</v>
          </cell>
          <cell r="G109">
            <v>0.20578375999999998</v>
          </cell>
          <cell r="H109">
            <v>0.16778936999999999</v>
          </cell>
          <cell r="I109">
            <v>7.2261629999999993E-2</v>
          </cell>
          <cell r="J109">
            <v>0.10841900999999998</v>
          </cell>
          <cell r="K109">
            <v>1.2879999999999999E-4</v>
          </cell>
          <cell r="L109">
            <v>4.8299999999999995E-6</v>
          </cell>
          <cell r="M109">
            <v>4.8299999999999995E-6</v>
          </cell>
          <cell r="N109">
            <v>4.8805539999999994E-2</v>
          </cell>
          <cell r="O109">
            <v>0.29784677999999998</v>
          </cell>
          <cell r="P109">
            <v>0.71795212999999991</v>
          </cell>
          <cell r="Q109">
            <v>0.52078991999999991</v>
          </cell>
          <cell r="R109">
            <v>0.43625525999999998</v>
          </cell>
          <cell r="S109">
            <v>0.65284211999999997</v>
          </cell>
          <cell r="T109">
            <v>0.48825165260869563</v>
          </cell>
          <cell r="U109">
            <v>0.51184018869565218</v>
          </cell>
          <cell r="V109">
            <v>0.55311067000000003</v>
          </cell>
          <cell r="W109">
            <v>0.73917675999999999</v>
          </cell>
          <cell r="X109">
            <v>0.68876121999999995</v>
          </cell>
          <cell r="Y109">
            <v>0.87129013999999994</v>
          </cell>
          <cell r="Z109">
            <v>0.75314672999999999</v>
          </cell>
          <cell r="AB109">
            <v>6.2486131365029127</v>
          </cell>
          <cell r="AC109">
            <v>10.261105436142802</v>
          </cell>
          <cell r="AD109">
            <v>9.5100319972895146</v>
          </cell>
          <cell r="AE109">
            <v>15.462468412613575</v>
          </cell>
          <cell r="AF109">
            <v>12.935949337994643</v>
          </cell>
          <cell r="AG109">
            <v>18.4723531633175</v>
          </cell>
          <cell r="AH109">
            <v>15.417223651554579</v>
          </cell>
          <cell r="AI109">
            <v>6.5964183565891465</v>
          </cell>
          <cell r="AJ109">
            <v>11.036412389635945</v>
          </cell>
          <cell r="AK109">
            <v>4.1349602577873248E-2</v>
          </cell>
          <cell r="AL109">
            <v>5.571250608237684E-3</v>
          </cell>
          <cell r="AM109">
            <v>9.5474601425422894E-3</v>
          </cell>
          <cell r="AN109">
            <v>4.5205526040949771</v>
          </cell>
          <cell r="AO109">
            <v>30.576007662958254</v>
          </cell>
          <cell r="AP109">
            <v>74.620835885141204</v>
          </cell>
          <cell r="AQ109">
            <v>54.813454676276336</v>
          </cell>
          <cell r="AR109">
            <v>43.371853912607705</v>
          </cell>
          <cell r="AS109">
            <v>64.244996492282752</v>
          </cell>
          <cell r="AT109">
            <v>49.876570200896666</v>
          </cell>
          <cell r="AU109">
            <v>56.966459051830562</v>
          </cell>
          <cell r="AV109">
            <v>58.050298036961856</v>
          </cell>
          <cell r="AW109">
            <v>74.20131833580551</v>
          </cell>
          <cell r="AX109">
            <v>70.500099161910768</v>
          </cell>
          <cell r="AY109">
            <v>100.24475672265095</v>
          </cell>
          <cell r="AZ109">
            <v>81.594983018091952</v>
          </cell>
        </row>
        <row r="138">
          <cell r="B138">
            <v>0.36955456999999997</v>
          </cell>
          <cell r="C138">
            <v>0.41433510999999995</v>
          </cell>
          <cell r="D138">
            <v>0.36848230999999998</v>
          </cell>
          <cell r="E138">
            <v>0.36878176999999995</v>
          </cell>
          <cell r="F138">
            <v>0.38959262999999994</v>
          </cell>
          <cell r="G138">
            <v>0.53336401999999994</v>
          </cell>
          <cell r="H138">
            <v>0.59544883999999998</v>
          </cell>
          <cell r="I138">
            <v>0.59782197999999998</v>
          </cell>
          <cell r="J138">
            <v>0.57542848999999996</v>
          </cell>
          <cell r="K138">
            <v>0.46851482999999994</v>
          </cell>
          <cell r="L138">
            <v>0.40447868999999997</v>
          </cell>
          <cell r="M138">
            <v>0.37194541999999997</v>
          </cell>
          <cell r="N138">
            <v>0.28644153999999999</v>
          </cell>
          <cell r="O138">
            <v>0.34493605999999999</v>
          </cell>
          <cell r="P138">
            <v>0.32548242999999999</v>
          </cell>
          <cell r="Q138">
            <v>0.44970036999999996</v>
          </cell>
          <cell r="R138">
            <v>0.49029651999999996</v>
          </cell>
          <cell r="S138">
            <v>0.47405322999999994</v>
          </cell>
          <cell r="T138">
            <v>0.46240502304347819</v>
          </cell>
          <cell r="U138">
            <v>0.50066518782608693</v>
          </cell>
          <cell r="V138">
            <v>0.43175852999999997</v>
          </cell>
          <cell r="W138">
            <v>0.37258297999999995</v>
          </cell>
          <cell r="X138">
            <v>0.32869115999999998</v>
          </cell>
          <cell r="Y138">
            <v>0.24292484999999997</v>
          </cell>
          <cell r="Z138">
            <v>0.20676907999999997</v>
          </cell>
          <cell r="AB138">
            <v>23.858000057803583</v>
          </cell>
          <cell r="AC138">
            <v>24.328065874125873</v>
          </cell>
          <cell r="AD138">
            <v>21.216273257665591</v>
          </cell>
          <cell r="AE138">
            <v>20.663483655799038</v>
          </cell>
          <cell r="AF138">
            <v>24.408123344242782</v>
          </cell>
          <cell r="AG138">
            <v>39.488134002922905</v>
          </cell>
          <cell r="AH138">
            <v>44.522069486371727</v>
          </cell>
          <cell r="AI138">
            <v>45.846025494573638</v>
          </cell>
          <cell r="AJ138">
            <v>56.947321028533949</v>
          </cell>
          <cell r="AK138">
            <v>43.494056746969463</v>
          </cell>
          <cell r="AL138">
            <v>37.047472153018283</v>
          </cell>
          <cell r="AM138">
            <v>34.531203713684626</v>
          </cell>
          <cell r="AN138">
            <v>27.47306822178253</v>
          </cell>
          <cell r="AO138">
            <v>34.207880651645141</v>
          </cell>
          <cell r="AP138">
            <v>32.627715554529907</v>
          </cell>
          <cell r="AQ138">
            <v>45.185568980089272</v>
          </cell>
          <cell r="AR138">
            <v>48.398108352995742</v>
          </cell>
          <cell r="AS138">
            <v>44.981985397255869</v>
          </cell>
          <cell r="AT138">
            <v>46.960887896959854</v>
          </cell>
          <cell r="AU138">
            <v>54.78691606314905</v>
          </cell>
          <cell r="AV138">
            <v>43.370487467308358</v>
          </cell>
          <cell r="AW138">
            <v>37.200431914059237</v>
          </cell>
          <cell r="AX138">
            <v>40.06305283169764</v>
          </cell>
          <cell r="AY138">
            <v>29.273782313028228</v>
          </cell>
          <cell r="AZ138">
            <v>24.565592606079175</v>
          </cell>
        </row>
        <row r="163">
          <cell r="B163">
            <v>0.64415616999999992</v>
          </cell>
          <cell r="C163">
            <v>0.83862806999999995</v>
          </cell>
          <cell r="D163">
            <v>0.64920995999999997</v>
          </cell>
          <cell r="E163">
            <v>0.63481172999999991</v>
          </cell>
          <cell r="F163">
            <v>0.38974557999999998</v>
          </cell>
          <cell r="G163">
            <v>0.43308677999999995</v>
          </cell>
          <cell r="H163">
            <v>0.41101367999999994</v>
          </cell>
          <cell r="I163">
            <v>0.5021718799999999</v>
          </cell>
          <cell r="J163">
            <v>0.62391202999999995</v>
          </cell>
          <cell r="K163">
            <v>0.42168153999999997</v>
          </cell>
          <cell r="L163">
            <v>0.57886905999999994</v>
          </cell>
          <cell r="M163">
            <v>0.68731543999999989</v>
          </cell>
          <cell r="N163">
            <v>0.62444010999999988</v>
          </cell>
          <cell r="O163">
            <v>0.52554424999999994</v>
          </cell>
          <cell r="P163">
            <v>0.42810060999999994</v>
          </cell>
          <cell r="Q163">
            <v>0.39290117999999996</v>
          </cell>
          <cell r="R163">
            <v>0.53102307999999998</v>
          </cell>
          <cell r="S163">
            <v>0.46821053999999995</v>
          </cell>
          <cell r="T163">
            <v>0.44076042347826083</v>
          </cell>
          <cell r="U163">
            <v>0.43953682956521734</v>
          </cell>
          <cell r="V163">
            <v>0.31634729000000006</v>
          </cell>
          <cell r="W163">
            <v>0.50260497000000004</v>
          </cell>
          <cell r="X163">
            <v>0.49099364999999995</v>
          </cell>
          <cell r="Y163">
            <v>0.45595038999999993</v>
          </cell>
          <cell r="Z163">
            <v>0.48450857000000003</v>
          </cell>
          <cell r="AB163">
            <v>51.838437459758651</v>
          </cell>
          <cell r="AC163">
            <v>64.478997239602492</v>
          </cell>
          <cell r="AD163">
            <v>47.758302517364051</v>
          </cell>
          <cell r="AE163">
            <v>46.977940523784071</v>
          </cell>
          <cell r="AF163">
            <v>32.018054468164237</v>
          </cell>
          <cell r="AG163">
            <v>38.491172172451584</v>
          </cell>
          <cell r="AH163">
            <v>37.787936370360214</v>
          </cell>
          <cell r="AI163">
            <v>53.670879308527127</v>
          </cell>
          <cell r="AJ163">
            <v>81.17651516169235</v>
          </cell>
          <cell r="AK163">
            <v>55.023490240908387</v>
          </cell>
          <cell r="AL163">
            <v>74.044449862896059</v>
          </cell>
          <cell r="AM163">
            <v>87.924793510175448</v>
          </cell>
          <cell r="AN163">
            <v>83.812170482622193</v>
          </cell>
          <cell r="AO163">
            <v>72.675090774675283</v>
          </cell>
          <cell r="AP163">
            <v>60.926941893316091</v>
          </cell>
          <cell r="AQ163">
            <v>52.259405828110509</v>
          </cell>
          <cell r="AR163">
            <v>65.998333187366995</v>
          </cell>
          <cell r="AS163">
            <v>52.884085506740654</v>
          </cell>
          <cell r="AT163">
            <v>55.536134248551733</v>
          </cell>
          <cell r="AU163">
            <v>61.080107893976255</v>
          </cell>
          <cell r="AV163">
            <v>39.894462820641884</v>
          </cell>
          <cell r="AW163">
            <v>61.196446888737221</v>
          </cell>
          <cell r="AX163">
            <v>68.050542507546936</v>
          </cell>
          <cell r="AY163">
            <v>65.891916247313262</v>
          </cell>
          <cell r="AZ163">
            <v>71.223637978160795</v>
          </cell>
        </row>
        <row r="184">
          <cell r="B184">
            <v>7.0080079999999989E-2</v>
          </cell>
          <cell r="C184">
            <v>0.13399707999999999</v>
          </cell>
          <cell r="D184">
            <v>7.8730609999999993E-2</v>
          </cell>
          <cell r="E184">
            <v>6.6066349999999996E-2</v>
          </cell>
          <cell r="F184">
            <v>6.4604469999999997E-2</v>
          </cell>
          <cell r="G184">
            <v>7.226806999999999E-2</v>
          </cell>
          <cell r="H184">
            <v>4.7432209999999995E-2</v>
          </cell>
          <cell r="I184">
            <v>5.3028569999999997E-2</v>
          </cell>
          <cell r="J184">
            <v>2.006382E-2</v>
          </cell>
          <cell r="K184">
            <v>5.3054329999999997E-2</v>
          </cell>
          <cell r="L184">
            <v>2.4831029999999997E-2</v>
          </cell>
          <cell r="M184">
            <v>1.6840599999999997E-2</v>
          </cell>
          <cell r="N184">
            <v>8.9193999999999992E-3</v>
          </cell>
          <cell r="AB184">
            <v>5.8858616024762043</v>
          </cell>
          <cell r="AC184">
            <v>9.1660556128082433</v>
          </cell>
          <cell r="AD184">
            <v>6.5159577164153824</v>
          </cell>
          <cell r="AE184">
            <v>7.1938343132014966</v>
          </cell>
          <cell r="AF184">
            <v>7.4126595388277297</v>
          </cell>
          <cell r="AG184">
            <v>7.298162420168067</v>
          </cell>
          <cell r="AH184">
            <v>5.2001720476647026</v>
          </cell>
          <cell r="AI184">
            <v>5.6169081953488362</v>
          </cell>
          <cell r="AJ184">
            <v>2.5761720459166941</v>
          </cell>
          <cell r="AK184">
            <v>6.8478109436857446</v>
          </cell>
          <cell r="AL184">
            <v>3.2971663696797089</v>
          </cell>
          <cell r="AM184">
            <v>2.2244214954060162</v>
          </cell>
          <cell r="AN184">
            <v>1.1355469020991056</v>
          </cell>
        </row>
        <row r="194">
          <cell r="B194">
            <v>0.10328149999999998</v>
          </cell>
          <cell r="C194">
            <v>0.10933509999999999</v>
          </cell>
          <cell r="D194">
            <v>7.828141999999999E-2</v>
          </cell>
          <cell r="E194">
            <v>9.2711849999999985E-2</v>
          </cell>
          <cell r="F194">
            <v>9.104066999999999E-2</v>
          </cell>
          <cell r="G194">
            <v>8.6252529999999994E-2</v>
          </cell>
          <cell r="H194">
            <v>4.5564609999999998E-2</v>
          </cell>
          <cell r="I194">
            <v>3.6868999999999999E-2</v>
          </cell>
          <cell r="J194">
            <v>4.3698619999999994E-2</v>
          </cell>
          <cell r="K194">
            <v>2.8382689999999999E-2</v>
          </cell>
          <cell r="L194">
            <v>2.3576839999999998E-2</v>
          </cell>
          <cell r="M194">
            <v>2.5404189999999997E-2</v>
          </cell>
          <cell r="N194">
            <v>1.7135229999999998E-2</v>
          </cell>
          <cell r="O194">
            <v>2.1340549999999996E-2</v>
          </cell>
          <cell r="P194">
            <v>5.2049689999999996E-2</v>
          </cell>
          <cell r="Q194">
            <v>4.8198569999999996E-2</v>
          </cell>
          <cell r="R194">
            <v>5.3263629999999992E-2</v>
          </cell>
          <cell r="S194">
            <v>7.1892939999999989E-2</v>
          </cell>
          <cell r="T194">
            <v>7.6969811739130423E-2</v>
          </cell>
          <cell r="U194">
            <v>7.2828970869565204E-2</v>
          </cell>
          <cell r="V194">
            <v>9.0723499999999985E-2</v>
          </cell>
          <cell r="W194">
            <v>0.12882092999999997</v>
          </cell>
          <cell r="X194">
            <v>2.3480239999999996E-2</v>
          </cell>
          <cell r="Z194">
            <v>0</v>
          </cell>
          <cell r="AB194">
            <v>7.3542397757522506</v>
          </cell>
          <cell r="AC194">
            <v>7.9602918954729462</v>
          </cell>
          <cell r="AD194">
            <v>5.1777967541927836</v>
          </cell>
          <cell r="AE194">
            <v>6.4733626082308922</v>
          </cell>
          <cell r="AF194">
            <v>6.6712048348705739</v>
          </cell>
          <cell r="AG194">
            <v>6.4809473576909022</v>
          </cell>
          <cell r="AH194">
            <v>3.3468421284755507</v>
          </cell>
          <cell r="AI194">
            <v>3.1680010542635655</v>
          </cell>
          <cell r="AJ194">
            <v>4.8304757441784192</v>
          </cell>
          <cell r="AK194">
            <v>3.1230614301058766</v>
          </cell>
          <cell r="AL194">
            <v>2.7704268413143653</v>
          </cell>
          <cell r="AM194">
            <v>3.1353608458797262</v>
          </cell>
          <cell r="AN194">
            <v>1.736194839125947</v>
          </cell>
          <cell r="AO194">
            <v>1.9798781930386122</v>
          </cell>
          <cell r="AP194">
            <v>4.7648790884092014</v>
          </cell>
          <cell r="AQ194">
            <v>5.4608868684191059</v>
          </cell>
          <cell r="AR194">
            <v>5.9290059362032457</v>
          </cell>
          <cell r="AS194">
            <v>6.8286054771267475</v>
          </cell>
          <cell r="AT194">
            <v>8.2318988380551534</v>
          </cell>
          <cell r="AU194">
            <v>8.1841211095042876</v>
          </cell>
          <cell r="AV194">
            <v>9.6024945574318181</v>
          </cell>
          <cell r="AW194">
            <v>12.282195393354701</v>
          </cell>
          <cell r="AX194">
            <v>1.9441350053271031</v>
          </cell>
          <cell r="AZ194">
            <v>0</v>
          </cell>
        </row>
        <row r="211">
          <cell r="B211">
            <v>2.5445744099999996</v>
          </cell>
          <cell r="C211">
            <v>2.8098766499999996</v>
          </cell>
          <cell r="D211">
            <v>3.8206265999999998</v>
          </cell>
          <cell r="E211">
            <v>4.7459290199999993</v>
          </cell>
          <cell r="F211">
            <v>5.1650683699999993</v>
          </cell>
          <cell r="G211">
            <v>5.1307544399999996</v>
          </cell>
          <cell r="H211">
            <v>4.4388665999999999</v>
          </cell>
          <cell r="I211">
            <v>3.9581753399999995</v>
          </cell>
          <cell r="J211">
            <v>3.4796688499999995</v>
          </cell>
          <cell r="K211">
            <v>2.2603433999999996</v>
          </cell>
          <cell r="L211">
            <v>2.3628923499999996</v>
          </cell>
          <cell r="M211">
            <v>2.1344269099999997</v>
          </cell>
          <cell r="N211">
            <v>1.7440679199999998</v>
          </cell>
          <cell r="O211">
            <v>1.6200785999999998</v>
          </cell>
          <cell r="P211">
            <v>1.7915242799999997</v>
          </cell>
          <cell r="Q211">
            <v>1.9308488499999998</v>
          </cell>
          <cell r="R211">
            <v>2.4898263599999999</v>
          </cell>
          <cell r="S211">
            <v>2.3072797299999999</v>
          </cell>
          <cell r="T211">
            <v>1.9083007999999999</v>
          </cell>
          <cell r="U211">
            <v>1.9382580699999998</v>
          </cell>
          <cell r="V211">
            <v>1.1897191599999999</v>
          </cell>
          <cell r="W211">
            <v>1.6520113399999998</v>
          </cell>
          <cell r="X211">
            <v>1.7691806999999997</v>
          </cell>
          <cell r="Y211">
            <v>1.6671566099999997</v>
          </cell>
          <cell r="Z211">
            <v>1.5610624399999999</v>
          </cell>
          <cell r="AB211">
            <v>225.04557733651131</v>
          </cell>
          <cell r="AC211">
            <v>238.20874277143903</v>
          </cell>
          <cell r="AD211">
            <v>294.07796369303747</v>
          </cell>
          <cell r="AE211">
            <v>369.09737115980761</v>
          </cell>
          <cell r="AF211">
            <v>442.28006252900917</v>
          </cell>
          <cell r="AG211">
            <v>468.80400747095359</v>
          </cell>
          <cell r="AH211">
            <v>430.94564415011632</v>
          </cell>
          <cell r="AI211">
            <v>404.48291908837206</v>
          </cell>
          <cell r="AJ211">
            <v>419.40358376910461</v>
          </cell>
          <cell r="AK211">
            <v>281.71448922203467</v>
          </cell>
          <cell r="AL211">
            <v>297.66074331747143</v>
          </cell>
          <cell r="AM211">
            <v>269.47830437666369</v>
          </cell>
          <cell r="AN211">
            <v>229.89460495354447</v>
          </cell>
          <cell r="AO211">
            <v>212.23815903912904</v>
          </cell>
          <cell r="AP211">
            <v>226.75780423696048</v>
          </cell>
          <cell r="AQ211">
            <v>231.9785369649002</v>
          </cell>
          <cell r="AR211">
            <v>281.48270643010619</v>
          </cell>
          <cell r="AS211">
            <v>256.65843355405082</v>
          </cell>
          <cell r="AT211">
            <v>226.47452157975312</v>
          </cell>
          <cell r="AU211">
            <v>250.47626809801682</v>
          </cell>
          <cell r="AV211">
            <v>153.91059222735228</v>
          </cell>
          <cell r="AW211">
            <v>207.68411726910372</v>
          </cell>
          <cell r="AX211">
            <v>225.73982033291352</v>
          </cell>
          <cell r="AY211">
            <v>221.8266025973746</v>
          </cell>
          <cell r="AZ211">
            <v>219.65476667919199</v>
          </cell>
        </row>
        <row r="231">
          <cell r="B231">
            <v>0.60823384999999996</v>
          </cell>
          <cell r="C231">
            <v>0.79204593999999995</v>
          </cell>
          <cell r="D231">
            <v>0.98727936999999988</v>
          </cell>
          <cell r="E231">
            <v>0.71806160999999991</v>
          </cell>
          <cell r="F231">
            <v>0.63352211999999997</v>
          </cell>
          <cell r="G231">
            <v>0.5589952199999999</v>
          </cell>
          <cell r="H231">
            <v>0.24732980999999998</v>
          </cell>
          <cell r="I231">
            <v>0.33636924999999995</v>
          </cell>
          <cell r="J231">
            <v>0.75997473999999987</v>
          </cell>
          <cell r="K231">
            <v>0.55333123999999989</v>
          </cell>
          <cell r="L231">
            <v>0.99272277999999992</v>
          </cell>
          <cell r="M231">
            <v>1.2457149599999999</v>
          </cell>
          <cell r="N231">
            <v>1.2725906899999999</v>
          </cell>
          <cell r="O231">
            <v>1.3905119199999998</v>
          </cell>
          <cell r="P231">
            <v>1.3568967299999999</v>
          </cell>
          <cell r="Q231">
            <v>1.3860184099999999</v>
          </cell>
          <cell r="R231">
            <v>1.1564968099999999</v>
          </cell>
          <cell r="S231">
            <v>1.2425207199999999</v>
          </cell>
          <cell r="T231">
            <v>1.114403363043478</v>
          </cell>
          <cell r="U231">
            <v>1.2381236578260868</v>
          </cell>
          <cell r="V231">
            <v>0.77811300000000005</v>
          </cell>
          <cell r="W231">
            <v>0.93432163999999995</v>
          </cell>
          <cell r="X231">
            <v>1.3494730199999998</v>
          </cell>
          <cell r="Y231">
            <v>1.7858908900000001</v>
          </cell>
          <cell r="Z231">
            <v>1.9995652599999998</v>
          </cell>
          <cell r="AB231">
            <v>40.657122111308595</v>
          </cell>
          <cell r="AC231">
            <v>51.518961483253577</v>
          </cell>
          <cell r="AD231">
            <v>62.108643537184484</v>
          </cell>
          <cell r="AE231">
            <v>47.883764233030462</v>
          </cell>
          <cell r="AF231">
            <v>45.373796925022312</v>
          </cell>
          <cell r="AG231">
            <v>42.572320176105222</v>
          </cell>
          <cell r="AH231">
            <v>20.621308163265304</v>
          </cell>
          <cell r="AI231">
            <v>30.05398984806201</v>
          </cell>
          <cell r="AJ231">
            <v>79.074279351918662</v>
          </cell>
          <cell r="AK231">
            <v>55.545058118766299</v>
          </cell>
          <cell r="AL231">
            <v>95.257117574992122</v>
          </cell>
          <cell r="AM231">
            <v>128.90657118985601</v>
          </cell>
          <cell r="AN231">
            <v>126.00004110547148</v>
          </cell>
          <cell r="AO231">
            <v>150.90215741222158</v>
          </cell>
          <cell r="AP231">
            <v>142.61037426840051</v>
          </cell>
          <cell r="AQ231">
            <v>143.06046273042278</v>
          </cell>
          <cell r="AR231">
            <v>118.88498927708693</v>
          </cell>
          <cell r="AS231">
            <v>124.00539934164159</v>
          </cell>
          <cell r="AT231">
            <v>113.45900832338302</v>
          </cell>
          <cell r="AU231">
            <v>135.7604020912045</v>
          </cell>
          <cell r="AV231">
            <v>81.87534954540078</v>
          </cell>
          <cell r="AW231">
            <v>93.904026326074032</v>
          </cell>
          <cell r="AX231">
            <v>155.15218723992126</v>
          </cell>
          <cell r="AY231">
            <v>198.08951212250074</v>
          </cell>
          <cell r="AZ231">
            <v>217.21300954953585</v>
          </cell>
        </row>
        <row r="247">
          <cell r="B247">
            <v>5.4931831499999992</v>
          </cell>
          <cell r="C247">
            <v>4.0315768499999995</v>
          </cell>
          <cell r="D247">
            <v>2.3346207499999996</v>
          </cell>
          <cell r="E247">
            <v>1.3908596799999999</v>
          </cell>
          <cell r="F247">
            <v>1.4202808199999999</v>
          </cell>
          <cell r="G247">
            <v>1.4226104899999998</v>
          </cell>
          <cell r="H247">
            <v>1.4568052799999998</v>
          </cell>
          <cell r="I247">
            <v>1.4165923099999997</v>
          </cell>
          <cell r="J247">
            <v>1.3637440599999999</v>
          </cell>
          <cell r="K247">
            <v>0.71737735999999996</v>
          </cell>
          <cell r="L247">
            <v>1.0694602099999999</v>
          </cell>
          <cell r="M247">
            <v>1.0015616799999998</v>
          </cell>
          <cell r="N247">
            <v>0.83203028999999995</v>
          </cell>
          <cell r="O247">
            <v>0.80097660999999987</v>
          </cell>
          <cell r="P247">
            <v>1.0630475799999999</v>
          </cell>
          <cell r="Q247">
            <v>1.0298638699999998</v>
          </cell>
          <cell r="R247">
            <v>1.0686600399999999</v>
          </cell>
          <cell r="S247">
            <v>1.2882157399999998</v>
          </cell>
          <cell r="T247">
            <v>1.346258525652174</v>
          </cell>
          <cell r="U247">
            <v>1.2890121269565218</v>
          </cell>
          <cell r="V247">
            <v>1.0162046300000001</v>
          </cell>
          <cell r="W247">
            <v>1.3048663599999999</v>
          </cell>
          <cell r="X247">
            <v>1.6557578099999999</v>
          </cell>
          <cell r="Y247">
            <v>1.8316325999999996</v>
          </cell>
          <cell r="Z247">
            <v>1.69992816</v>
          </cell>
          <cell r="AB247">
            <v>494.42003464576953</v>
          </cell>
          <cell r="AC247">
            <v>352.61659121825539</v>
          </cell>
          <cell r="AD247">
            <v>196.28107381331526</v>
          </cell>
          <cell r="AE247">
            <v>113.11579373597007</v>
          </cell>
          <cell r="AF247">
            <v>119.62841852796785</v>
          </cell>
          <cell r="AG247">
            <v>120.6885273518451</v>
          </cell>
          <cell r="AH247">
            <v>132.45515465826597</v>
          </cell>
          <cell r="AI247">
            <v>159.42142155658914</v>
          </cell>
          <cell r="AJ247">
            <v>178.30249357822237</v>
          </cell>
          <cell r="AK247">
            <v>90.947263032069955</v>
          </cell>
          <cell r="AL247">
            <v>125.01792941051033</v>
          </cell>
          <cell r="AM247">
            <v>126.21378866939061</v>
          </cell>
          <cell r="AN247">
            <v>107.41726032863046</v>
          </cell>
          <cell r="AO247">
            <v>93.420045534023274</v>
          </cell>
          <cell r="AP247">
            <v>134.66209608809982</v>
          </cell>
          <cell r="AQ247">
            <v>132.41925627815468</v>
          </cell>
          <cell r="AR247">
            <v>127.55459392888812</v>
          </cell>
          <cell r="AS247">
            <v>139.0305351272317</v>
          </cell>
          <cell r="AT247">
            <v>171.2412936015192</v>
          </cell>
          <cell r="AU247">
            <v>164.57449351950817</v>
          </cell>
          <cell r="AV247">
            <v>123.92725868488543</v>
          </cell>
          <cell r="AW247">
            <v>145.99034609942433</v>
          </cell>
          <cell r="AX247">
            <v>232.43344014316853</v>
          </cell>
          <cell r="AY247">
            <v>268.46011420808844</v>
          </cell>
          <cell r="AZ247">
            <v>218.76809119797616</v>
          </cell>
        </row>
        <row r="248">
          <cell r="F248">
            <v>8.0794629999999992E-2</v>
          </cell>
          <cell r="G248">
            <v>0.32768651999999998</v>
          </cell>
          <cell r="H248">
            <v>0.60037704999999997</v>
          </cell>
          <cell r="I248">
            <v>0.34491834999999998</v>
          </cell>
          <cell r="J248">
            <v>0.49710037999999995</v>
          </cell>
          <cell r="AF248">
            <v>6.2958327506694429</v>
          </cell>
          <cell r="AG248">
            <v>28.281970298867371</v>
          </cell>
          <cell r="AH248">
            <v>59.315792548965888</v>
          </cell>
          <cell r="AI248">
            <v>35.453385882170544</v>
          </cell>
          <cell r="AJ248">
            <v>58.92121277533618</v>
          </cell>
        </row>
        <row r="253">
          <cell r="B253">
            <v>0.42048852999999997</v>
          </cell>
          <cell r="C253">
            <v>0.55841722999999999</v>
          </cell>
          <cell r="D253">
            <v>0.63051785999999999</v>
          </cell>
          <cell r="E253">
            <v>0.85581642999999996</v>
          </cell>
          <cell r="F253">
            <v>0.97618324999999995</v>
          </cell>
          <cell r="G253">
            <v>1.0370798899999998</v>
          </cell>
          <cell r="H253">
            <v>1.1594914099999998</v>
          </cell>
          <cell r="I253">
            <v>1.4534500399999999</v>
          </cell>
          <cell r="J253">
            <v>1.7242745799999999</v>
          </cell>
          <cell r="K253">
            <v>1.3045572399999998</v>
          </cell>
          <cell r="L253">
            <v>1.7281578999999998</v>
          </cell>
          <cell r="M253">
            <v>2.6686860899999996</v>
          </cell>
          <cell r="N253">
            <v>2.5477010299999998</v>
          </cell>
          <cell r="O253">
            <v>3.4808666899999996</v>
          </cell>
          <cell r="P253">
            <v>4.0306349999999993</v>
          </cell>
          <cell r="Q253">
            <v>4.9050807399999998</v>
          </cell>
          <cell r="R253">
            <v>4.4460117799999992</v>
          </cell>
          <cell r="S253">
            <v>4.4254472499999995</v>
          </cell>
          <cell r="T253">
            <v>5.0625280908695647</v>
          </cell>
          <cell r="U253">
            <v>5.1761022326086952</v>
          </cell>
          <cell r="V253">
            <v>5.3513695200000004</v>
          </cell>
          <cell r="W253">
            <v>6.6765556899999989</v>
          </cell>
          <cell r="X253">
            <v>6.9333297599999995</v>
          </cell>
          <cell r="Y253">
            <v>6.5697225299999982</v>
          </cell>
          <cell r="Z253">
            <v>6.5598194199999984</v>
          </cell>
          <cell r="AB253">
            <v>32.413315185846059</v>
          </cell>
          <cell r="AC253">
            <v>41.133874615384606</v>
          </cell>
          <cell r="AD253">
            <v>42.756466176520412</v>
          </cell>
          <cell r="AE253">
            <v>59.769431277391767</v>
          </cell>
          <cell r="AF253">
            <v>74.542669020380828</v>
          </cell>
          <cell r="AG253">
            <v>87.830787253196931</v>
          </cell>
          <cell r="AH253">
            <v>101.83953877824953</v>
          </cell>
          <cell r="AI253">
            <v>138.06010737054262</v>
          </cell>
          <cell r="AJ253">
            <v>196.86914147851755</v>
          </cell>
          <cell r="AK253">
            <v>146.0834587632346</v>
          </cell>
          <cell r="AL253">
            <v>179.42964531764318</v>
          </cell>
          <cell r="AM253">
            <v>266.14493057460567</v>
          </cell>
          <cell r="AN253">
            <v>271.75898835340683</v>
          </cell>
          <cell r="AO253">
            <v>383.40272583340715</v>
          </cell>
          <cell r="AP253">
            <v>422.5868221738919</v>
          </cell>
          <cell r="AQ253">
            <v>522.04066560746935</v>
          </cell>
          <cell r="AR253">
            <v>456.5680170517274</v>
          </cell>
          <cell r="AS253">
            <v>432.000745659872</v>
          </cell>
          <cell r="AT253">
            <v>519.53060025614934</v>
          </cell>
          <cell r="AU253">
            <v>606.35914502248397</v>
          </cell>
          <cell r="AV253">
            <v>519.57034663693344</v>
          </cell>
          <cell r="AW253">
            <v>630.1203212816331</v>
          </cell>
          <cell r="AX253">
            <v>848.0184297910115</v>
          </cell>
          <cell r="AY253">
            <v>759.5604035749401</v>
          </cell>
          <cell r="AZ253">
            <v>749.19642008731716</v>
          </cell>
        </row>
        <row r="263">
          <cell r="B263">
            <v>23.244854780000001</v>
          </cell>
          <cell r="C263">
            <v>22.362869409999998</v>
          </cell>
          <cell r="D263">
            <v>22.245105959999997</v>
          </cell>
          <cell r="E263">
            <v>21.869367379999996</v>
          </cell>
          <cell r="F263">
            <v>22.529047169999998</v>
          </cell>
          <cell r="G263">
            <v>22.747865489999999</v>
          </cell>
          <cell r="H263">
            <v>22.202052949999995</v>
          </cell>
          <cell r="I263">
            <v>23.103810729999999</v>
          </cell>
          <cell r="J263">
            <v>23.770510119999997</v>
          </cell>
          <cell r="K263">
            <v>16.964454079999999</v>
          </cell>
          <cell r="L263">
            <v>19.627614649999998</v>
          </cell>
          <cell r="M263">
            <v>19.095813939999999</v>
          </cell>
          <cell r="N263">
            <v>17.941621039999998</v>
          </cell>
          <cell r="O263">
            <v>17.744711599999999</v>
          </cell>
          <cell r="P263">
            <v>18.778101369999998</v>
          </cell>
          <cell r="Q263">
            <v>19.19588027</v>
          </cell>
          <cell r="R263">
            <v>18.968585299999997</v>
          </cell>
          <cell r="S263">
            <v>19.622063369999992</v>
          </cell>
          <cell r="T263">
            <v>19.194754965217392</v>
          </cell>
          <cell r="U263">
            <v>18.300466279565214</v>
          </cell>
          <cell r="V263">
            <v>15.323595209999999</v>
          </cell>
          <cell r="W263">
            <v>17.746371509999999</v>
          </cell>
          <cell r="X263">
            <v>18.335653146672467</v>
          </cell>
          <cell r="Y263">
            <v>18.294470249999996</v>
          </cell>
          <cell r="Z263">
            <v>17.837642410000001</v>
          </cell>
          <cell r="AA263">
            <v>0</v>
          </cell>
          <cell r="AB263">
            <v>1917.2945195626523</v>
          </cell>
          <cell r="AC263">
            <v>1762.5890987817447</v>
          </cell>
          <cell r="AD263">
            <v>1675.1452575978317</v>
          </cell>
          <cell r="AE263">
            <v>1715.2371435168359</v>
          </cell>
          <cell r="AF263">
            <v>1945.7287076428145</v>
          </cell>
          <cell r="AG263">
            <v>2063.8695084157835</v>
          </cell>
          <cell r="AH263">
            <v>2115.5575765922472</v>
          </cell>
          <cell r="AI263">
            <v>2426.0817844310072</v>
          </cell>
          <cell r="AJ263">
            <v>2943.1350154463753</v>
          </cell>
          <cell r="AK263">
            <v>2132.4489797452807</v>
          </cell>
          <cell r="AL263">
            <v>2486.0986931462344</v>
          </cell>
          <cell r="AM263">
            <v>2400.8540927251902</v>
          </cell>
          <cell r="AN263">
            <v>2297.7847960968697</v>
          </cell>
          <cell r="AO263">
            <v>2234.7618836192396</v>
          </cell>
          <cell r="AP263">
            <v>2253.8354591196448</v>
          </cell>
          <cell r="AQ263">
            <v>2216.4175473325272</v>
          </cell>
          <cell r="AR263">
            <v>2108.3506513041584</v>
          </cell>
          <cell r="AS263">
            <v>2103.3241411047516</v>
          </cell>
          <cell r="AT263">
            <v>2271.4986045212377</v>
          </cell>
          <cell r="AU263">
            <v>2340.9624402700842</v>
          </cell>
          <cell r="AV263">
            <v>1770.9175493593746</v>
          </cell>
          <cell r="AW263">
            <v>1951.3534381843865</v>
          </cell>
          <cell r="AX263">
            <v>2327.0362272814787</v>
          </cell>
          <cell r="AY263">
            <v>2341.3650849314095</v>
          </cell>
          <cell r="AZ263">
            <v>2241.8718971346998</v>
          </cell>
          <cell r="BA263">
            <v>0</v>
          </cell>
        </row>
        <row r="264">
          <cell r="B264">
            <v>4.5868899999999997E-3</v>
          </cell>
          <cell r="C264">
            <v>8.5635899999999994E-3</v>
          </cell>
          <cell r="D264">
            <v>7.7473200000000002E-3</v>
          </cell>
          <cell r="E264">
            <v>6.5430399999999991E-3</v>
          </cell>
          <cell r="F264">
            <v>6.9648599999999989E-3</v>
          </cell>
          <cell r="G264">
            <v>6.33857E-3</v>
          </cell>
          <cell r="H264">
            <v>6.4625399999999993E-3</v>
          </cell>
          <cell r="I264">
            <v>4.7430599999999995E-3</v>
          </cell>
          <cell r="J264">
            <v>3.6208899999999999E-3</v>
          </cell>
          <cell r="K264">
            <v>3.6289399999999998E-3</v>
          </cell>
          <cell r="L264">
            <v>3.1813599999999994E-3</v>
          </cell>
          <cell r="M264">
            <v>2.5003299999999998E-3</v>
          </cell>
          <cell r="N264">
            <v>2.5743899999999998E-3</v>
          </cell>
          <cell r="O264">
            <v>2.1944299999999998E-3</v>
          </cell>
          <cell r="P264">
            <v>2.6323499999999994E-3</v>
          </cell>
          <cell r="Q264">
            <v>3.2199999999999993E-3</v>
          </cell>
          <cell r="R264">
            <v>4.1924399999999995E-3</v>
          </cell>
          <cell r="S264">
            <v>6.2129899999999998E-3</v>
          </cell>
          <cell r="T264">
            <v>6.2617465217391297E-3</v>
          </cell>
          <cell r="U264">
            <v>7.1970317391304335E-3</v>
          </cell>
          <cell r="V264">
            <v>8.5426599999999988E-3</v>
          </cell>
          <cell r="W264">
            <v>1.0218669999999999E-2</v>
          </cell>
          <cell r="X264">
            <v>7.6362299999999999E-3</v>
          </cell>
          <cell r="Y264">
            <v>1.036518E-2</v>
          </cell>
          <cell r="Z264">
            <v>1.0888429999999998E-2</v>
          </cell>
          <cell r="AA264">
            <v>0</v>
          </cell>
          <cell r="AB264">
            <v>1.1232215138809023</v>
          </cell>
          <cell r="AC264">
            <v>2.1858062384983437</v>
          </cell>
          <cell r="AD264">
            <v>1.9488522852786716</v>
          </cell>
          <cell r="AE264">
            <v>1.9000307856761089</v>
          </cell>
          <cell r="AF264">
            <v>2.085836361202023</v>
          </cell>
          <cell r="AG264">
            <v>1.87519552064304</v>
          </cell>
          <cell r="AH264">
            <v>1.9790103026982604</v>
          </cell>
          <cell r="AI264">
            <v>1.755208911627907</v>
          </cell>
          <cell r="AJ264">
            <v>1.5831094968842243</v>
          </cell>
          <cell r="AK264">
            <v>1.5827673315942916</v>
          </cell>
          <cell r="AL264">
            <v>1.4068262272089762</v>
          </cell>
          <cell r="AM264">
            <v>1.0887978233677762</v>
          </cell>
          <cell r="AN264">
            <v>1.0916154120784587</v>
          </cell>
          <cell r="AO264">
            <v>0.94969625419934389</v>
          </cell>
          <cell r="AP264">
            <v>1.1771183051003837</v>
          </cell>
          <cell r="AQ264">
            <v>1.2703070697125192</v>
          </cell>
          <cell r="AR264">
            <v>1.5902640134398629</v>
          </cell>
          <cell r="AS264">
            <v>2.3454684804053332</v>
          </cell>
          <cell r="AT264">
            <v>2.5501713587860557</v>
          </cell>
          <cell r="AU264">
            <v>2.8594359163916203</v>
          </cell>
          <cell r="AV264">
            <v>3.1388648368865177</v>
          </cell>
          <cell r="AW264">
            <v>4.2287047461421521</v>
          </cell>
          <cell r="AX264">
            <v>4.2645227655654905</v>
          </cell>
          <cell r="AY264">
            <v>4.2940347544568205</v>
          </cell>
          <cell r="AZ264">
            <v>4.8142701028806787</v>
          </cell>
          <cell r="BA264">
            <v>0</v>
          </cell>
        </row>
        <row r="266">
          <cell r="B266">
            <v>2.5445744099999996</v>
          </cell>
          <cell r="C266">
            <v>2.8098766499999996</v>
          </cell>
          <cell r="D266">
            <v>3.8206265999999998</v>
          </cell>
          <cell r="E266">
            <v>4.7459290199999993</v>
          </cell>
          <cell r="F266">
            <v>5.1650683699999993</v>
          </cell>
          <cell r="G266">
            <v>5.1307544399999996</v>
          </cell>
          <cell r="H266">
            <v>4.4388665999999999</v>
          </cell>
          <cell r="I266">
            <v>3.9581753399999995</v>
          </cell>
          <cell r="J266">
            <v>3.4796688499999995</v>
          </cell>
          <cell r="K266">
            <v>2.2603433999999996</v>
          </cell>
          <cell r="L266">
            <v>2.3628923499999996</v>
          </cell>
          <cell r="M266">
            <v>2.1344269099999997</v>
          </cell>
          <cell r="N266">
            <v>1.7440679199999998</v>
          </cell>
          <cell r="O266">
            <v>1.7012370899999998</v>
          </cell>
          <cell r="P266">
            <v>1.8806474399999997</v>
          </cell>
          <cell r="Q266">
            <v>2.0093105899999997</v>
          </cell>
          <cell r="R266">
            <v>2.4898263599999999</v>
          </cell>
          <cell r="S266">
            <v>2.3072797299999999</v>
          </cell>
          <cell r="T266">
            <v>1.9083007999999999</v>
          </cell>
          <cell r="U266">
            <v>1.9382580699999998</v>
          </cell>
          <cell r="V266">
            <v>1.1897191599999999</v>
          </cell>
          <cell r="W266">
            <v>1.6520113399999998</v>
          </cell>
          <cell r="X266">
            <v>1.7691806999999997</v>
          </cell>
          <cell r="Y266">
            <v>1.6671566099999997</v>
          </cell>
          <cell r="Z266">
            <v>1.5610624399999999</v>
          </cell>
          <cell r="AA266">
            <v>0</v>
          </cell>
          <cell r="AB266">
            <v>225.04557733651131</v>
          </cell>
          <cell r="AC266">
            <v>238.20874277143903</v>
          </cell>
          <cell r="AD266">
            <v>294.07796369303747</v>
          </cell>
          <cell r="AE266">
            <v>369.09737115980761</v>
          </cell>
          <cell r="AF266">
            <v>442.28006252900917</v>
          </cell>
          <cell r="AG266">
            <v>468.80400747095359</v>
          </cell>
          <cell r="AH266">
            <v>430.94564415011632</v>
          </cell>
          <cell r="AI266">
            <v>404.48291908837206</v>
          </cell>
          <cell r="AJ266">
            <v>419.40358376910461</v>
          </cell>
          <cell r="AK266">
            <v>281.71448922203467</v>
          </cell>
          <cell r="AL266">
            <v>297.66074331747143</v>
          </cell>
          <cell r="AM266">
            <v>269.47830437666369</v>
          </cell>
          <cell r="AN266">
            <v>229.89460495354447</v>
          </cell>
          <cell r="AO266">
            <v>221.32811475361717</v>
          </cell>
          <cell r="AP266">
            <v>236.3074253642846</v>
          </cell>
          <cell r="AQ266">
            <v>240.12611770862205</v>
          </cell>
          <cell r="AR266">
            <v>281.48270643010619</v>
          </cell>
          <cell r="AS266">
            <v>256.65843355405082</v>
          </cell>
          <cell r="AT266">
            <v>226.47452157975312</v>
          </cell>
          <cell r="AU266">
            <v>250.47626809801682</v>
          </cell>
          <cell r="AV266">
            <v>153.91059222735228</v>
          </cell>
          <cell r="AW266">
            <v>207.68411726910372</v>
          </cell>
          <cell r="AX266">
            <v>225.73982033291352</v>
          </cell>
          <cell r="AY266">
            <v>221.8266025973746</v>
          </cell>
          <cell r="AZ266">
            <v>219.65476667919199</v>
          </cell>
          <cell r="BA266">
            <v>0</v>
          </cell>
        </row>
        <row r="267">
          <cell r="B267">
            <v>3.5606792199999995</v>
          </cell>
          <cell r="C267">
            <v>3.7533269899999997</v>
          </cell>
          <cell r="D267">
            <v>3.5176455299999998</v>
          </cell>
          <cell r="E267">
            <v>3.86078644</v>
          </cell>
          <cell r="F267">
            <v>3.9072558700000002</v>
          </cell>
          <cell r="G267">
            <v>4.4313398499999996</v>
          </cell>
          <cell r="H267">
            <v>4.53743885</v>
          </cell>
          <cell r="I267">
            <v>5.1204826399999996</v>
          </cell>
          <cell r="J267">
            <v>5.570588729999999</v>
          </cell>
          <cell r="K267">
            <v>4.6547531099999997</v>
          </cell>
          <cell r="L267">
            <v>4.8552512399999994</v>
          </cell>
          <cell r="M267">
            <v>5.1634052399999995</v>
          </cell>
          <cell r="N267">
            <v>5.3079011300000003</v>
          </cell>
          <cell r="O267">
            <v>5.0749148099999992</v>
          </cell>
          <cell r="P267">
            <v>4.6792573099999997</v>
          </cell>
          <cell r="Q267">
            <v>3.92592221</v>
          </cell>
          <cell r="R267">
            <v>4.5695599599999994</v>
          </cell>
          <cell r="S267">
            <v>4.2132637399999995</v>
          </cell>
          <cell r="T267">
            <v>4.3876959700000002</v>
          </cell>
          <cell r="U267">
            <v>3.4964369999999998</v>
          </cell>
          <cell r="V267">
            <v>3.0143917299999998</v>
          </cell>
          <cell r="W267">
            <v>2.1458466399999998</v>
          </cell>
          <cell r="X267">
            <v>1.7700105566724698</v>
          </cell>
          <cell r="Y267">
            <v>1.51858581</v>
          </cell>
          <cell r="Z267">
            <v>1.6975695100000001</v>
          </cell>
          <cell r="AA267">
            <v>0</v>
          </cell>
          <cell r="AB267">
            <v>321.03307422179284</v>
          </cell>
          <cell r="AC267">
            <v>330.84442995951406</v>
          </cell>
          <cell r="AD267">
            <v>298.60635927494496</v>
          </cell>
          <cell r="AE267">
            <v>318.53344803848211</v>
          </cell>
          <cell r="AF267">
            <v>346.58884516215409</v>
          </cell>
          <cell r="AG267">
            <v>416.2858146181951</v>
          </cell>
          <cell r="AH267">
            <v>448.34452654156962</v>
          </cell>
          <cell r="AI267">
            <v>540.7399584124031</v>
          </cell>
          <cell r="AJ267">
            <v>675.5237078806166</v>
          </cell>
          <cell r="AK267">
            <v>605.63580408470148</v>
          </cell>
          <cell r="AL267">
            <v>627.73701647501207</v>
          </cell>
          <cell r="AM267">
            <v>670.10630899175658</v>
          </cell>
          <cell r="AN267">
            <v>707.93308354955298</v>
          </cell>
          <cell r="AO267">
            <v>690.77635709899766</v>
          </cell>
          <cell r="AP267">
            <v>612.79277388694118</v>
          </cell>
          <cell r="AQ267">
            <v>476.54778386175582</v>
          </cell>
          <cell r="AR267">
            <v>526.31509960671519</v>
          </cell>
          <cell r="AS267">
            <v>475.11598086151577</v>
          </cell>
          <cell r="AT267">
            <v>532.10492853264725</v>
          </cell>
          <cell r="AU267">
            <v>456.51200273228841</v>
          </cell>
          <cell r="AV267">
            <v>401.3432829029108</v>
          </cell>
          <cell r="AW267">
            <v>269.33883742419596</v>
          </cell>
          <cell r="AX267">
            <v>229.31071892904032</v>
          </cell>
          <cell r="AY267">
            <v>210.78937880904826</v>
          </cell>
          <cell r="AZ267">
            <v>241.40480759000442</v>
          </cell>
          <cell r="BA267">
            <v>0</v>
          </cell>
        </row>
        <row r="268">
          <cell r="B268">
            <v>8.0950027200000001</v>
          </cell>
          <cell r="C268">
            <v>7.8314280099999998</v>
          </cell>
          <cell r="D268">
            <v>8.6386594699999986</v>
          </cell>
          <cell r="E268">
            <v>8.2536150899999985</v>
          </cell>
          <cell r="F268">
            <v>8.60848002</v>
          </cell>
          <cell r="G268">
            <v>8.3891915799999985</v>
          </cell>
          <cell r="H268">
            <v>8.5325443700000001</v>
          </cell>
          <cell r="I268">
            <v>9.5815881699999998</v>
          </cell>
          <cell r="J268">
            <v>9.7682467399999986</v>
          </cell>
          <cell r="K268">
            <v>6.6186987299999993</v>
          </cell>
          <cell r="L268">
            <v>7.7833743399999991</v>
          </cell>
          <cell r="M268">
            <v>5.9466879499999994</v>
          </cell>
          <cell r="N268">
            <v>5.5609190699999997</v>
          </cell>
          <cell r="O268">
            <v>4.2614848499999995</v>
          </cell>
          <cell r="P268">
            <v>4.3791050099999991</v>
          </cell>
          <cell r="Q268">
            <v>4.6448033099999995</v>
          </cell>
          <cell r="R268">
            <v>4.2450306499999995</v>
          </cell>
          <cell r="S268">
            <v>4.8764549399999995</v>
          </cell>
          <cell r="T268">
            <v>4.8622871591304344</v>
          </cell>
          <cell r="U268">
            <v>4.5451678939130424</v>
          </cell>
          <cell r="V268">
            <v>2.8799615599999995</v>
          </cell>
          <cell r="W268">
            <v>3.7684996300000004</v>
          </cell>
          <cell r="X268">
            <v>3.8077449899999998</v>
          </cell>
          <cell r="Y268">
            <v>3.7859794</v>
          </cell>
          <cell r="Z268">
            <v>3.33827221</v>
          </cell>
          <cell r="AA268">
            <v>0</v>
          </cell>
          <cell r="AB268">
            <v>605.95528196003397</v>
          </cell>
          <cell r="AC268">
            <v>554.33944043062183</v>
          </cell>
          <cell r="AD268">
            <v>616.20763275622573</v>
          </cell>
          <cell r="AE268">
            <v>662.98830477819342</v>
          </cell>
          <cell r="AF268">
            <v>778.24030773058598</v>
          </cell>
          <cell r="AG268">
            <v>779.39334065107778</v>
          </cell>
          <cell r="AH268">
            <v>826.45336700999849</v>
          </cell>
          <cell r="AI268">
            <v>1039.2808407007749</v>
          </cell>
          <cell r="AJ268">
            <v>1267.665366294523</v>
          </cell>
          <cell r="AK268">
            <v>858.39759907626205</v>
          </cell>
          <cell r="AL268">
            <v>1068.9827876104127</v>
          </cell>
          <cell r="AM268">
            <v>832.10532266715802</v>
          </cell>
          <cell r="AN268">
            <v>775.27572390743308</v>
          </cell>
          <cell r="AO268">
            <v>579.2775449738474</v>
          </cell>
          <cell r="AP268">
            <v>555.75713795208969</v>
          </cell>
          <cell r="AQ268">
            <v>559.25258622618753</v>
          </cell>
          <cell r="AR268">
            <v>495.06857093590827</v>
          </cell>
          <cell r="AS268">
            <v>547.34718761087754</v>
          </cell>
          <cell r="AT268">
            <v>598.91026654669452</v>
          </cell>
          <cell r="AU268">
            <v>601.29949715503108</v>
          </cell>
          <cell r="AV268">
            <v>373.30842083954445</v>
          </cell>
          <cell r="AW268">
            <v>473.13534284223925</v>
          </cell>
          <cell r="AX268">
            <v>516.6793303490565</v>
          </cell>
          <cell r="AY268">
            <v>546.44295876661374</v>
          </cell>
          <cell r="AZ268">
            <v>482.2931958780427</v>
          </cell>
          <cell r="BA268">
            <v>0</v>
          </cell>
        </row>
        <row r="269">
          <cell r="B269">
            <v>2.6955424999999997</v>
          </cell>
          <cell r="C269">
            <v>3.0304434299999996</v>
          </cell>
          <cell r="D269">
            <v>3.2790113299999994</v>
          </cell>
          <cell r="E269">
            <v>3.1666735799999994</v>
          </cell>
          <cell r="F269">
            <v>2.9848562799999998</v>
          </cell>
          <cell r="G269">
            <v>3.0292600799999994</v>
          </cell>
          <cell r="H269">
            <v>2.7355638799999995</v>
          </cell>
          <cell r="I269">
            <v>2.5832836399999999</v>
          </cell>
          <cell r="J269">
            <v>3.1725726199999995</v>
          </cell>
          <cell r="K269">
            <v>2.3341425799999995</v>
          </cell>
          <cell r="L269">
            <v>3.1312020599999997</v>
          </cell>
          <cell r="M269">
            <v>4.2934530099999995</v>
          </cell>
          <cell r="N269">
            <v>4.1606296199999999</v>
          </cell>
          <cell r="O269">
            <v>5.5326893299999993</v>
          </cell>
          <cell r="P269">
            <v>6.4575940799999989</v>
          </cell>
          <cell r="Q269">
            <v>7.2724891399999994</v>
          </cell>
          <cell r="R269">
            <v>6.5380135799999994</v>
          </cell>
          <cell r="S269">
            <v>6.7984004899999988</v>
          </cell>
          <cell r="T269">
            <v>7.1286623099999993</v>
          </cell>
          <cell r="U269">
            <v>7.4378332639130429</v>
          </cell>
          <cell r="V269">
            <v>7.1235319400000003</v>
          </cell>
          <cell r="W269">
            <v>8.7350276299999994</v>
          </cell>
          <cell r="X269">
            <v>9.3018426199999986</v>
          </cell>
          <cell r="Y269">
            <v>9.4804624599999983</v>
          </cell>
          <cell r="Z269">
            <v>9.5297445599999975</v>
          </cell>
          <cell r="AA269">
            <v>0</v>
          </cell>
          <cell r="AB269">
            <v>195.25401917439387</v>
          </cell>
          <cell r="AC269">
            <v>207.57593472948099</v>
          </cell>
          <cell r="AD269">
            <v>214.13579754023377</v>
          </cell>
          <cell r="AE269">
            <v>215.1271368038482</v>
          </cell>
          <cell r="AF269">
            <v>221.13744057720913</v>
          </cell>
          <cell r="AG269">
            <v>248.2791687753014</v>
          </cell>
          <cell r="AH269">
            <v>234.18616770305434</v>
          </cell>
          <cell r="AI269">
            <v>234.29395711317827</v>
          </cell>
          <cell r="AJ269">
            <v>345.55254984847488</v>
          </cell>
          <cell r="AK269">
            <v>247.26865438698786</v>
          </cell>
          <cell r="AL269">
            <v>313.82740744697594</v>
          </cell>
          <cell r="AM269">
            <v>432.131227926625</v>
          </cell>
          <cell r="AN269">
            <v>432.29229413971109</v>
          </cell>
          <cell r="AO269">
            <v>603.26607896969335</v>
          </cell>
          <cell r="AP269">
            <v>674.79030331086688</v>
          </cell>
          <cell r="AQ269">
            <v>767.86375255403732</v>
          </cell>
          <cell r="AR269">
            <v>670.12498505125245</v>
          </cell>
          <cell r="AS269">
            <v>667.44027653757917</v>
          </cell>
          <cell r="AT269">
            <v>731.86602992676467</v>
          </cell>
          <cell r="AU269">
            <v>856.29360009264997</v>
          </cell>
          <cell r="AV269">
            <v>705.26119381497938</v>
          </cell>
          <cell r="AW269">
            <v>838.11695597748167</v>
          </cell>
          <cell r="AX269">
            <v>1116.5547890424932</v>
          </cell>
          <cell r="AY269">
            <v>1089.4400133429681</v>
          </cell>
          <cell r="AZ269">
            <v>1074.8626802772033</v>
          </cell>
          <cell r="BA269">
            <v>0</v>
          </cell>
        </row>
        <row r="270">
          <cell r="B270">
            <v>6.239592029999999</v>
          </cell>
          <cell r="C270">
            <v>4.8198392899999991</v>
          </cell>
          <cell r="D270">
            <v>2.9029974399999996</v>
          </cell>
          <cell r="E270">
            <v>1.7430149799999999</v>
          </cell>
          <cell r="F270">
            <v>1.76513316</v>
          </cell>
          <cell r="G270">
            <v>1.6746044699999998</v>
          </cell>
          <cell r="H270">
            <v>1.9054720299999997</v>
          </cell>
          <cell r="I270">
            <v>1.8186109199999998</v>
          </cell>
          <cell r="J270">
            <v>1.7320476599999999</v>
          </cell>
          <cell r="K270">
            <v>1.0642438099999998</v>
          </cell>
          <cell r="L270">
            <v>1.46806079</v>
          </cell>
          <cell r="M270">
            <v>1.5299089399999999</v>
          </cell>
          <cell r="N270">
            <v>1.14837436</v>
          </cell>
          <cell r="O270">
            <v>1.1507474999999998</v>
          </cell>
          <cell r="P270">
            <v>1.3266319499999999</v>
          </cell>
          <cell r="Q270">
            <v>1.2918253599999998</v>
          </cell>
          <cell r="R270">
            <v>1.0686600399999999</v>
          </cell>
          <cell r="S270">
            <v>1.3485247299999998</v>
          </cell>
          <cell r="T270">
            <v>0.82456511260869547</v>
          </cell>
          <cell r="U270">
            <v>0.80271506913043456</v>
          </cell>
          <cell r="V270">
            <v>1.0167133900000001</v>
          </cell>
          <cell r="W270">
            <v>1.3059434499999998</v>
          </cell>
          <cell r="X270">
            <v>1.6557578099999999</v>
          </cell>
          <cell r="Y270">
            <v>1.8319175699999997</v>
          </cell>
          <cell r="Z270">
            <v>1.70010526</v>
          </cell>
          <cell r="AA270">
            <v>0</v>
          </cell>
          <cell r="AB270">
            <v>560.99580910840734</v>
          </cell>
          <cell r="AC270">
            <v>421.45052174457118</v>
          </cell>
          <cell r="AD270">
            <v>244.82277621548366</v>
          </cell>
          <cell r="AE270">
            <v>141.0001458043827</v>
          </cell>
          <cell r="AF270">
            <v>147.99532486611125</v>
          </cell>
          <cell r="AG270">
            <v>142.47123197734749</v>
          </cell>
          <cell r="AH270">
            <v>169.75044731406655</v>
          </cell>
          <cell r="AI270">
            <v>202.19003073488369</v>
          </cell>
          <cell r="AJ270">
            <v>228.31146876484092</v>
          </cell>
          <cell r="AK270">
            <v>133.98819705079023</v>
          </cell>
          <cell r="AL270">
            <v>173.10318833350027</v>
          </cell>
          <cell r="AM270">
            <v>191.46222502597533</v>
          </cell>
          <cell r="AN270">
            <v>148.19627817532697</v>
          </cell>
          <cell r="AO270">
            <v>135.93842649151588</v>
          </cell>
          <cell r="AP270">
            <v>166.75381422073303</v>
          </cell>
          <cell r="AQ270">
            <v>165.36188920427651</v>
          </cell>
          <cell r="AR270">
            <v>127.55459392888812</v>
          </cell>
          <cell r="AS270">
            <v>146.79248442448531</v>
          </cell>
          <cell r="AT270">
            <v>171.32498387863959</v>
          </cell>
          <cell r="AU270">
            <v>164.61699984748716</v>
          </cell>
          <cell r="AV270">
            <v>124.01265602136804</v>
          </cell>
          <cell r="AW270">
            <v>146.15411076941442</v>
          </cell>
          <cell r="AX270">
            <v>232.5429108570828</v>
          </cell>
          <cell r="AY270">
            <v>268.56378109702536</v>
          </cell>
          <cell r="AZ270">
            <v>218.84217660737647</v>
          </cell>
          <cell r="BA270">
            <v>0</v>
          </cell>
        </row>
      </sheetData>
      <sheetData sheetId="47"/>
      <sheetData sheetId="48">
        <row r="47">
          <cell r="B47">
            <v>0.29309400000000002</v>
          </cell>
          <cell r="C47">
            <v>0.34171800000000002</v>
          </cell>
          <cell r="D47">
            <v>0.33949200000000002</v>
          </cell>
          <cell r="E47">
            <v>0.37695000000000001</v>
          </cell>
          <cell r="F47">
            <v>0.33389400000000002</v>
          </cell>
          <cell r="G47">
            <v>0.24623400000000001</v>
          </cell>
          <cell r="H47">
            <v>0.25589400000000001</v>
          </cell>
          <cell r="I47">
            <v>0.238098</v>
          </cell>
          <cell r="J47">
            <v>0.27072600000000002</v>
          </cell>
          <cell r="K47">
            <v>0.27093</v>
          </cell>
          <cell r="L47">
            <v>0.28801199999999999</v>
          </cell>
          <cell r="M47">
            <v>0.27328800000000003</v>
          </cell>
          <cell r="N47">
            <v>0.22339200000000001</v>
          </cell>
          <cell r="O47">
            <v>0.21252599999999999</v>
          </cell>
          <cell r="P47">
            <v>0.21746400000000002</v>
          </cell>
          <cell r="Q47">
            <v>0.22339800000000001</v>
          </cell>
          <cell r="R47">
            <v>0.21828600000000001</v>
          </cell>
          <cell r="S47">
            <v>0.20780400000000002</v>
          </cell>
          <cell r="AB47">
            <v>42.327586008255359</v>
          </cell>
          <cell r="AC47">
            <v>49.357358200220823</v>
          </cell>
          <cell r="AD47">
            <v>48.715131817719801</v>
          </cell>
          <cell r="AE47">
            <v>55.829543816141097</v>
          </cell>
          <cell r="AF47">
            <v>51.396293661112757</v>
          </cell>
          <cell r="AG47">
            <v>32.028997679210811</v>
          </cell>
          <cell r="AH47">
            <v>33.534718202985893</v>
          </cell>
          <cell r="AI47">
            <v>29.586039528682168</v>
          </cell>
          <cell r="AJ47">
            <v>38.74151839947524</v>
          </cell>
          <cell r="AK47">
            <v>42.640525613012116</v>
          </cell>
          <cell r="AL47">
            <v>44.88807884234479</v>
          </cell>
          <cell r="AM47">
            <v>39.388103783810855</v>
          </cell>
          <cell r="AN47">
            <v>35.238050321748119</v>
          </cell>
          <cell r="AO47">
            <v>38.450391913030302</v>
          </cell>
          <cell r="AP47">
            <v>34.554818445890973</v>
          </cell>
          <cell r="AQ47">
            <v>33.074484760122772</v>
          </cell>
          <cell r="AR47">
            <v>32.233735561678209</v>
          </cell>
          <cell r="AS47">
            <v>29.273226782228722</v>
          </cell>
        </row>
        <row r="105">
          <cell r="B105">
            <v>0</v>
          </cell>
          <cell r="N105">
            <v>1.3799999999999999E-4</v>
          </cell>
          <cell r="O105">
            <v>1.44E-4</v>
          </cell>
          <cell r="AB105">
            <v>2.6183401826392213E-3</v>
          </cell>
          <cell r="AN105">
            <v>5.2861489160357898E-2</v>
          </cell>
          <cell r="AO105">
            <v>5.5452977429441525E-2</v>
          </cell>
        </row>
        <row r="109">
          <cell r="B109">
            <v>0.10911</v>
          </cell>
          <cell r="C109">
            <v>0.12931800000000002</v>
          </cell>
          <cell r="D109">
            <v>0.12708</v>
          </cell>
          <cell r="E109">
            <v>0.13697999999999999</v>
          </cell>
          <cell r="F109">
            <v>0.13380600000000001</v>
          </cell>
          <cell r="G109">
            <v>0.162276</v>
          </cell>
          <cell r="H109">
            <v>0.14419200000000001</v>
          </cell>
          <cell r="I109">
            <v>0.16508400000000001</v>
          </cell>
          <cell r="J109">
            <v>0.177894</v>
          </cell>
          <cell r="K109">
            <v>0.19278000000000001</v>
          </cell>
          <cell r="L109">
            <v>0.166932</v>
          </cell>
          <cell r="M109">
            <v>0.17686199999999999</v>
          </cell>
          <cell r="N109">
            <v>0.17083200000000001</v>
          </cell>
          <cell r="O109">
            <v>0.17299200000000001</v>
          </cell>
          <cell r="P109">
            <v>0.215778</v>
          </cell>
          <cell r="Q109">
            <v>0.24038999999999999</v>
          </cell>
          <cell r="R109">
            <v>0.177948</v>
          </cell>
          <cell r="S109">
            <v>0.16072800000000001</v>
          </cell>
          <cell r="AB109">
            <v>8.2795723381700697</v>
          </cell>
          <cell r="AC109">
            <v>9.4111342289289635</v>
          </cell>
          <cell r="AD109">
            <v>8.7849491851600874</v>
          </cell>
          <cell r="AE109">
            <v>9.0742243506146441</v>
          </cell>
          <cell r="AF109">
            <v>8.9493442130318339</v>
          </cell>
          <cell r="AG109">
            <v>11.56830271392035</v>
          </cell>
          <cell r="AH109">
            <v>10.502773263936447</v>
          </cell>
          <cell r="AI109">
            <v>11.925619293023255</v>
          </cell>
          <cell r="AJ109">
            <v>15.15977534667104</v>
          </cell>
          <cell r="AK109">
            <v>19.563348798526928</v>
          </cell>
          <cell r="AL109">
            <v>16.708784411082803</v>
          </cell>
          <cell r="AM109">
            <v>17.3589117596674</v>
          </cell>
          <cell r="AN109">
            <v>18.969006090846531</v>
          </cell>
          <cell r="AO109">
            <v>20.615571307022769</v>
          </cell>
          <cell r="AP109">
            <v>25.078500389834016</v>
          </cell>
          <cell r="AQ109">
            <v>25.215890715612378</v>
          </cell>
          <cell r="AR109">
            <v>20.903648056734848</v>
          </cell>
          <cell r="AS109">
            <v>18.912012979104912</v>
          </cell>
        </row>
        <row r="125">
          <cell r="C125">
            <v>1.02E-4</v>
          </cell>
          <cell r="E125">
            <v>1.008E-3</v>
          </cell>
          <cell r="F125">
            <v>7.2599999999999997E-4</v>
          </cell>
          <cell r="G125">
            <v>2.862E-3</v>
          </cell>
          <cell r="H125">
            <v>4.7280000000000004E-3</v>
          </cell>
          <cell r="I125">
            <v>6.1500000000000001E-3</v>
          </cell>
          <cell r="J125">
            <v>9.3959999999999998E-3</v>
          </cell>
          <cell r="K125">
            <v>1.3812E-2</v>
          </cell>
          <cell r="L125">
            <v>1.7333999999999999E-2</v>
          </cell>
          <cell r="M125">
            <v>2.0934000000000001E-2</v>
          </cell>
          <cell r="N125">
            <v>3.5046000000000001E-2</v>
          </cell>
          <cell r="O125">
            <v>4.5948000000000003E-2</v>
          </cell>
          <cell r="P125">
            <v>3.9983999999999999E-2</v>
          </cell>
          <cell r="Q125">
            <v>4.2450000000000002E-2</v>
          </cell>
          <cell r="R125">
            <v>4.7921999999999999E-2</v>
          </cell>
          <cell r="S125">
            <v>5.8355999999999998E-2</v>
          </cell>
          <cell r="AC125">
            <v>1.442123665807876E-2</v>
          </cell>
          <cell r="AE125">
            <v>2.9262469267771245E-2</v>
          </cell>
          <cell r="AF125">
            <v>3.3225564564117821E-2</v>
          </cell>
          <cell r="AG125">
            <v>0.19791053708439896</v>
          </cell>
          <cell r="AH125">
            <v>0.42724967264758257</v>
          </cell>
          <cell r="AI125">
            <v>0.65078564341085265</v>
          </cell>
          <cell r="AJ125">
            <v>1.3205651846507052</v>
          </cell>
          <cell r="AK125">
            <v>1.9854979070124288</v>
          </cell>
          <cell r="AL125">
            <v>2.5060487833099576</v>
          </cell>
          <cell r="AM125">
            <v>3.3681798769213152</v>
          </cell>
          <cell r="AN125">
            <v>6.4041893702684121</v>
          </cell>
          <cell r="AO125">
            <v>11.378092645745525</v>
          </cell>
          <cell r="AP125">
            <v>10.950341662701376</v>
          </cell>
          <cell r="AQ125">
            <v>11.264011787731327</v>
          </cell>
          <cell r="AR125">
            <v>12.768495459147255</v>
          </cell>
          <cell r="AS125">
            <v>15.94817584454227</v>
          </cell>
        </row>
        <row r="138">
          <cell r="B138">
            <v>0.13117800000000002</v>
          </cell>
          <cell r="C138">
            <v>0.10657800000000001</v>
          </cell>
          <cell r="D138">
            <v>0.13017600000000001</v>
          </cell>
          <cell r="E138">
            <v>0.137652</v>
          </cell>
          <cell r="F138">
            <v>0.163164</v>
          </cell>
          <cell r="G138">
            <v>0.18265200000000001</v>
          </cell>
          <cell r="H138">
            <v>0.177678</v>
          </cell>
          <cell r="I138">
            <v>0.19863600000000001</v>
          </cell>
          <cell r="J138">
            <v>0.20417399999999999</v>
          </cell>
          <cell r="K138">
            <v>0.194076</v>
          </cell>
          <cell r="L138">
            <v>0.20998800000000001</v>
          </cell>
          <cell r="M138">
            <v>0.22813800000000001</v>
          </cell>
          <cell r="N138">
            <v>0.22272600000000001</v>
          </cell>
          <cell r="O138">
            <v>0.21351600000000001</v>
          </cell>
          <cell r="P138">
            <v>0.21985199999999999</v>
          </cell>
          <cell r="Q138">
            <v>0.21145800000000001</v>
          </cell>
          <cell r="R138">
            <v>0.215862</v>
          </cell>
          <cell r="S138">
            <v>0.20894400000000002</v>
          </cell>
          <cell r="AB138">
            <v>10.141175068449497</v>
          </cell>
          <cell r="AC138">
            <v>7.5446553735737929</v>
          </cell>
          <cell r="AD138">
            <v>9.5178732847704559</v>
          </cell>
          <cell r="AE138">
            <v>10.199222918225548</v>
          </cell>
          <cell r="AF138">
            <v>11.682843145641177</v>
          </cell>
          <cell r="AG138">
            <v>13.526662478626232</v>
          </cell>
          <cell r="AH138">
            <v>13.805855986851117</v>
          </cell>
          <cell r="AI138">
            <v>16.073861441860466</v>
          </cell>
          <cell r="AJ138">
            <v>18.87749851361102</v>
          </cell>
          <cell r="AK138">
            <v>20.704443731778422</v>
          </cell>
          <cell r="AL138">
            <v>22.982605039785899</v>
          </cell>
          <cell r="AM138">
            <v>24.291108377937427</v>
          </cell>
          <cell r="AN138">
            <v>25.05422455953201</v>
          </cell>
          <cell r="AO138">
            <v>26.959703297413729</v>
          </cell>
          <cell r="AP138">
            <v>27.951780548342438</v>
          </cell>
          <cell r="AQ138">
            <v>27.824000633452854</v>
          </cell>
          <cell r="AR138">
            <v>28.174626867810023</v>
          </cell>
          <cell r="AS138">
            <v>27.019071252112127</v>
          </cell>
        </row>
        <row r="187">
          <cell r="B187">
            <v>2.4720000000000002E-3</v>
          </cell>
          <cell r="C187">
            <v>2.1480000000000002E-3</v>
          </cell>
          <cell r="D187">
            <v>3.0839999999999999E-3</v>
          </cell>
          <cell r="E187">
            <v>1.8420000000000001E-3</v>
          </cell>
          <cell r="F187">
            <v>4.7340000000000004E-3</v>
          </cell>
          <cell r="G187">
            <v>3.6240000000000001E-3</v>
          </cell>
          <cell r="H187">
            <v>4.4460000000000003E-3</v>
          </cell>
          <cell r="I187">
            <v>0.143118</v>
          </cell>
          <cell r="J187">
            <v>0.14166000000000001</v>
          </cell>
          <cell r="K187">
            <v>0.15309600000000001</v>
          </cell>
          <cell r="L187">
            <v>0.16867799999999999</v>
          </cell>
          <cell r="M187">
            <v>0.14991599999999999</v>
          </cell>
          <cell r="N187">
            <v>0.15701999999999999</v>
          </cell>
          <cell r="O187">
            <v>0.128298</v>
          </cell>
          <cell r="P187">
            <v>0.13289999999999999</v>
          </cell>
          <cell r="Q187">
            <v>0.156828</v>
          </cell>
          <cell r="R187">
            <v>0.12744</v>
          </cell>
          <cell r="S187">
            <v>0.117018</v>
          </cell>
          <cell r="AB187">
            <v>0.10944104869776064</v>
          </cell>
          <cell r="AC187">
            <v>8.6585104895104875E-2</v>
          </cell>
          <cell r="AD187">
            <v>8.4508094189395228E-2</v>
          </cell>
          <cell r="AE187">
            <v>4.6890774986638163E-2</v>
          </cell>
          <cell r="AF187">
            <v>0.18075595358524246</v>
          </cell>
          <cell r="AG187">
            <v>0.12931003580562658</v>
          </cell>
          <cell r="AH187">
            <v>0.1464809341186139</v>
          </cell>
          <cell r="AI187">
            <v>8.5037888899224807</v>
          </cell>
          <cell r="AJ187">
            <v>10.918468604788456</v>
          </cell>
          <cell r="AK187">
            <v>12.233382654595671</v>
          </cell>
          <cell r="AL187">
            <v>13.040714025961014</v>
          </cell>
          <cell r="AM187">
            <v>17.30446389329364</v>
          </cell>
          <cell r="AN187">
            <v>20.737374017549904</v>
          </cell>
          <cell r="AO187">
            <v>13.139989629760612</v>
          </cell>
          <cell r="AP187">
            <v>14.878530560645213</v>
          </cell>
          <cell r="AQ187">
            <v>19.341188378205782</v>
          </cell>
          <cell r="AR187">
            <v>13.900800874379041</v>
          </cell>
          <cell r="AS187">
            <v>15.02429575649173</v>
          </cell>
        </row>
        <row r="194">
          <cell r="G194">
            <v>1.2180000000000001E-3</v>
          </cell>
          <cell r="H194">
            <v>1.3080000000000001E-3</v>
          </cell>
          <cell r="I194">
            <v>4.86E-4</v>
          </cell>
          <cell r="AG194">
            <v>0.18156496309828279</v>
          </cell>
          <cell r="AH194">
            <v>0.19376585673195454</v>
          </cell>
          <cell r="AI194">
            <v>5.9460576744186047E-2</v>
          </cell>
        </row>
        <row r="253">
          <cell r="B253">
            <v>1.8000000000000001E-4</v>
          </cell>
          <cell r="C253">
            <v>2.04E-4</v>
          </cell>
          <cell r="D253">
            <v>6.0000000000000006E-4</v>
          </cell>
          <cell r="E253">
            <v>2.7E-4</v>
          </cell>
          <cell r="F253">
            <v>6.3000000000000003E-4</v>
          </cell>
          <cell r="G253">
            <v>3.1740000000000002E-3</v>
          </cell>
          <cell r="H253">
            <v>4.4999999999999999E-4</v>
          </cell>
          <cell r="I253">
            <v>1.356E-3</v>
          </cell>
          <cell r="J253">
            <v>1.026E-3</v>
          </cell>
          <cell r="K253">
            <v>3.258E-3</v>
          </cell>
          <cell r="L253">
            <v>1.3799999999999999E-3</v>
          </cell>
          <cell r="M253">
            <v>1.7100000000000001E-3</v>
          </cell>
          <cell r="N253">
            <v>1.1682E-2</v>
          </cell>
          <cell r="O253">
            <v>2.4126000000000002E-2</v>
          </cell>
          <cell r="P253">
            <v>3.5226E-2</v>
          </cell>
          <cell r="Q253">
            <v>3.0402000000000002E-2</v>
          </cell>
          <cell r="R253">
            <v>3.9491999999999999E-2</v>
          </cell>
          <cell r="S253">
            <v>5.1288E-2</v>
          </cell>
          <cell r="AB253">
            <v>2.3119386719048441E-2</v>
          </cell>
          <cell r="AC253">
            <v>2.327175561280824E-2</v>
          </cell>
          <cell r="AD253">
            <v>0.14642943588006099</v>
          </cell>
          <cell r="AE253">
            <v>7.8606178514163544E-2</v>
          </cell>
          <cell r="AF253">
            <v>0.12116089333531685</v>
          </cell>
          <cell r="AG253">
            <v>0.23378352648885639</v>
          </cell>
          <cell r="AH253">
            <v>0.11056365429393235</v>
          </cell>
          <cell r="AI253">
            <v>0.4451214015503876</v>
          </cell>
          <cell r="AJ253">
            <v>0.16022024007871433</v>
          </cell>
          <cell r="AK253">
            <v>0.37456490409697707</v>
          </cell>
          <cell r="AL253">
            <v>0.16891484972951309</v>
          </cell>
          <cell r="AM253">
            <v>0.21788261069925866</v>
          </cell>
          <cell r="AN253">
            <v>1.346981453888507</v>
          </cell>
          <cell r="AO253">
            <v>4.2940208704528846</v>
          </cell>
          <cell r="AP253">
            <v>6.7299416555108564</v>
          </cell>
          <cell r="AQ253">
            <v>4.914880805862194</v>
          </cell>
          <cell r="AR253">
            <v>6.6242689326034636</v>
          </cell>
          <cell r="AS253">
            <v>8.3860909173422584</v>
          </cell>
        </row>
        <row r="263">
          <cell r="B263">
            <v>0.55871400000000015</v>
          </cell>
          <cell r="C263">
            <v>0.60422400000000009</v>
          </cell>
          <cell r="D263">
            <v>0.62619600000000009</v>
          </cell>
          <cell r="E263">
            <v>0.68830799999999992</v>
          </cell>
          <cell r="F263">
            <v>0.67739400000000005</v>
          </cell>
          <cell r="G263">
            <v>0.66395999999999999</v>
          </cell>
          <cell r="H263">
            <v>0.65836200000000011</v>
          </cell>
          <cell r="I263">
            <v>0.83052000000000004</v>
          </cell>
          <cell r="J263">
            <v>0.84721199999999997</v>
          </cell>
          <cell r="K263">
            <v>0.88219200000000009</v>
          </cell>
          <cell r="L263">
            <v>0.90416399999999986</v>
          </cell>
          <cell r="M263">
            <v>0.90086400000000011</v>
          </cell>
          <cell r="N263">
            <v>0.86819399999999991</v>
          </cell>
          <cell r="O263">
            <v>0.85452000000000017</v>
          </cell>
          <cell r="P263">
            <v>0.91548600000000013</v>
          </cell>
          <cell r="Q263">
            <v>0.95407800000000009</v>
          </cell>
          <cell r="R263">
            <v>0.87922800000000001</v>
          </cell>
          <cell r="S263">
            <v>0.84993000000000007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62.838530241950721</v>
          </cell>
          <cell r="AC263">
            <v>68.376686676481413</v>
          </cell>
          <cell r="AD263">
            <v>69.554046118922585</v>
          </cell>
          <cell r="AE263">
            <v>77.97047987172634</v>
          </cell>
          <cell r="AF263">
            <v>75.623596284587919</v>
          </cell>
          <cell r="AG263">
            <v>67.581121102667169</v>
          </cell>
          <cell r="AH263">
            <v>70.056426429256263</v>
          </cell>
          <cell r="AI263">
            <v>82.278879041860463</v>
          </cell>
          <cell r="AJ263">
            <v>92.658142425713351</v>
          </cell>
          <cell r="AK263">
            <v>106.88512704618687</v>
          </cell>
          <cell r="AL263">
            <v>108.2954732187938</v>
          </cell>
          <cell r="AM263">
            <v>108.86794485337893</v>
          </cell>
          <cell r="AN263">
            <v>114.45220644528567</v>
          </cell>
          <cell r="AO263">
            <v>123.71755920800727</v>
          </cell>
          <cell r="AP263">
            <v>127.1193318959172</v>
          </cell>
          <cell r="AQ263">
            <v>127.63155077176248</v>
          </cell>
          <cell r="AR263">
            <v>120.54413417663176</v>
          </cell>
          <cell r="AS263">
            <v>120.42785839536151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1.74E-4</v>
          </cell>
          <cell r="F264">
            <v>1.8600000000000002E-4</v>
          </cell>
          <cell r="G264">
            <v>0</v>
          </cell>
          <cell r="H264">
            <v>3.6600000000000001E-4</v>
          </cell>
          <cell r="I264">
            <v>7.2000000000000002E-5</v>
          </cell>
          <cell r="J264">
            <v>2.1599999999999999E-4</v>
          </cell>
          <cell r="K264">
            <v>7.2000000000000002E-5</v>
          </cell>
          <cell r="L264">
            <v>0</v>
          </cell>
          <cell r="M264">
            <v>0</v>
          </cell>
          <cell r="N264">
            <v>0</v>
          </cell>
          <cell r="O264">
            <v>1.44E-4</v>
          </cell>
          <cell r="P264">
            <v>2.1000000000000001E-4</v>
          </cell>
          <cell r="Q264">
            <v>2.1600000000000002E-4</v>
          </cell>
          <cell r="R264">
            <v>1.9799999999999999E-4</v>
          </cell>
          <cell r="S264">
            <v>7.2000000000000002E-5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2.0236707642971676E-2</v>
          </cell>
          <cell r="AF264">
            <v>3.3984265843498951E-2</v>
          </cell>
          <cell r="AG264">
            <v>0</v>
          </cell>
          <cell r="AH264">
            <v>8.3812718805643074E-2</v>
          </cell>
          <cell r="AI264">
            <v>2.3984812403100773E-2</v>
          </cell>
          <cell r="AJ264">
            <v>2.2720459166939981E-2</v>
          </cell>
          <cell r="AK264">
            <v>2.1862639251189194E-2</v>
          </cell>
          <cell r="AL264">
            <v>0</v>
          </cell>
          <cell r="AM264">
            <v>3.1103300941695048E-3</v>
          </cell>
          <cell r="AN264">
            <v>3.5811235375086039E-3</v>
          </cell>
          <cell r="AO264">
            <v>7.4340175504781419E-2</v>
          </cell>
          <cell r="AP264">
            <v>7.9026774551263848E-2</v>
          </cell>
          <cell r="AQ264">
            <v>5.8084872354086381E-2</v>
          </cell>
          <cell r="AR264">
            <v>5.3913176203894089E-2</v>
          </cell>
          <cell r="AS264">
            <v>2.2653976216671187E-2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1.44E-4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1.2E-5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1.0138011231338173E-2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3.4312426004549151E-3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7.7999999999999999E-5</v>
          </cell>
          <cell r="D267">
            <v>2.52E-4</v>
          </cell>
          <cell r="E267">
            <v>3.2400000000000001E-4</v>
          </cell>
          <cell r="F267">
            <v>5.7600000000000001E-4</v>
          </cell>
          <cell r="G267">
            <v>2.2800000000000001E-4</v>
          </cell>
          <cell r="H267">
            <v>2.34E-4</v>
          </cell>
          <cell r="I267">
            <v>2.4000000000000001E-4</v>
          </cell>
          <cell r="J267">
            <v>1.3799999999999999E-4</v>
          </cell>
          <cell r="K267">
            <v>1.44E-4</v>
          </cell>
          <cell r="L267">
            <v>0</v>
          </cell>
          <cell r="M267">
            <v>0</v>
          </cell>
          <cell r="N267">
            <v>0</v>
          </cell>
          <cell r="O267">
            <v>6.0000000000000002E-5</v>
          </cell>
          <cell r="P267">
            <v>0</v>
          </cell>
          <cell r="Q267">
            <v>0</v>
          </cell>
          <cell r="R267">
            <v>3.0000000000000003E-4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6.2052521163047467E-3</v>
          </cell>
          <cell r="AD267">
            <v>1.9679308826020668E-2</v>
          </cell>
          <cell r="AE267">
            <v>2.7837349011223943E-2</v>
          </cell>
          <cell r="AF267">
            <v>5.7170917137756613E-2</v>
          </cell>
          <cell r="AG267">
            <v>3.2663875045670442E-2</v>
          </cell>
          <cell r="AH267">
            <v>2.0714562388713876E-2</v>
          </cell>
          <cell r="AI267">
            <v>2.1826009302325582E-2</v>
          </cell>
          <cell r="AJ267">
            <v>2.2710811413578225E-2</v>
          </cell>
          <cell r="AK267">
            <v>2.3927979131502221E-2</v>
          </cell>
          <cell r="AL267">
            <v>0</v>
          </cell>
          <cell r="AM267">
            <v>0</v>
          </cell>
          <cell r="AN267">
            <v>0</v>
          </cell>
          <cell r="AO267">
            <v>7.2414582642436566E-3</v>
          </cell>
          <cell r="AP267">
            <v>0</v>
          </cell>
          <cell r="AQ267">
            <v>0</v>
          </cell>
          <cell r="AR267">
            <v>2.7140466601960327E-2</v>
          </cell>
          <cell r="AS267">
            <v>0</v>
          </cell>
          <cell r="AT267">
            <v>0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7.2000000000000002E-5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8.4000000000000009E-5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2.22E-4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2.8411776449914954E-3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5.1592932475003428E-3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2.9090769166713595E-3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0.55662600000000018</v>
          </cell>
          <cell r="C269">
            <v>0.60292800000000002</v>
          </cell>
          <cell r="D269">
            <v>0.62495400000000001</v>
          </cell>
          <cell r="E269">
            <v>0.68697599999999992</v>
          </cell>
          <cell r="F269">
            <v>0.67595400000000005</v>
          </cell>
          <cell r="G269">
            <v>0.66142800000000002</v>
          </cell>
          <cell r="H269">
            <v>0.65562000000000009</v>
          </cell>
          <cell r="I269">
            <v>0.82824600000000015</v>
          </cell>
          <cell r="J269">
            <v>0.841866</v>
          </cell>
          <cell r="K269">
            <v>0.87751800000000002</v>
          </cell>
          <cell r="L269">
            <v>0.89788199999999996</v>
          </cell>
          <cell r="M269">
            <v>0.89490000000000014</v>
          </cell>
          <cell r="N269">
            <v>0.86272199999999999</v>
          </cell>
          <cell r="O269">
            <v>0.84970200000000007</v>
          </cell>
          <cell r="P269">
            <v>0.90994800000000009</v>
          </cell>
          <cell r="Q269">
            <v>0.94938</v>
          </cell>
          <cell r="R269">
            <v>0.87294000000000005</v>
          </cell>
          <cell r="S269">
            <v>0.84418800000000005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62.49146089433706</v>
          </cell>
          <cell r="AC269">
            <v>68.219643529628271</v>
          </cell>
          <cell r="AD269">
            <v>69.406527392851089</v>
          </cell>
          <cell r="AE269">
            <v>77.785637455905928</v>
          </cell>
          <cell r="AF269">
            <v>75.472762769265088</v>
          </cell>
          <cell r="AG269">
            <v>67.28964624552431</v>
          </cell>
          <cell r="AH269">
            <v>69.65992614436378</v>
          </cell>
          <cell r="AI269">
            <v>82.062684260465105</v>
          </cell>
          <cell r="AJ269">
            <v>92.225006538537215</v>
          </cell>
          <cell r="AK269">
            <v>106.43055965014575</v>
          </cell>
          <cell r="AL269">
            <v>107.72995140603084</v>
          </cell>
          <cell r="AM269">
            <v>108.2210417663938</v>
          </cell>
          <cell r="AN269">
            <v>113.86702348761189</v>
          </cell>
          <cell r="AO269">
            <v>123.11039314797034</v>
          </cell>
          <cell r="AP269">
            <v>126.41772488097857</v>
          </cell>
          <cell r="AQ269">
            <v>126.95229652478817</v>
          </cell>
          <cell r="AR269">
            <v>119.6990010087957</v>
          </cell>
          <cell r="AS269">
            <v>119.66184122244609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0">
          <cell r="B270">
            <v>1.3320000000000001E-3</v>
          </cell>
          <cell r="C270">
            <v>5.2800000000000004E-4</v>
          </cell>
          <cell r="D270">
            <v>3.1800000000000003E-4</v>
          </cell>
          <cell r="E270">
            <v>5.2800000000000004E-4</v>
          </cell>
          <cell r="F270">
            <v>6.6000000000000005E-5</v>
          </cell>
          <cell r="G270">
            <v>4.1400000000000003E-4</v>
          </cell>
          <cell r="H270">
            <v>1.6200000000000001E-4</v>
          </cell>
          <cell r="I270">
            <v>2.34E-4</v>
          </cell>
          <cell r="J270">
            <v>5.1599999999999997E-4</v>
          </cell>
          <cell r="K270">
            <v>6.3000000000000003E-4</v>
          </cell>
          <cell r="L270">
            <v>6.1800000000000006E-4</v>
          </cell>
          <cell r="M270">
            <v>6.8400000000000004E-4</v>
          </cell>
          <cell r="N270">
            <v>9.2400000000000002E-4</v>
          </cell>
          <cell r="O270">
            <v>1.2780000000000001E-3</v>
          </cell>
          <cell r="P270">
            <v>1.65E-3</v>
          </cell>
          <cell r="Q270">
            <v>1.7520000000000001E-3</v>
          </cell>
          <cell r="R270">
            <v>2.3640000000000002E-3</v>
          </cell>
          <cell r="S270">
            <v>2.3579999999999999E-3</v>
          </cell>
          <cell r="T270">
            <v>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0.28401563066223806</v>
          </cell>
          <cell r="AC270">
            <v>9.5592197276407775E-2</v>
          </cell>
          <cell r="AD270">
            <v>7.2678082331018121E-2</v>
          </cell>
          <cell r="AE270">
            <v>0.11179852485301978</v>
          </cell>
          <cell r="AF270">
            <v>2.4000867301398391E-2</v>
          </cell>
          <cell r="AG270">
            <v>4.5973063207891851E-2</v>
          </cell>
          <cell r="AH270">
            <v>3.4085730721818933E-2</v>
          </cell>
          <cell r="AI270">
            <v>4.236863565891473E-2</v>
          </cell>
          <cell r="AJ270">
            <v>0.12213090980649394</v>
          </cell>
          <cell r="AK270">
            <v>0.13756447752033144</v>
          </cell>
          <cell r="AL270">
            <v>0.12429927226149926</v>
          </cell>
          <cell r="AM270">
            <v>0.1022193465380542</v>
          </cell>
          <cell r="AN270">
            <v>0.13773639796971787</v>
          </cell>
          <cell r="AO270">
            <v>0.22673855954110583</v>
          </cell>
          <cell r="AP270">
            <v>0.29912488945124011</v>
          </cell>
          <cell r="AQ270">
            <v>0.35494566592591703</v>
          </cell>
          <cell r="AR270">
            <v>0.45862056080812569</v>
          </cell>
          <cell r="AS270">
            <v>0.42784290546325437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AY270">
            <v>0</v>
          </cell>
          <cell r="AZ270">
            <v>0</v>
          </cell>
          <cell r="BA270">
            <v>0</v>
          </cell>
        </row>
      </sheetData>
      <sheetData sheetId="49">
        <row r="263">
          <cell r="B263">
            <v>8.2366136239999999E-2</v>
          </cell>
          <cell r="C263">
            <v>0.10160957481999999</v>
          </cell>
          <cell r="D263">
            <v>0.13141893287999998</v>
          </cell>
          <cell r="E263">
            <v>0.18423995853999997</v>
          </cell>
          <cell r="F263">
            <v>0.18184427216000001</v>
          </cell>
          <cell r="G263">
            <v>0.19115629847999996</v>
          </cell>
          <cell r="H263">
            <v>0.19492508564000011</v>
          </cell>
          <cell r="I263">
            <v>0.22854334754000014</v>
          </cell>
          <cell r="J263">
            <v>0.24640920686000004</v>
          </cell>
          <cell r="K263">
            <v>0.24415946633999996</v>
          </cell>
          <cell r="L263">
            <v>0.27837073130000012</v>
          </cell>
          <cell r="M263">
            <v>0.28442812676000007</v>
          </cell>
          <cell r="N263">
            <v>0.29925536571999989</v>
          </cell>
          <cell r="O263">
            <v>0.49430373709999997</v>
          </cell>
          <cell r="P263">
            <v>0.75944777187999957</v>
          </cell>
          <cell r="Q263">
            <v>1.0083851165600008</v>
          </cell>
          <cell r="R263">
            <v>1.1133819885200011</v>
          </cell>
          <cell r="S263">
            <v>1.5630418169199995</v>
          </cell>
          <cell r="T263">
            <v>1.790846740399999</v>
          </cell>
          <cell r="U263">
            <v>1.7449682643199995</v>
          </cell>
          <cell r="V263">
            <v>2.0170048392200002</v>
          </cell>
          <cell r="W263">
            <v>2.2446503933567326</v>
          </cell>
          <cell r="X263">
            <v>2.0563963795999998</v>
          </cell>
          <cell r="Y263">
            <v>2.2015338254800003</v>
          </cell>
          <cell r="Z263">
            <v>2.4682947429400022</v>
          </cell>
          <cell r="AA263">
            <v>0</v>
          </cell>
          <cell r="AB263">
            <v>89.701874160239569</v>
          </cell>
          <cell r="AC263">
            <v>72.707919690835482</v>
          </cell>
          <cell r="AD263">
            <v>74.596490557343728</v>
          </cell>
          <cell r="AE263">
            <v>90.090315766969567</v>
          </cell>
          <cell r="AF263">
            <v>98.733674264355841</v>
          </cell>
          <cell r="AG263">
            <v>102.39673005334312</v>
          </cell>
          <cell r="AH263">
            <v>92.227070354745933</v>
          </cell>
          <cell r="AI263">
            <v>112.08452154108528</v>
          </cell>
          <cell r="AJ263">
            <v>129.46448551262711</v>
          </cell>
          <cell r="AK263">
            <v>121.89824394394591</v>
          </cell>
          <cell r="AL263">
            <v>132.15495782603102</v>
          </cell>
          <cell r="AM263">
            <v>128.12791771016396</v>
          </cell>
          <cell r="AN263">
            <v>124.34756928509984</v>
          </cell>
          <cell r="AO263">
            <v>144.95524040478048</v>
          </cell>
          <cell r="AP263">
            <v>193.7201355184983</v>
          </cell>
          <cell r="AQ263">
            <v>212.18560857089264</v>
          </cell>
          <cell r="AR263">
            <v>229.3526387064521</v>
          </cell>
          <cell r="AS263">
            <v>322.89148401834217</v>
          </cell>
          <cell r="AT263">
            <v>353.14875904641303</v>
          </cell>
          <cell r="AU263">
            <v>352.32831991742489</v>
          </cell>
          <cell r="AV263">
            <v>367.08697343271524</v>
          </cell>
          <cell r="AW263">
            <v>479.25922118699987</v>
          </cell>
          <cell r="AX263">
            <v>451.44659462712713</v>
          </cell>
          <cell r="AY263">
            <v>409.2516887686071</v>
          </cell>
          <cell r="AZ263">
            <v>442.79912985668602</v>
          </cell>
          <cell r="BA263">
            <v>0</v>
          </cell>
        </row>
        <row r="268">
          <cell r="B268">
            <v>4.8465771399999998E-3</v>
          </cell>
          <cell r="C268">
            <v>3.80735514E-3</v>
          </cell>
          <cell r="D268">
            <v>3.2968111400000001E-3</v>
          </cell>
          <cell r="E268">
            <v>3.19783152E-3</v>
          </cell>
          <cell r="F268">
            <v>3.7486086199999989E-3</v>
          </cell>
          <cell r="G268">
            <v>3.8154481599999997E-3</v>
          </cell>
          <cell r="H268">
            <v>2.8073716599999999E-3</v>
          </cell>
          <cell r="I268">
            <v>3.1719273799999999E-3</v>
          </cell>
          <cell r="J268">
            <v>2.4089402000000001E-3</v>
          </cell>
          <cell r="K268">
            <v>1.8091535599999999E-3</v>
          </cell>
          <cell r="L268">
            <v>2.0053465199999995E-3</v>
          </cell>
          <cell r="M268">
            <v>1.81249796E-3</v>
          </cell>
          <cell r="N268">
            <v>1.7408544599999999E-3</v>
          </cell>
          <cell r="O268">
            <v>3.1945651500000002E-3</v>
          </cell>
          <cell r="P268">
            <v>7.315703540000002E-3</v>
          </cell>
          <cell r="Q268">
            <v>3.4521149600000001E-3</v>
          </cell>
          <cell r="R268">
            <v>8.6487075600000015E-3</v>
          </cell>
          <cell r="S268">
            <v>2.994688643999999E-2</v>
          </cell>
          <cell r="T268">
            <v>4.8261752080000005E-2</v>
          </cell>
          <cell r="U268">
            <v>5.1234975539999984E-2</v>
          </cell>
          <cell r="V268">
            <v>0.10232872761999998</v>
          </cell>
          <cell r="W268">
            <v>0.11998142463090002</v>
          </cell>
          <cell r="X268">
            <v>8.1184849079999968E-2</v>
          </cell>
          <cell r="Y268">
            <v>7.1906385359999991E-2</v>
          </cell>
          <cell r="Z268">
            <v>8.6699437300000015E-2</v>
          </cell>
          <cell r="AA268">
            <v>0</v>
          </cell>
          <cell r="AB268">
            <v>18.771818543661308</v>
          </cell>
          <cell r="AC268">
            <v>15.68168570482149</v>
          </cell>
          <cell r="AD268">
            <v>13.161380775876674</v>
          </cell>
          <cell r="AE268">
            <v>15.122417445216461</v>
          </cell>
          <cell r="AF268">
            <v>19.379738090598039</v>
          </cell>
          <cell r="AG268">
            <v>21.950951309462916</v>
          </cell>
          <cell r="AH268">
            <v>16.346489754828106</v>
          </cell>
          <cell r="AI268">
            <v>21.551008384496125</v>
          </cell>
          <cell r="AJ268">
            <v>21.821539395211552</v>
          </cell>
          <cell r="AK268">
            <v>14.917470588899148</v>
          </cell>
          <cell r="AL268">
            <v>19.784279530163278</v>
          </cell>
          <cell r="AM268">
            <v>16.520934145175598</v>
          </cell>
          <cell r="AN268">
            <v>15.222489389194774</v>
          </cell>
          <cell r="AO268">
            <v>15.934014630507759</v>
          </cell>
          <cell r="AP268">
            <v>16.346877689280163</v>
          </cell>
          <cell r="AQ268">
            <v>18.15505893004994</v>
          </cell>
          <cell r="AR268">
            <v>17.086439830332047</v>
          </cell>
          <cell r="AS268">
            <v>21.053077357733549</v>
          </cell>
          <cell r="AT268">
            <v>26.413693058961648</v>
          </cell>
          <cell r="AU268">
            <v>29.515796142917438</v>
          </cell>
          <cell r="AV268">
            <v>39.83442528097855</v>
          </cell>
          <cell r="AW268">
            <v>55.377885939999999</v>
          </cell>
          <cell r="AX268">
            <v>53.427853125929218</v>
          </cell>
          <cell r="AY268">
            <v>45.23223941688471</v>
          </cell>
          <cell r="AZ268">
            <v>47.045203219783772</v>
          </cell>
          <cell r="BA268">
            <v>0</v>
          </cell>
        </row>
      </sheetData>
      <sheetData sheetId="50">
        <row r="47">
          <cell r="B47">
            <v>6.2315635599999994E-3</v>
          </cell>
          <cell r="C47">
            <v>2.2410936499999999E-2</v>
          </cell>
          <cell r="D47">
            <v>2.5049156660000002E-2</v>
          </cell>
          <cell r="E47">
            <v>4.8598119100000003E-2</v>
          </cell>
          <cell r="F47">
            <v>4.0127343399999994E-2</v>
          </cell>
          <cell r="G47">
            <v>5.3776972179999993E-2</v>
          </cell>
          <cell r="H47">
            <v>7.2491712479999998E-2</v>
          </cell>
          <cell r="I47">
            <v>5.0757095340000009E-2</v>
          </cell>
          <cell r="J47">
            <v>4.7278092240000007E-2</v>
          </cell>
          <cell r="K47">
            <v>4.4638865299999997E-2</v>
          </cell>
          <cell r="L47">
            <v>4.4405446940000003E-2</v>
          </cell>
          <cell r="M47">
            <v>5.5725442219999997E-2</v>
          </cell>
          <cell r="N47">
            <v>6.5915193959999993E-2</v>
          </cell>
          <cell r="O47">
            <v>0.18190101325000002</v>
          </cell>
          <cell r="P47">
            <v>0.38526152419999993</v>
          </cell>
          <cell r="Q47">
            <v>0.53421308987999994</v>
          </cell>
          <cell r="R47">
            <v>0.57278187467999997</v>
          </cell>
          <cell r="S47">
            <v>0.90114525385999988</v>
          </cell>
          <cell r="T47">
            <v>1.07879505756</v>
          </cell>
          <cell r="U47">
            <v>1.0789763328399999</v>
          </cell>
          <cell r="V47">
            <v>1.2762342220000003</v>
          </cell>
          <cell r="W47">
            <v>1.3377967443994918</v>
          </cell>
          <cell r="X47">
            <v>1.2486612689600001</v>
          </cell>
          <cell r="Y47">
            <v>1.5174922005199996</v>
          </cell>
          <cell r="Z47">
            <v>1.7679496047800003</v>
          </cell>
          <cell r="AA47">
            <v>0</v>
          </cell>
          <cell r="AB47">
            <v>2.7172707310293664</v>
          </cell>
          <cell r="AC47">
            <v>4.9643170629370621</v>
          </cell>
          <cell r="AD47">
            <v>8.1719831678807395</v>
          </cell>
          <cell r="AE47">
            <v>13.145853383217531</v>
          </cell>
          <cell r="AF47">
            <v>10.232668922195774</v>
          </cell>
          <cell r="AG47">
            <v>11.133372263061746</v>
          </cell>
          <cell r="AH47">
            <v>12.488619630187646</v>
          </cell>
          <cell r="AI47">
            <v>9.7822762821705425</v>
          </cell>
          <cell r="AJ47">
            <v>11.459977705477208</v>
          </cell>
          <cell r="AK47">
            <v>8.6394344330213286</v>
          </cell>
          <cell r="AL47">
            <v>12.175404243352318</v>
          </cell>
          <cell r="AM47">
            <v>14.200251920957719</v>
          </cell>
          <cell r="AN47">
            <v>13.579848551273232</v>
          </cell>
          <cell r="AO47">
            <v>26.47712719257661</v>
          </cell>
          <cell r="AP47">
            <v>51.380484859391608</v>
          </cell>
          <cell r="AQ47">
            <v>62.088027224701918</v>
          </cell>
          <cell r="AR47">
            <v>62.605660107790271</v>
          </cell>
          <cell r="AS47">
            <v>115.90171905798741</v>
          </cell>
          <cell r="AT47">
            <v>130.40071914584149</v>
          </cell>
          <cell r="AU47">
            <v>131.7375338016513</v>
          </cell>
          <cell r="AV47">
            <v>137.14537851349806</v>
          </cell>
          <cell r="AW47">
            <v>178.55397715199993</v>
          </cell>
          <cell r="AX47">
            <v>142.99218917090639</v>
          </cell>
          <cell r="AY47">
            <v>153.53420090196332</v>
          </cell>
          <cell r="AZ47">
            <v>194.19789940157676</v>
          </cell>
          <cell r="BA47">
            <v>0</v>
          </cell>
        </row>
        <row r="105">
          <cell r="B105">
            <v>7.3401488000000002E-4</v>
          </cell>
          <cell r="C105">
            <v>1.0932442399999999E-3</v>
          </cell>
          <cell r="D105">
            <v>6.8013570000000003E-4</v>
          </cell>
          <cell r="E105">
            <v>5.1575809999999998E-4</v>
          </cell>
          <cell r="F105">
            <v>1.4798284199999999E-3</v>
          </cell>
          <cell r="G105">
            <v>9.3304664000000003E-4</v>
          </cell>
          <cell r="H105">
            <v>8.5543469999999999E-4</v>
          </cell>
          <cell r="I105">
            <v>5.3810632000000002E-4</v>
          </cell>
          <cell r="J105">
            <v>3.5456219999999996E-4</v>
          </cell>
          <cell r="K105">
            <v>1.75196508E-3</v>
          </cell>
          <cell r="L105">
            <v>1.3412236E-4</v>
          </cell>
          <cell r="M105">
            <v>2.5955200000000002E-4</v>
          </cell>
          <cell r="N105">
            <v>1.6202183999999999E-4</v>
          </cell>
          <cell r="O105">
            <v>1.4543224999999998E-4</v>
          </cell>
          <cell r="P105">
            <v>1.0783436000000001E-4</v>
          </cell>
          <cell r="Q105">
            <v>8.2503240000000009E-5</v>
          </cell>
          <cell r="R105">
            <v>3.3399575999999996E-4</v>
          </cell>
          <cell r="S105">
            <v>2.9963422E-4</v>
          </cell>
          <cell r="T105">
            <v>1.8997843999999997E-4</v>
          </cell>
          <cell r="U105">
            <v>2.294004E-5</v>
          </cell>
          <cell r="V105">
            <v>1.1038312E-4</v>
          </cell>
          <cell r="W105">
            <v>4.8916368687999996E-4</v>
          </cell>
          <cell r="X105">
            <v>2.3062289999999997E-4</v>
          </cell>
          <cell r="Y105">
            <v>3.4256359999999997E-5</v>
          </cell>
          <cell r="Z105">
            <v>8.6931180000000011E-5</v>
          </cell>
          <cell r="AA105">
            <v>0</v>
          </cell>
          <cell r="AB105">
            <v>0.76491744420697505</v>
          </cell>
          <cell r="AC105">
            <v>0.51212695620169291</v>
          </cell>
          <cell r="AD105">
            <v>0.44850722683381339</v>
          </cell>
          <cell r="AE105">
            <v>0.4017025334045965</v>
          </cell>
          <cell r="AF105">
            <v>1.467837159327581</v>
          </cell>
          <cell r="AG105">
            <v>0.66836852027767635</v>
          </cell>
          <cell r="AH105">
            <v>0.51273056293658403</v>
          </cell>
          <cell r="AI105">
            <v>0.78891504496124021</v>
          </cell>
          <cell r="AJ105">
            <v>0.34952845654312892</v>
          </cell>
          <cell r="AK105">
            <v>0.40217411078717191</v>
          </cell>
          <cell r="AL105">
            <v>0.55303491978418284</v>
          </cell>
          <cell r="AM105">
            <v>1.0855165960156852</v>
          </cell>
          <cell r="AN105">
            <v>0.49914475395732971</v>
          </cell>
          <cell r="AO105">
            <v>0.37256124880282715</v>
          </cell>
          <cell r="AP105">
            <v>0.32156633995127637</v>
          </cell>
          <cell r="AQ105">
            <v>0.14130405220477743</v>
          </cell>
          <cell r="AR105">
            <v>0.91484913321961037</v>
          </cell>
          <cell r="AS105">
            <v>0.55407961869272071</v>
          </cell>
          <cell r="AT105">
            <v>0.24944955867666854</v>
          </cell>
          <cell r="AU105">
            <v>8.9984246977973983E-2</v>
          </cell>
          <cell r="AV105">
            <v>0.20089304334082064</v>
          </cell>
          <cell r="AW105">
            <v>0.26891854199999998</v>
          </cell>
          <cell r="AX105">
            <v>0.29563260335503144</v>
          </cell>
          <cell r="AY105">
            <v>6.3968614593666012E-2</v>
          </cell>
          <cell r="AZ105">
            <v>6.0515662108643425E-2</v>
          </cell>
          <cell r="BA105">
            <v>0</v>
          </cell>
        </row>
        <row r="109">
          <cell r="B109">
            <v>2.8523897999999997E-3</v>
          </cell>
          <cell r="C109">
            <v>3.4962169400000001E-3</v>
          </cell>
          <cell r="D109">
            <v>2.83806562E-3</v>
          </cell>
          <cell r="E109">
            <v>2.2379733400000002E-3</v>
          </cell>
          <cell r="F109">
            <v>3.8110087800000002E-3</v>
          </cell>
          <cell r="G109">
            <v>4.4972553800000006E-3</v>
          </cell>
          <cell r="H109">
            <v>2.8480906600000001E-3</v>
          </cell>
          <cell r="I109">
            <v>5.8811331799999995E-3</v>
          </cell>
          <cell r="J109">
            <v>5.4169850799999988E-3</v>
          </cell>
          <cell r="K109">
            <v>4.39870264E-3</v>
          </cell>
          <cell r="L109">
            <v>7.0436844599999996E-3</v>
          </cell>
          <cell r="M109">
            <v>8.1541734999999987E-3</v>
          </cell>
          <cell r="N109">
            <v>1.317353552E-2</v>
          </cell>
          <cell r="O109">
            <v>1.345943025E-2</v>
          </cell>
          <cell r="P109">
            <v>1.0526103799999999E-2</v>
          </cell>
          <cell r="Q109">
            <v>1.0562573319999999E-2</v>
          </cell>
          <cell r="R109">
            <v>9.2794052199999984E-3</v>
          </cell>
          <cell r="S109">
            <v>9.0538248199999987E-3</v>
          </cell>
          <cell r="T109">
            <v>7.327583119999999E-3</v>
          </cell>
          <cell r="U109">
            <v>1.1169468500000002E-2</v>
          </cell>
          <cell r="V109">
            <v>6.7621114399999994E-3</v>
          </cell>
          <cell r="W109">
            <v>3.4480146412999998E-3</v>
          </cell>
          <cell r="X109">
            <v>4.4760356399999998E-3</v>
          </cell>
          <cell r="Y109">
            <v>3.91751714E-3</v>
          </cell>
          <cell r="Z109">
            <v>4.7035686200000001E-3</v>
          </cell>
          <cell r="AA109">
            <v>0</v>
          </cell>
          <cell r="AB109">
            <v>3.1580525164564293</v>
          </cell>
          <cell r="AC109">
            <v>3.1325480640412211</v>
          </cell>
          <cell r="AD109">
            <v>4.0322158902253094</v>
          </cell>
          <cell r="AE109">
            <v>3.1823021699625871</v>
          </cell>
          <cell r="AF109">
            <v>3.6004909409401957</v>
          </cell>
          <cell r="AG109">
            <v>3.2533783185970044</v>
          </cell>
          <cell r="AH109">
            <v>3.3785631831255989</v>
          </cell>
          <cell r="AI109">
            <v>2.7447481581395343</v>
          </cell>
          <cell r="AJ109">
            <v>2.2572848540505084</v>
          </cell>
          <cell r="AK109">
            <v>1.1832471290471076</v>
          </cell>
          <cell r="AL109">
            <v>1.8904085013739014</v>
          </cell>
          <cell r="AM109">
            <v>2.0565092429229757</v>
          </cell>
          <cell r="AN109">
            <v>3.7686307097384728</v>
          </cell>
          <cell r="AO109">
            <v>3.3408524035921849</v>
          </cell>
          <cell r="AP109">
            <v>3.073354756968973</v>
          </cell>
          <cell r="AQ109">
            <v>3.2335840177091395</v>
          </cell>
          <cell r="AR109">
            <v>2.3678467594927559</v>
          </cell>
          <cell r="AS109">
            <v>2.7059750108024661</v>
          </cell>
          <cell r="AT109">
            <v>2.9748361134468988</v>
          </cell>
          <cell r="AU109">
            <v>4.4995792571432585</v>
          </cell>
          <cell r="AV109">
            <v>2.3805151372456308</v>
          </cell>
          <cell r="AW109">
            <v>2.491808427</v>
          </cell>
          <cell r="AX109">
            <v>2.9469376082699159</v>
          </cell>
          <cell r="AY109">
            <v>2.5139558742965846</v>
          </cell>
          <cell r="AZ109">
            <v>2.6115498385536764</v>
          </cell>
          <cell r="BA109">
            <v>0</v>
          </cell>
        </row>
        <row r="121">
          <cell r="B121">
            <v>9.3846622800000008E-3</v>
          </cell>
          <cell r="C121">
            <v>4.0658270199999992E-3</v>
          </cell>
          <cell r="D121">
            <v>3.4709607999999998E-3</v>
          </cell>
          <cell r="E121">
            <v>2.7412784999999999E-3</v>
          </cell>
          <cell r="F121">
            <v>3.0471743799999999E-3</v>
          </cell>
          <cell r="G121">
            <v>3.8908254399999996E-3</v>
          </cell>
          <cell r="H121">
            <v>3.9124454200000006E-3</v>
          </cell>
          <cell r="I121">
            <v>1.4812370480000003E-2</v>
          </cell>
          <cell r="J121">
            <v>2.8676643180000003E-2</v>
          </cell>
          <cell r="K121">
            <v>1.9390538840000002E-2</v>
          </cell>
          <cell r="L121">
            <v>3.7929519100000003E-2</v>
          </cell>
          <cell r="M121">
            <v>2.7174883560000002E-2</v>
          </cell>
          <cell r="N121">
            <v>3.2382992739999998E-2</v>
          </cell>
          <cell r="O121">
            <v>6.0050339750000008E-2</v>
          </cell>
          <cell r="P121">
            <v>0.1108396634</v>
          </cell>
          <cell r="Q121">
            <v>0.15961983042000003</v>
          </cell>
          <cell r="R121">
            <v>0.11851282584</v>
          </cell>
          <cell r="S121">
            <v>0.15044522759999998</v>
          </cell>
          <cell r="T121">
            <v>0.13993634220000001</v>
          </cell>
          <cell r="U121">
            <v>0.12323911728</v>
          </cell>
          <cell r="V121">
            <v>0.13926579954000001</v>
          </cell>
          <cell r="W121">
            <v>0.14461836990196</v>
          </cell>
          <cell r="X121">
            <v>0.13177227156000001</v>
          </cell>
          <cell r="Y121">
            <v>0.11523647498000002</v>
          </cell>
          <cell r="Z121">
            <v>0.12852178522000002</v>
          </cell>
          <cell r="AA121">
            <v>0</v>
          </cell>
          <cell r="AB121">
            <v>6.6771110068178068</v>
          </cell>
          <cell r="AC121">
            <v>3.1496310489510484</v>
          </cell>
          <cell r="AD121">
            <v>2.9124576113840424</v>
          </cell>
          <cell r="AE121">
            <v>2.4329912132549443</v>
          </cell>
          <cell r="AF121">
            <v>1.5986298579291878</v>
          </cell>
          <cell r="AG121">
            <v>1.8653318122031424</v>
          </cell>
          <cell r="AH121">
            <v>2.3882626407341458</v>
          </cell>
          <cell r="AI121">
            <v>4.8008976217054258</v>
          </cell>
          <cell r="AJ121">
            <v>7.9744373709412937</v>
          </cell>
          <cell r="AK121">
            <v>5.7650270830136554</v>
          </cell>
          <cell r="AL121">
            <v>5.6092695515499313</v>
          </cell>
          <cell r="AM121">
            <v>7.9849579065174447</v>
          </cell>
          <cell r="AN121">
            <v>7.6511388669993128</v>
          </cell>
          <cell r="AO121">
            <v>11.870829325686078</v>
          </cell>
          <cell r="AP121">
            <v>21.304511458583612</v>
          </cell>
          <cell r="AQ121">
            <v>25.335580254861497</v>
          </cell>
          <cell r="AR121">
            <v>20.300324128184698</v>
          </cell>
          <cell r="AS121">
            <v>26.341980989386872</v>
          </cell>
          <cell r="AT121">
            <v>23.271521678220484</v>
          </cell>
          <cell r="AU121">
            <v>21.645155661831751</v>
          </cell>
          <cell r="AV121">
            <v>23.160180941682068</v>
          </cell>
          <cell r="AW121">
            <v>25.597838203000002</v>
          </cell>
          <cell r="AX121">
            <v>20.835603543209213</v>
          </cell>
          <cell r="AY121">
            <v>15.667476441969139</v>
          </cell>
          <cell r="AZ121">
            <v>17.311238453612411</v>
          </cell>
          <cell r="BA121">
            <v>0</v>
          </cell>
        </row>
        <row r="138">
          <cell r="B138">
            <v>1.6851476199999998E-3</v>
          </cell>
          <cell r="C138">
            <v>1.13260252E-3</v>
          </cell>
          <cell r="D138">
            <v>2.2860443299999998E-2</v>
          </cell>
          <cell r="E138">
            <v>1.0721700999999999E-3</v>
          </cell>
          <cell r="F138">
            <v>1.3792288E-3</v>
          </cell>
          <cell r="G138">
            <v>2.4178495999999999E-3</v>
          </cell>
          <cell r="H138">
            <v>1.60708844E-3</v>
          </cell>
          <cell r="I138">
            <v>1.0112195799999999E-3</v>
          </cell>
          <cell r="J138">
            <v>9.7730682000000003E-4</v>
          </cell>
          <cell r="K138">
            <v>7.6916148000000001E-4</v>
          </cell>
          <cell r="L138">
            <v>9.6218946000000013E-4</v>
          </cell>
          <cell r="M138">
            <v>1.00601514E-3</v>
          </cell>
          <cell r="N138">
            <v>7.5251940000000002E-4</v>
          </cell>
          <cell r="O138">
            <v>7.63867E-4</v>
          </cell>
          <cell r="P138">
            <v>7.4943631999999983E-4</v>
          </cell>
          <cell r="Q138">
            <v>8.2093927999999988E-4</v>
          </cell>
          <cell r="R138">
            <v>9.1152570000000007E-4</v>
          </cell>
          <cell r="S138">
            <v>4.8571534E-4</v>
          </cell>
          <cell r="T138">
            <v>3.4331981999999995E-4</v>
          </cell>
          <cell r="U138">
            <v>6.4896579999999988E-4</v>
          </cell>
          <cell r="V138">
            <v>2.4846610000000001E-4</v>
          </cell>
          <cell r="W138">
            <v>1.0232345199999999E-3</v>
          </cell>
          <cell r="X138">
            <v>1.45060316E-3</v>
          </cell>
          <cell r="Y138">
            <v>2.2927211999999999E-4</v>
          </cell>
          <cell r="Z138">
            <v>1.6406111999999999E-4</v>
          </cell>
          <cell r="AA138">
            <v>0</v>
          </cell>
          <cell r="AB138">
            <v>2.2439175365218125</v>
          </cell>
          <cell r="AC138">
            <v>1.5153176223776221</v>
          </cell>
          <cell r="AD138">
            <v>1.6143841301033373</v>
          </cell>
          <cell r="AE138">
            <v>1.33747104222341</v>
          </cell>
          <cell r="AF138">
            <v>1.7487231768818803</v>
          </cell>
          <cell r="AG138">
            <v>2.7716202528315677</v>
          </cell>
          <cell r="AH138">
            <v>1.8134399835638955</v>
          </cell>
          <cell r="AI138">
            <v>1.0347721209302325</v>
          </cell>
          <cell r="AJ138">
            <v>0.80416918596261067</v>
          </cell>
          <cell r="AK138">
            <v>0.68675226331133943</v>
          </cell>
          <cell r="AL138">
            <v>0.55254501431147485</v>
          </cell>
          <cell r="AM138">
            <v>0.64272180074133434</v>
          </cell>
          <cell r="AN138">
            <v>0.60455980127322795</v>
          </cell>
          <cell r="AO138">
            <v>0.5888319577837392</v>
          </cell>
          <cell r="AP138">
            <v>0.6572624820692422</v>
          </cell>
          <cell r="AQ138">
            <v>0.76374584081398711</v>
          </cell>
          <cell r="AR138">
            <v>0.67513955758138078</v>
          </cell>
          <cell r="AS138">
            <v>0.45495618508510066</v>
          </cell>
          <cell r="AT138">
            <v>0.32698986846320349</v>
          </cell>
          <cell r="AU138">
            <v>0.38686805306249039</v>
          </cell>
          <cell r="AV138">
            <v>0.14628707020450119</v>
          </cell>
          <cell r="AW138">
            <v>0.23957120799999998</v>
          </cell>
          <cell r="AX138">
            <v>0.51147501326862221</v>
          </cell>
          <cell r="AY138">
            <v>0.11349178466751586</v>
          </cell>
          <cell r="AZ138">
            <v>9.2887981591937729E-2</v>
          </cell>
          <cell r="BA138">
            <v>0</v>
          </cell>
        </row>
        <row r="187">
          <cell r="B187">
            <v>1.0898004399999999E-3</v>
          </cell>
          <cell r="C187">
            <v>8.9918003999999991E-4</v>
          </cell>
          <cell r="D187">
            <v>1.1503412999999999E-3</v>
          </cell>
          <cell r="E187">
            <v>2.3032422199999996E-3</v>
          </cell>
          <cell r="F187">
            <v>3.52403294E-3</v>
          </cell>
          <cell r="G187">
            <v>1.9727031399999996E-3</v>
          </cell>
          <cell r="H187">
            <v>2.0567335200000003E-3</v>
          </cell>
          <cell r="I187">
            <v>2.6922452820000001E-2</v>
          </cell>
          <cell r="J187">
            <v>5.3624645200000001E-2</v>
          </cell>
          <cell r="K187">
            <v>5.8806920679999992E-2</v>
          </cell>
          <cell r="L187">
            <v>7.2201279160000006E-2</v>
          </cell>
          <cell r="M187">
            <v>6.5436509059999995E-2</v>
          </cell>
          <cell r="N187">
            <v>6.1696162839999999E-2</v>
          </cell>
          <cell r="O187">
            <v>6.4626119749999988E-2</v>
          </cell>
          <cell r="P187">
            <v>6.2176278900000007E-2</v>
          </cell>
          <cell r="Q187">
            <v>0.14023928390000001</v>
          </cell>
          <cell r="R187">
            <v>0.23934716680000001</v>
          </cell>
          <cell r="S187">
            <v>0.30835962551999996</v>
          </cell>
          <cell r="T187">
            <v>0.32794508571999997</v>
          </cell>
          <cell r="U187">
            <v>0.29830773944</v>
          </cell>
          <cell r="V187">
            <v>0.27158651441999998</v>
          </cell>
          <cell r="W187">
            <v>0.38945224808174</v>
          </cell>
          <cell r="X187">
            <v>0.3713084076599999</v>
          </cell>
          <cell r="Y187">
            <v>0.28720870675999999</v>
          </cell>
          <cell r="Z187">
            <v>0.27305331295999996</v>
          </cell>
          <cell r="AA187">
            <v>0</v>
          </cell>
          <cell r="AB187">
            <v>3.4027001954364318</v>
          </cell>
          <cell r="AC187">
            <v>2.8359567905778427</v>
          </cell>
          <cell r="AD187">
            <v>1.7875332136201936</v>
          </cell>
          <cell r="AE187">
            <v>2.9224206948156071</v>
          </cell>
          <cell r="AF187">
            <v>3.5929039281463848</v>
          </cell>
          <cell r="AG187">
            <v>2.8879301936426742</v>
          </cell>
          <cell r="AH187">
            <v>1.7696719791809341</v>
          </cell>
          <cell r="AI187">
            <v>7.0069564124030999</v>
          </cell>
          <cell r="AJ187">
            <v>15.980721975729745</v>
          </cell>
          <cell r="AK187">
            <v>15.906316750038361</v>
          </cell>
          <cell r="AL187">
            <v>20.566425427841544</v>
          </cell>
          <cell r="AM187">
            <v>17.695317315310412</v>
          </cell>
          <cell r="AN187">
            <v>16.846312221266349</v>
          </cell>
          <cell r="AO187">
            <v>16.727993925737799</v>
          </cell>
          <cell r="AP187">
            <v>15.313324219028493</v>
          </cell>
          <cell r="AQ187">
            <v>26.325733161428921</v>
          </cell>
          <cell r="AR187">
            <v>42.66048820624399</v>
          </cell>
          <cell r="AS187">
            <v>62.075639218702634</v>
          </cell>
          <cell r="AT187">
            <v>69.396883527149924</v>
          </cell>
          <cell r="AU187">
            <v>64.559780461185667</v>
          </cell>
          <cell r="AV187">
            <v>58.374281615528844</v>
          </cell>
          <cell r="AW187">
            <v>87.668265276</v>
          </cell>
          <cell r="AX187">
            <v>104.54067895504048</v>
          </cell>
          <cell r="AY187">
            <v>76.467341458343725</v>
          </cell>
          <cell r="AZ187">
            <v>57.542620182611344</v>
          </cell>
          <cell r="BA187">
            <v>0</v>
          </cell>
        </row>
        <row r="194">
          <cell r="B194">
            <v>1.84E-5</v>
          </cell>
          <cell r="C194">
            <v>0</v>
          </cell>
          <cell r="D194">
            <v>0</v>
          </cell>
          <cell r="E194">
            <v>2.3E-6</v>
          </cell>
          <cell r="F194">
            <v>2.6481679999999997E-4</v>
          </cell>
          <cell r="G194">
            <v>5.2669999999999995E-4</v>
          </cell>
          <cell r="H194">
            <v>9.8899999999999992E-5</v>
          </cell>
          <cell r="I194">
            <v>2.9669999999999995E-4</v>
          </cell>
          <cell r="J194">
            <v>3.6440000000000002E-4</v>
          </cell>
          <cell r="K194">
            <v>4.1606999999999998E-3</v>
          </cell>
          <cell r="L194">
            <v>5.7087599999999994E-3</v>
          </cell>
          <cell r="M194">
            <v>7.6359999999999991E-4</v>
          </cell>
          <cell r="N194">
            <v>2.4149999999999996E-4</v>
          </cell>
          <cell r="O194">
            <v>2.9899999999999998E-5</v>
          </cell>
          <cell r="P194">
            <v>4.1169999999999998E-4</v>
          </cell>
          <cell r="Q194">
            <v>4.3699999999999994E-4</v>
          </cell>
          <cell r="R194">
            <v>7.5899999999999988E-5</v>
          </cell>
          <cell r="S194">
            <v>2.7213999999999998E-4</v>
          </cell>
          <cell r="T194">
            <v>5.7693999999999996E-4</v>
          </cell>
          <cell r="U194">
            <v>4.5999999999999992E-6</v>
          </cell>
          <cell r="V194">
            <v>0</v>
          </cell>
          <cell r="W194">
            <v>5.8174199999999993E-6</v>
          </cell>
          <cell r="X194">
            <v>9.1999999999999983E-6</v>
          </cell>
          <cell r="Y194">
            <v>0</v>
          </cell>
          <cell r="Z194">
            <v>0</v>
          </cell>
          <cell r="AA194">
            <v>0</v>
          </cell>
          <cell r="AB194">
            <v>1.2766729613932371E-2</v>
          </cell>
          <cell r="AC194">
            <v>0</v>
          </cell>
          <cell r="AD194">
            <v>0</v>
          </cell>
          <cell r="AE194">
            <v>6.9096739711384291E-3</v>
          </cell>
          <cell r="AF194">
            <v>6.8357134781315082E-2</v>
          </cell>
          <cell r="AG194">
            <v>0.11136445012787724</v>
          </cell>
          <cell r="AH194">
            <v>4.1730083550198603E-2</v>
          </cell>
          <cell r="AI194">
            <v>0.10603632868217054</v>
          </cell>
          <cell r="AJ194">
            <v>0.16641409773696295</v>
          </cell>
          <cell r="AK194">
            <v>0.59524593524627889</v>
          </cell>
          <cell r="AL194">
            <v>0.9541763567278243</v>
          </cell>
          <cell r="AM194">
            <v>6.4359907333199753E-2</v>
          </cell>
          <cell r="AN194">
            <v>2.9994760839642128E-3</v>
          </cell>
          <cell r="AO194">
            <v>1.1778892509024336E-2</v>
          </cell>
          <cell r="AP194">
            <v>5.9286609759565345E-2</v>
          </cell>
          <cell r="AQ194">
            <v>5.8497993779079889E-2</v>
          </cell>
          <cell r="AR194">
            <v>1.0394135052836512E-2</v>
          </cell>
          <cell r="AS194">
            <v>0.48870926917597524</v>
          </cell>
          <cell r="AT194">
            <v>0.48954283420773609</v>
          </cell>
          <cell r="AU194">
            <v>1.5988026756636971E-2</v>
          </cell>
          <cell r="AV194">
            <v>0</v>
          </cell>
          <cell r="AW194">
            <v>2.9538671999999998E-2</v>
          </cell>
          <cell r="AX194">
            <v>1.5335189387447414E-2</v>
          </cell>
          <cell r="AY194">
            <v>0</v>
          </cell>
          <cell r="AZ194">
            <v>0</v>
          </cell>
          <cell r="BA194">
            <v>0</v>
          </cell>
        </row>
        <row r="228">
          <cell r="B228">
            <v>5.4224187999999994E-3</v>
          </cell>
          <cell r="C228">
            <v>1.4509724939999998E-2</v>
          </cell>
          <cell r="D228">
            <v>7.4281725E-3</v>
          </cell>
          <cell r="E228">
            <v>4.3595742600000004E-3</v>
          </cell>
          <cell r="F228">
            <v>2.6832274199999999E-3</v>
          </cell>
          <cell r="G228">
            <v>8.6218272800000009E-3</v>
          </cell>
          <cell r="H228">
            <v>1.7715923599999996E-3</v>
          </cell>
          <cell r="I228">
            <v>2.1460070999999997E-3</v>
          </cell>
          <cell r="J228">
            <v>2.55689966E-3</v>
          </cell>
          <cell r="K228">
            <v>1.6623526059999998E-2</v>
          </cell>
          <cell r="L228">
            <v>4.2875130919999997E-2</v>
          </cell>
          <cell r="M228">
            <v>6.5338065400000006E-2</v>
          </cell>
          <cell r="N228">
            <v>7.0044494800000009E-2</v>
          </cell>
          <cell r="O228">
            <v>8.4648992499999992E-2</v>
          </cell>
          <cell r="P228">
            <v>0.11170371262000001</v>
          </cell>
          <cell r="Q228">
            <v>8.6086814300000009E-2</v>
          </cell>
          <cell r="R228">
            <v>7.1512819999999991E-2</v>
          </cell>
          <cell r="S228">
            <v>6.8493680220000006E-2</v>
          </cell>
          <cell r="T228">
            <v>9.7567597959999988E-2</v>
          </cell>
          <cell r="U228">
            <v>9.0657042000000007E-2</v>
          </cell>
          <cell r="V228">
            <v>0.10446914826000002</v>
          </cell>
          <cell r="W228">
            <v>0.11973344587974</v>
          </cell>
          <cell r="X228">
            <v>0.10639383639999998</v>
          </cell>
          <cell r="Y228">
            <v>0.10451004000000001</v>
          </cell>
          <cell r="Z228">
            <v>9.7993109220000013E-2</v>
          </cell>
          <cell r="AA228">
            <v>0</v>
          </cell>
          <cell r="AB228">
            <v>3.5802923680369299</v>
          </cell>
          <cell r="AC228">
            <v>1.3572773500184026</v>
          </cell>
          <cell r="AD228">
            <v>0.84639449771302733</v>
          </cell>
          <cell r="AE228">
            <v>1.0772786317477285</v>
          </cell>
          <cell r="AF228">
            <v>1.4222225580184469</v>
          </cell>
          <cell r="AG228">
            <v>1.6519302528315676</v>
          </cell>
          <cell r="AH228">
            <v>0.88397610738255028</v>
          </cell>
          <cell r="AI228">
            <v>1.2784618945736432</v>
          </cell>
          <cell r="AJ228">
            <v>1.8166140714988521</v>
          </cell>
          <cell r="AK228">
            <v>2.0620010925272365</v>
          </cell>
          <cell r="AL228">
            <v>6.1104884227323462</v>
          </cell>
          <cell r="AM228">
            <v>7.9303277497352367</v>
          </cell>
          <cell r="AN228">
            <v>8.4104739151755012</v>
          </cell>
          <cell r="AO228">
            <v>10.422650340504823</v>
          </cell>
          <cell r="AP228">
            <v>14.558626550360609</v>
          </cell>
          <cell r="AQ228">
            <v>12.168375899184603</v>
          </cell>
          <cell r="AR228">
            <v>9.2666027476017447</v>
          </cell>
          <cell r="AS228">
            <v>10.887822683003888</v>
          </cell>
          <cell r="AT228">
            <v>13.547155288907829</v>
          </cell>
          <cell r="AU228">
            <v>12.987607068641434</v>
          </cell>
          <cell r="AV228">
            <v>14.767427356596286</v>
          </cell>
          <cell r="AW228">
            <v>18.958142325000001</v>
          </cell>
          <cell r="AX228">
            <v>16.684830725140777</v>
          </cell>
          <cell r="AY228">
            <v>13.273213427833793</v>
          </cell>
          <cell r="AZ228">
            <v>12.672378336970885</v>
          </cell>
          <cell r="BA228">
            <v>0</v>
          </cell>
        </row>
        <row r="247">
          <cell r="B247">
            <v>6.1567893999999997E-4</v>
          </cell>
          <cell r="C247">
            <v>5.0080154000000006E-4</v>
          </cell>
          <cell r="D247">
            <v>4.8993064000000001E-4</v>
          </cell>
          <cell r="E247">
            <v>6.4521697999999998E-4</v>
          </cell>
          <cell r="F247">
            <v>6.6698214000000008E-4</v>
          </cell>
          <cell r="G247">
            <v>6.4322733999999996E-4</v>
          </cell>
          <cell r="H247">
            <v>6.3292495999999995E-4</v>
          </cell>
          <cell r="I247">
            <v>9.8919488000000005E-4</v>
          </cell>
          <cell r="J247">
            <v>6.9711915999999996E-4</v>
          </cell>
          <cell r="K247">
            <v>3.4201067999999995E-4</v>
          </cell>
          <cell r="L247">
            <v>2.9489525999999992E-4</v>
          </cell>
          <cell r="M247">
            <v>1.1618388E-4</v>
          </cell>
          <cell r="N247">
            <v>1.7890744000000002E-4</v>
          </cell>
          <cell r="O247">
            <v>2.8245899999999999E-4</v>
          </cell>
          <cell r="P247">
            <v>5.4228821199999999E-3</v>
          </cell>
          <cell r="Q247">
            <v>3.0962105999999997E-4</v>
          </cell>
          <cell r="R247">
            <v>6.1951651400000002E-3</v>
          </cell>
          <cell r="S247">
            <v>2.3788601499999999E-2</v>
          </cell>
          <cell r="T247">
            <v>4.1405591459999995E-2</v>
          </cell>
          <cell r="U247">
            <v>4.4344281360000001E-2</v>
          </cell>
          <cell r="V247">
            <v>9.5599868140000002E-2</v>
          </cell>
          <cell r="W247">
            <v>0.10690082971637999</v>
          </cell>
          <cell r="X247">
            <v>7.0232232879999981E-2</v>
          </cell>
          <cell r="Y247">
            <v>5.8598696780000001E-2</v>
          </cell>
          <cell r="Z247">
            <v>7.651182329999999E-2</v>
          </cell>
          <cell r="AA247">
            <v>0</v>
          </cell>
          <cell r="AB247">
            <v>4.8632140632702958</v>
          </cell>
          <cell r="AC247">
            <v>3.126812532204637</v>
          </cell>
          <cell r="AD247">
            <v>3.4954921768592242</v>
          </cell>
          <cell r="AE247">
            <v>3.496338214858365</v>
          </cell>
          <cell r="AF247">
            <v>3.4884899776852127</v>
          </cell>
          <cell r="AG247">
            <v>4.0246203178662769</v>
          </cell>
          <cell r="AH247">
            <v>4.4079023777564714</v>
          </cell>
          <cell r="AI247">
            <v>5.8045285829457365</v>
          </cell>
          <cell r="AJ247">
            <v>5.6226817159724503</v>
          </cell>
          <cell r="AK247">
            <v>3.5386334970078259</v>
          </cell>
          <cell r="AL247">
            <v>2.9514981826573541</v>
          </cell>
          <cell r="AM247">
            <v>1.8225281105275208</v>
          </cell>
          <cell r="AN247">
            <v>2.5838718711286996</v>
          </cell>
          <cell r="AO247">
            <v>2.5017548287949669</v>
          </cell>
          <cell r="AP247">
            <v>1.1992197336231467</v>
          </cell>
          <cell r="AQ247">
            <v>1.1628459246432097</v>
          </cell>
          <cell r="AR247">
            <v>1.8489414624154183</v>
          </cell>
          <cell r="AS247">
            <v>6.4970799506233678</v>
          </cell>
          <cell r="AT247">
            <v>10.334137009071895</v>
          </cell>
          <cell r="AU247">
            <v>11.192297509898312</v>
          </cell>
          <cell r="AV247">
            <v>24.128151650186506</v>
          </cell>
          <cell r="AW247">
            <v>31.577205351999996</v>
          </cell>
          <cell r="AX247">
            <v>22.53707859293127</v>
          </cell>
          <cell r="AY247">
            <v>15.940074581554773</v>
          </cell>
          <cell r="AZ247">
            <v>20.379738497003629</v>
          </cell>
          <cell r="BA247">
            <v>0</v>
          </cell>
        </row>
        <row r="263">
          <cell r="B263">
            <v>3.5649244340000011E-2</v>
          </cell>
          <cell r="C263">
            <v>5.4976351600000001E-2</v>
          </cell>
          <cell r="D263">
            <v>7.5716377020000003E-2</v>
          </cell>
          <cell r="E263">
            <v>7.0861776020000003E-2</v>
          </cell>
          <cell r="F263">
            <v>6.3484506699999971E-2</v>
          </cell>
          <cell r="G263">
            <v>8.6278981480000003E-2</v>
          </cell>
          <cell r="H263">
            <v>9.467725162E-2</v>
          </cell>
          <cell r="I263">
            <v>0.11052893434</v>
          </cell>
          <cell r="J263">
            <v>0.15522408115999997</v>
          </cell>
          <cell r="K263">
            <v>0.15940506961999998</v>
          </cell>
          <cell r="L263">
            <v>0.21859855134000006</v>
          </cell>
          <cell r="M263">
            <v>0.22901324952000002</v>
          </cell>
          <cell r="N263">
            <v>0.25405967329999996</v>
          </cell>
          <cell r="O263">
            <v>0.41627993550000003</v>
          </cell>
          <cell r="P263">
            <v>0.70284715075999993</v>
          </cell>
          <cell r="Q263">
            <v>0.94247484308000007</v>
          </cell>
          <cell r="R263">
            <v>1.0349015287200001</v>
          </cell>
          <cell r="S263">
            <v>1.4796824824199997</v>
          </cell>
          <cell r="T263">
            <v>1.7171518567400001</v>
          </cell>
          <cell r="U263">
            <v>1.6661892093000006</v>
          </cell>
          <cell r="V263">
            <v>1.9266328884000004</v>
          </cell>
          <cell r="W263">
            <v>2.1408588924567917</v>
          </cell>
          <cell r="X263">
            <v>1.9495828880399999</v>
          </cell>
          <cell r="Y263">
            <v>2.1000152225599993</v>
          </cell>
          <cell r="Z263">
            <v>2.3591685153800008</v>
          </cell>
          <cell r="AA263">
            <v>0</v>
          </cell>
          <cell r="AB263">
            <v>33.059283849628244</v>
          </cell>
          <cell r="AC263">
            <v>26.249312465955093</v>
          </cell>
          <cell r="AD263">
            <v>30.506709158055227</v>
          </cell>
          <cell r="AE263">
            <v>35.141954035275248</v>
          </cell>
          <cell r="AF263">
            <v>33.94002985792919</v>
          </cell>
          <cell r="AG263">
            <v>35.963453701863351</v>
          </cell>
          <cell r="AH263">
            <v>33.757909228872762</v>
          </cell>
          <cell r="AI263">
            <v>37.902811475968981</v>
          </cell>
          <cell r="AJ263">
            <v>52.04701484552313</v>
          </cell>
          <cell r="AK263">
            <v>44.110576753107253</v>
          </cell>
          <cell r="AL263">
            <v>56.264397210240794</v>
          </cell>
          <cell r="AM263">
            <v>57.471881959527138</v>
          </cell>
          <cell r="AN263">
            <v>58.327960191844475</v>
          </cell>
          <cell r="AO263">
            <v>76.763605819648973</v>
          </cell>
          <cell r="AP263">
            <v>113.95607053479181</v>
          </cell>
          <cell r="AQ263">
            <v>134.83476898766321</v>
          </cell>
          <cell r="AR263">
            <v>145.22912712606916</v>
          </cell>
          <cell r="AS263">
            <v>230.98667067444617</v>
          </cell>
          <cell r="AT263">
            <v>257.20902408890129</v>
          </cell>
          <cell r="AU263">
            <v>252.97418116215653</v>
          </cell>
          <cell r="AV263">
            <v>267.68885647925856</v>
          </cell>
          <cell r="AW263">
            <v>354.73197718799997</v>
          </cell>
          <cell r="AX263">
            <v>316.53045375685139</v>
          </cell>
          <cell r="AY263">
            <v>282.25363417924262</v>
          </cell>
          <cell r="AZ263">
            <v>309.19998412757246</v>
          </cell>
          <cell r="BA263">
            <v>0</v>
          </cell>
        </row>
        <row r="264">
          <cell r="B264">
            <v>3.6033446199999998E-3</v>
          </cell>
          <cell r="C264">
            <v>3.1545126999999997E-3</v>
          </cell>
          <cell r="D264">
            <v>2.9845223E-3</v>
          </cell>
          <cell r="E264">
            <v>2.9800002600000007E-3</v>
          </cell>
          <cell r="F264">
            <v>1.7042063000000001E-3</v>
          </cell>
          <cell r="G264">
            <v>1.5555181199999996E-3</v>
          </cell>
          <cell r="H264">
            <v>1.4408156800000001E-3</v>
          </cell>
          <cell r="I264">
            <v>7.8505603999999996E-4</v>
          </cell>
          <cell r="J264">
            <v>8.5684590000000005E-3</v>
          </cell>
          <cell r="K264">
            <v>8.4062920000000003E-4</v>
          </cell>
          <cell r="L264">
            <v>5.0253564000000007E-4</v>
          </cell>
          <cell r="M264">
            <v>5.4917843999999997E-4</v>
          </cell>
          <cell r="N264">
            <v>1.5115625399999999E-3</v>
          </cell>
          <cell r="O264">
            <v>3.2495425000000005E-4</v>
          </cell>
          <cell r="P264">
            <v>1.9663476399999998E-3</v>
          </cell>
          <cell r="Q264">
            <v>2.0181575999999999E-4</v>
          </cell>
          <cell r="R264">
            <v>1.5458205999999998E-4</v>
          </cell>
          <cell r="S264">
            <v>2.3559887999999998E-4</v>
          </cell>
          <cell r="T264">
            <v>1.7375628000000003E-4</v>
          </cell>
          <cell r="U264">
            <v>3.4320397999999997E-4</v>
          </cell>
          <cell r="V264">
            <v>3.6176995999999992E-4</v>
          </cell>
          <cell r="W264">
            <v>2.765473222E-4</v>
          </cell>
          <cell r="X264">
            <v>3.3179417999999999E-4</v>
          </cell>
          <cell r="Y264">
            <v>2.8233279999999999E-4</v>
          </cell>
          <cell r="Z264">
            <v>4.541007E-4</v>
          </cell>
          <cell r="AA264">
            <v>0</v>
          </cell>
          <cell r="AB264">
            <v>2.7485608247013316</v>
          </cell>
          <cell r="AC264">
            <v>2.3686922414427674</v>
          </cell>
          <cell r="AD264">
            <v>2.3211332271726244</v>
          </cell>
          <cell r="AE264">
            <v>2.8148716194548378</v>
          </cell>
          <cell r="AF264">
            <v>1.7327256828324904</v>
          </cell>
          <cell r="AG264">
            <v>1.5625205085860432</v>
          </cell>
          <cell r="AH264">
            <v>1.1070639474044655</v>
          </cell>
          <cell r="AI264">
            <v>0.65189904186046499</v>
          </cell>
          <cell r="AJ264">
            <v>1.5753044644145622</v>
          </cell>
          <cell r="AK264">
            <v>0.96159228479361647</v>
          </cell>
          <cell r="AL264">
            <v>0.65622268411712525</v>
          </cell>
          <cell r="AM264">
            <v>0.69392261921458609</v>
          </cell>
          <cell r="AN264">
            <v>0.64619891603578816</v>
          </cell>
          <cell r="AO264">
            <v>0.54759559148692882</v>
          </cell>
          <cell r="AP264">
            <v>0.93182078366248822</v>
          </cell>
          <cell r="AQ264">
            <v>0.20441248108678478</v>
          </cell>
          <cell r="AR264">
            <v>0.1054616373723412</v>
          </cell>
          <cell r="AS264">
            <v>0.37547513401169891</v>
          </cell>
          <cell r="AT264">
            <v>0.29775261580686258</v>
          </cell>
          <cell r="AU264">
            <v>0.21259580960331323</v>
          </cell>
          <cell r="AV264">
            <v>0.3182336098642442</v>
          </cell>
          <cell r="AW264">
            <v>0.24760733099999999</v>
          </cell>
          <cell r="AX264">
            <v>0.27462476446726214</v>
          </cell>
          <cell r="AY264">
            <v>0.46760096136865786</v>
          </cell>
          <cell r="AZ264">
            <v>0.57293381088599649</v>
          </cell>
          <cell r="BA264">
            <v>0</v>
          </cell>
        </row>
        <row r="266">
          <cell r="B266">
            <v>3.862E-5</v>
          </cell>
          <cell r="C266">
            <v>2.9053999999999999E-4</v>
          </cell>
          <cell r="D266">
            <v>9.9127999999999998E-4</v>
          </cell>
          <cell r="E266">
            <v>6.9428000000000003E-4</v>
          </cell>
          <cell r="F266">
            <v>5.3552000000000005E-4</v>
          </cell>
          <cell r="G266">
            <v>4.0052000000000002E-4</v>
          </cell>
          <cell r="H266">
            <v>6.7599999999999995E-4</v>
          </cell>
          <cell r="I266">
            <v>1.8397999999999998E-4</v>
          </cell>
          <cell r="J266">
            <v>8.9807999999999989E-4</v>
          </cell>
          <cell r="K266">
            <v>7.0147999999999999E-4</v>
          </cell>
          <cell r="L266">
            <v>1.2879999999999999E-4</v>
          </cell>
          <cell r="M266">
            <v>3.3061949999999999E-4</v>
          </cell>
          <cell r="N266">
            <v>3.7689999999999995E-4</v>
          </cell>
          <cell r="O266">
            <v>9.2238025000000007E-4</v>
          </cell>
          <cell r="P266">
            <v>2.6986993599999996E-3</v>
          </cell>
          <cell r="Q266">
            <v>2.0239999999999999E-4</v>
          </cell>
          <cell r="R266">
            <v>5.8759999999999997E-4</v>
          </cell>
          <cell r="S266">
            <v>2.6467999999999999E-4</v>
          </cell>
          <cell r="T266">
            <v>4.0265999999999994E-4</v>
          </cell>
          <cell r="U266">
            <v>4.7622000000000002E-4</v>
          </cell>
          <cell r="V266">
            <v>1.3902000000000001E-4</v>
          </cell>
          <cell r="W266">
            <v>3.0939999999999999E-5</v>
          </cell>
          <cell r="X266">
            <v>8.0179999999999995E-5</v>
          </cell>
          <cell r="Y266">
            <v>2.5371819999999998E-5</v>
          </cell>
          <cell r="Z266">
            <v>5.5859999999999997E-5</v>
          </cell>
          <cell r="AA266">
            <v>0</v>
          </cell>
          <cell r="AB266">
            <v>1.7576304843035621E-2</v>
          </cell>
          <cell r="AC266">
            <v>5.6053286713286701E-2</v>
          </cell>
          <cell r="AD266">
            <v>0.2538206335761477</v>
          </cell>
          <cell r="AE266">
            <v>0.14315117049706041</v>
          </cell>
          <cell r="AF266">
            <v>9.8372097590002969E-2</v>
          </cell>
          <cell r="AG266">
            <v>8.4473344537815145E-2</v>
          </cell>
          <cell r="AH266">
            <v>6.7879101492946181E-2</v>
          </cell>
          <cell r="AI266">
            <v>5.6026889922480616E-2</v>
          </cell>
          <cell r="AJ266">
            <v>0.25068722335191868</v>
          </cell>
          <cell r="AK266">
            <v>0.31660697253337422</v>
          </cell>
          <cell r="AL266">
            <v>0.27565280015979376</v>
          </cell>
          <cell r="AM266">
            <v>0.10826910946847182</v>
          </cell>
          <cell r="AN266">
            <v>0.12062911992429459</v>
          </cell>
          <cell r="AO266">
            <v>9.1486145991830747E-2</v>
          </cell>
          <cell r="AP266">
            <v>0.15387883482600581</v>
          </cell>
          <cell r="AQ266">
            <v>7.2511072514859484E-2</v>
          </cell>
          <cell r="AR266">
            <v>0.17203202379579413</v>
          </cell>
          <cell r="AS266">
            <v>6.0499968042155391E-2</v>
          </cell>
          <cell r="AT266">
            <v>6.7830788458282942E-2</v>
          </cell>
          <cell r="AU266">
            <v>0.17976669442144078</v>
          </cell>
          <cell r="AV266">
            <v>3.8358097404624342E-2</v>
          </cell>
          <cell r="AW266">
            <v>6.0680919999999998E-3</v>
          </cell>
          <cell r="AX266">
            <v>3.6579071408787175E-2</v>
          </cell>
          <cell r="AY266">
            <v>1.9920332068233446E-2</v>
          </cell>
          <cell r="AZ266">
            <v>3.1767162862207876E-2</v>
          </cell>
          <cell r="BA266">
            <v>0</v>
          </cell>
        </row>
        <row r="267">
          <cell r="B267">
            <v>3.0281744700000002E-2</v>
          </cell>
          <cell r="C267">
            <v>5.0638066740000001E-2</v>
          </cell>
          <cell r="D267">
            <v>6.9443640880000018E-2</v>
          </cell>
          <cell r="E267">
            <v>6.5959866800000003E-2</v>
          </cell>
          <cell r="F267">
            <v>5.9643143079999981E-2</v>
          </cell>
          <cell r="G267">
            <v>8.2444958540000002E-2</v>
          </cell>
          <cell r="H267">
            <v>9.1249291880000014E-2</v>
          </cell>
          <cell r="I267">
            <v>0.10739856242000001</v>
          </cell>
          <cell r="J267">
            <v>0.14440441629999998</v>
          </cell>
          <cell r="K267">
            <v>0.15173013888</v>
          </cell>
          <cell r="L267">
            <v>0.21069456990000002</v>
          </cell>
          <cell r="M267">
            <v>0.22655076916</v>
          </cell>
          <cell r="N267">
            <v>0.25101110661999998</v>
          </cell>
          <cell r="O267">
            <v>0.41439585774999993</v>
          </cell>
          <cell r="P267">
            <v>0.69123227710000001</v>
          </cell>
          <cell r="Q267">
            <v>0.9410028370800001</v>
          </cell>
          <cell r="R267">
            <v>1.0262755891599999</v>
          </cell>
          <cell r="S267">
            <v>1.4537444459599995</v>
          </cell>
          <cell r="T267">
            <v>1.6711719907399996</v>
          </cell>
          <cell r="U267">
            <v>1.6187216813600001</v>
          </cell>
          <cell r="V267">
            <v>1.8281310825800003</v>
          </cell>
          <cell r="W267">
            <v>2.0253008495861118</v>
          </cell>
          <cell r="X267">
            <v>1.8780703431799997</v>
          </cell>
          <cell r="Y267">
            <v>2.0401944812199995</v>
          </cell>
          <cell r="Z267">
            <v>2.2818249975600002</v>
          </cell>
          <cell r="AA267">
            <v>0</v>
          </cell>
          <cell r="AB267">
            <v>25.14089389835415</v>
          </cell>
          <cell r="AC267">
            <v>20.518922830327568</v>
          </cell>
          <cell r="AD267">
            <v>24.164004648483825</v>
          </cell>
          <cell r="AE267">
            <v>28.344544991982893</v>
          </cell>
          <cell r="AF267">
            <v>28.254849860160665</v>
          </cell>
          <cell r="AG267">
            <v>29.82035426744611</v>
          </cell>
          <cell r="AH267">
            <v>27.813096386796328</v>
          </cell>
          <cell r="AI267">
            <v>30.893313795348831</v>
          </cell>
          <cell r="AJ267">
            <v>43.995327913414236</v>
          </cell>
          <cell r="AK267">
            <v>37.989851057234922</v>
          </cell>
          <cell r="AL267">
            <v>50.734906975555994</v>
          </cell>
          <cell r="AM267">
            <v>54.380430315782689</v>
          </cell>
          <cell r="AN267">
            <v>54.601173884205103</v>
          </cell>
          <cell r="AO267">
            <v>73.358143630015988</v>
          </cell>
          <cell r="AP267">
            <v>110.2494437352612</v>
          </cell>
          <cell r="AQ267">
            <v>133.0536207510892</v>
          </cell>
          <cell r="AR267">
            <v>142.46731951327411</v>
          </cell>
          <cell r="AS267">
            <v>223.06876193224846</v>
          </cell>
          <cell r="AT267">
            <v>245.19284837054926</v>
          </cell>
          <cell r="AU267">
            <v>240.84369927092209</v>
          </cell>
          <cell r="AV267">
            <v>242.43259655571924</v>
          </cell>
          <cell r="AW267">
            <v>319.76454860099989</v>
          </cell>
          <cell r="AX267">
            <v>293.09094419280729</v>
          </cell>
          <cell r="AY267">
            <v>265.33976292150453</v>
          </cell>
          <cell r="AZ267">
            <v>287.82287632412186</v>
          </cell>
          <cell r="BA267">
            <v>0</v>
          </cell>
        </row>
        <row r="268">
          <cell r="B268">
            <v>6.9847893999999992E-4</v>
          </cell>
          <cell r="C268">
            <v>6.2266154000000006E-4</v>
          </cell>
          <cell r="D268">
            <v>5.2642564000000001E-4</v>
          </cell>
          <cell r="E268">
            <v>6.5690498000000003E-4</v>
          </cell>
          <cell r="F268">
            <v>6.829846200000001E-4</v>
          </cell>
          <cell r="G268">
            <v>6.7117935999999991E-4</v>
          </cell>
          <cell r="H268">
            <v>7.3872495999999991E-4</v>
          </cell>
          <cell r="I268">
            <v>9.969998800000001E-4</v>
          </cell>
          <cell r="J268">
            <v>7.0082719999999996E-4</v>
          </cell>
          <cell r="K268">
            <v>3.4733865999999995E-4</v>
          </cell>
          <cell r="L268">
            <v>2.9672001999999991E-4</v>
          </cell>
          <cell r="M268">
            <v>1.1683026000000001E-4</v>
          </cell>
          <cell r="N268">
            <v>1.7905374000000001E-4</v>
          </cell>
          <cell r="O268">
            <v>2.8245899999999999E-4</v>
          </cell>
          <cell r="P268">
            <v>5.4228821199999999E-3</v>
          </cell>
          <cell r="Q268">
            <v>3.2878587999999996E-4</v>
          </cell>
          <cell r="R268">
            <v>6.1951651400000002E-3</v>
          </cell>
          <cell r="S268">
            <v>2.3916001499999999E-2</v>
          </cell>
          <cell r="T268">
            <v>4.1491131459999997E-2</v>
          </cell>
          <cell r="U268">
            <v>4.4344281360000001E-2</v>
          </cell>
          <cell r="V268">
            <v>9.5854668140000002E-2</v>
          </cell>
          <cell r="W268">
            <v>0.11458460651637999</v>
          </cell>
          <cell r="X268">
            <v>7.0244972879999978E-2</v>
          </cell>
          <cell r="Y268">
            <v>5.8605596779999998E-2</v>
          </cell>
          <cell r="Z268">
            <v>7.651182329999999E-2</v>
          </cell>
          <cell r="AA268">
            <v>0</v>
          </cell>
          <cell r="AB268">
            <v>4.8844114768765561</v>
          </cell>
          <cell r="AC268">
            <v>3.2081565476628628</v>
          </cell>
          <cell r="AD268">
            <v>3.579071170591225</v>
          </cell>
          <cell r="AE268">
            <v>3.5360342918225554</v>
          </cell>
          <cell r="AF268">
            <v>3.5189120484974712</v>
          </cell>
          <cell r="AG268">
            <v>4.0941117347460727</v>
          </cell>
          <cell r="AH268">
            <v>4.473029856184084</v>
          </cell>
          <cell r="AI268">
            <v>5.9643140093023259</v>
          </cell>
          <cell r="AJ268">
            <v>5.7091834726139723</v>
          </cell>
          <cell r="AK268">
            <v>3.7702190946754643</v>
          </cell>
          <cell r="AL268">
            <v>3.0267385487448832</v>
          </cell>
          <cell r="AM268">
            <v>1.8282930446947361</v>
          </cell>
          <cell r="AN268">
            <v>2.5883425731245704</v>
          </cell>
          <cell r="AO268">
            <v>2.5017548287949669</v>
          </cell>
          <cell r="AP268">
            <v>1.1992197336231467</v>
          </cell>
          <cell r="AQ268">
            <v>1.2110737197969512</v>
          </cell>
          <cell r="AR268">
            <v>1.8489414624154183</v>
          </cell>
          <cell r="AS268">
            <v>6.5206365112967983</v>
          </cell>
          <cell r="AT268">
            <v>10.420209379577846</v>
          </cell>
          <cell r="AU268">
            <v>11.214055168800632</v>
          </cell>
          <cell r="AV268">
            <v>24.21084256817548</v>
          </cell>
          <cell r="AW268">
            <v>34.274235574999999</v>
          </cell>
          <cell r="AX268">
            <v>22.613982968707447</v>
          </cell>
          <cell r="AY268">
            <v>16.008186739130466</v>
          </cell>
          <cell r="AZ268">
            <v>20.396462178214595</v>
          </cell>
          <cell r="BA268">
            <v>0</v>
          </cell>
        </row>
        <row r="269">
          <cell r="B269">
            <v>4.5641799999999994E-5</v>
          </cell>
          <cell r="C269">
            <v>8.9699999999999998E-5</v>
          </cell>
          <cell r="D269">
            <v>1.7019999999999999E-4</v>
          </cell>
          <cell r="E269">
            <v>2.5759999999999997E-4</v>
          </cell>
          <cell r="F269">
            <v>3.2199999999999997E-5</v>
          </cell>
          <cell r="G269">
            <v>3.4845999999999998E-7</v>
          </cell>
          <cell r="H269">
            <v>1.289463E-4</v>
          </cell>
          <cell r="I269">
            <v>1.127E-4</v>
          </cell>
          <cell r="J269">
            <v>7.1299999999999998E-5</v>
          </cell>
          <cell r="K269">
            <v>2.6639999999999996E-5</v>
          </cell>
          <cell r="L269">
            <v>3.0280000000000001E-5</v>
          </cell>
          <cell r="M269">
            <v>5.0599999999999997E-5</v>
          </cell>
          <cell r="N269">
            <v>1.1039999999999999E-4</v>
          </cell>
          <cell r="O269">
            <v>1.15E-5</v>
          </cell>
          <cell r="P269">
            <v>1.1499999999999998E-5</v>
          </cell>
          <cell r="Q269">
            <v>1.4560000000000001E-5</v>
          </cell>
          <cell r="R269">
            <v>6.936E-5</v>
          </cell>
          <cell r="S269">
            <v>6.6699999999999995E-5</v>
          </cell>
          <cell r="T269">
            <v>6.6699999999999981E-5</v>
          </cell>
          <cell r="U269">
            <v>7.5900000000000002E-5</v>
          </cell>
          <cell r="V269">
            <v>9.2E-6</v>
          </cell>
          <cell r="W269">
            <v>3.6399999999999999E-6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5.5217266192040593E-2</v>
          </cell>
          <cell r="AC269">
            <v>2.7721737210158255E-2</v>
          </cell>
          <cell r="AD269">
            <v>4.7984834829747594E-2</v>
          </cell>
          <cell r="AE269">
            <v>4.7849492250133623E-2</v>
          </cell>
          <cell r="AF269">
            <v>3.10975E-2</v>
          </cell>
          <cell r="AG269">
            <v>1.0154619656558277E-2</v>
          </cell>
          <cell r="AH269">
            <v>5.6872609231612109E-2</v>
          </cell>
          <cell r="AI269">
            <v>4.9287004651162786E-2</v>
          </cell>
          <cell r="AJ269">
            <v>2.8875725811741554E-2</v>
          </cell>
          <cell r="AK269">
            <v>2.6849418444069354E-2</v>
          </cell>
          <cell r="AL269">
            <v>4.1174846008529636E-2</v>
          </cell>
          <cell r="AM269">
            <v>1.873033946818559E-2</v>
          </cell>
          <cell r="AN269">
            <v>3.3644313489332424E-2</v>
          </cell>
          <cell r="AO269">
            <v>6.2786618330712323E-3</v>
          </cell>
          <cell r="AP269">
            <v>7.4143681155422643E-3</v>
          </cell>
          <cell r="AQ269">
            <v>1.587212514825035E-2</v>
          </cell>
          <cell r="AR269">
            <v>7.5121999920818416E-2</v>
          </cell>
          <cell r="AS269">
            <v>5.0294508144941005E-2</v>
          </cell>
          <cell r="AT269">
            <v>2.2824621032831224E-2</v>
          </cell>
          <cell r="AU269">
            <v>5.0147184325034025E-2</v>
          </cell>
          <cell r="AV269">
            <v>4.6496082425283164E-2</v>
          </cell>
          <cell r="AW269">
            <v>3.9451709999999999E-3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1">
          <cell r="B271">
            <v>5.6579999999999998E-4</v>
          </cell>
          <cell r="C271">
            <v>4.6E-6</v>
          </cell>
          <cell r="D271">
            <v>1.1953448399999998E-3</v>
          </cell>
          <cell r="E271">
            <v>0</v>
          </cell>
          <cell r="F271">
            <v>1.4261339999999999E-4</v>
          </cell>
          <cell r="G271">
            <v>0</v>
          </cell>
          <cell r="H271">
            <v>3.9899999999999999E-6</v>
          </cell>
          <cell r="I271">
            <v>0</v>
          </cell>
          <cell r="J271">
            <v>9.6332399999999989E-6</v>
          </cell>
          <cell r="K271">
            <v>3.0637879999999995E-4</v>
          </cell>
          <cell r="L271">
            <v>2.1811999999999997E-7</v>
          </cell>
          <cell r="M271">
            <v>1.205661E-4</v>
          </cell>
          <cell r="N271">
            <v>2.7683211999999998E-4</v>
          </cell>
          <cell r="O271">
            <v>9.6437500000000006E-5</v>
          </cell>
          <cell r="P271">
            <v>5.8962139999999999E-5</v>
          </cell>
          <cell r="Q271">
            <v>6.3254800000000001E-6</v>
          </cell>
          <cell r="R271">
            <v>6.1968655999999997E-4</v>
          </cell>
          <cell r="S271">
            <v>3.0461452000000002E-4</v>
          </cell>
          <cell r="T271">
            <v>1.2773002E-4</v>
          </cell>
          <cell r="U271">
            <v>3.2361252000000001E-4</v>
          </cell>
          <cell r="V271">
            <v>6.4251683999999999E-4</v>
          </cell>
          <cell r="W271">
            <v>4.3241950999999999E-4</v>
          </cell>
          <cell r="X271">
            <v>8.2823033999999995E-4</v>
          </cell>
          <cell r="Y271">
            <v>4.7632284E-4</v>
          </cell>
          <cell r="Z271">
            <v>3.0451455999999996E-4</v>
          </cell>
          <cell r="AA271">
            <v>0</v>
          </cell>
          <cell r="AB271">
            <v>7.8039536294619335E-2</v>
          </cell>
          <cell r="AC271">
            <v>1.1124953993375045E-2</v>
          </cell>
          <cell r="AD271">
            <v>3.235031678807386E-2</v>
          </cell>
          <cell r="AE271">
            <v>0</v>
          </cell>
          <cell r="AF271">
            <v>9.6947219577506696E-2</v>
          </cell>
          <cell r="AG271">
            <v>0</v>
          </cell>
          <cell r="AH271">
            <v>1.50393398164635E-2</v>
          </cell>
          <cell r="AI271">
            <v>0</v>
          </cell>
          <cell r="AJ271">
            <v>0.10853722531977697</v>
          </cell>
          <cell r="AK271">
            <v>5.2040144238146381E-2</v>
          </cell>
          <cell r="AL271">
            <v>1.3386951870509773E-2</v>
          </cell>
          <cell r="AM271">
            <v>4.1288777513810562E-2</v>
          </cell>
          <cell r="AN271">
            <v>0.2060514616311081</v>
          </cell>
          <cell r="AO271">
            <v>4.0253084835187511E-2</v>
          </cell>
          <cell r="AP271">
            <v>0.17250448313664193</v>
          </cell>
          <cell r="AQ271">
            <v>0.13591694882286218</v>
          </cell>
          <cell r="AR271">
            <v>0.41748398724143343</v>
          </cell>
          <cell r="AS271">
            <v>0.25604801836688873</v>
          </cell>
          <cell r="AT271">
            <v>4.9154451724275822E-2</v>
          </cell>
          <cell r="AU271">
            <v>0.12045597668855805</v>
          </cell>
          <cell r="AV271">
            <v>0.32127716007335139</v>
          </cell>
          <cell r="AW271">
            <v>0.25323808200000003</v>
          </cell>
          <cell r="AX271">
            <v>0.31126475023309969</v>
          </cell>
          <cell r="AY271">
            <v>0.274256980676372</v>
          </cell>
          <cell r="AZ271">
            <v>0.25066299194366093</v>
          </cell>
          <cell r="BA271">
            <v>0</v>
          </cell>
        </row>
      </sheetData>
      <sheetData sheetId="51">
        <row r="47">
          <cell r="B47">
            <v>1.6058860320000003E-2</v>
          </cell>
          <cell r="C47">
            <v>1.8322293499999996E-2</v>
          </cell>
          <cell r="D47">
            <v>2.64896409E-2</v>
          </cell>
          <cell r="E47">
            <v>5.5912260199999966E-2</v>
          </cell>
          <cell r="F47">
            <v>6.8404508660000002E-2</v>
          </cell>
          <cell r="G47">
            <v>6.6136179119999985E-2</v>
          </cell>
          <cell r="H47">
            <v>6.2011483999999978E-2</v>
          </cell>
          <cell r="I47">
            <v>6.1301310699999993E-2</v>
          </cell>
          <cell r="J47">
            <v>5.3385271540000008E-2</v>
          </cell>
          <cell r="K47">
            <v>4.0005446019999988E-2</v>
          </cell>
          <cell r="L47">
            <v>3.6805827219999997E-2</v>
          </cell>
          <cell r="M47">
            <v>2.68663258E-2</v>
          </cell>
          <cell r="N47">
            <v>1.793033970000002E-2</v>
          </cell>
          <cell r="O47">
            <v>3.1369320099999903E-2</v>
          </cell>
          <cell r="P47">
            <v>2.1887505700000032E-2</v>
          </cell>
          <cell r="Q47">
            <v>2.5590496500000448E-2</v>
          </cell>
          <cell r="R47">
            <v>2.8001678100000205E-2</v>
          </cell>
          <cell r="S47">
            <v>2.3378405939999958E-2</v>
          </cell>
          <cell r="T47">
            <v>1.9140582779999749E-2</v>
          </cell>
          <cell r="U47">
            <v>2.0720313740000051E-2</v>
          </cell>
          <cell r="V47">
            <v>3.5791170220000001E-2</v>
          </cell>
          <cell r="W47">
            <v>2.3203731731601174E-2</v>
          </cell>
          <cell r="X47">
            <v>1.8784039599999636E-2</v>
          </cell>
          <cell r="Y47">
            <v>2.8109852400000301E-2</v>
          </cell>
          <cell r="Z47">
            <v>2.4148497560000148E-2</v>
          </cell>
          <cell r="AA47">
            <v>0</v>
          </cell>
          <cell r="AB47">
            <v>5.7907842852059002</v>
          </cell>
          <cell r="AC47">
            <v>5.3831427383143167</v>
          </cell>
          <cell r="AD47">
            <v>9.4425680908012879</v>
          </cell>
          <cell r="AE47">
            <v>17.07468536611438</v>
          </cell>
          <cell r="AF47">
            <v>21.325695842755135</v>
          </cell>
          <cell r="AG47">
            <v>21.190627571793939</v>
          </cell>
          <cell r="AH47">
            <v>19.279814529516507</v>
          </cell>
          <cell r="AI47">
            <v>20.932519795348835</v>
          </cell>
          <cell r="AJ47">
            <v>20.62930862577894</v>
          </cell>
          <cell r="AK47">
            <v>18.219652922164933</v>
          </cell>
          <cell r="AL47">
            <v>21.483120679943681</v>
          </cell>
          <cell r="AM47">
            <v>15.057404207788309</v>
          </cell>
          <cell r="AN47">
            <v>11.867900427563667</v>
          </cell>
          <cell r="AO47">
            <v>10.374428578824407</v>
          </cell>
          <cell r="AP47">
            <v>15.532345597667124</v>
          </cell>
          <cell r="AQ47">
            <v>13.696619461806065</v>
          </cell>
          <cell r="AR47">
            <v>15.003817661323723</v>
          </cell>
          <cell r="AS47">
            <v>18.270936729852309</v>
          </cell>
          <cell r="AT47">
            <v>20.216409923418809</v>
          </cell>
          <cell r="AU47">
            <v>20.769052155474981</v>
          </cell>
          <cell r="AV47">
            <v>28.289658722102871</v>
          </cell>
          <cell r="AW47">
            <v>31.156083377000044</v>
          </cell>
          <cell r="AX47">
            <v>33.636504405635492</v>
          </cell>
          <cell r="AY47">
            <v>33.426943725585744</v>
          </cell>
          <cell r="AZ47">
            <v>29.850617604247873</v>
          </cell>
          <cell r="BA47">
            <v>0</v>
          </cell>
        </row>
        <row r="105">
          <cell r="B105">
            <v>1.433974E-3</v>
          </cell>
          <cell r="C105">
            <v>1.0611425999999997E-3</v>
          </cell>
          <cell r="D105">
            <v>1.1633768000000001E-3</v>
          </cell>
          <cell r="E105">
            <v>1.0851397E-3</v>
          </cell>
          <cell r="F105">
            <v>1.6309057399999998E-3</v>
          </cell>
          <cell r="G105">
            <v>7.0338750000000004E-4</v>
          </cell>
          <cell r="H105">
            <v>7.3670159999999997E-4</v>
          </cell>
          <cell r="I105">
            <v>4.8284708999999978E-3</v>
          </cell>
          <cell r="J105">
            <v>1.2162331999999998E-3</v>
          </cell>
          <cell r="K105">
            <v>9.7721819999999938E-4</v>
          </cell>
          <cell r="L105">
            <v>9.4697500000000007E-4</v>
          </cell>
          <cell r="M105">
            <v>1.1069435999999998E-3</v>
          </cell>
          <cell r="N105">
            <v>1.0269612999999999E-3</v>
          </cell>
          <cell r="O105">
            <v>1.3369439E-3</v>
          </cell>
          <cell r="P105">
            <v>6.762739E-4</v>
          </cell>
          <cell r="Q105">
            <v>7.7563519999999985E-4</v>
          </cell>
          <cell r="R105">
            <v>3.3916219000000004E-3</v>
          </cell>
          <cell r="S105">
            <v>8.9715099999999968E-4</v>
          </cell>
          <cell r="T105">
            <v>1.1272197999999999E-3</v>
          </cell>
          <cell r="U105">
            <v>8.7434759999999992E-4</v>
          </cell>
          <cell r="V105">
            <v>9.614786999999999E-4</v>
          </cell>
          <cell r="W105">
            <v>1.1251135000000002E-3</v>
          </cell>
          <cell r="X105">
            <v>9.0686329999999993E-4</v>
          </cell>
          <cell r="Y105">
            <v>7.6947569999999996E-4</v>
          </cell>
          <cell r="Z105">
            <v>9.8121169999999987E-4</v>
          </cell>
          <cell r="AA105">
            <v>0</v>
          </cell>
          <cell r="AB105">
            <v>2.5311178859168351</v>
          </cell>
          <cell r="AC105">
            <v>2.2989758630842836</v>
          </cell>
          <cell r="AD105">
            <v>2.248791543283077</v>
          </cell>
          <cell r="AE105">
            <v>2.2658289257081776</v>
          </cell>
          <cell r="AF105">
            <v>3.1747669986611129</v>
          </cell>
          <cell r="AG105">
            <v>2.7232380811107051</v>
          </cell>
          <cell r="AH105">
            <v>1.5525259252157237</v>
          </cell>
          <cell r="AI105">
            <v>3.7497304961240303</v>
          </cell>
          <cell r="AJ105">
            <v>3.6492820045916696</v>
          </cell>
          <cell r="AK105">
            <v>2.80127272324756</v>
          </cell>
          <cell r="AL105">
            <v>4.0099097888014281</v>
          </cell>
          <cell r="AM105">
            <v>3.8172409049861171</v>
          </cell>
          <cell r="AN105">
            <v>4.1124527838953906</v>
          </cell>
          <cell r="AO105">
            <v>3.0476194352088299</v>
          </cell>
          <cell r="AP105">
            <v>3.0338555372757274</v>
          </cell>
          <cell r="AQ105">
            <v>4.0625369442441004</v>
          </cell>
          <cell r="AR105">
            <v>5.3099005376930952</v>
          </cell>
          <cell r="AS105">
            <v>5.6035124019522948</v>
          </cell>
          <cell r="AT105">
            <v>8.012945509147352</v>
          </cell>
          <cell r="AU105">
            <v>7.9223378527439801</v>
          </cell>
          <cell r="AV105">
            <v>8.1161276477724993</v>
          </cell>
          <cell r="AW105">
            <v>9.944555810999999</v>
          </cell>
          <cell r="AX105">
            <v>7.6164723195691284</v>
          </cell>
          <cell r="AY105">
            <v>6.5103247660754784</v>
          </cell>
          <cell r="AZ105">
            <v>7.9996365690381728</v>
          </cell>
          <cell r="BA105">
            <v>0</v>
          </cell>
        </row>
        <row r="121">
          <cell r="B121">
            <v>6.486414900000001E-3</v>
          </cell>
          <cell r="C121">
            <v>4.8326653999999965E-3</v>
          </cell>
          <cell r="D121">
            <v>4.7944963999999981E-3</v>
          </cell>
          <cell r="E121">
            <v>1.0982946400000002E-2</v>
          </cell>
          <cell r="F121">
            <v>4.138647799999999E-3</v>
          </cell>
          <cell r="G121">
            <v>1.7730552E-3</v>
          </cell>
          <cell r="H121">
            <v>2.6488783999999979E-3</v>
          </cell>
          <cell r="I121">
            <v>4.400419400000008E-3</v>
          </cell>
          <cell r="J121">
            <v>6.1819564000000007E-3</v>
          </cell>
          <cell r="K121">
            <v>1.2616617899999991E-2</v>
          </cell>
          <cell r="L121">
            <v>3.5091939000000058E-3</v>
          </cell>
          <cell r="M121">
            <v>3.781686900000001E-3</v>
          </cell>
          <cell r="N121">
            <v>3.4065683999999971E-3</v>
          </cell>
          <cell r="O121">
            <v>8.5250171499999874E-3</v>
          </cell>
          <cell r="P121">
            <v>5.8756688000000112E-3</v>
          </cell>
          <cell r="Q121">
            <v>6.9167202999999566E-3</v>
          </cell>
          <cell r="R121">
            <v>6.8058272399999786E-3</v>
          </cell>
          <cell r="S121">
            <v>8.065992900000124E-3</v>
          </cell>
          <cell r="T121">
            <v>6.8144210000000427E-3</v>
          </cell>
          <cell r="U121">
            <v>7.1100275000000046E-3</v>
          </cell>
          <cell r="V121">
            <v>8.8298870999999057E-3</v>
          </cell>
          <cell r="W121">
            <v>1.7049676140000025E-2</v>
          </cell>
          <cell r="X121">
            <v>1.8549073499999985E-2</v>
          </cell>
          <cell r="Y121">
            <v>5.6138624999999692E-3</v>
          </cell>
          <cell r="Z121">
            <v>7.3104452000000153E-3</v>
          </cell>
          <cell r="AA121">
            <v>0</v>
          </cell>
          <cell r="AB121">
            <v>8.698766744431758</v>
          </cell>
          <cell r="AC121">
            <v>6.8959057416267928</v>
          </cell>
          <cell r="AD121">
            <v>6.2579160833474514</v>
          </cell>
          <cell r="AE121">
            <v>5.3673915553180116</v>
          </cell>
          <cell r="AF121">
            <v>3.8996413039274014</v>
          </cell>
          <cell r="AG121">
            <v>3.8543099824625511</v>
          </cell>
          <cell r="AH121">
            <v>3.544915995069168</v>
          </cell>
          <cell r="AI121">
            <v>6.7415936155038718</v>
          </cell>
          <cell r="AJ121">
            <v>8.5302637376188901</v>
          </cell>
          <cell r="AK121">
            <v>20.937940329944627</v>
          </cell>
          <cell r="AL121">
            <v>6.1326931627731645</v>
          </cell>
          <cell r="AM121">
            <v>7.2331239031685639</v>
          </cell>
          <cell r="AN121">
            <v>6.7332535658981474</v>
          </cell>
          <cell r="AO121">
            <v>6.8285927180295118</v>
          </cell>
          <cell r="AP121">
            <v>9.4207811331023237</v>
          </cell>
          <cell r="AQ121">
            <v>9.9620430920073275</v>
          </cell>
          <cell r="AR121">
            <v>9.878084061005751</v>
          </cell>
          <cell r="AS121">
            <v>10.538182912006935</v>
          </cell>
          <cell r="AT121">
            <v>10.463712020379706</v>
          </cell>
          <cell r="AU121">
            <v>8.2406307548984827</v>
          </cell>
          <cell r="AV121">
            <v>8.8199743867456846</v>
          </cell>
          <cell r="AW121">
            <v>12.664072601000001</v>
          </cell>
          <cell r="AX121">
            <v>10.552879358363942</v>
          </cell>
          <cell r="AY121">
            <v>7.1687921257347931</v>
          </cell>
          <cell r="AZ121">
            <v>9.0040256922898259</v>
          </cell>
          <cell r="BA121">
            <v>0</v>
          </cell>
        </row>
        <row r="194">
          <cell r="B194">
            <v>2.4419569999999997E-4</v>
          </cell>
          <cell r="C194">
            <v>9.659999999999999E-6</v>
          </cell>
          <cell r="D194">
            <v>6.9002500000000009E-5</v>
          </cell>
          <cell r="E194">
            <v>8.3155100000000006E-5</v>
          </cell>
          <cell r="F194">
            <v>5.3053000000000009E-5</v>
          </cell>
          <cell r="G194">
            <v>1.7306380000000016E-4</v>
          </cell>
          <cell r="H194">
            <v>3.1667579999999993E-4</v>
          </cell>
          <cell r="I194">
            <v>1.5472349999999996E-4</v>
          </cell>
          <cell r="J194">
            <v>1.2687639999999992E-4</v>
          </cell>
          <cell r="K194">
            <v>9.4427399999998628E-5</v>
          </cell>
          <cell r="L194">
            <v>1.9931379999999985E-4</v>
          </cell>
          <cell r="M194">
            <v>5.5124229999999985E-4</v>
          </cell>
          <cell r="N194">
            <v>4.9113679999999993E-4</v>
          </cell>
          <cell r="O194">
            <v>3.4914130000000007E-4</v>
          </cell>
          <cell r="P194">
            <v>2.2577730000000013E-4</v>
          </cell>
          <cell r="Q194">
            <v>1.3038129999999999E-4</v>
          </cell>
          <cell r="R194">
            <v>1.2675739999999999E-4</v>
          </cell>
          <cell r="S194">
            <v>4.3408540000000015E-4</v>
          </cell>
          <cell r="T194">
            <v>3.8531229999999995E-4</v>
          </cell>
          <cell r="U194">
            <v>7.1553299999999978E-5</v>
          </cell>
          <cell r="V194">
            <v>7.8714299999999972E-5</v>
          </cell>
          <cell r="W194">
            <v>8.770929999999999E-5</v>
          </cell>
          <cell r="X194">
            <v>4.9682499999999997E-5</v>
          </cell>
          <cell r="Y194">
            <v>1.3972700000000001E-5</v>
          </cell>
          <cell r="Z194">
            <v>4.1896400000000001E-5</v>
          </cell>
          <cell r="AA194">
            <v>0</v>
          </cell>
          <cell r="AB194">
            <v>0.27037612098742592</v>
          </cell>
          <cell r="AC194">
            <v>2.3230552079499443E-2</v>
          </cell>
          <cell r="AD194">
            <v>0.13328586820260888</v>
          </cell>
          <cell r="AE194">
            <v>8.1957370390165693E-2</v>
          </cell>
          <cell r="AF194">
            <v>0.14270060770603984</v>
          </cell>
          <cell r="AG194">
            <v>0.20581059481183769</v>
          </cell>
          <cell r="AH194">
            <v>0.79822865360909456</v>
          </cell>
          <cell r="AI194">
            <v>0.47050008682170535</v>
          </cell>
          <cell r="AJ194">
            <v>0.51765985437848483</v>
          </cell>
          <cell r="AK194">
            <v>0.461374579299765</v>
          </cell>
          <cell r="AL194">
            <v>0.61699833865036657</v>
          </cell>
          <cell r="AM194">
            <v>0.60661690671780621</v>
          </cell>
          <cell r="AN194">
            <v>1.2080247367515489</v>
          </cell>
          <cell r="AO194">
            <v>0.50258997958723062</v>
          </cell>
          <cell r="AP194">
            <v>0.63857071837413615</v>
          </cell>
          <cell r="AQ194">
            <v>0.16155526445795892</v>
          </cell>
          <cell r="AR194">
            <v>0.16391117629557092</v>
          </cell>
          <cell r="AS194">
            <v>0.93274507598227052</v>
          </cell>
          <cell r="AT194">
            <v>1.3658905358075715</v>
          </cell>
          <cell r="AU194">
            <v>0.12483135750491825</v>
          </cell>
          <cell r="AV194">
            <v>0.52475487989944458</v>
          </cell>
          <cell r="AW194">
            <v>0.35009066999999994</v>
          </cell>
          <cell r="AX194">
            <v>0.12353431609828544</v>
          </cell>
          <cell r="AY194">
            <v>0.2134280610226956</v>
          </cell>
          <cell r="AZ194">
            <v>0.10388759311639115</v>
          </cell>
          <cell r="BA194">
            <v>0</v>
          </cell>
        </row>
        <row r="228">
          <cell r="B228">
            <v>7.3119212000000008E-3</v>
          </cell>
          <cell r="C228">
            <v>6.3256710999999976E-3</v>
          </cell>
          <cell r="D228">
            <v>7.2166047999999983E-3</v>
          </cell>
          <cell r="E228">
            <v>1.1316680999999997E-2</v>
          </cell>
          <cell r="F228">
            <v>4.8696596999999999E-3</v>
          </cell>
          <cell r="G228">
            <v>4.3014332999999991E-3</v>
          </cell>
          <cell r="H228">
            <v>2.9229869999999997E-3</v>
          </cell>
          <cell r="I228">
            <v>2.2561315000000004E-3</v>
          </cell>
          <cell r="J228">
            <v>2.9479421999999999E-3</v>
          </cell>
          <cell r="K228">
            <v>2.3723890999999969E-3</v>
          </cell>
          <cell r="L228">
            <v>2.6566378999999876E-3</v>
          </cell>
          <cell r="M228">
            <v>2.6653405000000574E-3</v>
          </cell>
          <cell r="N228">
            <v>2.3759225000000161E-3</v>
          </cell>
          <cell r="O228">
            <v>4.482193699999984E-3</v>
          </cell>
          <cell r="P228">
            <v>2.954011099999973E-3</v>
          </cell>
          <cell r="Q228">
            <v>2.5797044000000074E-3</v>
          </cell>
          <cell r="R228">
            <v>2.5394222000000022E-3</v>
          </cell>
          <cell r="S228">
            <v>2.653896499999947E-3</v>
          </cell>
          <cell r="T228">
            <v>2.6428325000000114E-3</v>
          </cell>
          <cell r="U228">
            <v>2.7027648999999598E-3</v>
          </cell>
          <cell r="V228">
            <v>3.9231680000000324E-3</v>
          </cell>
          <cell r="W228">
            <v>6.2236747999999953E-3</v>
          </cell>
          <cell r="X228">
            <v>6.3155757999999451E-3</v>
          </cell>
          <cell r="Y228">
            <v>8.9720546999999956E-3</v>
          </cell>
          <cell r="Z228">
            <v>7.5106533999999975E-3</v>
          </cell>
          <cell r="AA228">
            <v>0</v>
          </cell>
          <cell r="AB228">
            <v>8.0830668359524189</v>
          </cell>
          <cell r="AC228">
            <v>5.1417971623113718</v>
          </cell>
          <cell r="AD228">
            <v>4.1413851939691675</v>
          </cell>
          <cell r="AE228">
            <v>3.5765508925708183</v>
          </cell>
          <cell r="AF228">
            <v>4.1359397426361202</v>
          </cell>
          <cell r="AG228">
            <v>3.9710562900986472</v>
          </cell>
          <cell r="AH228">
            <v>3.3859839665799205</v>
          </cell>
          <cell r="AI228">
            <v>3.6399205116279068</v>
          </cell>
          <cell r="AJ228">
            <v>6.0225907405706796</v>
          </cell>
          <cell r="AK228">
            <v>4.537197912573145</v>
          </cell>
          <cell r="AL228">
            <v>5.7110336250670128</v>
          </cell>
          <cell r="AM228">
            <v>6.8067922104072993</v>
          </cell>
          <cell r="AN228">
            <v>6.6721805832759848</v>
          </cell>
          <cell r="AO228">
            <v>8.6318284934936642</v>
          </cell>
          <cell r="AP228">
            <v>7.7363217027454336</v>
          </cell>
          <cell r="AQ228">
            <v>7.5480589317712727</v>
          </cell>
          <cell r="AR228">
            <v>7.0106320682464514</v>
          </cell>
          <cell r="AS228">
            <v>7.376670844934333</v>
          </cell>
          <cell r="AT228">
            <v>8.4689488307818426</v>
          </cell>
          <cell r="AU228">
            <v>7.9843545187804814</v>
          </cell>
          <cell r="AV228">
            <v>7.720372472889828</v>
          </cell>
          <cell r="AW228">
            <v>8.6254654799999884</v>
          </cell>
          <cell r="AX228">
            <v>11.40286306805649</v>
          </cell>
          <cell r="AY228">
            <v>13.759474571600895</v>
          </cell>
          <cell r="AZ228">
            <v>16.829505305268974</v>
          </cell>
          <cell r="BA228">
            <v>0</v>
          </cell>
        </row>
        <row r="231">
          <cell r="B231">
            <v>8.325914800000004E-4</v>
          </cell>
          <cell r="C231">
            <v>5.6708911999999985E-4</v>
          </cell>
          <cell r="D231">
            <v>2.5848051600000001E-3</v>
          </cell>
          <cell r="E231">
            <v>8.695337279999998E-3</v>
          </cell>
          <cell r="F231">
            <v>2.1510048959999997E-2</v>
          </cell>
          <cell r="G231">
            <v>1.7811875580000004E-2</v>
          </cell>
          <cell r="H231">
            <v>1.647532552E-2</v>
          </cell>
          <cell r="I231">
            <v>2.1271841800000003E-2</v>
          </cell>
          <cell r="J231">
            <v>3.4638407999999991E-3</v>
          </cell>
          <cell r="K231">
            <v>1.1260273399999996E-2</v>
          </cell>
          <cell r="L231">
            <v>6.5661973999999997E-4</v>
          </cell>
          <cell r="M231">
            <v>1.25406064E-3</v>
          </cell>
          <cell r="N231">
            <v>1.2439392E-3</v>
          </cell>
          <cell r="O231">
            <v>4.4428297000000012E-3</v>
          </cell>
          <cell r="P231">
            <v>2.2968479000000002E-3</v>
          </cell>
          <cell r="Q231">
            <v>3.9421997999999998E-3</v>
          </cell>
          <cell r="R231">
            <v>4.4594492999999995E-3</v>
          </cell>
          <cell r="S231">
            <v>6.1666157999999997E-3</v>
          </cell>
          <cell r="T231">
            <v>6.6133859999999989E-3</v>
          </cell>
          <cell r="U231">
            <v>5.1050350999999996E-3</v>
          </cell>
          <cell r="V231">
            <v>4.3613476999999996E-3</v>
          </cell>
          <cell r="W231">
            <v>4.6086585999999992E-3</v>
          </cell>
          <cell r="X231">
            <v>6.3514052999999997E-3</v>
          </cell>
          <cell r="Y231">
            <v>5.7917347999999992E-3</v>
          </cell>
          <cell r="Z231">
            <v>6.4256200999999995E-3</v>
          </cell>
          <cell r="AA231">
            <v>0</v>
          </cell>
          <cell r="AB231">
            <v>1.2693378949241421</v>
          </cell>
          <cell r="AC231">
            <v>0.66685446448288532</v>
          </cell>
          <cell r="AD231">
            <v>0.89310582415720763</v>
          </cell>
          <cell r="AE231">
            <v>1.0205674826296098</v>
          </cell>
          <cell r="AF231">
            <v>2.0372794793216298</v>
          </cell>
          <cell r="AG231">
            <v>2.1531248242601393</v>
          </cell>
          <cell r="AH231">
            <v>2.3976439556225175</v>
          </cell>
          <cell r="AI231">
            <v>2.3847719906976748</v>
          </cell>
          <cell r="AJ231">
            <v>1.3085151407018691</v>
          </cell>
          <cell r="AK231">
            <v>1.2603095133202553</v>
          </cell>
          <cell r="AL231">
            <v>0.73447251705840144</v>
          </cell>
          <cell r="AM231">
            <v>1.2758961413401266</v>
          </cell>
          <cell r="AN231">
            <v>1.22060428854095</v>
          </cell>
          <cell r="AO231">
            <v>1.3844910255107203</v>
          </cell>
          <cell r="AP231">
            <v>2.0396123856188209</v>
          </cell>
          <cell r="AQ231">
            <v>2.1562872777535835</v>
          </cell>
          <cell r="AR231">
            <v>3.1510798719551687</v>
          </cell>
          <cell r="AS231">
            <v>2.9774742026914947</v>
          </cell>
          <cell r="AT231">
            <v>3.3589599936065708</v>
          </cell>
          <cell r="AU231">
            <v>3.0688847664301551</v>
          </cell>
          <cell r="AV231">
            <v>2.2374214535682238</v>
          </cell>
          <cell r="AW231">
            <v>2.531697479</v>
          </cell>
          <cell r="AX231">
            <v>3.3815234743516251</v>
          </cell>
          <cell r="AY231">
            <v>2.9279541980163044</v>
          </cell>
          <cell r="AZ231">
            <v>3.5018349010270597</v>
          </cell>
          <cell r="BA231">
            <v>0</v>
          </cell>
        </row>
        <row r="247">
          <cell r="B247">
            <v>3.7741204000000003E-3</v>
          </cell>
          <cell r="C247">
            <v>3.0439425000000002E-3</v>
          </cell>
          <cell r="D247">
            <v>2.4126813E-3</v>
          </cell>
          <cell r="E247">
            <v>2.26579014E-3</v>
          </cell>
          <cell r="F247">
            <v>2.9300500999999987E-3</v>
          </cell>
          <cell r="G247">
            <v>2.9634356999999997E-3</v>
          </cell>
          <cell r="H247">
            <v>1.9869693E-3</v>
          </cell>
          <cell r="I247">
            <v>2.0975620999999999E-3</v>
          </cell>
          <cell r="J247">
            <v>1.6108333000000002E-3</v>
          </cell>
          <cell r="K247">
            <v>1.3759290999999999E-3</v>
          </cell>
          <cell r="L247">
            <v>1.6729929999999996E-3</v>
          </cell>
          <cell r="M247">
            <v>1.6473397000000001E-3</v>
          </cell>
          <cell r="N247">
            <v>1.4911413199999999E-3</v>
          </cell>
          <cell r="O247">
            <v>2.8732117500000001E-3</v>
          </cell>
          <cell r="P247">
            <v>1.7275724200000019E-3</v>
          </cell>
          <cell r="Q247">
            <v>2.8590664800000002E-3</v>
          </cell>
          <cell r="R247">
            <v>2.4148219200000008E-3</v>
          </cell>
          <cell r="S247">
            <v>5.9204382399999922E-3</v>
          </cell>
          <cell r="T247">
            <v>6.6562630200000111E-3</v>
          </cell>
          <cell r="U247">
            <v>6.8226660799999839E-3</v>
          </cell>
          <cell r="V247">
            <v>6.4240353799999705E-3</v>
          </cell>
          <cell r="W247">
            <v>5.1323977208000277E-3</v>
          </cell>
          <cell r="X247">
            <v>1.0637116399999993E-2</v>
          </cell>
          <cell r="Y247">
            <v>1.3075170679999984E-2</v>
          </cell>
          <cell r="Z247">
            <v>1.0062862900000025E-2</v>
          </cell>
          <cell r="AA247">
            <v>0</v>
          </cell>
          <cell r="AB247">
            <v>12.080102398165163</v>
          </cell>
          <cell r="AC247">
            <v>11.753934170040482</v>
          </cell>
          <cell r="AD247">
            <v>9.2125596611892266</v>
          </cell>
          <cell r="AE247">
            <v>11.0173369535008</v>
          </cell>
          <cell r="AF247">
            <v>15.340134905534072</v>
          </cell>
          <cell r="AG247">
            <v>17.374754233832665</v>
          </cell>
          <cell r="AH247">
            <v>11.565080342418849</v>
          </cell>
          <cell r="AI247">
            <v>15.263256375193802</v>
          </cell>
          <cell r="AJ247">
            <v>15.511078989832736</v>
          </cell>
          <cell r="AK247">
            <v>10.835231065990873</v>
          </cell>
          <cell r="AL247">
            <v>16.482842334411139</v>
          </cell>
          <cell r="AM247">
            <v>14.229144950696966</v>
          </cell>
          <cell r="AN247">
            <v>12.24443161734343</v>
          </cell>
          <cell r="AO247">
            <v>13.042921312971025</v>
          </cell>
          <cell r="AP247">
            <v>14.564048011887133</v>
          </cell>
          <cell r="AQ247">
            <v>16.164573805003247</v>
          </cell>
          <cell r="AR247">
            <v>14.921214099995165</v>
          </cell>
          <cell r="AS247">
            <v>13.709319567791722</v>
          </cell>
          <cell r="AT247">
            <v>15.328997370870855</v>
          </cell>
          <cell r="AU247">
            <v>17.690636947392385</v>
          </cell>
          <cell r="AV247">
            <v>14.647558302206843</v>
          </cell>
          <cell r="AW247">
            <v>19.553790293000002</v>
          </cell>
          <cell r="AX247">
            <v>29.733333220387973</v>
          </cell>
          <cell r="AY247">
            <v>27.04494064113927</v>
          </cell>
          <cell r="AZ247">
            <v>25.578916688853937</v>
          </cell>
          <cell r="BA247">
            <v>0</v>
          </cell>
        </row>
        <row r="263">
          <cell r="B263">
            <v>4.6716891900000015E-2</v>
          </cell>
          <cell r="C263">
            <v>4.6633223220000006E-2</v>
          </cell>
          <cell r="D263">
            <v>5.5702555859999975E-2</v>
          </cell>
          <cell r="E263">
            <v>0.11337818251999994</v>
          </cell>
          <cell r="F263">
            <v>0.11835976546000006</v>
          </cell>
          <cell r="G263">
            <v>0.10487731700000003</v>
          </cell>
          <cell r="H263">
            <v>0.10024783401999995</v>
          </cell>
          <cell r="I263">
            <v>0.1180144131999999</v>
          </cell>
          <cell r="J263">
            <v>9.1185125700000022E-2</v>
          </cell>
          <cell r="K263">
            <v>8.4754396719999972E-2</v>
          </cell>
          <cell r="L263">
            <v>5.9772179960000012E-2</v>
          </cell>
          <cell r="M263">
            <v>5.5414877240000063E-2</v>
          </cell>
          <cell r="N263">
            <v>4.5195692420000037E-2</v>
          </cell>
          <cell r="O263">
            <v>7.8023801599999831E-2</v>
          </cell>
          <cell r="P263">
            <v>5.6600621120000014E-2</v>
          </cell>
          <cell r="Q263">
            <v>6.5910273480000392E-2</v>
          </cell>
          <cell r="R263">
            <v>7.8480459800000152E-2</v>
          </cell>
          <cell r="S263">
            <v>8.3359334499999924E-2</v>
          </cell>
          <cell r="T263">
            <v>7.369488365999971E-2</v>
          </cell>
          <cell r="U263">
            <v>7.8779055020000113E-2</v>
          </cell>
          <cell r="V263">
            <v>9.0371950819999866E-2</v>
          </cell>
          <cell r="W263">
            <v>0.10379150089994126</v>
          </cell>
          <cell r="X263">
            <v>0.10681349155999954</v>
          </cell>
          <cell r="Y263">
            <v>0.10151860292000034</v>
          </cell>
          <cell r="Z263">
            <v>0.10912622756000018</v>
          </cell>
          <cell r="AA263">
            <v>0</v>
          </cell>
          <cell r="AB263">
            <v>56.642590310611311</v>
          </cell>
          <cell r="AC263">
            <v>46.458607224880389</v>
          </cell>
          <cell r="AD263">
            <v>44.089781399288505</v>
          </cell>
          <cell r="AE263">
            <v>54.948361731694263</v>
          </cell>
          <cell r="AF263">
            <v>64.793644406426679</v>
          </cell>
          <cell r="AG263">
            <v>66.433276351479748</v>
          </cell>
          <cell r="AH263">
            <v>58.469161125873171</v>
          </cell>
          <cell r="AI263">
            <v>74.181710065116278</v>
          </cell>
          <cell r="AJ263">
            <v>77.417470667103956</v>
          </cell>
          <cell r="AK263">
            <v>77.78766719083869</v>
          </cell>
          <cell r="AL263">
            <v>75.890560615790221</v>
          </cell>
          <cell r="AM263">
            <v>70.65603575063686</v>
          </cell>
          <cell r="AN263">
            <v>66.019609093255355</v>
          </cell>
          <cell r="AO263">
            <v>68.191634585131638</v>
          </cell>
          <cell r="AP263">
            <v>79.764064983706362</v>
          </cell>
          <cell r="AQ263">
            <v>77.350839583229387</v>
          </cell>
          <cell r="AR263">
            <v>84.123511580382868</v>
          </cell>
          <cell r="AS263">
            <v>91.904813343895981</v>
          </cell>
          <cell r="AT263">
            <v>95.939734957511632</v>
          </cell>
          <cell r="AU263">
            <v>99.354138755268593</v>
          </cell>
          <cell r="AV263">
            <v>99.398116953456565</v>
          </cell>
          <cell r="AW263">
            <v>124.52724399900004</v>
          </cell>
          <cell r="AX263">
            <v>134.91614087027548</v>
          </cell>
          <cell r="AY263">
            <v>126.99805458936447</v>
          </cell>
          <cell r="AZ263">
            <v>133.59914572911339</v>
          </cell>
          <cell r="BA263">
            <v>0</v>
          </cell>
        </row>
        <row r="264">
          <cell r="B264">
            <v>2.4430028000000004E-3</v>
          </cell>
          <cell r="C264">
            <v>2.6474517999999997E-3</v>
          </cell>
          <cell r="D264">
            <v>1.4386774999999997E-3</v>
          </cell>
          <cell r="E264">
            <v>1.3884270000000007E-3</v>
          </cell>
          <cell r="F264">
            <v>1.3632736999999999E-3</v>
          </cell>
          <cell r="G264">
            <v>1.1075764000000002E-3</v>
          </cell>
          <cell r="H264">
            <v>7.9710349999999991E-4</v>
          </cell>
          <cell r="I264">
            <v>1.2642055E-3</v>
          </cell>
          <cell r="J264">
            <v>1.0183772599999985E-3</v>
          </cell>
          <cell r="K264">
            <v>2.6887714000000005E-3</v>
          </cell>
          <cell r="L264">
            <v>2.4197659999999998E-3</v>
          </cell>
          <cell r="M264">
            <v>1.7664912999999997E-3</v>
          </cell>
          <cell r="N264">
            <v>1.0454773000000001E-3</v>
          </cell>
          <cell r="O264">
            <v>1.04462135E-3</v>
          </cell>
          <cell r="P264">
            <v>1.0145269999999999E-3</v>
          </cell>
          <cell r="Q264">
            <v>1.2985792999999999E-3</v>
          </cell>
          <cell r="R264">
            <v>8.5675129999999999E-4</v>
          </cell>
          <cell r="S264">
            <v>1.0604955E-3</v>
          </cell>
          <cell r="T264">
            <v>7.9348275999999998E-4</v>
          </cell>
          <cell r="U264">
            <v>9.1273640000000007E-4</v>
          </cell>
          <cell r="V264">
            <v>9.6110729999999999E-4</v>
          </cell>
          <cell r="W264">
            <v>1.1358932374999997E-3</v>
          </cell>
          <cell r="X264">
            <v>1.66984812E-3</v>
          </cell>
          <cell r="Y264">
            <v>1.2534621999999997E-3</v>
          </cell>
          <cell r="Z264">
            <v>1.4065418000000001E-3</v>
          </cell>
          <cell r="AA264">
            <v>0</v>
          </cell>
          <cell r="AB264">
            <v>5.0845473727516914</v>
          </cell>
          <cell r="AC264">
            <v>4.5126521715126966</v>
          </cell>
          <cell r="AD264">
            <v>4.2519481483991175</v>
          </cell>
          <cell r="AE264">
            <v>4.5518254623196137</v>
          </cell>
          <cell r="AF264">
            <v>5.7444882319250237</v>
          </cell>
          <cell r="AG264">
            <v>4.6404611815856782</v>
          </cell>
          <cell r="AH264">
            <v>4.9234791508012599</v>
          </cell>
          <cell r="AI264">
            <v>8.189538551937984</v>
          </cell>
          <cell r="AJ264">
            <v>7.0341190895375538</v>
          </cell>
          <cell r="AK264">
            <v>7.9351483422915994</v>
          </cell>
          <cell r="AL264">
            <v>8.5549185855318974</v>
          </cell>
          <cell r="AM264">
            <v>7.976663692932993</v>
          </cell>
          <cell r="AN264">
            <v>6.7639098081555424</v>
          </cell>
          <cell r="AO264">
            <v>7.6012368540453865</v>
          </cell>
          <cell r="AP264">
            <v>9.0182517823403057</v>
          </cell>
          <cell r="AQ264">
            <v>9.3151610398954823</v>
          </cell>
          <cell r="AR264">
            <v>8.1502696973267277</v>
          </cell>
          <cell r="AS264">
            <v>8.8709753731767229</v>
          </cell>
          <cell r="AT264">
            <v>8.5843037408906273</v>
          </cell>
          <cell r="AU264">
            <v>8.6764718859034211</v>
          </cell>
          <cell r="AV264">
            <v>10.023824918840866</v>
          </cell>
          <cell r="AW264">
            <v>13.832362627999997</v>
          </cell>
          <cell r="AX264">
            <v>10.721010598117788</v>
          </cell>
          <cell r="AY264">
            <v>11.578013103398176</v>
          </cell>
          <cell r="AZ264">
            <v>13.643569279938692</v>
          </cell>
          <cell r="BA264">
            <v>0</v>
          </cell>
        </row>
        <row r="266">
          <cell r="B266">
            <v>8.1774000000000007E-5</v>
          </cell>
          <cell r="C266">
            <v>4.9443659999999989E-4</v>
          </cell>
          <cell r="D266">
            <v>1.2041329999999991E-4</v>
          </cell>
          <cell r="E266">
            <v>1.1016110000000003E-4</v>
          </cell>
          <cell r="F266">
            <v>2.6485199999999999E-4</v>
          </cell>
          <cell r="G266">
            <v>2.1911820000000004E-4</v>
          </cell>
          <cell r="H266">
            <v>3.913861E-4</v>
          </cell>
          <cell r="I266">
            <v>5.3852049999999997E-4</v>
          </cell>
          <cell r="J266">
            <v>2.2119439999999997E-4</v>
          </cell>
          <cell r="K266">
            <v>7.8358700000000019E-5</v>
          </cell>
          <cell r="L266">
            <v>1.1065880000000001E-4</v>
          </cell>
          <cell r="M266">
            <v>1.1303599999999999E-4</v>
          </cell>
          <cell r="N266">
            <v>5.5352500000000002E-5</v>
          </cell>
          <cell r="O266">
            <v>6.8759390000000011E-4</v>
          </cell>
          <cell r="P266">
            <v>2.3060660000000032E-4</v>
          </cell>
          <cell r="Q266">
            <v>1.7140760000000001E-4</v>
          </cell>
          <cell r="R266">
            <v>5.9175919999999993E-4</v>
          </cell>
          <cell r="S266">
            <v>3.2566940000000003E-4</v>
          </cell>
          <cell r="T266">
            <v>1.2341629999999997E-4</v>
          </cell>
          <cell r="U266">
            <v>4.124462999999999E-4</v>
          </cell>
          <cell r="V266">
            <v>3.9566799999999995E-5</v>
          </cell>
          <cell r="W266">
            <v>4.8922999999999999E-5</v>
          </cell>
          <cell r="X266">
            <v>5.3236400000000004E-5</v>
          </cell>
          <cell r="Y266">
            <v>2.5672500000000002E-5</v>
          </cell>
          <cell r="Z266">
            <v>1.090371E-4</v>
          </cell>
          <cell r="AA266">
            <v>0</v>
          </cell>
          <cell r="AB266">
            <v>0.54357484983131399</v>
          </cell>
          <cell r="AC266">
            <v>0.22896803459698195</v>
          </cell>
          <cell r="AD266">
            <v>0.26217452820599696</v>
          </cell>
          <cell r="AE266">
            <v>0.20957041154462852</v>
          </cell>
          <cell r="AF266">
            <v>0.10916045968461768</v>
          </cell>
          <cell r="AG266">
            <v>0.16384665180854951</v>
          </cell>
          <cell r="AH266">
            <v>0.15759061224489795</v>
          </cell>
          <cell r="AI266">
            <v>0.67266264806201548</v>
          </cell>
          <cell r="AJ266">
            <v>0.14954017710724826</v>
          </cell>
          <cell r="AK266">
            <v>0.24965549076658328</v>
          </cell>
          <cell r="AL266">
            <v>0.17295646044947838</v>
          </cell>
          <cell r="AM266">
            <v>0.2877909823396399</v>
          </cell>
          <cell r="AN266">
            <v>9.5298943565037875E-2</v>
          </cell>
          <cell r="AO266">
            <v>0.30666090584364225</v>
          </cell>
          <cell r="AP266">
            <v>0.259531219208752</v>
          </cell>
          <cell r="AQ266">
            <v>0.39139123803884385</v>
          </cell>
          <cell r="AR266">
            <v>0.38626604341754339</v>
          </cell>
          <cell r="AS266">
            <v>0.34643157475955627</v>
          </cell>
          <cell r="AT266">
            <v>0.15825070582762982</v>
          </cell>
          <cell r="AU266">
            <v>0.19740580827859108</v>
          </cell>
          <cell r="AV266">
            <v>5.2957773638464517E-2</v>
          </cell>
          <cell r="AW266">
            <v>3.4850530000000005E-2</v>
          </cell>
          <cell r="AX266">
            <v>0.12145561366393927</v>
          </cell>
          <cell r="AY266">
            <v>7.5708653042742838E-2</v>
          </cell>
          <cell r="AZ266">
            <v>0.56866211709009229</v>
          </cell>
          <cell r="BA266">
            <v>0</v>
          </cell>
        </row>
        <row r="267">
          <cell r="B267">
            <v>3.699883050000001E-2</v>
          </cell>
          <cell r="C267">
            <v>3.7508814519999989E-2</v>
          </cell>
          <cell r="D267">
            <v>4.8782000159999991E-2</v>
          </cell>
          <cell r="E267">
            <v>0.10785370677999993</v>
          </cell>
          <cell r="F267">
            <v>0.11222488495999999</v>
          </cell>
          <cell r="G267">
            <v>9.9090785499999987E-2</v>
          </cell>
          <cell r="H267">
            <v>9.5709375019999987E-2</v>
          </cell>
          <cell r="I267">
            <v>0.11228645739999998</v>
          </cell>
          <cell r="J267">
            <v>8.6761806139999981E-2</v>
          </cell>
          <cell r="K267">
            <v>7.8880972419999959E-2</v>
          </cell>
          <cell r="L267">
            <v>5.4120397060000026E-2</v>
          </cell>
          <cell r="M267">
            <v>5.0307518740000098E-2</v>
          </cell>
          <cell r="N267">
            <v>4.0533514000000041E-2</v>
          </cell>
          <cell r="O267">
            <v>7.1015423849999856E-2</v>
          </cell>
          <cell r="P267">
            <v>5.1008615899999998E-2</v>
          </cell>
          <cell r="Q267">
            <v>5.9574010500000385E-2</v>
          </cell>
          <cell r="R267">
            <v>7.3539992680000166E-2</v>
          </cell>
          <cell r="S267">
            <v>7.3569847959999962E-2</v>
          </cell>
          <cell r="T267">
            <v>6.4063759679999721E-2</v>
          </cell>
          <cell r="U267">
            <v>6.8985244440000093E-2</v>
          </cell>
          <cell r="V267">
            <v>8.1964002439999933E-2</v>
          </cell>
          <cell r="W267">
            <v>9.6286571727921266E-2</v>
          </cell>
          <cell r="X267">
            <v>9.2915555239999517E-2</v>
          </cell>
          <cell r="Y267">
            <v>8.5706478140000375E-2</v>
          </cell>
          <cell r="Z267">
            <v>9.6155424960000152E-2</v>
          </cell>
          <cell r="AA267">
            <v>0</v>
          </cell>
          <cell r="AB267">
            <v>31.953090831828764</v>
          </cell>
          <cell r="AC267">
            <v>26.074007913139489</v>
          </cell>
          <cell r="AD267">
            <v>27.185887867186185</v>
          </cell>
          <cell r="AE267">
            <v>35.089000021378943</v>
          </cell>
          <cell r="AF267">
            <v>40.522059535108596</v>
          </cell>
          <cell r="AG267">
            <v>40.406740715381801</v>
          </cell>
          <cell r="AH267">
            <v>38.465523550198611</v>
          </cell>
          <cell r="AI267">
            <v>45.29095812093022</v>
          </cell>
          <cell r="AJ267">
            <v>49.282721256805509</v>
          </cell>
          <cell r="AK267">
            <v>55.710742069733172</v>
          </cell>
          <cell r="AL267">
            <v>46.233432728791854</v>
          </cell>
          <cell r="AM267">
            <v>44.297469312118956</v>
          </cell>
          <cell r="AN267">
            <v>41.133765769098432</v>
          </cell>
          <cell r="AO267">
            <v>42.28543543372502</v>
          </cell>
          <cell r="AP267">
            <v>48.605395491875797</v>
          </cell>
          <cell r="AQ267">
            <v>46.880011291985639</v>
          </cell>
          <cell r="AR267">
            <v>55.530560835726448</v>
          </cell>
          <cell r="AS267">
            <v>62.236352870884339</v>
          </cell>
          <cell r="AT267">
            <v>64.772950429302341</v>
          </cell>
          <cell r="AU267">
            <v>63.399561555655033</v>
          </cell>
          <cell r="AV267">
            <v>67.518024191134359</v>
          </cell>
          <cell r="AW267">
            <v>84.232303552000005</v>
          </cell>
          <cell r="AX267">
            <v>84.828191484243135</v>
          </cell>
          <cell r="AY267">
            <v>78.81500741265539</v>
          </cell>
          <cell r="AZ267">
            <v>85.851804200096836</v>
          </cell>
          <cell r="BA267">
            <v>0</v>
          </cell>
        </row>
        <row r="268">
          <cell r="B268">
            <v>4.1480982000000003E-3</v>
          </cell>
          <cell r="C268">
            <v>3.1846936000000004E-3</v>
          </cell>
          <cell r="D268">
            <v>2.7703854999999999E-3</v>
          </cell>
          <cell r="E268">
            <v>2.5409265400000002E-3</v>
          </cell>
          <cell r="F268">
            <v>3.0656239999999986E-3</v>
          </cell>
          <cell r="G268">
            <v>3.1442687999999998E-3</v>
          </cell>
          <cell r="H268">
            <v>2.0686467000000002E-3</v>
          </cell>
          <cell r="I268">
            <v>2.1749274999999998E-3</v>
          </cell>
          <cell r="J268">
            <v>1.7081130000000003E-3</v>
          </cell>
          <cell r="K268">
            <v>1.4618149E-3</v>
          </cell>
          <cell r="L268">
            <v>1.7086264999999995E-3</v>
          </cell>
          <cell r="M268">
            <v>1.6956677000000001E-3</v>
          </cell>
          <cell r="N268">
            <v>1.5618007199999998E-3</v>
          </cell>
          <cell r="O268">
            <v>2.9121061500000001E-3</v>
          </cell>
          <cell r="P268">
            <v>1.8928214200000021E-3</v>
          </cell>
          <cell r="Q268">
            <v>3.1233290800000003E-3</v>
          </cell>
          <cell r="R268">
            <v>2.4535424200000009E-3</v>
          </cell>
          <cell r="S268">
            <v>6.0308849399999922E-3</v>
          </cell>
          <cell r="T268">
            <v>6.7706206200000112E-3</v>
          </cell>
          <cell r="U268">
            <v>6.8906941799999838E-3</v>
          </cell>
          <cell r="V268">
            <v>6.4740594799999702E-3</v>
          </cell>
          <cell r="W268">
            <v>5.3968181145200274E-3</v>
          </cell>
          <cell r="X268">
            <v>1.0939876199999993E-2</v>
          </cell>
          <cell r="Y268">
            <v>1.3300788579999985E-2</v>
          </cell>
          <cell r="Z268">
            <v>1.0187614000000025E-2</v>
          </cell>
          <cell r="AA268">
            <v>0</v>
          </cell>
          <cell r="AB268">
            <v>13.887407066784753</v>
          </cell>
          <cell r="AC268">
            <v>12.473529157158627</v>
          </cell>
          <cell r="AD268">
            <v>9.5823096052854488</v>
          </cell>
          <cell r="AE268">
            <v>11.586383153393905</v>
          </cell>
          <cell r="AF268">
            <v>15.86082604210057</v>
          </cell>
          <cell r="AG268">
            <v>17.856839574716844</v>
          </cell>
          <cell r="AH268">
            <v>11.873459898644024</v>
          </cell>
          <cell r="AI268">
            <v>15.586694375193801</v>
          </cell>
          <cell r="AJ268">
            <v>16.112355922597576</v>
          </cell>
          <cell r="AK268">
            <v>11.147251494223683</v>
          </cell>
          <cell r="AL268">
            <v>16.757540981418394</v>
          </cell>
          <cell r="AM268">
            <v>14.692641100480863</v>
          </cell>
          <cell r="AN268">
            <v>12.634146816070203</v>
          </cell>
          <cell r="AO268">
            <v>13.432259801712792</v>
          </cell>
          <cell r="AP268">
            <v>15.147657955657014</v>
          </cell>
          <cell r="AQ268">
            <v>16.943985210252986</v>
          </cell>
          <cell r="AR268">
            <v>15.237498367916629</v>
          </cell>
          <cell r="AS268">
            <v>14.532440846436751</v>
          </cell>
          <cell r="AT268">
            <v>15.993483679383804</v>
          </cell>
          <cell r="AU268">
            <v>18.301740974116807</v>
          </cell>
          <cell r="AV268">
            <v>15.623582712803074</v>
          </cell>
          <cell r="AW268">
            <v>21.103650365</v>
          </cell>
          <cell r="AX268">
            <v>30.813870157221775</v>
          </cell>
          <cell r="AY268">
            <v>29.224052677754241</v>
          </cell>
          <cell r="AZ268">
            <v>26.648741041569174</v>
          </cell>
          <cell r="BA268">
            <v>0</v>
          </cell>
        </row>
        <row r="269">
          <cell r="B269">
            <v>2.6628160000000004E-4</v>
          </cell>
          <cell r="C269">
            <v>6.913580000000001E-5</v>
          </cell>
          <cell r="D269">
            <v>7.3574900000000006E-5</v>
          </cell>
          <cell r="E269">
            <v>1.9342399999999996E-5</v>
          </cell>
          <cell r="F269">
            <v>2.9190000000000003E-5</v>
          </cell>
          <cell r="G269">
            <v>3.0295299999999994E-5</v>
          </cell>
          <cell r="H269">
            <v>2.4289300000000005E-5</v>
          </cell>
          <cell r="I269">
            <v>4.4878419999999999E-4</v>
          </cell>
          <cell r="J269">
            <v>9.9336999999999988E-5</v>
          </cell>
          <cell r="K269">
            <v>3.7606799999999994E-5</v>
          </cell>
          <cell r="L269">
            <v>3.0607499999999995E-5</v>
          </cell>
          <cell r="M269">
            <v>1.5617140000000003E-4</v>
          </cell>
          <cell r="N269">
            <v>4.5254999999999993E-5</v>
          </cell>
          <cell r="O269">
            <v>2.5375400000000001E-5</v>
          </cell>
          <cell r="P269">
            <v>1.0411799999999999E-5</v>
          </cell>
          <cell r="Q269">
            <v>2.0675900000000003E-5</v>
          </cell>
          <cell r="R269">
            <v>5.4779200000000033E-5</v>
          </cell>
          <cell r="S269">
            <v>7.3904600000000004E-5</v>
          </cell>
          <cell r="T269">
            <v>4.1307000000000003E-5</v>
          </cell>
          <cell r="U269">
            <v>1.5287999999999999E-4</v>
          </cell>
          <cell r="V269">
            <v>9.1357E-5</v>
          </cell>
          <cell r="W269">
            <v>7.1945299999999984E-5</v>
          </cell>
          <cell r="X269">
            <v>3.6213999999999989E-5</v>
          </cell>
          <cell r="Y269">
            <v>1.7562399999999998E-4</v>
          </cell>
          <cell r="Z269">
            <v>1.142582E-4</v>
          </cell>
          <cell r="AA269">
            <v>0</v>
          </cell>
          <cell r="AB269">
            <v>0.56983253081182383</v>
          </cell>
          <cell r="AC269">
            <v>0.18530052999631941</v>
          </cell>
          <cell r="AD269">
            <v>8.5997858715907163E-2</v>
          </cell>
          <cell r="AE269">
            <v>7.1592859433458042E-2</v>
          </cell>
          <cell r="AF269">
            <v>0.11550764355846473</v>
          </cell>
          <cell r="AG269">
            <v>0.15736478626233105</v>
          </cell>
          <cell r="AH269">
            <v>0.12175072181892892</v>
          </cell>
          <cell r="AI269">
            <v>0.28961108527131779</v>
          </cell>
          <cell r="AJ269">
            <v>0.25382274319449</v>
          </cell>
          <cell r="AK269">
            <v>0.14505803859979305</v>
          </cell>
          <cell r="AL269">
            <v>0.19343982594907161</v>
          </cell>
          <cell r="AM269">
            <v>0.26419576759595842</v>
          </cell>
          <cell r="AN269">
            <v>0.27612287250516182</v>
          </cell>
          <cell r="AO269">
            <v>0.15085176423731339</v>
          </cell>
          <cell r="AP269">
            <v>8.9992483318326988E-2</v>
          </cell>
          <cell r="AQ269">
            <v>0.17816274574269769</v>
          </cell>
          <cell r="AR269">
            <v>0.42041581043564225</v>
          </cell>
          <cell r="AS269">
            <v>0.2136533583385305</v>
          </cell>
          <cell r="AT269">
            <v>3.734361607871553E-2</v>
          </cell>
          <cell r="AU269">
            <v>0.42770494068185227</v>
          </cell>
          <cell r="AV269">
            <v>0.20023750944962831</v>
          </cell>
          <cell r="AW269">
            <v>0.23655538200000001</v>
          </cell>
          <cell r="AX269">
            <v>0.12798867845759859</v>
          </cell>
          <cell r="AY269">
            <v>0.36599160494341548</v>
          </cell>
          <cell r="AZ269">
            <v>0.49720379937427417</v>
          </cell>
          <cell r="BA269">
            <v>0</v>
          </cell>
        </row>
        <row r="271">
          <cell r="B271">
            <v>1.8244729999999996E-4</v>
          </cell>
          <cell r="C271">
            <v>9.1263050000000006E-4</v>
          </cell>
          <cell r="D271">
            <v>3.5814659999999993E-4</v>
          </cell>
          <cell r="E271">
            <v>7.2414159999999997E-4</v>
          </cell>
          <cell r="F271">
            <v>3.3179299999999993E-4</v>
          </cell>
          <cell r="G271">
            <v>5.3834759999999999E-4</v>
          </cell>
          <cell r="H271">
            <v>5.5580069999999998E-4</v>
          </cell>
          <cell r="I271">
            <v>1.950144E-4</v>
          </cell>
          <cell r="J271">
            <v>2.6882450000000003E-4</v>
          </cell>
          <cell r="K271">
            <v>3.32689E-4</v>
          </cell>
          <cell r="L271">
            <v>2.7704809999999999E-4</v>
          </cell>
          <cell r="M271">
            <v>1.8222120000000003E-4</v>
          </cell>
          <cell r="N271">
            <v>3.5862749999999999E-4</v>
          </cell>
          <cell r="O271">
            <v>3.990160999999999E-4</v>
          </cell>
          <cell r="P271">
            <v>2.425626E-4</v>
          </cell>
          <cell r="Q271">
            <v>1.7686270000000001E-4</v>
          </cell>
          <cell r="R271">
            <v>4.2113539999999992E-4</v>
          </cell>
          <cell r="S271">
            <v>9.3178519999999993E-4</v>
          </cell>
          <cell r="T271">
            <v>3.7671550000000002E-4</v>
          </cell>
          <cell r="U271">
            <v>2.61093E-4</v>
          </cell>
          <cell r="V271">
            <v>3.5152380000000007E-4</v>
          </cell>
          <cell r="W271">
            <v>1.9596010000000005E-4</v>
          </cell>
          <cell r="X271">
            <v>3.5748819999999984E-4</v>
          </cell>
          <cell r="Y271">
            <v>2.4753360000000013E-4</v>
          </cell>
          <cell r="Z271">
            <v>3.4838369999999993E-4</v>
          </cell>
          <cell r="AA271">
            <v>0</v>
          </cell>
          <cell r="AB271">
            <v>0.7981202260974638</v>
          </cell>
          <cell r="AC271">
            <v>0.61057043798306954</v>
          </cell>
          <cell r="AD271">
            <v>0.57065189903438929</v>
          </cell>
          <cell r="AE271">
            <v>0.75956318546231971</v>
          </cell>
          <cell r="AF271">
            <v>0.7114582460577209</v>
          </cell>
          <cell r="AG271">
            <v>0.719950715381805</v>
          </cell>
          <cell r="AH271">
            <v>0.68162002739350769</v>
          </cell>
          <cell r="AI271">
            <v>0.77761107596899226</v>
          </cell>
          <cell r="AJ271">
            <v>1.2039334942604134</v>
          </cell>
          <cell r="AK271">
            <v>0.5660384709723314</v>
          </cell>
          <cell r="AL271">
            <v>0.82652601729681618</v>
          </cell>
          <cell r="AM271">
            <v>0.74073707473452222</v>
          </cell>
          <cell r="AN271">
            <v>1.1560300163454922</v>
          </cell>
          <cell r="AO271">
            <v>1.4449423503700785</v>
          </cell>
          <cell r="AP271">
            <v>2.3339486322234624</v>
          </cell>
          <cell r="AQ271">
            <v>0.74234615099932355</v>
          </cell>
          <cell r="AR271">
            <v>1.8291797742965272</v>
          </cell>
          <cell r="AS271">
            <v>2.0383752895928327</v>
          </cell>
          <cell r="AT271">
            <v>2.0937876268010167</v>
          </cell>
          <cell r="AU271">
            <v>1.4849143565527361</v>
          </cell>
          <cell r="AV271">
            <v>1.6285053868095603</v>
          </cell>
          <cell r="AW271">
            <v>1.6833672149999999</v>
          </cell>
          <cell r="AX271">
            <v>2.185378702130726</v>
          </cell>
          <cell r="AY271">
            <v>1.9934642242449727</v>
          </cell>
          <cell r="AZ271">
            <v>2.374015185542762</v>
          </cell>
          <cell r="BA271">
            <v>0</v>
          </cell>
        </row>
      </sheetData>
      <sheetData sheetId="52"/>
      <sheetData sheetId="53"/>
      <sheetData sheetId="54"/>
      <sheetData sheetId="55"/>
      <sheetData sheetId="56"/>
      <sheetData sheetId="57"/>
      <sheetData sheetId="58">
        <row r="47">
          <cell r="B47">
            <v>2.6699999999999998E-4</v>
          </cell>
          <cell r="C47">
            <v>3.1500000000000001E-4</v>
          </cell>
          <cell r="D47">
            <v>4.3199999999999998E-4</v>
          </cell>
          <cell r="E47">
            <v>5.8009999999999997E-3</v>
          </cell>
          <cell r="F47">
            <v>4.8830000000000002E-3</v>
          </cell>
          <cell r="G47">
            <v>1.7305999999999998E-2</v>
          </cell>
          <cell r="H47">
            <v>2.6391000000000001E-2</v>
          </cell>
          <cell r="I47">
            <v>8.1329999999999996E-3</v>
          </cell>
          <cell r="J47">
            <v>1.7353999999999998E-2</v>
          </cell>
          <cell r="K47">
            <v>4.7429999999999998E-3</v>
          </cell>
          <cell r="L47">
            <v>1.0232E-2</v>
          </cell>
          <cell r="M47">
            <v>1.5323E-2</v>
          </cell>
          <cell r="N47">
            <v>1.4792E-2</v>
          </cell>
          <cell r="O47">
            <v>0.129667</v>
          </cell>
          <cell r="P47">
            <v>0.31242399999999998</v>
          </cell>
          <cell r="Q47">
            <v>0.46968500000000002</v>
          </cell>
          <cell r="R47">
            <v>0.48000499999999996</v>
          </cell>
          <cell r="S47">
            <v>0.77639499999999984</v>
          </cell>
          <cell r="T47">
            <v>0.94833899999999993</v>
          </cell>
          <cell r="U47">
            <v>0.94447799999999993</v>
          </cell>
          <cell r="V47">
            <v>1.1571030000000002</v>
          </cell>
          <cell r="W47">
            <v>1.21882902971</v>
          </cell>
          <cell r="X47">
            <v>1.1187929999999999</v>
          </cell>
          <cell r="Y47">
            <v>1.4162139999999996</v>
          </cell>
          <cell r="Z47">
            <v>1.6364390000000002</v>
          </cell>
          <cell r="AB47">
            <v>9.6692888872357635E-2</v>
          </cell>
          <cell r="AC47">
            <v>6.2670574162679418E-2</v>
          </cell>
          <cell r="AD47">
            <v>0.1279835880060986</v>
          </cell>
          <cell r="AE47">
            <v>0.92872927846071618</v>
          </cell>
          <cell r="AF47">
            <v>0.6342002499256173</v>
          </cell>
          <cell r="AG47">
            <v>2.1965524143222508</v>
          </cell>
          <cell r="AH47">
            <v>2.7303495795096566</v>
          </cell>
          <cell r="AI47">
            <v>0.95106325581395346</v>
          </cell>
          <cell r="AJ47">
            <v>2.175761338143654</v>
          </cell>
          <cell r="AK47">
            <v>0.59410090225563905</v>
          </cell>
          <cell r="AL47">
            <v>1.7899892726192859</v>
          </cell>
          <cell r="AM47">
            <v>2.7086759654520987</v>
          </cell>
          <cell r="AN47">
            <v>2.303654656744667</v>
          </cell>
          <cell r="AO47">
            <v>14.079668704069672</v>
          </cell>
          <cell r="AP47">
            <v>34.836677774940675</v>
          </cell>
          <cell r="AQ47">
            <v>47.392397532976567</v>
          </cell>
          <cell r="AR47">
            <v>46.403971473965612</v>
          </cell>
          <cell r="AS47">
            <v>92.076286517720632</v>
          </cell>
          <cell r="AT47">
            <v>104.30955971980808</v>
          </cell>
          <cell r="AU47">
            <v>108.90547583220336</v>
          </cell>
          <cell r="AV47">
            <v>122.02898237231048</v>
          </cell>
          <cell r="AW47">
            <v>155.75986190699996</v>
          </cell>
          <cell r="AX47">
            <v>126.95178665759144</v>
          </cell>
          <cell r="AY47">
            <v>142.65836882473587</v>
          </cell>
          <cell r="AZ47">
            <v>178.89774590911742</v>
          </cell>
        </row>
        <row r="105">
          <cell r="B105">
            <v>0</v>
          </cell>
          <cell r="C105">
            <v>7.9999999999999996E-6</v>
          </cell>
          <cell r="D105">
            <v>0</v>
          </cell>
          <cell r="E105">
            <v>1.2E-5</v>
          </cell>
          <cell r="F105">
            <v>1.9000000000000001E-5</v>
          </cell>
          <cell r="G105">
            <v>1.9999999999999999E-6</v>
          </cell>
          <cell r="H105">
            <v>1.01E-4</v>
          </cell>
          <cell r="I105">
            <v>2.4699999999999999E-4</v>
          </cell>
          <cell r="J105">
            <v>0</v>
          </cell>
          <cell r="K105">
            <v>0</v>
          </cell>
          <cell r="L105">
            <v>0</v>
          </cell>
          <cell r="M105">
            <v>5.3000000000000001E-5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9.0000000000000002E-6</v>
          </cell>
          <cell r="V105">
            <v>0</v>
          </cell>
          <cell r="W105">
            <v>0</v>
          </cell>
          <cell r="X105">
            <v>1.7899999999999999E-4</v>
          </cell>
          <cell r="Y105">
            <v>3.0000000000000001E-6</v>
          </cell>
          <cell r="Z105">
            <v>0</v>
          </cell>
          <cell r="AB105">
            <v>0</v>
          </cell>
          <cell r="AC105">
            <v>4.8867390504232595E-3</v>
          </cell>
          <cell r="AD105">
            <v>0</v>
          </cell>
          <cell r="AE105">
            <v>3.9557883484767509E-3</v>
          </cell>
          <cell r="AF105">
            <v>5.1656454180303478E-2</v>
          </cell>
          <cell r="AG105">
            <v>8.1182411399342343E-3</v>
          </cell>
          <cell r="AH105">
            <v>3.4799432954389808E-2</v>
          </cell>
          <cell r="AI105">
            <v>0.32795108837209297</v>
          </cell>
          <cell r="AJ105">
            <v>0</v>
          </cell>
          <cell r="AK105">
            <v>0</v>
          </cell>
          <cell r="AL105">
            <v>0</v>
          </cell>
          <cell r="AM105">
            <v>0.34462001717376989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3.3021742010265684E-3</v>
          </cell>
          <cell r="AV105">
            <v>0</v>
          </cell>
          <cell r="AW105">
            <v>0</v>
          </cell>
          <cell r="AX105">
            <v>2.3375884518105045E-2</v>
          </cell>
          <cell r="AY105">
            <v>4.0937065544082319E-3</v>
          </cell>
          <cell r="AZ105">
            <v>0</v>
          </cell>
        </row>
        <row r="121">
          <cell r="B121">
            <v>2.2650000000000001E-3</v>
          </cell>
          <cell r="C121">
            <v>1.433E-3</v>
          </cell>
          <cell r="D121">
            <v>1.444E-3</v>
          </cell>
          <cell r="E121">
            <v>7.1599999999999995E-4</v>
          </cell>
          <cell r="F121">
            <v>1.9580000000000001E-3</v>
          </cell>
          <cell r="G121">
            <v>2.5409999999999999E-3</v>
          </cell>
          <cell r="H121">
            <v>1.245E-3</v>
          </cell>
          <cell r="I121">
            <v>8.3930000000000012E-3</v>
          </cell>
          <cell r="J121">
            <v>2.1147000000000003E-2</v>
          </cell>
          <cell r="K121">
            <v>1.4597000000000001E-2</v>
          </cell>
          <cell r="L121">
            <v>1.1256E-2</v>
          </cell>
          <cell r="M121">
            <v>2.1107000000000001E-2</v>
          </cell>
          <cell r="N121">
            <v>2.7137999999999999E-2</v>
          </cell>
          <cell r="O121">
            <v>4.9820000000000003E-2</v>
          </cell>
          <cell r="P121">
            <v>9.8206000000000002E-2</v>
          </cell>
          <cell r="Q121">
            <v>0.144623</v>
          </cell>
          <cell r="R121">
            <v>0.103078</v>
          </cell>
          <cell r="S121">
            <v>0.13298499999999999</v>
          </cell>
          <cell r="T121">
            <v>0.123223</v>
          </cell>
          <cell r="U121">
            <v>0.101896</v>
          </cell>
          <cell r="V121">
            <v>0.119509</v>
          </cell>
          <cell r="W121">
            <v>0.12349299999999999</v>
          </cell>
          <cell r="X121">
            <v>0.11568299999999999</v>
          </cell>
          <cell r="Y121">
            <v>0.10069700000000002</v>
          </cell>
          <cell r="Z121">
            <v>0.11307</v>
          </cell>
          <cell r="AB121">
            <v>0.48973174799044583</v>
          </cell>
          <cell r="AC121">
            <v>0.27195156054471836</v>
          </cell>
          <cell r="AD121">
            <v>0.33085587667287819</v>
          </cell>
          <cell r="AE121">
            <v>0.13931630144307858</v>
          </cell>
          <cell r="AF121">
            <v>0.36073470098185062</v>
          </cell>
          <cell r="AG121">
            <v>0.49205814103032525</v>
          </cell>
          <cell r="AH121">
            <v>0.17738510067114097</v>
          </cell>
          <cell r="AI121">
            <v>1.2969987038759689</v>
          </cell>
          <cell r="AJ121">
            <v>3.0427181029845856</v>
          </cell>
          <cell r="AK121">
            <v>2.2374586711677149</v>
          </cell>
          <cell r="AL121">
            <v>2.3157831694907975</v>
          </cell>
          <cell r="AM121">
            <v>4.5568614509688867</v>
          </cell>
          <cell r="AN121">
            <v>5.3693473115966972</v>
          </cell>
          <cell r="AO121">
            <v>8.3698044690016111</v>
          </cell>
          <cell r="AP121">
            <v>16.594942611810861</v>
          </cell>
          <cell r="AQ121">
            <v>20.639215895535369</v>
          </cell>
          <cell r="AR121">
            <v>15.670736715994515</v>
          </cell>
          <cell r="AS121">
            <v>20.658987536361174</v>
          </cell>
          <cell r="AT121">
            <v>17.557459319154876</v>
          </cell>
          <cell r="AU121">
            <v>14.973818987028341</v>
          </cell>
          <cell r="AV121">
            <v>17.003312987905144</v>
          </cell>
          <cell r="AW121">
            <v>18.839577629000001</v>
          </cell>
          <cell r="AX121">
            <v>15.994297959322399</v>
          </cell>
          <cell r="AY121">
            <v>11.89488022968869</v>
          </cell>
          <cell r="AZ121">
            <v>13.191204026442092</v>
          </cell>
        </row>
        <row r="194">
          <cell r="B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B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</row>
        <row r="228">
          <cell r="B228">
            <v>1.0399999999999999E-4</v>
          </cell>
          <cell r="C228">
            <v>2.2900000000000001E-4</v>
          </cell>
          <cell r="D228">
            <v>4.0000000000000003E-5</v>
          </cell>
          <cell r="E228">
            <v>3.8999999999999999E-5</v>
          </cell>
          <cell r="F228">
            <v>2.4399999999999999E-4</v>
          </cell>
          <cell r="G228">
            <v>8.6499999999999999E-4</v>
          </cell>
          <cell r="H228">
            <v>4.7800000000000002E-4</v>
          </cell>
          <cell r="I228">
            <v>3.9399999999999998E-4</v>
          </cell>
          <cell r="J228">
            <v>1.1230000000000001E-3</v>
          </cell>
          <cell r="K228">
            <v>6.1470000000000006E-3</v>
          </cell>
          <cell r="L228">
            <v>4.1285999999999996E-2</v>
          </cell>
          <cell r="M228">
            <v>6.1816000000000003E-2</v>
          </cell>
          <cell r="N228">
            <v>6.7968000000000001E-2</v>
          </cell>
          <cell r="O228">
            <v>8.1781999999999994E-2</v>
          </cell>
          <cell r="P228">
            <v>0.107144</v>
          </cell>
          <cell r="Q228">
            <v>7.4586E-2</v>
          </cell>
          <cell r="R228">
            <v>6.1409999999999999E-2</v>
          </cell>
          <cell r="S228">
            <v>5.5412000000000003E-2</v>
          </cell>
          <cell r="T228">
            <v>7.4619999999999992E-2</v>
          </cell>
          <cell r="U228">
            <v>7.4281E-2</v>
          </cell>
          <cell r="V228">
            <v>8.3132000000000011E-2</v>
          </cell>
          <cell r="W228">
            <v>9.4018999999999991E-2</v>
          </cell>
          <cell r="X228">
            <v>7.9983999999999986E-2</v>
          </cell>
          <cell r="Y228">
            <v>7.2660000000000016E-2</v>
          </cell>
          <cell r="Z228">
            <v>6.5823000000000007E-2</v>
          </cell>
          <cell r="AB228">
            <v>6.3629380395838944E-2</v>
          </cell>
          <cell r="AC228">
            <v>0.11812228928965769</v>
          </cell>
          <cell r="AD228">
            <v>3.1100836862612235E-2</v>
          </cell>
          <cell r="AE228">
            <v>2.3561988241582045E-2</v>
          </cell>
          <cell r="AF228">
            <v>0.10955831523356144</v>
          </cell>
          <cell r="AG228">
            <v>0.37663911582024118</v>
          </cell>
          <cell r="AH228">
            <v>0.20670708396110124</v>
          </cell>
          <cell r="AI228">
            <v>0.22214423875968992</v>
          </cell>
          <cell r="AJ228">
            <v>0.56055376582486072</v>
          </cell>
          <cell r="AK228">
            <v>0.79304770906858979</v>
          </cell>
          <cell r="AL228">
            <v>4.8417927525259747</v>
          </cell>
          <cell r="AM228">
            <v>6.9481812084609427</v>
          </cell>
          <cell r="AN228">
            <v>7.0888112327942201</v>
          </cell>
          <cell r="AO228">
            <v>8.6662331021352408</v>
          </cell>
          <cell r="AP228">
            <v>12.730951752187204</v>
          </cell>
          <cell r="AQ228">
            <v>8.7836142272133415</v>
          </cell>
          <cell r="AR228">
            <v>6.5553033602263922</v>
          </cell>
          <cell r="AS228">
            <v>7.9248702599384657</v>
          </cell>
          <cell r="AT228">
            <v>9.7352986581962355</v>
          </cell>
          <cell r="AU228">
            <v>9.0307584868491197</v>
          </cell>
          <cell r="AV228">
            <v>9.9137045898904326</v>
          </cell>
          <cell r="AW228">
            <v>13.703976011</v>
          </cell>
          <cell r="AX228">
            <v>11.412792108255701</v>
          </cell>
          <cell r="AY228">
            <v>8.7141770292583942</v>
          </cell>
          <cell r="AZ228">
            <v>7.9589842830804844</v>
          </cell>
        </row>
        <row r="263">
          <cell r="B263">
            <v>3.0100000000000001E-3</v>
          </cell>
          <cell r="C263">
            <v>2.1909999999999998E-3</v>
          </cell>
          <cell r="D263">
            <v>2.2680000000000005E-3</v>
          </cell>
          <cell r="E263">
            <v>7.0879999999999988E-3</v>
          </cell>
          <cell r="F263">
            <v>7.333000000000001E-3</v>
          </cell>
          <cell r="G263">
            <v>2.1986999999999993E-2</v>
          </cell>
          <cell r="H263">
            <v>3.0388000000000005E-2</v>
          </cell>
          <cell r="I263">
            <v>1.9331000000000001E-2</v>
          </cell>
          <cell r="J263">
            <v>4.8265000000000002E-2</v>
          </cell>
          <cell r="K263">
            <v>3.7745000000000001E-2</v>
          </cell>
          <cell r="L263">
            <v>6.5481999999999999E-2</v>
          </cell>
          <cell r="M263">
            <v>0.100596</v>
          </cell>
          <cell r="N263">
            <v>0.113715</v>
          </cell>
          <cell r="O263">
            <v>0.26471500000000003</v>
          </cell>
          <cell r="P263">
            <v>0.52122199999999996</v>
          </cell>
          <cell r="Q263">
            <v>0.69183000000000006</v>
          </cell>
          <cell r="R263">
            <v>0.65041399999999983</v>
          </cell>
          <cell r="S263">
            <v>0.97093299999999993</v>
          </cell>
          <cell r="T263">
            <v>1.157438</v>
          </cell>
          <cell r="U263">
            <v>1.1301150000000002</v>
          </cell>
          <cell r="V263">
            <v>1.3838480000000002</v>
          </cell>
          <cell r="W263">
            <v>1.4586320297100002</v>
          </cell>
          <cell r="X263">
            <v>1.324433</v>
          </cell>
          <cell r="Y263">
            <v>1.5954059999999997</v>
          </cell>
          <cell r="Z263">
            <v>1.8194930000000002</v>
          </cell>
          <cell r="AA263">
            <v>0</v>
          </cell>
          <cell r="AB263">
            <v>0.75867799526111135</v>
          </cell>
          <cell r="AC263">
            <v>0.53210242914979744</v>
          </cell>
          <cell r="AD263">
            <v>0.71974849398610874</v>
          </cell>
          <cell r="AE263">
            <v>1.2982931908070552</v>
          </cell>
          <cell r="AF263">
            <v>1.3605734528414162</v>
          </cell>
          <cell r="AG263">
            <v>3.3965066371940087</v>
          </cell>
          <cell r="AH263">
            <v>3.6742938720723197</v>
          </cell>
          <cell r="AI263">
            <v>3.4326159193798444</v>
          </cell>
          <cell r="AJ263">
            <v>6.9645587877992803</v>
          </cell>
          <cell r="AK263">
            <v>5.8471484210526308</v>
          </cell>
          <cell r="AL263">
            <v>9.9466647438961537</v>
          </cell>
          <cell r="AM263">
            <v>15.526300710922515</v>
          </cell>
          <cell r="AN263">
            <v>16.026942032002758</v>
          </cell>
          <cell r="AO263">
            <v>32.152924822005531</v>
          </cell>
          <cell r="AP263">
            <v>65.116702142332329</v>
          </cell>
          <cell r="AQ263">
            <v>77.838868185002653</v>
          </cell>
          <cell r="AR263">
            <v>69.975209271821853</v>
          </cell>
          <cell r="AS263">
            <v>122.31940732233505</v>
          </cell>
          <cell r="AT263">
            <v>134.10070796132433</v>
          </cell>
          <cell r="AU263">
            <v>134.96373965064205</v>
          </cell>
          <cell r="AV263">
            <v>153.02912389817556</v>
          </cell>
          <cell r="AW263">
            <v>191.86968635399995</v>
          </cell>
          <cell r="AX263">
            <v>156.54321988323042</v>
          </cell>
          <cell r="AY263">
            <v>164.51582859553596</v>
          </cell>
          <cell r="AZ263">
            <v>200.9602327431416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6.3E-5</v>
          </cell>
          <cell r="J264">
            <v>6.7209999999999995E-3</v>
          </cell>
          <cell r="K264">
            <v>0</v>
          </cell>
          <cell r="L264">
            <v>3.9999999999999998E-6</v>
          </cell>
          <cell r="M264">
            <v>2.0000000000000002E-5</v>
          </cell>
          <cell r="N264">
            <v>0</v>
          </cell>
          <cell r="O264">
            <v>2.1999999999999999E-5</v>
          </cell>
          <cell r="P264">
            <v>0</v>
          </cell>
          <cell r="Q264">
            <v>9.9999999999999995E-7</v>
          </cell>
          <cell r="R264">
            <v>0</v>
          </cell>
          <cell r="S264">
            <v>3.4999999999999997E-5</v>
          </cell>
          <cell r="T264">
            <v>1.4899999999999999E-4</v>
          </cell>
          <cell r="U264">
            <v>2.9599999999999998E-4</v>
          </cell>
          <cell r="V264">
            <v>1.1E-5</v>
          </cell>
          <cell r="W264">
            <v>4.9999999999999996E-6</v>
          </cell>
          <cell r="X264">
            <v>2.9E-5</v>
          </cell>
          <cell r="Y264">
            <v>5.4999999999999995E-5</v>
          </cell>
          <cell r="Z264">
            <v>3.4E-5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7.2073426356589147E-3</v>
          </cell>
          <cell r="AJ264">
            <v>0.10088655690390293</v>
          </cell>
          <cell r="AK264">
            <v>0</v>
          </cell>
          <cell r="AL264">
            <v>1.2555251881958954E-2</v>
          </cell>
          <cell r="AM264">
            <v>9.5474601425422894E-3</v>
          </cell>
          <cell r="AN264">
            <v>0</v>
          </cell>
          <cell r="AO264">
            <v>6.9853953836126921E-3</v>
          </cell>
          <cell r="AP264">
            <v>0</v>
          </cell>
          <cell r="AQ264">
            <v>4.0981645359355404E-3</v>
          </cell>
          <cell r="AR264">
            <v>4.2138385349337207E-3</v>
          </cell>
          <cell r="AS264">
            <v>0.11931987788757148</v>
          </cell>
          <cell r="AT264">
            <v>0.15186524637201632</v>
          </cell>
          <cell r="AU264">
            <v>3.6259707268494513E-2</v>
          </cell>
          <cell r="AV264">
            <v>3.043550209107156E-2</v>
          </cell>
          <cell r="AW264">
            <v>8.3732389999999993E-3</v>
          </cell>
          <cell r="AX264">
            <v>5.3155390821137238E-2</v>
          </cell>
          <cell r="AY264">
            <v>0.15246387106548223</v>
          </cell>
          <cell r="AZ264">
            <v>0.12109539962422541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2.3E-5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1.9999999999999999E-6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1.8755486414649741E-3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8.6522108527131783E-3</v>
          </cell>
          <cell r="AJ266">
            <v>0</v>
          </cell>
          <cell r="AK266">
            <v>2.8786343409544267E-3</v>
          </cell>
          <cell r="AL266">
            <v>4.1174846008529636E-2</v>
          </cell>
          <cell r="AM266">
            <v>0</v>
          </cell>
          <cell r="AN266">
            <v>1.5681671541637993E-2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2.9850000000000002E-3</v>
          </cell>
          <cell r="C267">
            <v>2.1909999999999998E-3</v>
          </cell>
          <cell r="D267">
            <v>2.2680000000000005E-3</v>
          </cell>
          <cell r="E267">
            <v>7.0639999999999991E-3</v>
          </cell>
          <cell r="F267">
            <v>7.333000000000001E-3</v>
          </cell>
          <cell r="G267">
            <v>2.1980999999999994E-2</v>
          </cell>
          <cell r="H267">
            <v>3.0363000000000005E-2</v>
          </cell>
          <cell r="I267">
            <v>1.8857000000000006E-2</v>
          </cell>
          <cell r="J267">
            <v>4.1343000000000005E-2</v>
          </cell>
          <cell r="K267">
            <v>3.7701000000000005E-2</v>
          </cell>
          <cell r="L267">
            <v>6.5477999999999995E-2</v>
          </cell>
          <cell r="M267">
            <v>0.100574</v>
          </cell>
          <cell r="N267">
            <v>0.11371299999999999</v>
          </cell>
          <cell r="O267">
            <v>0.26469300000000001</v>
          </cell>
          <cell r="P267">
            <v>0.52122199999999996</v>
          </cell>
          <cell r="Q267">
            <v>0.69182700000000008</v>
          </cell>
          <cell r="R267">
            <v>0.65040799999999988</v>
          </cell>
          <cell r="S267">
            <v>0.97070099999999981</v>
          </cell>
          <cell r="T267">
            <v>1.1557539999999999</v>
          </cell>
          <cell r="U267">
            <v>1.1297510000000002</v>
          </cell>
          <cell r="V267">
            <v>1.3837520000000003</v>
          </cell>
          <cell r="W267">
            <v>1.45862002971</v>
          </cell>
          <cell r="X267">
            <v>1.3244039999999999</v>
          </cell>
          <cell r="Y267">
            <v>1.5953049999999995</v>
          </cell>
          <cell r="Z267">
            <v>1.8194580000000002</v>
          </cell>
          <cell r="AA267">
            <v>0</v>
          </cell>
          <cell r="AB267">
            <v>0.75030302063437171</v>
          </cell>
          <cell r="AC267">
            <v>0.53210242914979744</v>
          </cell>
          <cell r="AD267">
            <v>0.71974849398610874</v>
          </cell>
          <cell r="AE267">
            <v>1.2943201282736505</v>
          </cell>
          <cell r="AF267">
            <v>1.3605734528414162</v>
          </cell>
          <cell r="AG267">
            <v>3.3943975308732197</v>
          </cell>
          <cell r="AH267">
            <v>3.6562621421723058</v>
          </cell>
          <cell r="AI267">
            <v>3.3797422418604652</v>
          </cell>
          <cell r="AJ267">
            <v>6.3158438517546749</v>
          </cell>
          <cell r="AK267">
            <v>5.7876602117538738</v>
          </cell>
          <cell r="AL267">
            <v>9.8929346460056671</v>
          </cell>
          <cell r="AM267">
            <v>15.493716300412167</v>
          </cell>
          <cell r="AN267">
            <v>16.011260360461119</v>
          </cell>
          <cell r="AO267">
            <v>32.145939426621915</v>
          </cell>
          <cell r="AP267">
            <v>65.116702142332329</v>
          </cell>
          <cell r="AQ267">
            <v>77.830614018931286</v>
          </cell>
          <cell r="AR267">
            <v>69.964963860482015</v>
          </cell>
          <cell r="AS267">
            <v>122.16699565985957</v>
          </cell>
          <cell r="AT267">
            <v>133.70203791395087</v>
          </cell>
          <cell r="AU267">
            <v>134.91716064899535</v>
          </cell>
          <cell r="AV267">
            <v>152.97694340043668</v>
          </cell>
          <cell r="AW267">
            <v>191.85032494799995</v>
          </cell>
          <cell r="AX267">
            <v>156.49006449240926</v>
          </cell>
          <cell r="AY267">
            <v>164.32931932491712</v>
          </cell>
          <cell r="AZ267">
            <v>200.83573422745997</v>
          </cell>
          <cell r="BA267">
            <v>0</v>
          </cell>
        </row>
        <row r="268">
          <cell r="B268">
            <v>2.5000000000000001E-5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9.9999999999999995E-7</v>
          </cell>
          <cell r="I268">
            <v>0</v>
          </cell>
          <cell r="J268">
            <v>1.3000000000000002E-4</v>
          </cell>
          <cell r="K268">
            <v>1.4E-5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1.9999999999999999E-6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6.9999999999999999E-6</v>
          </cell>
          <cell r="X268">
            <v>0</v>
          </cell>
          <cell r="Y268">
            <v>2.5999999999999998E-5</v>
          </cell>
          <cell r="Z268">
            <v>9.9999999999999995E-7</v>
          </cell>
          <cell r="AA268">
            <v>0</v>
          </cell>
          <cell r="AB268">
            <v>6.4994259852746627E-3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1.0989294617175731E-2</v>
          </cell>
          <cell r="AI268">
            <v>2.2267968992248062E-3</v>
          </cell>
          <cell r="AJ268">
            <v>0.47340560970810097</v>
          </cell>
          <cell r="AK268">
            <v>5.1483679607181213E-2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4.1560015354346301E-3</v>
          </cell>
          <cell r="AR268">
            <v>0</v>
          </cell>
          <cell r="AS268">
            <v>2.0285809077650332E-3</v>
          </cell>
          <cell r="AT268">
            <v>0</v>
          </cell>
          <cell r="AU268">
            <v>0</v>
          </cell>
          <cell r="AV268">
            <v>0</v>
          </cell>
          <cell r="AW268">
            <v>1.0988166999999998E-2</v>
          </cell>
          <cell r="AX268">
            <v>0</v>
          </cell>
          <cell r="AY268">
            <v>3.113352828248208E-2</v>
          </cell>
          <cell r="AZ268">
            <v>3.4031160574037127E-3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1"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7.9999999999999996E-6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7.0293530993768449E-2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0</v>
          </cell>
          <cell r="BA271">
            <v>0</v>
          </cell>
        </row>
      </sheetData>
      <sheetData sheetId="59">
        <row r="47">
          <cell r="B47">
            <v>3.3870200000000001E-3</v>
          </cell>
          <cell r="C47">
            <v>1.2186720000000002E-2</v>
          </cell>
          <cell r="D47">
            <v>7.79688E-3</v>
          </cell>
          <cell r="E47">
            <v>1.534806E-2</v>
          </cell>
          <cell r="F47">
            <v>2.1121099999999997E-2</v>
          </cell>
          <cell r="G47">
            <v>2.4837539999999998E-2</v>
          </cell>
          <cell r="H47">
            <v>2.2120280000000003E-2</v>
          </cell>
          <cell r="I47">
            <v>2.2518860000000009E-2</v>
          </cell>
          <cell r="J47">
            <v>1.612156E-2</v>
          </cell>
          <cell r="K47">
            <v>2.2753639999999999E-2</v>
          </cell>
          <cell r="L47">
            <v>2.927652E-2</v>
          </cell>
          <cell r="M47">
            <v>3.2221279999999998E-2</v>
          </cell>
          <cell r="N47">
            <v>3.571204E-2</v>
          </cell>
          <cell r="O47">
            <v>3.5226099999999996E-2</v>
          </cell>
          <cell r="P47">
            <v>5.5573700000000004E-2</v>
          </cell>
          <cell r="Q47">
            <v>4.8728680000000017E-2</v>
          </cell>
          <cell r="R47">
            <v>8.3217679999999974E-2</v>
          </cell>
          <cell r="S47">
            <v>0.11398477999999999</v>
          </cell>
          <cell r="T47">
            <v>0.11771759999999999</v>
          </cell>
          <cell r="U47">
            <v>0.11782316</v>
          </cell>
          <cell r="V47">
            <v>0.11910807999999999</v>
          </cell>
          <cell r="W47">
            <v>0.103063715761552</v>
          </cell>
          <cell r="X47">
            <v>0.11223393999999998</v>
          </cell>
          <cell r="Y47">
            <v>0.10126298000000002</v>
          </cell>
          <cell r="Z47">
            <v>0.11686401999999999</v>
          </cell>
          <cell r="AB47">
            <v>1.5886454086864212</v>
          </cell>
          <cell r="AC47">
            <v>1.8181471107839526</v>
          </cell>
          <cell r="AD47">
            <v>3.3569681043537187</v>
          </cell>
          <cell r="AE47">
            <v>4.6250075467664349</v>
          </cell>
          <cell r="AF47">
            <v>4.7396068922939598</v>
          </cell>
          <cell r="AG47">
            <v>4.7984077902813302</v>
          </cell>
          <cell r="AH47">
            <v>4.1858463963840569</v>
          </cell>
          <cell r="AI47">
            <v>4.1876020589147283</v>
          </cell>
          <cell r="AJ47">
            <v>4.8261053119055433</v>
          </cell>
          <cell r="AK47">
            <v>5.195849375479515</v>
          </cell>
          <cell r="AL47">
            <v>7.6541122083321396</v>
          </cell>
          <cell r="AM47">
            <v>8.2865459941466035</v>
          </cell>
          <cell r="AN47">
            <v>7.0140296180316604</v>
          </cell>
          <cell r="AO47">
            <v>7.8857841695177386</v>
          </cell>
          <cell r="AP47">
            <v>12.428001615491642</v>
          </cell>
          <cell r="AQ47">
            <v>11.174447062792739</v>
          </cell>
          <cell r="AR47">
            <v>12.620793434123488</v>
          </cell>
          <cell r="AS47">
            <v>18.505841037083641</v>
          </cell>
          <cell r="AT47">
            <v>19.631583353788315</v>
          </cell>
          <cell r="AU47">
            <v>16.202934088180999</v>
          </cell>
          <cell r="AV47">
            <v>14.861674400609994</v>
          </cell>
          <cell r="AW47">
            <v>14.262723417</v>
          </cell>
          <cell r="AX47">
            <v>11.829316867471952</v>
          </cell>
          <cell r="AY47">
            <v>10.618704588672641</v>
          </cell>
          <cell r="AZ47">
            <v>12.610488613357893</v>
          </cell>
        </row>
        <row r="105">
          <cell r="B105">
            <v>3.0212000000000001E-4</v>
          </cell>
          <cell r="C105">
            <v>1.3103999999999999E-4</v>
          </cell>
          <cell r="D105">
            <v>7.8259999999999999E-5</v>
          </cell>
          <cell r="E105">
            <v>2.9120000000000002E-5</v>
          </cell>
          <cell r="F105">
            <v>9.6459999999999992E-4</v>
          </cell>
          <cell r="G105">
            <v>6.0059999999999996E-4</v>
          </cell>
          <cell r="H105">
            <v>5.8240000000000006E-4</v>
          </cell>
          <cell r="I105">
            <v>6.0060000000000004E-5</v>
          </cell>
          <cell r="J105">
            <v>1.2012000000000001E-4</v>
          </cell>
          <cell r="K105">
            <v>6.1880000000000011E-5</v>
          </cell>
          <cell r="L105">
            <v>5.8240000000000005E-5</v>
          </cell>
          <cell r="M105">
            <v>5.2779999999999999E-5</v>
          </cell>
          <cell r="N105">
            <v>7.462E-5</v>
          </cell>
          <cell r="O105">
            <v>1.092E-5</v>
          </cell>
          <cell r="P105">
            <v>2.366E-5</v>
          </cell>
          <cell r="Q105">
            <v>3.6400000000000003E-6</v>
          </cell>
          <cell r="R105">
            <v>2.8027999999999999E-4</v>
          </cell>
          <cell r="S105">
            <v>1.8746E-4</v>
          </cell>
          <cell r="T105">
            <v>1.6015999999999998E-4</v>
          </cell>
          <cell r="U105">
            <v>5.4599999999999994E-6</v>
          </cell>
          <cell r="V105">
            <v>8.1899999999999999E-5</v>
          </cell>
          <cell r="W105">
            <v>7.0980000000000001E-5</v>
          </cell>
          <cell r="X105">
            <v>1.8199999999999999E-6</v>
          </cell>
          <cell r="Y105">
            <v>2.1840000000000001E-5</v>
          </cell>
          <cell r="Z105">
            <v>8.5540000000000011E-5</v>
          </cell>
          <cell r="AB105">
            <v>9.6683603978092933E-2</v>
          </cell>
          <cell r="AC105">
            <v>5.0812197276407796E-2</v>
          </cell>
          <cell r="AD105">
            <v>0.14633332203964089</v>
          </cell>
          <cell r="AE105">
            <v>2.6515873864243721E-3</v>
          </cell>
          <cell r="AF105">
            <v>0.99298268298125547</v>
          </cell>
          <cell r="AG105">
            <v>0.36030263280964558</v>
          </cell>
          <cell r="AH105">
            <v>0.19960445692370909</v>
          </cell>
          <cell r="AI105">
            <v>0.19413929302325578</v>
          </cell>
          <cell r="AJ105">
            <v>0.14004678779927848</v>
          </cell>
          <cell r="AK105">
            <v>0.11752104956268219</v>
          </cell>
          <cell r="AL105">
            <v>0.15459365951569967</v>
          </cell>
          <cell r="AM105">
            <v>0.29731565618112599</v>
          </cell>
          <cell r="AN105">
            <v>0.14091835168616657</v>
          </cell>
          <cell r="AO105">
            <v>5.4940851668179594E-2</v>
          </cell>
          <cell r="AP105">
            <v>3.2075406522779022E-2</v>
          </cell>
          <cell r="AQ105">
            <v>1.1922684325312471E-2</v>
          </cell>
          <cell r="AR105">
            <v>0.73203464023148579</v>
          </cell>
          <cell r="AS105">
            <v>0.3996125658701718</v>
          </cell>
          <cell r="AT105">
            <v>0.12502820187984215</v>
          </cell>
          <cell r="AU105">
            <v>2.2482302685322555E-2</v>
          </cell>
          <cell r="AV105">
            <v>7.6650641420129451E-2</v>
          </cell>
          <cell r="AW105">
            <v>7.7864741000000001E-2</v>
          </cell>
          <cell r="AX105">
            <v>1.2213328588612538E-2</v>
          </cell>
          <cell r="AY105">
            <v>2.0553966647959242E-2</v>
          </cell>
          <cell r="AZ105">
            <v>1.3761973512471498E-2</v>
          </cell>
        </row>
        <row r="121">
          <cell r="B121">
            <v>4.5681999999999998E-4</v>
          </cell>
          <cell r="C121">
            <v>1.6743999999999998E-4</v>
          </cell>
          <cell r="D121">
            <v>1.7472000000000001E-4</v>
          </cell>
          <cell r="E121">
            <v>1.4923999999999997E-4</v>
          </cell>
          <cell r="F121">
            <v>8.7360000000000004E-5</v>
          </cell>
          <cell r="G121">
            <v>2.1657999999999999E-4</v>
          </cell>
          <cell r="H121">
            <v>1.2849200000000002E-3</v>
          </cell>
          <cell r="I121">
            <v>4.5864000000000009E-3</v>
          </cell>
          <cell r="J121">
            <v>5.157880000000001E-3</v>
          </cell>
          <cell r="K121">
            <v>3.3178600000000002E-3</v>
          </cell>
          <cell r="L121">
            <v>2.584036E-2</v>
          </cell>
          <cell r="M121">
            <v>4.9358400000000004E-3</v>
          </cell>
          <cell r="N121">
            <v>5.1378599999999993E-3</v>
          </cell>
          <cell r="O121">
            <v>1.0031840000000002E-2</v>
          </cell>
          <cell r="P121">
            <v>1.2294100000000001E-2</v>
          </cell>
          <cell r="Q121">
            <v>1.4321579999999999E-2</v>
          </cell>
          <cell r="R121">
            <v>1.4297919999999997E-2</v>
          </cell>
          <cell r="S121">
            <v>1.5952299999999999E-2</v>
          </cell>
          <cell r="T121">
            <v>1.5231580000000002E-2</v>
          </cell>
          <cell r="U121">
            <v>1.9273799999999997E-2</v>
          </cell>
          <cell r="V121">
            <v>1.8556719999999999E-2</v>
          </cell>
          <cell r="W121">
            <v>1.8822439999999999E-2</v>
          </cell>
          <cell r="X121">
            <v>1.51606E-2</v>
          </cell>
          <cell r="Y121">
            <v>1.406314E-2</v>
          </cell>
          <cell r="Z121">
            <v>1.5113280000000002E-2</v>
          </cell>
          <cell r="AB121">
            <v>0.21571594845126607</v>
          </cell>
          <cell r="AC121">
            <v>0.18530877070298121</v>
          </cell>
          <cell r="AD121">
            <v>0.14589280027104862</v>
          </cell>
          <cell r="AE121">
            <v>0.19442095136290752</v>
          </cell>
          <cell r="AF121">
            <v>0.24282141922047007</v>
          </cell>
          <cell r="AG121">
            <v>0.23441989477530145</v>
          </cell>
          <cell r="AH121">
            <v>0.49688293384467885</v>
          </cell>
          <cell r="AI121">
            <v>1.2871905984496124</v>
          </cell>
          <cell r="AJ121">
            <v>2.1186659337487703</v>
          </cell>
          <cell r="AK121">
            <v>1.420782617768912</v>
          </cell>
          <cell r="AL121">
            <v>1.9112921462918964</v>
          </cell>
          <cell r="AM121">
            <v>2.415883390030626</v>
          </cell>
          <cell r="AN121">
            <v>1.9924960788024779</v>
          </cell>
          <cell r="AO121">
            <v>3.1386753955612012</v>
          </cell>
          <cell r="AP121">
            <v>4.2382039357227459</v>
          </cell>
          <cell r="AQ121">
            <v>4.3373205288642795</v>
          </cell>
          <cell r="AR121">
            <v>4.0461194988148588</v>
          </cell>
          <cell r="AS121">
            <v>5.0526141700576552</v>
          </cell>
          <cell r="AT121">
            <v>5.1400412548685006</v>
          </cell>
          <cell r="AU121">
            <v>6.1156724838317755</v>
          </cell>
          <cell r="AV121">
            <v>5.8233135803985254</v>
          </cell>
          <cell r="AW121">
            <v>6.1498568559999995</v>
          </cell>
          <cell r="AX121">
            <v>4.4122172385289051</v>
          </cell>
          <cell r="AY121">
            <v>3.5132118455034846</v>
          </cell>
          <cell r="AZ121">
            <v>3.8792960038124771</v>
          </cell>
        </row>
        <row r="187">
          <cell r="B187">
            <v>5.0777999999999999E-4</v>
          </cell>
          <cell r="C187">
            <v>3.6581999999999999E-4</v>
          </cell>
          <cell r="D187">
            <v>1.9291999999999999E-4</v>
          </cell>
          <cell r="E187">
            <v>1.6926000000000002E-4</v>
          </cell>
          <cell r="F187">
            <v>1.5743E-3</v>
          </cell>
          <cell r="G187">
            <v>2.3295999999999999E-4</v>
          </cell>
          <cell r="H187">
            <v>1.3468E-4</v>
          </cell>
          <cell r="I187">
            <v>2.0074600000000001E-2</v>
          </cell>
          <cell r="J187">
            <v>5.1303980000000006E-2</v>
          </cell>
          <cell r="K187">
            <v>4.7589359999999997E-2</v>
          </cell>
          <cell r="L187">
            <v>6.8037059999999996E-2</v>
          </cell>
          <cell r="M187">
            <v>6.1439560000000004E-2</v>
          </cell>
          <cell r="N187">
            <v>5.3029340000000001E-2</v>
          </cell>
          <cell r="O187">
            <v>5.1158379999999996E-2</v>
          </cell>
          <cell r="P187">
            <v>3.8045280000000001E-2</v>
          </cell>
          <cell r="Q187">
            <v>3.4312459999999996E-2</v>
          </cell>
          <cell r="R187">
            <v>3.7002420000000001E-2</v>
          </cell>
          <cell r="S187">
            <v>5.8862440000000002E-2</v>
          </cell>
          <cell r="T187">
            <v>5.7943339999999996E-2</v>
          </cell>
          <cell r="U187">
            <v>5.6844060000000002E-2</v>
          </cell>
          <cell r="V187">
            <v>4.9871640000000009E-2</v>
          </cell>
          <cell r="W187">
            <v>0.10653734000000001</v>
          </cell>
          <cell r="X187">
            <v>8.0997279999999991E-2</v>
          </cell>
          <cell r="Y187">
            <v>3.1824520000000002E-2</v>
          </cell>
          <cell r="Z187">
            <v>2.9764279999999997E-2</v>
          </cell>
          <cell r="AB187">
            <v>0.11378637921362997</v>
          </cell>
          <cell r="AC187">
            <v>0.22576239970555756</v>
          </cell>
          <cell r="AD187">
            <v>0.1328453464340166</v>
          </cell>
          <cell r="AE187">
            <v>9.7745975414217007E-2</v>
          </cell>
          <cell r="AF187">
            <v>0.83702330779529899</v>
          </cell>
          <cell r="AG187">
            <v>5.5218585312385819E-2</v>
          </cell>
          <cell r="AH187">
            <v>8.0889119298726206E-2</v>
          </cell>
          <cell r="AI187">
            <v>5.3866641953488363</v>
          </cell>
          <cell r="AJ187">
            <v>13.719693793374876</v>
          </cell>
          <cell r="AK187">
            <v>12.816803716433942</v>
          </cell>
          <cell r="AL187">
            <v>17.671858818373071</v>
          </cell>
          <cell r="AM187">
            <v>14.936295017674668</v>
          </cell>
          <cell r="AN187">
            <v>12.767366892635929</v>
          </cell>
          <cell r="AO187">
            <v>11.162436487678127</v>
          </cell>
          <cell r="AP187">
            <v>7.3687107200384032</v>
          </cell>
          <cell r="AQ187">
            <v>5.8036537147362148</v>
          </cell>
          <cell r="AR187">
            <v>6.309297814071261</v>
          </cell>
          <cell r="AS187">
            <v>11.604001108242642</v>
          </cell>
          <cell r="AT187">
            <v>11.923736003169111</v>
          </cell>
          <cell r="AU187">
            <v>11.924618847918749</v>
          </cell>
          <cell r="AV187">
            <v>10.401890043431219</v>
          </cell>
          <cell r="AW187">
            <v>25.562933006999998</v>
          </cell>
          <cell r="AX187">
            <v>21.943947884036547</v>
          </cell>
          <cell r="AY187">
            <v>7.6081999080504881</v>
          </cell>
          <cell r="AZ187">
            <v>7.7171708167840043</v>
          </cell>
        </row>
        <row r="194">
          <cell r="B194">
            <v>0</v>
          </cell>
          <cell r="D194">
            <v>0</v>
          </cell>
          <cell r="E194">
            <v>0</v>
          </cell>
          <cell r="F194">
            <v>3.6400000000000003E-6</v>
          </cell>
          <cell r="G194">
            <v>0</v>
          </cell>
          <cell r="H194">
            <v>0</v>
          </cell>
          <cell r="I194">
            <v>0</v>
          </cell>
          <cell r="J194">
            <v>9.0999999999999993E-6</v>
          </cell>
          <cell r="K194">
            <v>0</v>
          </cell>
          <cell r="L194">
            <v>6.9159999999999995E-5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5.8239999999999998E-5</v>
          </cell>
          <cell r="T194">
            <v>5.7693999999999996E-4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B194">
            <v>0</v>
          </cell>
          <cell r="AD194">
            <v>0</v>
          </cell>
          <cell r="AE194">
            <v>0</v>
          </cell>
          <cell r="AF194">
            <v>1.9245105623326392E-3</v>
          </cell>
          <cell r="AG194">
            <v>0</v>
          </cell>
          <cell r="AH194">
            <v>0</v>
          </cell>
          <cell r="AI194">
            <v>0</v>
          </cell>
          <cell r="AJ194">
            <v>9.6477533617579537E-3</v>
          </cell>
          <cell r="AK194">
            <v>0</v>
          </cell>
          <cell r="AL194">
            <v>2.9234824255087725E-2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0.43840582455126431</v>
          </cell>
          <cell r="AT194">
            <v>0.48954283420773609</v>
          </cell>
          <cell r="AU194">
            <v>5.2834787216425091E-3</v>
          </cell>
          <cell r="AV194">
            <v>0</v>
          </cell>
          <cell r="AW194">
            <v>0</v>
          </cell>
          <cell r="AX194">
            <v>5.4442206613827711E-3</v>
          </cell>
          <cell r="AY194">
            <v>0</v>
          </cell>
          <cell r="AZ194">
            <v>0</v>
          </cell>
        </row>
        <row r="247">
          <cell r="B247">
            <v>1.183E-4</v>
          </cell>
          <cell r="C247">
            <v>2.2204000000000001E-4</v>
          </cell>
          <cell r="D247">
            <v>1.092E-4</v>
          </cell>
          <cell r="E247">
            <v>2.366E-4</v>
          </cell>
          <cell r="F247">
            <v>1.7290000000000003E-4</v>
          </cell>
          <cell r="G247">
            <v>1.4560000000000002E-4</v>
          </cell>
          <cell r="H247">
            <v>1.5652E-4</v>
          </cell>
          <cell r="I247">
            <v>5.3508000000000006E-4</v>
          </cell>
          <cell r="J247">
            <v>1.8563999999999999E-4</v>
          </cell>
          <cell r="K247">
            <v>3.8219999999999997E-5</v>
          </cell>
          <cell r="L247">
            <v>4.0039999999999996E-5</v>
          </cell>
          <cell r="M247">
            <v>1.8200000000000002E-6</v>
          </cell>
          <cell r="N247">
            <v>2.73E-5</v>
          </cell>
          <cell r="O247">
            <v>9.100000000000001E-6</v>
          </cell>
          <cell r="P247">
            <v>2.2331399999999998E-3</v>
          </cell>
          <cell r="Q247">
            <v>1.1648E-4</v>
          </cell>
          <cell r="R247">
            <v>6.1133799999999999E-3</v>
          </cell>
          <cell r="S247">
            <v>2.3667279999999999E-2</v>
          </cell>
          <cell r="T247">
            <v>4.1319459999999995E-2</v>
          </cell>
          <cell r="U247">
            <v>4.4284239999999996E-2</v>
          </cell>
          <cell r="V247">
            <v>9.5553640000000009E-2</v>
          </cell>
          <cell r="W247">
            <v>0.10662469999999999</v>
          </cell>
          <cell r="X247">
            <v>7.0155539999999988E-2</v>
          </cell>
          <cell r="Y247">
            <v>5.852574E-2</v>
          </cell>
          <cell r="Z247">
            <v>7.6449099999999992E-2</v>
          </cell>
          <cell r="AB247">
            <v>0.2368855073747321</v>
          </cell>
          <cell r="AC247">
            <v>0.49726072138387917</v>
          </cell>
          <cell r="AD247">
            <v>0.24031663899712014</v>
          </cell>
          <cell r="AE247">
            <v>0.34874851950828434</v>
          </cell>
          <cell r="AF247">
            <v>0.36219658881285333</v>
          </cell>
          <cell r="AG247">
            <v>0.28014750164413593</v>
          </cell>
          <cell r="AH247">
            <v>0.29909282837967405</v>
          </cell>
          <cell r="AI247">
            <v>0.16049936124031006</v>
          </cell>
          <cell r="AJ247">
            <v>0.11583092686126599</v>
          </cell>
          <cell r="AK247">
            <v>2.7320273131809111E-2</v>
          </cell>
          <cell r="AL247">
            <v>6.3516814194120835E-2</v>
          </cell>
          <cell r="AM247">
            <v>1.1324791624924863E-2</v>
          </cell>
          <cell r="AN247">
            <v>3.4191746386785973E-2</v>
          </cell>
          <cell r="AO247">
            <v>2.9334563605083214E-2</v>
          </cell>
          <cell r="AP247">
            <v>0.17025656006466861</v>
          </cell>
          <cell r="AQ247">
            <v>6.367027401999853E-2</v>
          </cell>
          <cell r="AR247">
            <v>1.238736330414516</v>
          </cell>
          <cell r="AS247">
            <v>5.5608853934499196</v>
          </cell>
          <cell r="AT247">
            <v>9.7024475072096941</v>
          </cell>
          <cell r="AU247">
            <v>10.673269107145847</v>
          </cell>
          <cell r="AV247">
            <v>23.621461411374348</v>
          </cell>
          <cell r="AW247">
            <v>31.156721164999997</v>
          </cell>
          <cell r="AX247">
            <v>22.198288167606005</v>
          </cell>
          <cell r="AY247">
            <v>15.588791842248588</v>
          </cell>
          <cell r="AZ247">
            <v>19.918146384907878</v>
          </cell>
        </row>
        <row r="263">
          <cell r="B263">
            <v>1.2446980000000002E-2</v>
          </cell>
          <cell r="C263">
            <v>1.8844279999999998E-2</v>
          </cell>
          <cell r="D263">
            <v>3.9652339999999987E-2</v>
          </cell>
          <cell r="E263">
            <v>2.5802139999999998E-2</v>
          </cell>
          <cell r="F263">
            <v>3.1791759999999995E-2</v>
          </cell>
          <cell r="G263">
            <v>3.6565619999999993E-2</v>
          </cell>
          <cell r="H263">
            <v>3.1120180000000004E-2</v>
          </cell>
          <cell r="I263">
            <v>5.3262299999999999E-2</v>
          </cell>
          <cell r="J263">
            <v>7.9177280000000017E-2</v>
          </cell>
          <cell r="K263">
            <v>7.8059799999999985E-2</v>
          </cell>
          <cell r="L263">
            <v>0.13000260000000002</v>
          </cell>
          <cell r="M263">
            <v>0.10740366000000001</v>
          </cell>
          <cell r="N263">
            <v>0.10547081999999999</v>
          </cell>
          <cell r="O263">
            <v>0.10813165999999998</v>
          </cell>
          <cell r="P263">
            <v>0.12311754000000003</v>
          </cell>
          <cell r="Q263">
            <v>0.11003174</v>
          </cell>
          <cell r="R263">
            <v>0.15900065999999993</v>
          </cell>
          <cell r="S263">
            <v>0.23652537999999995</v>
          </cell>
          <cell r="T263">
            <v>0.26571090000000003</v>
          </cell>
          <cell r="U263">
            <v>0.26781845999999998</v>
          </cell>
          <cell r="V263">
            <v>0.31433038000000002</v>
          </cell>
          <cell r="W263">
            <v>0.37821859576155203</v>
          </cell>
          <cell r="X263">
            <v>0.31471439999999995</v>
          </cell>
          <cell r="Y263">
            <v>0.24763648000000002</v>
          </cell>
          <cell r="Z263">
            <v>0.27847638000000002</v>
          </cell>
          <cell r="AA263">
            <v>0</v>
          </cell>
          <cell r="AB263">
            <v>8.2505848982757453</v>
          </cell>
          <cell r="AC263">
            <v>7.3858075119617217</v>
          </cell>
          <cell r="AD263">
            <v>10.437626671184143</v>
          </cell>
          <cell r="AE263">
            <v>11.748656846606092</v>
          </cell>
          <cell r="AF263">
            <v>13.897760501338889</v>
          </cell>
          <cell r="AG263">
            <v>12.667656201680673</v>
          </cell>
          <cell r="AH263">
            <v>11.244026122448982</v>
          </cell>
          <cell r="AI263">
            <v>15.515436874418603</v>
          </cell>
          <cell r="AJ263">
            <v>25.3683236680879</v>
          </cell>
          <cell r="AK263">
            <v>22.774599171397881</v>
          </cell>
          <cell r="AL263">
            <v>31.518212220759729</v>
          </cell>
          <cell r="AM263">
            <v>29.311067218421726</v>
          </cell>
          <cell r="AN263">
            <v>27.63290722298693</v>
          </cell>
          <cell r="AO263">
            <v>27.833604938946305</v>
          </cell>
          <cell r="AP263">
            <v>30.16381241160359</v>
          </cell>
          <cell r="AQ263">
            <v>27.000459597585312</v>
          </cell>
          <cell r="AR263">
            <v>31.025022420444007</v>
          </cell>
          <cell r="AS263">
            <v>48.117867640348436</v>
          </cell>
          <cell r="AT263">
            <v>54.761011929754652</v>
          </cell>
          <cell r="AU263">
            <v>54.724346330489176</v>
          </cell>
          <cell r="AV263">
            <v>63.2775065557896</v>
          </cell>
          <cell r="AW263">
            <v>88.867159990000005</v>
          </cell>
          <cell r="AX263">
            <v>69.979867709816148</v>
          </cell>
          <cell r="AY263">
            <v>46.099364779494628</v>
          </cell>
          <cell r="AZ263">
            <v>52.595621434002268</v>
          </cell>
          <cell r="BA263">
            <v>0</v>
          </cell>
        </row>
        <row r="264">
          <cell r="B264">
            <v>3.4871199999999998E-3</v>
          </cell>
          <cell r="C264">
            <v>2.99936E-3</v>
          </cell>
          <cell r="D264">
            <v>2.9101800000000001E-3</v>
          </cell>
          <cell r="E264">
            <v>2.7682200000000005E-3</v>
          </cell>
          <cell r="F264">
            <v>1.2649000000000002E-3</v>
          </cell>
          <cell r="G264">
            <v>1.1702600000000002E-3</v>
          </cell>
          <cell r="H264">
            <v>1.0665200000000001E-3</v>
          </cell>
          <cell r="I264">
            <v>7.2800000000000006E-6</v>
          </cell>
          <cell r="J264">
            <v>4.3316000000000003E-4</v>
          </cell>
          <cell r="K264">
            <v>2.7482000000000006E-4</v>
          </cell>
          <cell r="L264">
            <v>4.2224000000000005E-4</v>
          </cell>
          <cell r="M264">
            <v>4.7866E-4</v>
          </cell>
          <cell r="N264">
            <v>4.7138000000000003E-4</v>
          </cell>
          <cell r="O264">
            <v>2.8573999999999998E-4</v>
          </cell>
          <cell r="P264">
            <v>4.0039999999999996E-5</v>
          </cell>
          <cell r="Q264">
            <v>6.0059999999999998E-5</v>
          </cell>
          <cell r="R264">
            <v>1.0373999999999999E-4</v>
          </cell>
          <cell r="S264">
            <v>1.0192E-4</v>
          </cell>
          <cell r="T264">
            <v>1.8199999999999999E-6</v>
          </cell>
          <cell r="U264">
            <v>3.6399999999999997E-5</v>
          </cell>
          <cell r="V264">
            <v>4.914E-5</v>
          </cell>
          <cell r="W264">
            <v>1.8563999999999999E-4</v>
          </cell>
          <cell r="X264">
            <v>3.0029999999999998E-4</v>
          </cell>
          <cell r="Y264">
            <v>2.2021999999999998E-4</v>
          </cell>
          <cell r="Z264">
            <v>4.0586000000000002E-4</v>
          </cell>
          <cell r="AA264">
            <v>0</v>
          </cell>
          <cell r="AB264">
            <v>2.5544415403097065</v>
          </cell>
          <cell r="AC264">
            <v>2.0998721494295172</v>
          </cell>
          <cell r="AD264">
            <v>2.0946890191428094</v>
          </cell>
          <cell r="AE264">
            <v>2.4208388241582042</v>
          </cell>
          <cell r="AF264">
            <v>1.3127660197857782</v>
          </cell>
          <cell r="AG264">
            <v>1.1371446729996348</v>
          </cell>
          <cell r="AH264">
            <v>0.77178727571565553</v>
          </cell>
          <cell r="AI264">
            <v>1.9463224806201548E-2</v>
          </cell>
          <cell r="AJ264">
            <v>0.10987826303706133</v>
          </cell>
          <cell r="AK264">
            <v>0.32026679760626053</v>
          </cell>
          <cell r="AL264">
            <v>0.54076449666542636</v>
          </cell>
          <cell r="AM264">
            <v>0.61642640932249471</v>
          </cell>
          <cell r="AN264">
            <v>0.59688433585684808</v>
          </cell>
          <cell r="AO264">
            <v>0.40419013581836377</v>
          </cell>
          <cell r="AP264">
            <v>8.3484840475513467E-2</v>
          </cell>
          <cell r="AQ264">
            <v>0.12027617167260819</v>
          </cell>
          <cell r="AR264">
            <v>6.6785209564449541E-2</v>
          </cell>
          <cell r="AS264">
            <v>7.495025583006755E-2</v>
          </cell>
          <cell r="AT264">
            <v>4.8457032748272635E-2</v>
          </cell>
          <cell r="AU264">
            <v>7.6271051337599774E-2</v>
          </cell>
          <cell r="AV264">
            <v>4.4079971797745796E-2</v>
          </cell>
          <cell r="AW264">
            <v>0.18060319799999999</v>
          </cell>
          <cell r="AX264">
            <v>0.19938791921534163</v>
          </cell>
          <cell r="AY264">
            <v>0.2683406847690446</v>
          </cell>
          <cell r="AZ264">
            <v>0.3633502742796148</v>
          </cell>
          <cell r="BA264">
            <v>0</v>
          </cell>
        </row>
        <row r="266">
          <cell r="B266">
            <v>1.8200000000000002E-6</v>
          </cell>
          <cell r="C266">
            <v>5.8240000000000005E-5</v>
          </cell>
          <cell r="D266">
            <v>4.3680000000000002E-5</v>
          </cell>
          <cell r="E266">
            <v>7.0980000000000001E-5</v>
          </cell>
          <cell r="F266">
            <v>2.0202000000000002E-4</v>
          </cell>
          <cell r="G266">
            <v>6.5519999999999996E-5</v>
          </cell>
          <cell r="H266">
            <v>4.3679999999999999E-4</v>
          </cell>
          <cell r="I266">
            <v>4.3679999999999995E-5</v>
          </cell>
          <cell r="J266">
            <v>1.4378000000000001E-4</v>
          </cell>
          <cell r="K266">
            <v>9.8280000000000001E-5</v>
          </cell>
          <cell r="L266">
            <v>0</v>
          </cell>
          <cell r="M266">
            <v>2.9120000000000002E-5</v>
          </cell>
          <cell r="N266">
            <v>0</v>
          </cell>
          <cell r="O266">
            <v>6.3882000000000001E-4</v>
          </cell>
          <cell r="P266">
            <v>2.41332E-3</v>
          </cell>
          <cell r="Q266">
            <v>0</v>
          </cell>
          <cell r="R266">
            <v>1.092E-4</v>
          </cell>
          <cell r="S266">
            <v>2.548E-5</v>
          </cell>
          <cell r="T266">
            <v>2.7846000000000001E-4</v>
          </cell>
          <cell r="U266">
            <v>3.6581999999999999E-4</v>
          </cell>
          <cell r="V266">
            <v>7.462E-5</v>
          </cell>
          <cell r="W266">
            <v>3.0939999999999999E-5</v>
          </cell>
          <cell r="X266">
            <v>7.0980000000000001E-5</v>
          </cell>
          <cell r="Y266">
            <v>0</v>
          </cell>
          <cell r="Z266">
            <v>2.366E-5</v>
          </cell>
          <cell r="AA266">
            <v>0</v>
          </cell>
          <cell r="AB266">
            <v>4.0667836879290029E-3</v>
          </cell>
          <cell r="AC266">
            <v>8.9658888479941107E-3</v>
          </cell>
          <cell r="AD266">
            <v>5.8629442656276468E-3</v>
          </cell>
          <cell r="AE266">
            <v>1.356887226082309E-2</v>
          </cell>
          <cell r="AF266">
            <v>2.9126727164534363E-2</v>
          </cell>
          <cell r="AG266">
            <v>1.2000087687248813E-2</v>
          </cell>
          <cell r="AH266">
            <v>1.0628144089850706E-2</v>
          </cell>
          <cell r="AI266">
            <v>1.1652437209302324E-2</v>
          </cell>
          <cell r="AJ266">
            <v>3.3776784519514595E-2</v>
          </cell>
          <cell r="AK266">
            <v>1.7303909774436091E-2</v>
          </cell>
          <cell r="AL266">
            <v>0.19343982594907161</v>
          </cell>
          <cell r="AM266">
            <v>6.4713094999570659E-3</v>
          </cell>
          <cell r="AN266">
            <v>0</v>
          </cell>
          <cell r="AO266">
            <v>1.3294784762359641E-2</v>
          </cell>
          <cell r="AP266">
            <v>5.7331483390244006E-2</v>
          </cell>
          <cell r="AQ266">
            <v>0</v>
          </cell>
          <cell r="AR266">
            <v>3.5908514260435197E-2</v>
          </cell>
          <cell r="AS266">
            <v>4.3878115670159968E-3</v>
          </cell>
          <cell r="AT266">
            <v>2.8086964215400648E-2</v>
          </cell>
          <cell r="AU266">
            <v>0.14784567714485064</v>
          </cell>
          <cell r="AV266">
            <v>1.0703931966183014E-2</v>
          </cell>
          <cell r="AW266">
            <v>6.0680919999999998E-3</v>
          </cell>
          <cell r="AX266">
            <v>1.2731100623541249E-2</v>
          </cell>
          <cell r="AY266">
            <v>0</v>
          </cell>
          <cell r="AZ266">
            <v>1.5726952658587451E-2</v>
          </cell>
          <cell r="BA266">
            <v>0</v>
          </cell>
        </row>
        <row r="267">
          <cell r="B267">
            <v>8.679580000000001E-3</v>
          </cell>
          <cell r="C267">
            <v>1.5393560000000004E-2</v>
          </cell>
          <cell r="D267">
            <v>3.6447319999999991E-2</v>
          </cell>
          <cell r="E267">
            <v>2.2708140000000002E-2</v>
          </cell>
          <cell r="F267">
            <v>2.9949920000000001E-2</v>
          </cell>
          <cell r="G267">
            <v>3.4865739999999999E-2</v>
          </cell>
          <cell r="H267">
            <v>2.9380260000000005E-2</v>
          </cell>
          <cell r="I267">
            <v>5.2616200000000009E-2</v>
          </cell>
          <cell r="J267">
            <v>7.8307320000000014E-2</v>
          </cell>
          <cell r="K267">
            <v>7.7417340000000001E-2</v>
          </cell>
          <cell r="L267">
            <v>0.12922364000000003</v>
          </cell>
          <cell r="M267">
            <v>0.10667748000000002</v>
          </cell>
          <cell r="N267">
            <v>0.10488114000000001</v>
          </cell>
          <cell r="O267">
            <v>0.10713247999999999</v>
          </cell>
          <cell r="P267">
            <v>0.11755198000000001</v>
          </cell>
          <cell r="Q267">
            <v>0.10966774</v>
          </cell>
          <cell r="R267">
            <v>0.15179891999999995</v>
          </cell>
          <cell r="S267">
            <v>0.21216650000000001</v>
          </cell>
          <cell r="T267">
            <v>0.22244586000000002</v>
          </cell>
          <cell r="U267">
            <v>0.22206002</v>
          </cell>
          <cell r="V267">
            <v>0.21701316000000004</v>
          </cell>
          <cell r="W267">
            <v>0.26316001576155196</v>
          </cell>
          <cell r="X267">
            <v>0.24334491999999994</v>
          </cell>
          <cell r="Y267">
            <v>0.18801691999999998</v>
          </cell>
          <cell r="Z267">
            <v>0.20129017999999999</v>
          </cell>
          <cell r="AA267">
            <v>0</v>
          </cell>
          <cell r="AB267">
            <v>5.4016543665732426</v>
          </cell>
          <cell r="AC267">
            <v>4.7509734081707755</v>
          </cell>
          <cell r="AD267">
            <v>8.0508076435710656</v>
          </cell>
          <cell r="AE267">
            <v>8.9553779583110646</v>
          </cell>
          <cell r="AF267">
            <v>12.11781954254686</v>
          </cell>
          <cell r="AG267">
            <v>11.172899824625505</v>
          </cell>
          <cell r="AH267">
            <v>10.069358235858102</v>
          </cell>
          <cell r="AI267">
            <v>15.27342994728682</v>
          </cell>
          <cell r="AJ267">
            <v>24.989543223351916</v>
          </cell>
          <cell r="AK267">
            <v>22.30641979438392</v>
          </cell>
          <cell r="AL267">
            <v>30.538952623436465</v>
          </cell>
          <cell r="AM267">
            <v>28.604452629518846</v>
          </cell>
          <cell r="AN267">
            <v>26.950395258086722</v>
          </cell>
          <cell r="AO267">
            <v>27.312045821161934</v>
          </cell>
          <cell r="AP267">
            <v>28.847162310107151</v>
          </cell>
          <cell r="AQ267">
            <v>26.747083965208297</v>
          </cell>
          <cell r="AR267">
            <v>29.44501474327086</v>
          </cell>
          <cell r="AS267">
            <v>41.870571235773262</v>
          </cell>
          <cell r="AT267">
            <v>44.115599622652866</v>
          </cell>
          <cell r="AU267">
            <v>43.517363318102412</v>
          </cell>
          <cell r="AV267">
            <v>39.111624247780036</v>
          </cell>
          <cell r="AW267">
            <v>54.567877588000009</v>
          </cell>
          <cell r="AX267">
            <v>47.184306657035982</v>
          </cell>
          <cell r="AY267">
            <v>29.85427702193298</v>
          </cell>
          <cell r="AZ267">
            <v>32.071727510366188</v>
          </cell>
          <cell r="BA267">
            <v>0</v>
          </cell>
        </row>
        <row r="268">
          <cell r="B268">
            <v>1.183E-4</v>
          </cell>
          <cell r="C268">
            <v>3.0940000000000004E-4</v>
          </cell>
          <cell r="D268">
            <v>1.092E-4</v>
          </cell>
          <cell r="E268">
            <v>2.366E-4</v>
          </cell>
          <cell r="F268">
            <v>1.7290000000000003E-4</v>
          </cell>
          <cell r="G268">
            <v>1.4560000000000002E-4</v>
          </cell>
          <cell r="H268">
            <v>1.5652E-4</v>
          </cell>
          <cell r="I268">
            <v>5.3690000000000009E-4</v>
          </cell>
          <cell r="J268">
            <v>1.8563999999999999E-4</v>
          </cell>
          <cell r="K268">
            <v>3.8219999999999997E-5</v>
          </cell>
          <cell r="L268">
            <v>4.0039999999999996E-5</v>
          </cell>
          <cell r="M268">
            <v>1.8200000000000002E-6</v>
          </cell>
          <cell r="N268">
            <v>2.73E-5</v>
          </cell>
          <cell r="O268">
            <v>9.100000000000001E-6</v>
          </cell>
          <cell r="P268">
            <v>2.2331399999999998E-3</v>
          </cell>
          <cell r="Q268">
            <v>1.2194E-4</v>
          </cell>
          <cell r="R268">
            <v>6.1133799999999999E-3</v>
          </cell>
          <cell r="S268">
            <v>2.3794679999999999E-2</v>
          </cell>
          <cell r="T268">
            <v>4.1404999999999997E-2</v>
          </cell>
          <cell r="U268">
            <v>4.4284239999999996E-2</v>
          </cell>
          <cell r="V268">
            <v>9.5808440000000009E-2</v>
          </cell>
          <cell r="W268">
            <v>0.11429963999999999</v>
          </cell>
          <cell r="X268">
            <v>7.0168279999999986E-2</v>
          </cell>
          <cell r="Y268">
            <v>5.852574E-2</v>
          </cell>
          <cell r="Z268">
            <v>7.6449099999999992E-2</v>
          </cell>
          <cell r="AA268">
            <v>0</v>
          </cell>
          <cell r="AB268">
            <v>0.2368855073747321</v>
          </cell>
          <cell r="AC268">
            <v>0.50614420316525566</v>
          </cell>
          <cell r="AD268">
            <v>0.24031663899712014</v>
          </cell>
          <cell r="AE268">
            <v>0.34874851950828434</v>
          </cell>
          <cell r="AF268">
            <v>0.36219658881285333</v>
          </cell>
          <cell r="AG268">
            <v>0.28014750164413593</v>
          </cell>
          <cell r="AH268">
            <v>0.29909282837967405</v>
          </cell>
          <cell r="AI268">
            <v>0.16858212403100772</v>
          </cell>
          <cell r="AJ268">
            <v>0.11583092686126599</v>
          </cell>
          <cell r="AK268">
            <v>2.7320273131809111E-2</v>
          </cell>
          <cell r="AL268">
            <v>6.3516814194120835E-2</v>
          </cell>
          <cell r="AM268">
            <v>1.1324791624924863E-2</v>
          </cell>
          <cell r="AN268">
            <v>3.4191746386785973E-2</v>
          </cell>
          <cell r="AO268">
            <v>2.9334563605083214E-2</v>
          </cell>
          <cell r="AP268">
            <v>0.17025656006466861</v>
          </cell>
          <cell r="AQ268">
            <v>9.5439311601998839E-2</v>
          </cell>
          <cell r="AR268">
            <v>1.238736330414516</v>
          </cell>
          <cell r="AS268">
            <v>5.5844419541233501</v>
          </cell>
          <cell r="AT268">
            <v>9.7799878169962291</v>
          </cell>
          <cell r="AU268">
            <v>10.673269107145847</v>
          </cell>
          <cell r="AV268">
            <v>23.695770860325933</v>
          </cell>
          <cell r="AW268">
            <v>33.814245008999997</v>
          </cell>
          <cell r="AX268">
            <v>22.262804086017049</v>
          </cell>
          <cell r="AY268">
            <v>15.634356576071566</v>
          </cell>
          <cell r="AZ268">
            <v>19.918146384907878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3.6400000000000003E-6</v>
          </cell>
          <cell r="L269">
            <v>7.2800000000000006E-6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1.4560000000000001E-5</v>
          </cell>
          <cell r="R269">
            <v>5.096E-5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3.6399999999999999E-6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2.2777922480620156E-3</v>
          </cell>
          <cell r="AJ269">
            <v>0</v>
          </cell>
          <cell r="AK269">
            <v>3.2103728709528922E-3</v>
          </cell>
          <cell r="AL269">
            <v>1.1917235452385721E-2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1.587212514825035E-2</v>
          </cell>
          <cell r="AR269">
            <v>7.014801796389665E-2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3.9451709999999999E-3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1"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2.0019999999999998E-5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5.8240000000000005E-5</v>
          </cell>
          <cell r="N271">
            <v>1.8199999999999999E-5</v>
          </cell>
          <cell r="O271">
            <v>0</v>
          </cell>
          <cell r="P271">
            <v>0</v>
          </cell>
          <cell r="Q271">
            <v>0</v>
          </cell>
          <cell r="R271">
            <v>1.6015999999999998E-4</v>
          </cell>
          <cell r="S271">
            <v>9.0999999999999989E-5</v>
          </cell>
          <cell r="T271">
            <v>8.5539999999999998E-5</v>
          </cell>
          <cell r="U271">
            <v>3.1849999999999999E-4</v>
          </cell>
          <cell r="V271">
            <v>6.3699999999999998E-4</v>
          </cell>
          <cell r="W271">
            <v>4.0585999999999997E-4</v>
          </cell>
          <cell r="X271">
            <v>8.2810000000000002E-4</v>
          </cell>
          <cell r="Y271">
            <v>4.7320000000000001E-4</v>
          </cell>
          <cell r="Z271">
            <v>3.0393999999999999E-4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2.8617842160071405E-2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4.1698930932821928E-3</v>
          </cell>
          <cell r="AN271">
            <v>4.8128475567790789E-3</v>
          </cell>
          <cell r="AO271">
            <v>0</v>
          </cell>
          <cell r="AP271">
            <v>0</v>
          </cell>
          <cell r="AQ271">
            <v>0</v>
          </cell>
          <cell r="AR271">
            <v>0.1148064440056942</v>
          </cell>
          <cell r="AS271">
            <v>6.0115699412050125E-2</v>
          </cell>
          <cell r="AT271">
            <v>3.1112132241180659E-2</v>
          </cell>
          <cell r="AU271">
            <v>0.10916437546226998</v>
          </cell>
          <cell r="AV271">
            <v>0.26246640526352694</v>
          </cell>
          <cell r="AW271">
            <v>0.24373504800000001</v>
          </cell>
          <cell r="AX271">
            <v>0.30753374586376048</v>
          </cell>
          <cell r="AY271">
            <v>0.25440072401507707</v>
          </cell>
          <cell r="AZ271">
            <v>0.19638400277703766</v>
          </cell>
          <cell r="BA271">
            <v>0</v>
          </cell>
        </row>
      </sheetData>
      <sheetData sheetId="60">
        <row r="263">
          <cell r="B263">
            <v>4.1893643399999996E-3</v>
          </cell>
          <cell r="C263">
            <v>3.3602716000000004E-3</v>
          </cell>
          <cell r="D263">
            <v>3.8789370199999993E-3</v>
          </cell>
          <cell r="E263">
            <v>2.7222360200000002E-3</v>
          </cell>
          <cell r="F263">
            <v>2.9286466999999994E-3</v>
          </cell>
          <cell r="G263">
            <v>3.7824614799999998E-3</v>
          </cell>
          <cell r="H263">
            <v>2.7984716200000004E-3</v>
          </cell>
          <cell r="I263">
            <v>2.0334343399999997E-3</v>
          </cell>
          <cell r="J263">
            <v>1.3838011599999998E-3</v>
          </cell>
          <cell r="K263">
            <v>1.3495696199999998E-3</v>
          </cell>
          <cell r="L263">
            <v>1.2685513400000001E-3</v>
          </cell>
          <cell r="M263">
            <v>9.851895199999999E-4</v>
          </cell>
          <cell r="N263">
            <v>9.9485329999999986E-4</v>
          </cell>
          <cell r="O263">
            <v>2.0769755000000002E-3</v>
          </cell>
          <cell r="P263">
            <v>1.1778107600000001E-3</v>
          </cell>
          <cell r="Q263">
            <v>8.904030799999999E-4</v>
          </cell>
          <cell r="R263">
            <v>7.3546872000000002E-4</v>
          </cell>
          <cell r="S263">
            <v>7.965024200000001E-4</v>
          </cell>
          <cell r="T263">
            <v>4.9765673999999983E-4</v>
          </cell>
          <cell r="U263">
            <v>7.7034929999999981E-4</v>
          </cell>
          <cell r="V263">
            <v>3.4510839999999998E-4</v>
          </cell>
          <cell r="W263">
            <v>3.7314746E-4</v>
          </cell>
          <cell r="X263">
            <v>5.702880399999998E-4</v>
          </cell>
          <cell r="Y263">
            <v>4.1234255999999993E-4</v>
          </cell>
          <cell r="Z263">
            <v>1.1887353799999998E-3</v>
          </cell>
          <cell r="AA263">
            <v>0</v>
          </cell>
          <cell r="AB263">
            <v>15.433146979074095</v>
          </cell>
          <cell r="AC263">
            <v>10.337447342657342</v>
          </cell>
          <cell r="AD263">
            <v>10.369489967812976</v>
          </cell>
          <cell r="AE263">
            <v>10.805227236771781</v>
          </cell>
          <cell r="AF263">
            <v>10.539369288158284</v>
          </cell>
          <cell r="AG263">
            <v>13.078877388381439</v>
          </cell>
          <cell r="AH263">
            <v>10.590945585536229</v>
          </cell>
          <cell r="AI263">
            <v>10.921019420155041</v>
          </cell>
          <cell r="AJ263">
            <v>10.350167693014102</v>
          </cell>
          <cell r="AK263">
            <v>8.2642381555930644</v>
          </cell>
          <cell r="AL263">
            <v>7.6746084861321791</v>
          </cell>
          <cell r="AM263">
            <v>6.2114203432607269</v>
          </cell>
          <cell r="AN263">
            <v>6.6823765209910544</v>
          </cell>
          <cell r="AO263">
            <v>6.2328060924078397</v>
          </cell>
          <cell r="AP263">
            <v>5.8506164871173931</v>
          </cell>
          <cell r="AQ263">
            <v>5.0104936284626893</v>
          </cell>
          <cell r="AR263">
            <v>3.4160845384142684</v>
          </cell>
          <cell r="AS263">
            <v>4.1722011196078608</v>
          </cell>
          <cell r="AT263">
            <v>3.4216552423324664</v>
          </cell>
          <cell r="AU263">
            <v>3.972111964765948</v>
          </cell>
          <cell r="AV263">
            <v>2.3269299240255963</v>
          </cell>
          <cell r="AW263">
            <v>2.8586000190000003</v>
          </cell>
          <cell r="AX263">
            <v>2.5721696408117358</v>
          </cell>
          <cell r="AY263">
            <v>2.0214722965667851</v>
          </cell>
          <cell r="AZ263">
            <v>3.0091306191178044</v>
          </cell>
          <cell r="BA263">
            <v>0</v>
          </cell>
        </row>
        <row r="268">
          <cell r="B268">
            <v>3.5047893999999997E-4</v>
          </cell>
          <cell r="C268">
            <v>2.3506153999999999E-4</v>
          </cell>
          <cell r="D268">
            <v>2.9992564000000003E-4</v>
          </cell>
          <cell r="E268">
            <v>2.9380497999999998E-4</v>
          </cell>
          <cell r="F268">
            <v>2.6628462E-4</v>
          </cell>
          <cell r="G268">
            <v>3.2317935999999996E-4</v>
          </cell>
          <cell r="H268">
            <v>3.2360495999999997E-4</v>
          </cell>
          <cell r="I268">
            <v>4.0489987999999997E-4</v>
          </cell>
          <cell r="J268">
            <v>3.3228719999999997E-4</v>
          </cell>
          <cell r="K268">
            <v>2.3301865999999998E-4</v>
          </cell>
          <cell r="L268">
            <v>2.1758001999999996E-4</v>
          </cell>
          <cell r="M268">
            <v>8.741026000000001E-5</v>
          </cell>
          <cell r="N268">
            <v>1.2645374E-4</v>
          </cell>
          <cell r="O268">
            <v>2.1585899999999999E-4</v>
          </cell>
          <cell r="P268">
            <v>5.7142119999999998E-5</v>
          </cell>
          <cell r="Q268">
            <v>8.0645879999999992E-5</v>
          </cell>
          <cell r="R268">
            <v>6.3385139999999987E-5</v>
          </cell>
          <cell r="S268">
            <v>8.4521500000000007E-5</v>
          </cell>
          <cell r="T268">
            <v>4.7031459999999996E-5</v>
          </cell>
          <cell r="U268">
            <v>3.2441359999999995E-5</v>
          </cell>
          <cell r="V268">
            <v>4.6228140000000002E-5</v>
          </cell>
          <cell r="W268">
            <v>5.5370559999999999E-5</v>
          </cell>
          <cell r="X268">
            <v>3.5292880000000001E-5</v>
          </cell>
          <cell r="Y268">
            <v>1.2456779999999999E-5</v>
          </cell>
          <cell r="Z268">
            <v>2.2623299999999997E-5</v>
          </cell>
          <cell r="AA268">
            <v>0</v>
          </cell>
          <cell r="AB268">
            <v>4.4845017960026059</v>
          </cell>
          <cell r="AC268">
            <v>2.5087677732793519</v>
          </cell>
          <cell r="AD268">
            <v>3.108601931221413</v>
          </cell>
          <cell r="AE268">
            <v>2.9995412934259758</v>
          </cell>
          <cell r="AF268">
            <v>2.8134308881285333</v>
          </cell>
          <cell r="AG268">
            <v>3.7060179897698213</v>
          </cell>
          <cell r="AH268">
            <v>3.9546842624298044</v>
          </cell>
          <cell r="AI268">
            <v>5.6873497705426361</v>
          </cell>
          <cell r="AJ268">
            <v>5.0741104598228928</v>
          </cell>
          <cell r="AK268">
            <v>3.6283099125364431</v>
          </cell>
          <cell r="AL268">
            <v>2.9109157804762855</v>
          </cell>
          <cell r="AM268">
            <v>1.7830850233992614</v>
          </cell>
          <cell r="AN268">
            <v>2.5183281865106681</v>
          </cell>
          <cell r="AO268">
            <v>2.375567041220028</v>
          </cell>
          <cell r="AP268">
            <v>0.85481525086501542</v>
          </cell>
          <cell r="AQ268">
            <v>1.0641346913552623</v>
          </cell>
          <cell r="AR268">
            <v>0.58361663708832034</v>
          </cell>
          <cell r="AS268">
            <v>0.8554802718918012</v>
          </cell>
          <cell r="AT268">
            <v>0.56738203784112951</v>
          </cell>
          <cell r="AU268">
            <v>0.4674594489797666</v>
          </cell>
          <cell r="AV268">
            <v>0.50121184843576649</v>
          </cell>
          <cell r="AW268">
            <v>0.25009470099999997</v>
          </cell>
          <cell r="AX268">
            <v>0.24528688725284559</v>
          </cell>
          <cell r="AY268">
            <v>0.18239420559545128</v>
          </cell>
          <cell r="AZ268">
            <v>0.38631774792225992</v>
          </cell>
          <cell r="BA268">
            <v>0</v>
          </cell>
        </row>
      </sheetData>
      <sheetData sheetId="61">
        <row r="263">
          <cell r="B263">
            <v>1.6002899999999997E-2</v>
          </cell>
          <cell r="C263">
            <v>3.0580799999999998E-2</v>
          </cell>
          <cell r="D263">
            <v>2.9917100000000002E-2</v>
          </cell>
          <cell r="E263">
            <v>3.5249399999999986E-2</v>
          </cell>
          <cell r="F263">
            <v>2.1431100000000002E-2</v>
          </cell>
          <cell r="G263">
            <v>2.3943899999999994E-2</v>
          </cell>
          <cell r="H263">
            <v>3.0370599999999998E-2</v>
          </cell>
          <cell r="I263">
            <v>3.5902199999999995E-2</v>
          </cell>
          <cell r="J263">
            <v>2.6397999999999998E-2</v>
          </cell>
          <cell r="K263">
            <v>4.2250700000000002E-2</v>
          </cell>
          <cell r="L263">
            <v>2.1845399999999994E-2</v>
          </cell>
          <cell r="M263">
            <v>2.0028399999999998E-2</v>
          </cell>
          <cell r="N263">
            <v>3.3878999999999992E-2</v>
          </cell>
          <cell r="O263">
            <v>4.1356299999999999E-2</v>
          </cell>
          <cell r="P263">
            <v>5.7329799999999993E-2</v>
          </cell>
          <cell r="Q263">
            <v>0.13972270000000001</v>
          </cell>
          <cell r="R263">
            <v>0.22475139999999999</v>
          </cell>
          <cell r="S263">
            <v>0.27142759999999994</v>
          </cell>
          <cell r="T263">
            <v>0.29350530000000002</v>
          </cell>
          <cell r="U263">
            <v>0.26748539999999987</v>
          </cell>
          <cell r="V263">
            <v>0.22810940000000002</v>
          </cell>
          <cell r="W263">
            <v>0.30363511952523997</v>
          </cell>
          <cell r="X263">
            <v>0.3098651999999999</v>
          </cell>
          <cell r="Y263">
            <v>0.25656040000000002</v>
          </cell>
          <cell r="Z263">
            <v>0.26001040000000003</v>
          </cell>
          <cell r="AA263">
            <v>0</v>
          </cell>
          <cell r="AB263">
            <v>8.6168739770172955</v>
          </cell>
          <cell r="AC263">
            <v>7.9939551821862329</v>
          </cell>
          <cell r="AD263">
            <v>8.979844025071996</v>
          </cell>
          <cell r="AE263">
            <v>11.289776761090327</v>
          </cell>
          <cell r="AF263">
            <v>8.1423266155905978</v>
          </cell>
          <cell r="AG263">
            <v>6.8204134746072338</v>
          </cell>
          <cell r="AH263">
            <v>8.2486436488152304</v>
          </cell>
          <cell r="AI263">
            <v>8.033739262015505</v>
          </cell>
          <cell r="AJ263">
            <v>9.3639646966218493</v>
          </cell>
          <cell r="AK263">
            <v>7.2245910050636795</v>
          </cell>
          <cell r="AL263">
            <v>7.1249117594527274</v>
          </cell>
          <cell r="AM263">
            <v>6.4230936869221749</v>
          </cell>
          <cell r="AN263">
            <v>7.9857344158637309</v>
          </cell>
          <cell r="AO263">
            <v>10.544269966289308</v>
          </cell>
          <cell r="AP263">
            <v>12.824939493738492</v>
          </cell>
          <cell r="AQ263">
            <v>24.984947576612516</v>
          </cell>
          <cell r="AR263">
            <v>40.812810895389049</v>
          </cell>
          <cell r="AS263">
            <v>56.377194592154808</v>
          </cell>
          <cell r="AT263">
            <v>64.925648955489876</v>
          </cell>
          <cell r="AU263">
            <v>59.313983216259331</v>
          </cell>
          <cell r="AV263">
            <v>49.055296101267828</v>
          </cell>
          <cell r="AW263">
            <v>71.13653082499998</v>
          </cell>
          <cell r="AX263">
            <v>87.43519652299328</v>
          </cell>
          <cell r="AY263">
            <v>69.616968507645282</v>
          </cell>
          <cell r="AZ263">
            <v>52.634999331310851</v>
          </cell>
          <cell r="BA263">
            <v>0</v>
          </cell>
        </row>
        <row r="268">
          <cell r="B268">
            <v>2.0469999999999999E-4</v>
          </cell>
          <cell r="C268">
            <v>7.8200000000000003E-5</v>
          </cell>
          <cell r="D268">
            <v>1.1730000000000001E-4</v>
          </cell>
          <cell r="E268">
            <v>1.2649999999999998E-4</v>
          </cell>
          <cell r="F268">
            <v>2.4380000000000002E-4</v>
          </cell>
          <cell r="G268">
            <v>2.0239999999999996E-4</v>
          </cell>
          <cell r="H268">
            <v>2.5759999999999997E-4</v>
          </cell>
          <cell r="I268">
            <v>5.52E-5</v>
          </cell>
          <cell r="J268">
            <v>5.2899999999999998E-5</v>
          </cell>
          <cell r="K268">
            <v>6.2100000000000005E-5</v>
          </cell>
          <cell r="L268">
            <v>3.9100000000000002E-5</v>
          </cell>
          <cell r="M268">
            <v>2.7599999999999997E-5</v>
          </cell>
          <cell r="N268">
            <v>2.5299999999999998E-5</v>
          </cell>
          <cell r="O268">
            <v>5.7500000000000002E-5</v>
          </cell>
          <cell r="P268">
            <v>3.1325999999999997E-3</v>
          </cell>
          <cell r="Q268">
            <v>1.2419999999999998E-4</v>
          </cell>
          <cell r="R268">
            <v>1.84E-5</v>
          </cell>
          <cell r="S268">
            <v>3.68E-5</v>
          </cell>
          <cell r="T268">
            <v>3.9099999999999995E-5</v>
          </cell>
          <cell r="U268">
            <v>2.7599999999999997E-5</v>
          </cell>
          <cell r="V268">
            <v>0</v>
          </cell>
          <cell r="W268">
            <v>2.2259595637999995E-4</v>
          </cell>
          <cell r="X268">
            <v>4.139999999999999E-5</v>
          </cell>
          <cell r="Y268">
            <v>4.1399999999999997E-5</v>
          </cell>
          <cell r="Z268">
            <v>3.9099999999999995E-5</v>
          </cell>
          <cell r="AA268">
            <v>0</v>
          </cell>
          <cell r="AB268">
            <v>0.15652474751394321</v>
          </cell>
          <cell r="AC268">
            <v>0.19324457121825539</v>
          </cell>
          <cell r="AD268">
            <v>0.23015260037269189</v>
          </cell>
          <cell r="AE268">
            <v>0.18774447888829504</v>
          </cell>
          <cell r="AF268">
            <v>0.34328457155608455</v>
          </cell>
          <cell r="AG268">
            <v>0.10794624333211547</v>
          </cell>
          <cell r="AH268">
            <v>0.20826347075743051</v>
          </cell>
          <cell r="AI268">
            <v>0.10615531782945734</v>
          </cell>
          <cell r="AJ268">
            <v>4.5836476221712039E-2</v>
          </cell>
          <cell r="AK268">
            <v>6.3105229400030688E-2</v>
          </cell>
          <cell r="AL268">
            <v>5.2305954074476912E-2</v>
          </cell>
          <cell r="AM268">
            <v>3.3883229670549846E-2</v>
          </cell>
          <cell r="AN268">
            <v>3.5822640227116315E-2</v>
          </cell>
          <cell r="AO268">
            <v>9.6853223969855753E-2</v>
          </cell>
          <cell r="AP268">
            <v>0.17414792269346274</v>
          </cell>
          <cell r="AQ268">
            <v>4.7343715304255338E-2</v>
          </cell>
          <cell r="AR268">
            <v>2.6588494912581792E-2</v>
          </cell>
          <cell r="AS268">
            <v>7.8685704373881574E-2</v>
          </cell>
          <cell r="AT268">
            <v>7.2839524740487577E-2</v>
          </cell>
          <cell r="AU268">
            <v>7.3326612675017749E-2</v>
          </cell>
          <cell r="AV268">
            <v>1.3859859413780278E-2</v>
          </cell>
          <cell r="AW268">
            <v>0.19890769799999999</v>
          </cell>
          <cell r="AX268">
            <v>0.10589199543755272</v>
          </cell>
          <cell r="AY268">
            <v>0.16030242918096649</v>
          </cell>
          <cell r="AZ268">
            <v>8.8594929327053956E-2</v>
          </cell>
          <cell r="BA268">
            <v>0</v>
          </cell>
        </row>
      </sheetData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>
        <row r="15">
          <cell r="B15">
            <v>0.18201495200000001</v>
          </cell>
          <cell r="C15">
            <v>0.15738314549999996</v>
          </cell>
          <cell r="D15">
            <v>0.17606096900000001</v>
          </cell>
          <cell r="E15">
            <v>0.169375409</v>
          </cell>
          <cell r="F15">
            <v>0.15352053850000003</v>
          </cell>
          <cell r="G15">
            <v>0.14252301349999993</v>
          </cell>
          <cell r="H15">
            <v>0.126281491</v>
          </cell>
          <cell r="I15">
            <v>0.17781725149999997</v>
          </cell>
          <cell r="J15">
            <v>0.3057813884999997</v>
          </cell>
          <cell r="K15">
            <v>0.32872404250000004</v>
          </cell>
          <cell r="L15">
            <v>0.74779325250000006</v>
          </cell>
          <cell r="M15">
            <v>0.26535114199999998</v>
          </cell>
          <cell r="N15">
            <v>0.130728276</v>
          </cell>
          <cell r="O15">
            <v>0.21954321899999998</v>
          </cell>
          <cell r="P15">
            <v>0.23817161550000007</v>
          </cell>
          <cell r="Q15">
            <v>0.21758649850000003</v>
          </cell>
          <cell r="R15">
            <v>0.21289188550000004</v>
          </cell>
          <cell r="S15">
            <v>0.17296676250000001</v>
          </cell>
          <cell r="T15">
            <v>0.16813065499999999</v>
          </cell>
          <cell r="U15">
            <v>7.7472188499999997E-2</v>
          </cell>
          <cell r="V15">
            <v>4.0476316999999998E-2</v>
          </cell>
          <cell r="W15">
            <v>5.1381998499999998E-2</v>
          </cell>
          <cell r="X15">
            <v>4.3797344500000002E-2</v>
          </cell>
          <cell r="Y15">
            <v>3.5414945999999996E-2</v>
          </cell>
          <cell r="Z15">
            <v>5.2703676999999997E-2</v>
          </cell>
          <cell r="AA15">
            <v>0</v>
          </cell>
          <cell r="AB15">
            <v>65.778248469773246</v>
          </cell>
          <cell r="AC15">
            <v>51.882434331983802</v>
          </cell>
          <cell r="AD15">
            <v>55.775558421141788</v>
          </cell>
          <cell r="AE15">
            <v>60.304058663816143</v>
          </cell>
          <cell r="AF15">
            <v>67.389624105920845</v>
          </cell>
          <cell r="AG15">
            <v>56.79661502521008</v>
          </cell>
          <cell r="AH15">
            <v>50.070029491850427</v>
          </cell>
          <cell r="AI15">
            <v>61.024527599999992</v>
          </cell>
          <cell r="AJ15">
            <v>94.121494360118078</v>
          </cell>
          <cell r="AK15">
            <v>86.199142958416445</v>
          </cell>
          <cell r="AL15">
            <v>180.69130002082318</v>
          </cell>
          <cell r="AM15">
            <v>74.308053186664566</v>
          </cell>
          <cell r="AN15">
            <v>44.310039869236078</v>
          </cell>
          <cell r="AO15">
            <v>62.35625856849348</v>
          </cell>
          <cell r="AP15">
            <v>61.673139012552141</v>
          </cell>
          <cell r="AQ15">
            <v>47.049440650803959</v>
          </cell>
          <cell r="AR15">
            <v>62.426226700783978</v>
          </cell>
          <cell r="AS15">
            <v>49.051372317111145</v>
          </cell>
          <cell r="AT15">
            <v>48.382481376954686</v>
          </cell>
          <cell r="AU15">
            <v>27.648077242110698</v>
          </cell>
          <cell r="AV15">
            <v>16.213113705922183</v>
          </cell>
          <cell r="AW15">
            <v>21.577417137999991</v>
          </cell>
          <cell r="AX15">
            <v>18.752248774843338</v>
          </cell>
          <cell r="AY15">
            <v>18.258244490205744</v>
          </cell>
          <cell r="AZ15">
            <v>23.891611878451062</v>
          </cell>
          <cell r="BA15">
            <v>0</v>
          </cell>
        </row>
        <row r="47">
          <cell r="B47">
            <v>1.2200158379999997</v>
          </cell>
          <cell r="C47">
            <v>1.5064433105000008</v>
          </cell>
          <cell r="D47">
            <v>1.6286922089999998</v>
          </cell>
          <cell r="E47">
            <v>1.6783548709999998</v>
          </cell>
          <cell r="F47">
            <v>1.8850281459999998</v>
          </cell>
          <cell r="G47">
            <v>1.6608884089999993</v>
          </cell>
          <cell r="H47">
            <v>1.8194426695000003</v>
          </cell>
          <cell r="I47">
            <v>1.939668331</v>
          </cell>
          <cell r="J47">
            <v>1.7779531339999997</v>
          </cell>
          <cell r="K47">
            <v>1.4055386649999999</v>
          </cell>
          <cell r="L47">
            <v>2.5502054725000005</v>
          </cell>
          <cell r="M47">
            <v>2.253838435</v>
          </cell>
          <cell r="N47">
            <v>1.9238313060000001</v>
          </cell>
          <cell r="O47">
            <v>2.4279340814999997</v>
          </cell>
          <cell r="P47">
            <v>2.1845519869999999</v>
          </cell>
          <cell r="Q47">
            <v>2.2358547514999998</v>
          </cell>
          <cell r="R47">
            <v>1.9622483235000008</v>
          </cell>
          <cell r="S47">
            <v>2.2300420039999995</v>
          </cell>
          <cell r="T47">
            <v>2.7181394765000002</v>
          </cell>
          <cell r="U47">
            <v>2.1885527145000001</v>
          </cell>
          <cell r="V47">
            <v>3.3636867320000001</v>
          </cell>
          <cell r="W47">
            <v>3.5960464991982297</v>
          </cell>
          <cell r="X47">
            <v>3.7211007700000001</v>
          </cell>
          <cell r="Y47">
            <v>3.3971750719999996</v>
          </cell>
          <cell r="Z47">
            <v>3.5192263365000001</v>
          </cell>
          <cell r="AA47">
            <v>0</v>
          </cell>
          <cell r="AB47">
            <v>345.41413879799705</v>
          </cell>
          <cell r="AC47">
            <v>321.60148855355163</v>
          </cell>
          <cell r="AD47">
            <v>359.30627026257832</v>
          </cell>
          <cell r="AE47">
            <v>423.4816011972207</v>
          </cell>
          <cell r="AF47">
            <v>521.14075959907757</v>
          </cell>
          <cell r="AG47">
            <v>524.62544264303983</v>
          </cell>
          <cell r="AH47">
            <v>560.04261483358437</v>
          </cell>
          <cell r="AI47">
            <v>597.82407540775193</v>
          </cell>
          <cell r="AJ47">
            <v>636.57895955657591</v>
          </cell>
          <cell r="AK47">
            <v>546.69349729016415</v>
          </cell>
          <cell r="AL47">
            <v>833.11748057587215</v>
          </cell>
          <cell r="AM47">
            <v>715.80709544072181</v>
          </cell>
          <cell r="AN47">
            <v>559.914971972643</v>
          </cell>
          <cell r="AO47">
            <v>612.37943883147125</v>
          </cell>
          <cell r="AP47">
            <v>568.44630478129193</v>
          </cell>
          <cell r="AQ47">
            <v>555.29901418899976</v>
          </cell>
          <cell r="AR47">
            <v>569.42322578067876</v>
          </cell>
          <cell r="AS47">
            <v>648.72918155153855</v>
          </cell>
          <cell r="AT47">
            <v>799.21064489965897</v>
          </cell>
          <cell r="AU47">
            <v>634.8028228672847</v>
          </cell>
          <cell r="AV47">
            <v>751.60274817256868</v>
          </cell>
          <cell r="AW47">
            <v>914.73538747100008</v>
          </cell>
          <cell r="AX47">
            <v>872.60325871061264</v>
          </cell>
          <cell r="AY47">
            <v>731.18845413661347</v>
          </cell>
          <cell r="AZ47">
            <v>813.80108276770363</v>
          </cell>
          <cell r="BA47">
            <v>0</v>
          </cell>
        </row>
        <row r="105">
          <cell r="B105">
            <v>1.2727749824999997</v>
          </cell>
          <cell r="C105">
            <v>0.91878009250000015</v>
          </cell>
          <cell r="D105">
            <v>1.0350269515000001</v>
          </cell>
          <cell r="E105">
            <v>0.76596556799999949</v>
          </cell>
          <cell r="F105">
            <v>0.74765334949999984</v>
          </cell>
          <cell r="G105">
            <v>0.59906849449999999</v>
          </cell>
          <cell r="H105">
            <v>0.50564481800000027</v>
          </cell>
          <cell r="I105">
            <v>0.53658395900000033</v>
          </cell>
          <cell r="J105">
            <v>0.51720101550000008</v>
          </cell>
          <cell r="K105">
            <v>0.34676082999999991</v>
          </cell>
          <cell r="L105">
            <v>0.41032499950000001</v>
          </cell>
          <cell r="M105">
            <v>0.28956586200000001</v>
          </cell>
          <cell r="N105">
            <v>0.22546023299999998</v>
          </cell>
          <cell r="O105">
            <v>0.21773161150000009</v>
          </cell>
          <cell r="P105">
            <v>0.20478937100000011</v>
          </cell>
          <cell r="Q105">
            <v>0.16208905849999997</v>
          </cell>
          <cell r="R105">
            <v>0.13197613950000001</v>
          </cell>
          <cell r="S105">
            <v>0.12859587399999992</v>
          </cell>
          <cell r="T105">
            <v>0.14789606600000002</v>
          </cell>
          <cell r="U105">
            <v>7.6367383999999996E-2</v>
          </cell>
          <cell r="V105">
            <v>5.9036986999999999E-2</v>
          </cell>
          <cell r="W105">
            <v>5.6658863970289998E-2</v>
          </cell>
          <cell r="X105">
            <v>2.1372636E-2</v>
          </cell>
          <cell r="Y105">
            <v>1.8308334500000002E-2</v>
          </cell>
          <cell r="Z105">
            <v>2.1937843500000002E-2</v>
          </cell>
          <cell r="AA105">
            <v>0</v>
          </cell>
          <cell r="AB105">
            <v>395.84813386638621</v>
          </cell>
          <cell r="AC105">
            <v>284.77503955097529</v>
          </cell>
          <cell r="AD105">
            <v>290.93356736574623</v>
          </cell>
          <cell r="AE105">
            <v>250.74890723677177</v>
          </cell>
          <cell r="AF105">
            <v>267.48330963775658</v>
          </cell>
          <cell r="AG105">
            <v>241.68501149945192</v>
          </cell>
          <cell r="AH105">
            <v>220.76270993288585</v>
          </cell>
          <cell r="AI105">
            <v>223.13854607131782</v>
          </cell>
          <cell r="AJ105">
            <v>231.24021795736306</v>
          </cell>
          <cell r="AK105">
            <v>178.61669255792543</v>
          </cell>
          <cell r="AL105">
            <v>232.95972815431003</v>
          </cell>
          <cell r="AM105">
            <v>197.82705414109682</v>
          </cell>
          <cell r="AN105">
            <v>132.55584657863048</v>
          </cell>
          <cell r="AO105">
            <v>123.41729987417942</v>
          </cell>
          <cell r="AP105">
            <v>103.0133604764692</v>
          </cell>
          <cell r="AQ105">
            <v>85.963644626064877</v>
          </cell>
          <cell r="AR105">
            <v>76.779552563695717</v>
          </cell>
          <cell r="AS105">
            <v>73.682097409147246</v>
          </cell>
          <cell r="AT105">
            <v>79.67094287300327</v>
          </cell>
          <cell r="AU105">
            <v>56.209251514335811</v>
          </cell>
          <cell r="AV105">
            <v>44.174097099751137</v>
          </cell>
          <cell r="AW105">
            <v>47.705384314999989</v>
          </cell>
          <cell r="AX105">
            <v>25.706513504622535</v>
          </cell>
          <cell r="AY105">
            <v>22.713094277099042</v>
          </cell>
          <cell r="AZ105">
            <v>27.371675380098328</v>
          </cell>
          <cell r="BA105">
            <v>0</v>
          </cell>
        </row>
        <row r="108">
          <cell r="B108">
            <v>9.7362264999999969E-3</v>
          </cell>
          <cell r="C108">
            <v>8.5770089999999983E-3</v>
          </cell>
          <cell r="D108">
            <v>9.1527589999999982E-3</v>
          </cell>
          <cell r="E108">
            <v>1.2073466999999992E-2</v>
          </cell>
          <cell r="F108">
            <v>1.7219194999999996E-2</v>
          </cell>
          <cell r="G108">
            <v>2.0247993499999992E-2</v>
          </cell>
          <cell r="H108">
            <v>1.9537171500000002E-2</v>
          </cell>
          <cell r="I108">
            <v>3.1122315000000005E-2</v>
          </cell>
          <cell r="J108">
            <v>5.4797308000000031E-2</v>
          </cell>
          <cell r="K108">
            <v>4.0691117000000006E-2</v>
          </cell>
          <cell r="L108">
            <v>7.488272700000001E-2</v>
          </cell>
          <cell r="M108">
            <v>6.3890977500000001E-2</v>
          </cell>
          <cell r="N108">
            <v>2.4852058E-2</v>
          </cell>
          <cell r="O108">
            <v>3.2576879999999989E-2</v>
          </cell>
          <cell r="P108">
            <v>5.5374720500000016E-2</v>
          </cell>
          <cell r="Q108">
            <v>5.9755021500000005E-2</v>
          </cell>
          <cell r="R108">
            <v>0.11246412000000001</v>
          </cell>
          <cell r="S108">
            <v>0.18630192450000005</v>
          </cell>
          <cell r="T108">
            <v>0.39880455100000001</v>
          </cell>
          <cell r="U108">
            <v>0.39644538350000003</v>
          </cell>
          <cell r="V108">
            <v>0.23890774650000002</v>
          </cell>
          <cell r="W108">
            <v>0.26852188100000002</v>
          </cell>
          <cell r="X108">
            <v>0.34719735149999997</v>
          </cell>
          <cell r="Y108">
            <v>0.30534990400000001</v>
          </cell>
          <cell r="Z108">
            <v>0.54876844650000001</v>
          </cell>
          <cell r="AA108">
            <v>0</v>
          </cell>
          <cell r="AB108">
            <v>8.0579883365435254</v>
          </cell>
          <cell r="AC108">
            <v>6.0586993890320198</v>
          </cell>
          <cell r="AD108">
            <v>9.3361860884296117</v>
          </cell>
          <cell r="AE108">
            <v>8.2883180331373598</v>
          </cell>
          <cell r="AF108">
            <v>10.702573335316869</v>
          </cell>
          <cell r="AG108">
            <v>13.822237365728899</v>
          </cell>
          <cell r="AH108">
            <v>14.391023026982603</v>
          </cell>
          <cell r="AI108">
            <v>18.960818629457361</v>
          </cell>
          <cell r="AJ108">
            <v>27.084900184978682</v>
          </cell>
          <cell r="AK108">
            <v>22.289864971612701</v>
          </cell>
          <cell r="AL108">
            <v>37.862993867819213</v>
          </cell>
          <cell r="AM108">
            <v>42.117652001030422</v>
          </cell>
          <cell r="AN108">
            <v>23.634195028389545</v>
          </cell>
          <cell r="AO108">
            <v>22.402746818613746</v>
          </cell>
          <cell r="AP108">
            <v>25.887185992448959</v>
          </cell>
          <cell r="AQ108">
            <v>26.342365429999159</v>
          </cell>
          <cell r="AR108">
            <v>38.769163597000258</v>
          </cell>
          <cell r="AS108">
            <v>58.20049562312569</v>
          </cell>
          <cell r="AT108">
            <v>111.7808008897762</v>
          </cell>
          <cell r="AU108">
            <v>108.2208250478572</v>
          </cell>
          <cell r="AV108">
            <v>60.912218534359369</v>
          </cell>
          <cell r="AW108">
            <v>80.616130437000024</v>
          </cell>
          <cell r="AX108">
            <v>126.78289398837447</v>
          </cell>
          <cell r="AY108">
            <v>101.6132080691482</v>
          </cell>
          <cell r="AZ108">
            <v>161.44278631774176</v>
          </cell>
          <cell r="BA108">
            <v>0</v>
          </cell>
        </row>
        <row r="109">
          <cell r="B109">
            <v>0.15419122299999996</v>
          </cell>
          <cell r="C109">
            <v>0.12110688300000003</v>
          </cell>
          <cell r="D109">
            <v>0.18044540349999999</v>
          </cell>
          <cell r="E109">
            <v>0.19686233349999999</v>
          </cell>
          <cell r="F109">
            <v>0.17952740149999999</v>
          </cell>
          <cell r="G109">
            <v>0.18803398999999998</v>
          </cell>
          <cell r="H109">
            <v>0.18894160600000001</v>
          </cell>
          <cell r="I109">
            <v>0.20370727500000002</v>
          </cell>
          <cell r="J109">
            <v>0.15210517549999994</v>
          </cell>
          <cell r="K109">
            <v>9.6720885500000034E-2</v>
          </cell>
          <cell r="L109">
            <v>0.13121484899999999</v>
          </cell>
          <cell r="M109">
            <v>0.1349830065</v>
          </cell>
          <cell r="N109">
            <v>0.120028046</v>
          </cell>
          <cell r="O109">
            <v>0.22961083499999999</v>
          </cell>
          <cell r="P109">
            <v>0.14188608000000005</v>
          </cell>
          <cell r="Q109">
            <v>0.14816007150000005</v>
          </cell>
          <cell r="R109">
            <v>0.14280681100000012</v>
          </cell>
          <cell r="S109">
            <v>0.13916823849999999</v>
          </cell>
          <cell r="T109">
            <v>0.17909884600000001</v>
          </cell>
          <cell r="U109">
            <v>0.184397004</v>
          </cell>
          <cell r="V109">
            <v>0.155233123</v>
          </cell>
          <cell r="W109">
            <v>0.23290725964499998</v>
          </cell>
          <cell r="X109">
            <v>0.31647405700000003</v>
          </cell>
          <cell r="Y109">
            <v>0.24811940149999998</v>
          </cell>
          <cell r="Z109">
            <v>0.29314461850000001</v>
          </cell>
          <cell r="AA109">
            <v>0</v>
          </cell>
          <cell r="AB109">
            <v>61.106349652826644</v>
          </cell>
          <cell r="AC109">
            <v>40.197507839528882</v>
          </cell>
          <cell r="AD109">
            <v>55.830711746569541</v>
          </cell>
          <cell r="AE109">
            <v>70.607021699625861</v>
          </cell>
          <cell r="AF109">
            <v>69.75487534439155</v>
          </cell>
          <cell r="AG109">
            <v>72.390247153087316</v>
          </cell>
          <cell r="AH109">
            <v>75.621033754280219</v>
          </cell>
          <cell r="AI109">
            <v>78.152199426356589</v>
          </cell>
          <cell r="AJ109">
            <v>81.612410306329949</v>
          </cell>
          <cell r="AK109">
            <v>69.257909007211893</v>
          </cell>
          <cell r="AL109">
            <v>87.313354468322103</v>
          </cell>
          <cell r="AM109">
            <v>99.504700561725372</v>
          </cell>
          <cell r="AN109">
            <v>70.289026855643513</v>
          </cell>
          <cell r="AO109">
            <v>84.774963225828145</v>
          </cell>
          <cell r="AP109">
            <v>73.166741344386963</v>
          </cell>
          <cell r="AQ109">
            <v>68.47428129782098</v>
          </cell>
          <cell r="AR109">
            <v>68.302358374308398</v>
          </cell>
          <cell r="AS109">
            <v>69.680726486555358</v>
          </cell>
          <cell r="AT109">
            <v>82.250478287895831</v>
          </cell>
          <cell r="AU109">
            <v>78.215811797057697</v>
          </cell>
          <cell r="AV109">
            <v>68.150380276888143</v>
          </cell>
          <cell r="AW109">
            <v>88.885437155000005</v>
          </cell>
          <cell r="AX109">
            <v>104.8131336455378</v>
          </cell>
          <cell r="AY109">
            <v>86.972490186941926</v>
          </cell>
          <cell r="AZ109">
            <v>100.3338144188059</v>
          </cell>
          <cell r="BA109">
            <v>0</v>
          </cell>
        </row>
        <row r="121">
          <cell r="B121">
            <v>0.67862103600000001</v>
          </cell>
          <cell r="C121">
            <v>0.49993910200000002</v>
          </cell>
          <cell r="D121">
            <v>0.4806226075000003</v>
          </cell>
          <cell r="E121">
            <v>0.39886954799999991</v>
          </cell>
          <cell r="F121">
            <v>0.32635319850000016</v>
          </cell>
          <cell r="G121">
            <v>0.27663303150000007</v>
          </cell>
          <cell r="H121">
            <v>0.49352150449999999</v>
          </cell>
          <cell r="I121">
            <v>0.42688817499999998</v>
          </cell>
          <cell r="J121">
            <v>0.57357664600000002</v>
          </cell>
          <cell r="K121">
            <v>0.51591318949999976</v>
          </cell>
          <cell r="L121">
            <v>0.89282928499999992</v>
          </cell>
          <cell r="M121">
            <v>0.78043922899999996</v>
          </cell>
          <cell r="N121">
            <v>0.55528356050000005</v>
          </cell>
          <cell r="O121">
            <v>0.72292172949999989</v>
          </cell>
          <cell r="P121">
            <v>0.89070967100000031</v>
          </cell>
          <cell r="Q121">
            <v>0.97321113749999988</v>
          </cell>
          <cell r="R121">
            <v>1.0510249655000001</v>
          </cell>
          <cell r="S121">
            <v>1.1469333310000001</v>
          </cell>
          <cell r="T121">
            <v>0.92129211100000008</v>
          </cell>
          <cell r="U121">
            <v>0.91401555799999989</v>
          </cell>
          <cell r="V121">
            <v>0.898177636</v>
          </cell>
          <cell r="W121">
            <v>1.2414299319831601</v>
          </cell>
          <cell r="X121">
            <v>1.088463051</v>
          </cell>
          <cell r="Y121">
            <v>1.1155405999999999</v>
          </cell>
          <cell r="Z121">
            <v>1.1817423555</v>
          </cell>
          <cell r="AA121">
            <v>0</v>
          </cell>
          <cell r="AB121">
            <v>205.4407737887887</v>
          </cell>
          <cell r="AC121">
            <v>139.42840562384981</v>
          </cell>
          <cell r="AD121">
            <v>163.86585615449772</v>
          </cell>
          <cell r="AE121">
            <v>175.46914078033137</v>
          </cell>
          <cell r="AF121">
            <v>178.82223683055639</v>
          </cell>
          <cell r="AG121">
            <v>159.56922964340518</v>
          </cell>
          <cell r="AH121">
            <v>200.74896014244618</v>
          </cell>
          <cell r="AI121">
            <v>213.21259889302323</v>
          </cell>
          <cell r="AJ121">
            <v>286.19934926861265</v>
          </cell>
          <cell r="AK121">
            <v>254.33977886757708</v>
          </cell>
          <cell r="AL121">
            <v>391.83501479039239</v>
          </cell>
          <cell r="AM121">
            <v>335.82423153046909</v>
          </cell>
          <cell r="AN121">
            <v>225.32877508688927</v>
          </cell>
          <cell r="AO121">
            <v>278.23197519225943</v>
          </cell>
          <cell r="AP121">
            <v>311.30629957276926</v>
          </cell>
          <cell r="AQ121">
            <v>315.5923882377445</v>
          </cell>
          <cell r="AR121">
            <v>344.64465859121833</v>
          </cell>
          <cell r="AS121">
            <v>350.65133719604489</v>
          </cell>
          <cell r="AT121">
            <v>334.60772159375045</v>
          </cell>
          <cell r="AU121">
            <v>331.43109753941974</v>
          </cell>
          <cell r="AV121">
            <v>306.09476103409065</v>
          </cell>
          <cell r="AW121">
            <v>379.35405518800013</v>
          </cell>
          <cell r="AX121">
            <v>362.96231581842204</v>
          </cell>
          <cell r="AY121">
            <v>313.73132571137114</v>
          </cell>
          <cell r="AZ121">
            <v>340.22630713475667</v>
          </cell>
          <cell r="BA121">
            <v>0</v>
          </cell>
        </row>
        <row r="138">
          <cell r="B138">
            <v>0.75389348999999994</v>
          </cell>
          <cell r="C138">
            <v>0.60229539699999979</v>
          </cell>
          <cell r="D138">
            <v>0.69959561550000016</v>
          </cell>
          <cell r="E138">
            <v>0.61720728600000008</v>
          </cell>
          <cell r="F138">
            <v>0.66901008249999971</v>
          </cell>
          <cell r="G138">
            <v>0.54719164899999995</v>
          </cell>
          <cell r="H138">
            <v>0.56528461799999996</v>
          </cell>
          <cell r="I138">
            <v>0.59405362149999985</v>
          </cell>
          <cell r="J138">
            <v>0.57812401950000025</v>
          </cell>
          <cell r="K138">
            <v>0.4230265869999999</v>
          </cell>
          <cell r="L138">
            <v>0.45849636649999997</v>
          </cell>
          <cell r="M138">
            <v>0.28458848200000003</v>
          </cell>
          <cell r="N138">
            <v>0.25719407999999999</v>
          </cell>
          <cell r="O138">
            <v>0.36696839750000004</v>
          </cell>
          <cell r="P138">
            <v>0.38717375950000005</v>
          </cell>
          <cell r="Q138">
            <v>0.37750493999999996</v>
          </cell>
          <cell r="R138">
            <v>0.62614638849999937</v>
          </cell>
          <cell r="S138">
            <v>0.70783615850000003</v>
          </cell>
          <cell r="T138">
            <v>0.82653295799999993</v>
          </cell>
          <cell r="U138">
            <v>0.60662902350000003</v>
          </cell>
          <cell r="V138">
            <v>0.69988773049999997</v>
          </cell>
          <cell r="W138">
            <v>0.80443731200000002</v>
          </cell>
          <cell r="X138">
            <v>0.52854127449999999</v>
          </cell>
          <cell r="Y138">
            <v>0.42296438149999999</v>
          </cell>
          <cell r="Z138">
            <v>0.44897844749999999</v>
          </cell>
          <cell r="AA138">
            <v>0</v>
          </cell>
          <cell r="AB138">
            <v>155.83876095588025</v>
          </cell>
          <cell r="AC138">
            <v>102.62241005520794</v>
          </cell>
          <cell r="AD138">
            <v>117.38072562425886</v>
          </cell>
          <cell r="AE138">
            <v>119.90206092998396</v>
          </cell>
          <cell r="AF138">
            <v>142.16604713998808</v>
          </cell>
          <cell r="AG138">
            <v>117.80472446108878</v>
          </cell>
          <cell r="AH138">
            <v>132.21461980824543</v>
          </cell>
          <cell r="AI138">
            <v>141.13798264496123</v>
          </cell>
          <cell r="AJ138">
            <v>158.57632079239099</v>
          </cell>
          <cell r="AK138">
            <v>107.92687164032529</v>
          </cell>
          <cell r="AL138">
            <v>139.43307893672895</v>
          </cell>
          <cell r="AM138">
            <v>103.85943612917535</v>
          </cell>
          <cell r="AN138">
            <v>94.595366838437755</v>
          </cell>
          <cell r="AO138">
            <v>113.06523070609171</v>
          </cell>
          <cell r="AP138">
            <v>116.60371777621461</v>
          </cell>
          <cell r="AQ138">
            <v>103.2356812974767</v>
          </cell>
          <cell r="AR138">
            <v>138.48632705140272</v>
          </cell>
          <cell r="AS138">
            <v>154.21129970801445</v>
          </cell>
          <cell r="AT138">
            <v>188.97455684696266</v>
          </cell>
          <cell r="AU138">
            <v>147.6974920775796</v>
          </cell>
          <cell r="AV138">
            <v>148.2346426656938</v>
          </cell>
          <cell r="AW138">
            <v>187.76228018200001</v>
          </cell>
          <cell r="AX138">
            <v>159.68285244573474</v>
          </cell>
          <cell r="AY138">
            <v>111.22607115867858</v>
          </cell>
          <cell r="AZ138">
            <v>122.80079505785392</v>
          </cell>
          <cell r="BA138">
            <v>0</v>
          </cell>
        </row>
        <row r="163">
          <cell r="B163">
            <v>4.9951877500000005E-2</v>
          </cell>
          <cell r="C163">
            <v>4.5219909000000003E-2</v>
          </cell>
          <cell r="D163">
            <v>4.3786771000000016E-2</v>
          </cell>
          <cell r="E163">
            <v>4.9030586500000015E-2</v>
          </cell>
          <cell r="F163">
            <v>6.9451308500000017E-2</v>
          </cell>
          <cell r="G163">
            <v>6.7025301000000023E-2</v>
          </cell>
          <cell r="H163">
            <v>8.4506155999999985E-2</v>
          </cell>
          <cell r="I163">
            <v>0.120847356</v>
          </cell>
          <cell r="J163">
            <v>0.19593500850000006</v>
          </cell>
          <cell r="K163">
            <v>0.17614953999999999</v>
          </cell>
          <cell r="L163">
            <v>0.191958935</v>
          </cell>
          <cell r="M163">
            <v>8.0847501000000002E-2</v>
          </cell>
          <cell r="N163">
            <v>7.1275616999999999E-2</v>
          </cell>
          <cell r="O163">
            <v>0.13638423399999997</v>
          </cell>
          <cell r="P163">
            <v>0.12014746450000001</v>
          </cell>
          <cell r="Q163">
            <v>0.11930357950000001</v>
          </cell>
          <cell r="R163">
            <v>0.11523308299999999</v>
          </cell>
          <cell r="S163">
            <v>0.11810800399999995</v>
          </cell>
          <cell r="T163">
            <v>9.2785412999999997E-2</v>
          </cell>
          <cell r="U163">
            <v>5.5750148999999999E-2</v>
          </cell>
          <cell r="V163">
            <v>2.3508912E-2</v>
          </cell>
          <cell r="W163">
            <v>1.4081017999999999E-2</v>
          </cell>
          <cell r="X163">
            <v>1.00491755E-2</v>
          </cell>
          <cell r="Y163">
            <v>1.7352636000000001E-2</v>
          </cell>
          <cell r="Z163">
            <v>2.1974004499999998E-2</v>
          </cell>
          <cell r="AA163">
            <v>0</v>
          </cell>
          <cell r="AB163">
            <v>15.864179625523246</v>
          </cell>
          <cell r="AC163">
            <v>12.794422274567534</v>
          </cell>
          <cell r="AD163">
            <v>11.691559871251906</v>
          </cell>
          <cell r="AE163">
            <v>13.922025697487975</v>
          </cell>
          <cell r="AF163">
            <v>20.792717446444509</v>
          </cell>
          <cell r="AG163">
            <v>20.061310228717574</v>
          </cell>
          <cell r="AH163">
            <v>25.041575647171616</v>
          </cell>
          <cell r="AI163">
            <v>32.536995879069764</v>
          </cell>
          <cell r="AJ163">
            <v>50.885232385700235</v>
          </cell>
          <cell r="AK163">
            <v>41.623907537210371</v>
          </cell>
          <cell r="AL163">
            <v>44.752694034619452</v>
          </cell>
          <cell r="AM163">
            <v>21.15635136903569</v>
          </cell>
          <cell r="AN163">
            <v>20.081366928768073</v>
          </cell>
          <cell r="AO163">
            <v>34.385496108166002</v>
          </cell>
          <cell r="AP163">
            <v>30.370300202357704</v>
          </cell>
          <cell r="AQ163">
            <v>29.484153867074742</v>
          </cell>
          <cell r="AR163">
            <v>27.344654482300076</v>
          </cell>
          <cell r="AS163">
            <v>25.925684015786313</v>
          </cell>
          <cell r="AT163">
            <v>22.199624941660794</v>
          </cell>
          <cell r="AU163">
            <v>14.319052879201458</v>
          </cell>
          <cell r="AV163">
            <v>8.0452644341346105</v>
          </cell>
          <cell r="AW163">
            <v>6.7707612109999999</v>
          </cell>
          <cell r="AX163">
            <v>5.7583027006294536</v>
          </cell>
          <cell r="AY163">
            <v>6.4795258538070089</v>
          </cell>
          <cell r="AZ163">
            <v>8.2545926132467162</v>
          </cell>
          <cell r="BA163">
            <v>0</v>
          </cell>
        </row>
        <row r="180">
          <cell r="B180">
            <v>2.4426768499999994E-2</v>
          </cell>
          <cell r="C180">
            <v>2.5804127999999992E-2</v>
          </cell>
          <cell r="D180">
            <v>2.8009547999999999E-2</v>
          </cell>
          <cell r="E180">
            <v>1.9371208500000001E-2</v>
          </cell>
          <cell r="F180">
            <v>2.1849533000000001E-2</v>
          </cell>
          <cell r="G180">
            <v>3.5354145000000003E-2</v>
          </cell>
          <cell r="H180">
            <v>4.3068227999999993E-2</v>
          </cell>
          <cell r="I180">
            <v>5.4947322500000007E-2</v>
          </cell>
          <cell r="J180">
            <v>4.76123725E-2</v>
          </cell>
          <cell r="K180">
            <v>3.5923915999999993E-2</v>
          </cell>
          <cell r="L180">
            <v>5.4683384000000002E-2</v>
          </cell>
          <cell r="M180">
            <v>2.3356763499999999E-2</v>
          </cell>
          <cell r="N180">
            <v>2.6659101000000001E-2</v>
          </cell>
          <cell r="O180">
            <v>3.0040842999999987E-2</v>
          </cell>
          <cell r="P180">
            <v>2.7103072500000006E-2</v>
          </cell>
          <cell r="Q180">
            <v>6.1078997000000024E-2</v>
          </cell>
          <cell r="R180">
            <v>4.9217626499999993E-2</v>
          </cell>
          <cell r="S180">
            <v>6.2408657500000006E-2</v>
          </cell>
          <cell r="T180">
            <v>0.10391666599999999</v>
          </cell>
          <cell r="U180">
            <v>7.4098174500000002E-2</v>
          </cell>
          <cell r="V180">
            <v>7.7911407000000002E-2</v>
          </cell>
          <cell r="W180">
            <v>5.4815530000000001E-2</v>
          </cell>
          <cell r="X180">
            <v>3.7848569499999998E-2</v>
          </cell>
          <cell r="Y180">
            <v>6.1112943499999996E-2</v>
          </cell>
          <cell r="Z180">
            <v>5.8883221999999999E-2</v>
          </cell>
          <cell r="AA180">
            <v>0</v>
          </cell>
          <cell r="AB180">
            <v>5.4410965974095946</v>
          </cell>
          <cell r="AC180">
            <v>5.3842140301803445</v>
          </cell>
          <cell r="AD180">
            <v>5.9840717330171103</v>
          </cell>
          <cell r="AE180">
            <v>5.9773084767504008</v>
          </cell>
          <cell r="AF180">
            <v>7.1057093565902996</v>
          </cell>
          <cell r="AG180">
            <v>9.2008854146876136</v>
          </cell>
          <cell r="AH180">
            <v>16.415822057252427</v>
          </cell>
          <cell r="AI180">
            <v>28.265914434108524</v>
          </cell>
          <cell r="AJ180">
            <v>19.402027568383076</v>
          </cell>
          <cell r="AK180">
            <v>9.3038960073653509</v>
          </cell>
          <cell r="AL180">
            <v>14.468309966582705</v>
          </cell>
          <cell r="AM180">
            <v>8.1623492602398589</v>
          </cell>
          <cell r="AN180">
            <v>9.2329120096352408</v>
          </cell>
          <cell r="AO180">
            <v>10.485805689383644</v>
          </cell>
          <cell r="AP180">
            <v>10.756954163127201</v>
          </cell>
          <cell r="AQ180">
            <v>17.062823719366619</v>
          </cell>
          <cell r="AR180">
            <v>17.583068970320006</v>
          </cell>
          <cell r="AS180">
            <v>20.872524720462692</v>
          </cell>
          <cell r="AT180">
            <v>28.272214998727826</v>
          </cell>
          <cell r="AU180">
            <v>19.852331906445514</v>
          </cell>
          <cell r="AV180">
            <v>20.600396014735086</v>
          </cell>
          <cell r="AW180">
            <v>19.994966127999994</v>
          </cell>
          <cell r="AX180">
            <v>15.856014754523278</v>
          </cell>
          <cell r="AY180">
            <v>20.477909139923167</v>
          </cell>
          <cell r="AZ180">
            <v>20.074013372030759</v>
          </cell>
          <cell r="BA180">
            <v>0</v>
          </cell>
        </row>
        <row r="187">
          <cell r="B187">
            <v>8.3816292000000028E-2</v>
          </cell>
          <cell r="C187">
            <v>7.2944984999999976E-2</v>
          </cell>
          <cell r="D187">
            <v>9.8857643499999995E-2</v>
          </cell>
          <cell r="E187">
            <v>7.7676427499999978E-2</v>
          </cell>
          <cell r="F187">
            <v>9.2041481000000022E-2</v>
          </cell>
          <cell r="G187">
            <v>8.6181290999999979E-2</v>
          </cell>
          <cell r="H187">
            <v>0.10623538100000002</v>
          </cell>
          <cell r="I187">
            <v>0.14544540500000003</v>
          </cell>
          <cell r="J187">
            <v>0.13648580749999997</v>
          </cell>
          <cell r="K187">
            <v>0.12491284050000005</v>
          </cell>
          <cell r="L187">
            <v>0.19653511850000002</v>
          </cell>
          <cell r="M187">
            <v>0.1179804325</v>
          </cell>
          <cell r="N187">
            <v>9.1545709500000003E-2</v>
          </cell>
          <cell r="O187">
            <v>0.11635220800000001</v>
          </cell>
          <cell r="P187">
            <v>0.12553928449999993</v>
          </cell>
          <cell r="Q187">
            <v>0.23182581800000002</v>
          </cell>
          <cell r="R187">
            <v>0.24729964000000007</v>
          </cell>
          <cell r="S187">
            <v>0.25372232550000001</v>
          </cell>
          <cell r="T187">
            <v>0.32354008750000002</v>
          </cell>
          <cell r="U187">
            <v>0.2882856935</v>
          </cell>
          <cell r="V187">
            <v>0.27472412800000001</v>
          </cell>
          <cell r="W187">
            <v>0.38303874700000001</v>
          </cell>
          <cell r="X187">
            <v>0.54507589899999997</v>
          </cell>
          <cell r="Y187">
            <v>0.46548692000000003</v>
          </cell>
          <cell r="Z187">
            <v>0.60622391100000006</v>
          </cell>
          <cell r="AA187">
            <v>0</v>
          </cell>
          <cell r="AB187">
            <v>49.452609599295499</v>
          </cell>
          <cell r="AC187">
            <v>34.737289771807134</v>
          </cell>
          <cell r="AD187">
            <v>40.82671651702524</v>
          </cell>
          <cell r="AE187">
            <v>39.656804104756809</v>
          </cell>
          <cell r="AF187">
            <v>43.41807783323415</v>
          </cell>
          <cell r="AG187">
            <v>41.293374466934601</v>
          </cell>
          <cell r="AH187">
            <v>41.435204144637716</v>
          </cell>
          <cell r="AI187">
            <v>54.375082579844957</v>
          </cell>
          <cell r="AJ187">
            <v>62.888243536897349</v>
          </cell>
          <cell r="AK187">
            <v>51.719320975909156</v>
          </cell>
          <cell r="AL187">
            <v>73.570745450238988</v>
          </cell>
          <cell r="AM187">
            <v>57.779143836119296</v>
          </cell>
          <cell r="AN187">
            <v>50.472891165691692</v>
          </cell>
          <cell r="AO187">
            <v>53.426465064582402</v>
          </cell>
          <cell r="AP187">
            <v>52.300593774948005</v>
          </cell>
          <cell r="AQ187">
            <v>59.632350850255541</v>
          </cell>
          <cell r="AR187">
            <v>65.14354639828025</v>
          </cell>
          <cell r="AS187">
            <v>73.32977714395409</v>
          </cell>
          <cell r="AT187">
            <v>100.24084458597341</v>
          </cell>
          <cell r="AU187">
            <v>83.217514159585377</v>
          </cell>
          <cell r="AV187">
            <v>64.50303653014349</v>
          </cell>
          <cell r="AW187">
            <v>95.357221812999981</v>
          </cell>
          <cell r="AX187">
            <v>124.5284993197056</v>
          </cell>
          <cell r="AY187">
            <v>87.748009076098668</v>
          </cell>
          <cell r="AZ187">
            <v>108.86217988743212</v>
          </cell>
          <cell r="BA187">
            <v>0</v>
          </cell>
        </row>
        <row r="194">
          <cell r="B194">
            <v>1.7937017E-2</v>
          </cell>
          <cell r="C194">
            <v>1.6616169500000003E-2</v>
          </cell>
          <cell r="D194">
            <v>1.5093088500000003E-2</v>
          </cell>
          <cell r="E194">
            <v>1.7786555500000002E-2</v>
          </cell>
          <cell r="F194">
            <v>1.7976122499999993E-2</v>
          </cell>
          <cell r="G194">
            <v>1.9171953499999995E-2</v>
          </cell>
          <cell r="H194">
            <v>1.9211308E-2</v>
          </cell>
          <cell r="I194">
            <v>2.4053578499999995E-2</v>
          </cell>
          <cell r="J194">
            <v>4.0824843499999999E-2</v>
          </cell>
          <cell r="K194">
            <v>2.4185913500000003E-2</v>
          </cell>
          <cell r="L194">
            <v>4.5369019499999996E-2</v>
          </cell>
          <cell r="M194">
            <v>5.0112307000000002E-2</v>
          </cell>
          <cell r="N194">
            <v>6.094319E-3</v>
          </cell>
          <cell r="O194">
            <v>7.8400769999999991E-3</v>
          </cell>
          <cell r="P194">
            <v>8.8053804999999995E-3</v>
          </cell>
          <cell r="Q194">
            <v>5.1539460000000004E-3</v>
          </cell>
          <cell r="R194">
            <v>4.3597855000000003E-3</v>
          </cell>
          <cell r="S194">
            <v>5.0661765000000001E-3</v>
          </cell>
          <cell r="T194">
            <v>6.4029945000000001E-3</v>
          </cell>
          <cell r="U194">
            <v>5.4155814999999998E-3</v>
          </cell>
          <cell r="V194">
            <v>4.4558115000000002E-3</v>
          </cell>
          <cell r="W194">
            <v>5.4367389999999995E-3</v>
          </cell>
          <cell r="X194">
            <v>4.7895609999999995E-3</v>
          </cell>
          <cell r="Y194">
            <v>2.4711329999999999E-3</v>
          </cell>
          <cell r="Z194">
            <v>7.6969199999999999E-4</v>
          </cell>
          <cell r="AA194">
            <v>0</v>
          </cell>
          <cell r="AB194">
            <v>10.401922754084451</v>
          </cell>
          <cell r="AC194">
            <v>9.3888431174089053</v>
          </cell>
          <cell r="AD194">
            <v>6.2796778587159077</v>
          </cell>
          <cell r="AE194">
            <v>6.8158146873329768</v>
          </cell>
          <cell r="AF194">
            <v>8.0017725773579294</v>
          </cell>
          <cell r="AG194">
            <v>11.0450534358787</v>
          </cell>
          <cell r="AH194">
            <v>12.75949972332557</v>
          </cell>
          <cell r="AI194">
            <v>20.025890486821702</v>
          </cell>
          <cell r="AJ194">
            <v>39.035360023614302</v>
          </cell>
          <cell r="AK194">
            <v>41.667087052324682</v>
          </cell>
          <cell r="AL194">
            <v>82.872660412599814</v>
          </cell>
          <cell r="AM194">
            <v>97.4863925525231</v>
          </cell>
          <cell r="AN194">
            <v>8.2307106374741945</v>
          </cell>
          <cell r="AO194">
            <v>4.8140743384991467</v>
          </cell>
          <cell r="AP194">
            <v>5.4569654879841814</v>
          </cell>
          <cell r="AQ194">
            <v>7.9788950034684998</v>
          </cell>
          <cell r="AR194">
            <v>7.0167116212568095</v>
          </cell>
          <cell r="AS194">
            <v>7.7185626879707847</v>
          </cell>
          <cell r="AT194">
            <v>8.6329147492569795</v>
          </cell>
          <cell r="AU194">
            <v>8.5934038593353783</v>
          </cell>
          <cell r="AV194">
            <v>8.8818099622248674</v>
          </cell>
          <cell r="AW194">
            <v>10.050264537</v>
          </cell>
          <cell r="AX194">
            <v>8.5919929048479755</v>
          </cell>
          <cell r="AY194">
            <v>6.2248759476538371</v>
          </cell>
          <cell r="AZ194">
            <v>0.62518374549956524</v>
          </cell>
          <cell r="BA194">
            <v>0</v>
          </cell>
        </row>
        <row r="206">
          <cell r="B206">
            <v>0.37674168499999977</v>
          </cell>
          <cell r="C206">
            <v>0.24758616399999991</v>
          </cell>
          <cell r="D206">
            <v>0.32291155049999976</v>
          </cell>
          <cell r="E206">
            <v>0.22665292300000001</v>
          </cell>
          <cell r="F206">
            <v>0.24652737899999996</v>
          </cell>
          <cell r="G206">
            <v>0.23098496749999994</v>
          </cell>
          <cell r="H206">
            <v>0.22195514249999992</v>
          </cell>
          <cell r="I206">
            <v>0.26259875599999999</v>
          </cell>
          <cell r="J206">
            <v>0.29789495349999989</v>
          </cell>
          <cell r="K206">
            <v>0.14097711599999999</v>
          </cell>
          <cell r="L206">
            <v>0.15336936600000003</v>
          </cell>
          <cell r="M206">
            <v>8.8621781499999996E-2</v>
          </cell>
          <cell r="N206">
            <v>7.5731333999999997E-2</v>
          </cell>
          <cell r="O206">
            <v>7.0359964499999983E-2</v>
          </cell>
          <cell r="P206">
            <v>6.1613692000000012E-2</v>
          </cell>
          <cell r="Q206">
            <v>5.2617103000000005E-2</v>
          </cell>
          <cell r="R206">
            <v>4.0224953999999993E-2</v>
          </cell>
          <cell r="S206">
            <v>3.7173587500000001E-2</v>
          </cell>
          <cell r="T206">
            <v>5.5680057999999998E-2</v>
          </cell>
          <cell r="U206">
            <v>6.4576956500000005E-2</v>
          </cell>
          <cell r="V206">
            <v>0</v>
          </cell>
          <cell r="W206">
            <v>8.4073941966500004E-2</v>
          </cell>
          <cell r="X206">
            <v>7.0189269499999998E-2</v>
          </cell>
          <cell r="Y206">
            <v>6.8175768499999997E-2</v>
          </cell>
          <cell r="Z206">
            <v>6.8272967000000004E-2</v>
          </cell>
          <cell r="AA206">
            <v>0</v>
          </cell>
          <cell r="AB206">
            <v>110.16651462623699</v>
          </cell>
          <cell r="AC206">
            <v>67.452507905778418</v>
          </cell>
          <cell r="AD206">
            <v>71.80290173809928</v>
          </cell>
          <cell r="AE206">
            <v>63.186247781934789</v>
          </cell>
          <cell r="AF206">
            <v>69.333971930972922</v>
          </cell>
          <cell r="AG206">
            <v>67.831159293386918</v>
          </cell>
          <cell r="AH206">
            <v>66.234568171483346</v>
          </cell>
          <cell r="AI206">
            <v>79.080875724031017</v>
          </cell>
          <cell r="AJ206">
            <v>99.47212872679566</v>
          </cell>
          <cell r="AK206">
            <v>59.336615491790695</v>
          </cell>
          <cell r="AL206">
            <v>76.541828458654138</v>
          </cell>
          <cell r="AM206">
            <v>57.966356085596928</v>
          </cell>
          <cell r="AN206">
            <v>47.746048069511374</v>
          </cell>
          <cell r="AO206">
            <v>40.845255852934677</v>
          </cell>
          <cell r="AP206">
            <v>34.27920229814621</v>
          </cell>
          <cell r="AQ206">
            <v>31.024749760303511</v>
          </cell>
          <cell r="AR206">
            <v>28.968421158442357</v>
          </cell>
          <cell r="AS206">
            <v>27.80282733737079</v>
          </cell>
          <cell r="AT206">
            <v>30.900352364597456</v>
          </cell>
          <cell r="AU206">
            <v>38.128444339679909</v>
          </cell>
          <cell r="AV206">
            <v>3.7365431797961699E-3</v>
          </cell>
          <cell r="AW206">
            <v>45.396165327000013</v>
          </cell>
          <cell r="AX206">
            <v>35.634312573818804</v>
          </cell>
          <cell r="AY206">
            <v>37.745846857424432</v>
          </cell>
          <cell r="AZ206">
            <v>41.040333741598296</v>
          </cell>
          <cell r="BA206">
            <v>0</v>
          </cell>
        </row>
        <row r="228">
          <cell r="B228">
            <v>0.56325255700000021</v>
          </cell>
          <cell r="C228">
            <v>0.43883264250000015</v>
          </cell>
          <cell r="D228">
            <v>0.64645018450000002</v>
          </cell>
          <cell r="E228">
            <v>0.63347160850000017</v>
          </cell>
          <cell r="F228">
            <v>0.79288055249999978</v>
          </cell>
          <cell r="G228">
            <v>0.73096452499999942</v>
          </cell>
          <cell r="H228">
            <v>0.70406734950000005</v>
          </cell>
          <cell r="I228">
            <v>0.73242932650000037</v>
          </cell>
          <cell r="J228">
            <v>0.69828540549999973</v>
          </cell>
          <cell r="K228">
            <v>0.507002124</v>
          </cell>
          <cell r="L228">
            <v>0.65362360749999993</v>
          </cell>
          <cell r="M228">
            <v>0.57843452900000003</v>
          </cell>
          <cell r="N228">
            <v>0.53400299949999996</v>
          </cell>
          <cell r="O228">
            <v>0.6401248834999993</v>
          </cell>
          <cell r="P228">
            <v>0.60966327850000035</v>
          </cell>
          <cell r="Q228">
            <v>0.69131879050000011</v>
          </cell>
          <cell r="R228">
            <v>0.78375330450000014</v>
          </cell>
          <cell r="S228">
            <v>0.87453991350000027</v>
          </cell>
          <cell r="T228">
            <v>0.81557514949999999</v>
          </cell>
          <cell r="U228">
            <v>0.77103976899999993</v>
          </cell>
          <cell r="V228">
            <v>0.77809384999999998</v>
          </cell>
          <cell r="W228">
            <v>0.97062088999999996</v>
          </cell>
          <cell r="X228">
            <v>0.88856795850000003</v>
          </cell>
          <cell r="Y228">
            <v>0.73598980349999998</v>
          </cell>
          <cell r="Z228">
            <v>0.79931695199999997</v>
          </cell>
          <cell r="AA228">
            <v>0</v>
          </cell>
          <cell r="AB228">
            <v>233.22572702689524</v>
          </cell>
          <cell r="AC228">
            <v>161.63115204637467</v>
          </cell>
          <cell r="AD228">
            <v>190.97051180755548</v>
          </cell>
          <cell r="AE228">
            <v>204.4239481774452</v>
          </cell>
          <cell r="AF228">
            <v>241.79070502752154</v>
          </cell>
          <cell r="AG228">
            <v>244.18932070807455</v>
          </cell>
          <cell r="AH228">
            <v>237.44960985618405</v>
          </cell>
          <cell r="AI228">
            <v>252.53904752248059</v>
          </cell>
          <cell r="AJ228">
            <v>305.11603695637916</v>
          </cell>
          <cell r="AK228">
            <v>240.15229575264692</v>
          </cell>
          <cell r="AL228">
            <v>324.79816411622977</v>
          </cell>
          <cell r="AM228">
            <v>307.39956281628355</v>
          </cell>
          <cell r="AN228">
            <v>224.0411216732623</v>
          </cell>
          <cell r="AO228">
            <v>234.75702525285132</v>
          </cell>
          <cell r="AP228">
            <v>225.09625850984986</v>
          </cell>
          <cell r="AQ228">
            <v>221.69699402523142</v>
          </cell>
          <cell r="AR228">
            <v>243.95635922684571</v>
          </cell>
          <cell r="AS228">
            <v>261.27833206010882</v>
          </cell>
          <cell r="AT228">
            <v>272.22014332494348</v>
          </cell>
          <cell r="AU228">
            <v>258.83940207825265</v>
          </cell>
          <cell r="AV228">
            <v>243.76898667584365</v>
          </cell>
          <cell r="AW228">
            <v>294.58108093799996</v>
          </cell>
          <cell r="AX228">
            <v>264.85830468700857</v>
          </cell>
          <cell r="AY228">
            <v>232.61252263968794</v>
          </cell>
          <cell r="AZ228">
            <v>256.94074434101833</v>
          </cell>
          <cell r="BA228">
            <v>0</v>
          </cell>
        </row>
        <row r="231">
          <cell r="B231">
            <v>0.26644585849999974</v>
          </cell>
          <cell r="C231">
            <v>0.32489467649999992</v>
          </cell>
          <cell r="D231">
            <v>0.46415405949999994</v>
          </cell>
          <cell r="E231">
            <v>0.35760312499999997</v>
          </cell>
          <cell r="F231">
            <v>0.50620317500000001</v>
          </cell>
          <cell r="G231">
            <v>0.51880793650000023</v>
          </cell>
          <cell r="H231">
            <v>0.56228709999999993</v>
          </cell>
          <cell r="I231">
            <v>0.7107493355000003</v>
          </cell>
          <cell r="J231">
            <v>0.6336024859999998</v>
          </cell>
          <cell r="K231">
            <v>0.35404672249999986</v>
          </cell>
          <cell r="L231">
            <v>0.49261415600000008</v>
          </cell>
          <cell r="M231">
            <v>0.40847910799999998</v>
          </cell>
          <cell r="N231">
            <v>0.36964665049999995</v>
          </cell>
          <cell r="O231">
            <v>0.5172360235000002</v>
          </cell>
          <cell r="P231">
            <v>0.70494178650000006</v>
          </cell>
          <cell r="Q231">
            <v>0.667830174</v>
          </cell>
          <cell r="R231">
            <v>0.81038153650000033</v>
          </cell>
          <cell r="S231">
            <v>0.88292929349999993</v>
          </cell>
          <cell r="T231">
            <v>0.87012034599999988</v>
          </cell>
          <cell r="U231">
            <v>0.68747371699999993</v>
          </cell>
          <cell r="V231">
            <v>0.71138875949999991</v>
          </cell>
          <cell r="W231">
            <v>0.81887620561926999</v>
          </cell>
          <cell r="X231">
            <v>0.7264804185</v>
          </cell>
          <cell r="Y231">
            <v>0.49757521199999999</v>
          </cell>
          <cell r="Z231">
            <v>0.57857809500000001</v>
          </cell>
          <cell r="AA231">
            <v>0</v>
          </cell>
          <cell r="AB231">
            <v>99.380884331770446</v>
          </cell>
          <cell r="AC231">
            <v>100.30289011041589</v>
          </cell>
          <cell r="AD231">
            <v>108.45104501439944</v>
          </cell>
          <cell r="AE231">
            <v>114.35109661143773</v>
          </cell>
          <cell r="AF231">
            <v>157.90679482594467</v>
          </cell>
          <cell r="AG231">
            <v>176.30160645597371</v>
          </cell>
          <cell r="AH231">
            <v>187.0599535488289</v>
          </cell>
          <cell r="AI231">
            <v>212.694494648062</v>
          </cell>
          <cell r="AJ231">
            <v>233.75556091833388</v>
          </cell>
          <cell r="AK231">
            <v>165.16590440693571</v>
          </cell>
          <cell r="AL231">
            <v>235.30873511443968</v>
          </cell>
          <cell r="AM231">
            <v>206.331813147308</v>
          </cell>
          <cell r="AN231">
            <v>168.77177172315905</v>
          </cell>
          <cell r="AO231">
            <v>187.50072305755921</v>
          </cell>
          <cell r="AP231">
            <v>202.60023448246127</v>
          </cell>
          <cell r="AQ231">
            <v>192.95065023590959</v>
          </cell>
          <cell r="AR231">
            <v>218.48707237225611</v>
          </cell>
          <cell r="AS231">
            <v>250.21221005828912</v>
          </cell>
          <cell r="AT231">
            <v>274.41790978089404</v>
          </cell>
          <cell r="AU231">
            <v>228.36497559207115</v>
          </cell>
          <cell r="AV231">
            <v>204.89864572387177</v>
          </cell>
          <cell r="AW231">
            <v>237.76898402199993</v>
          </cell>
          <cell r="AX231">
            <v>218.21845816758403</v>
          </cell>
          <cell r="AY231">
            <v>178.93960850831724</v>
          </cell>
          <cell r="AZ231">
            <v>212.64096584335192</v>
          </cell>
          <cell r="BA231">
            <v>0</v>
          </cell>
        </row>
        <row r="247">
          <cell r="B247">
            <v>0.63660791600000033</v>
          </cell>
          <cell r="C247">
            <v>0.52363604450000001</v>
          </cell>
          <cell r="D247">
            <v>0.68432773049999995</v>
          </cell>
          <cell r="E247">
            <v>0.66786000549999991</v>
          </cell>
          <cell r="F247">
            <v>0.73821221550000005</v>
          </cell>
          <cell r="G247">
            <v>0.69512799999999986</v>
          </cell>
          <cell r="H247">
            <v>0.69505718599999955</v>
          </cell>
          <cell r="I247">
            <v>0.66020303599999985</v>
          </cell>
          <cell r="J247">
            <v>0.67111623399999987</v>
          </cell>
          <cell r="K247">
            <v>0.51935901849999988</v>
          </cell>
          <cell r="L247">
            <v>0.63926531550000032</v>
          </cell>
          <cell r="M247">
            <v>0.54044915049999998</v>
          </cell>
          <cell r="N247">
            <v>0.50332383849999995</v>
          </cell>
          <cell r="O247">
            <v>0.48335652050000005</v>
          </cell>
          <cell r="P247">
            <v>0.4946105289999998</v>
          </cell>
          <cell r="Q247">
            <v>0.55184714049999994</v>
          </cell>
          <cell r="R247">
            <v>0.52384533149999979</v>
          </cell>
          <cell r="S247">
            <v>0.55950505350000002</v>
          </cell>
          <cell r="T247">
            <v>0.49951297899999997</v>
          </cell>
          <cell r="U247">
            <v>0.39239471249999996</v>
          </cell>
          <cell r="V247">
            <v>0.23857012899999999</v>
          </cell>
          <cell r="W247">
            <v>0.2404942135</v>
          </cell>
          <cell r="X247">
            <v>0.19117967399999999</v>
          </cell>
          <cell r="Y247">
            <v>0.13398531650000001</v>
          </cell>
          <cell r="Z247">
            <v>0.15437515499999999</v>
          </cell>
          <cell r="AA247">
            <v>0</v>
          </cell>
          <cell r="AB247">
            <v>543.06444062379614</v>
          </cell>
          <cell r="AC247">
            <v>436.34625829223398</v>
          </cell>
          <cell r="AD247">
            <v>521.94231779095378</v>
          </cell>
          <cell r="AE247">
            <v>516.22780562266166</v>
          </cell>
          <cell r="AF247">
            <v>582.81378237131798</v>
          </cell>
          <cell r="AG247">
            <v>531.49513829594457</v>
          </cell>
          <cell r="AH247">
            <v>495.67542705656746</v>
          </cell>
          <cell r="AI247">
            <v>463.54901281240302</v>
          </cell>
          <cell r="AJ247">
            <v>475.98255357428667</v>
          </cell>
          <cell r="AK247">
            <v>357.62014943685739</v>
          </cell>
          <cell r="AL247">
            <v>442.18183238278897</v>
          </cell>
          <cell r="AM247">
            <v>390.74050450188906</v>
          </cell>
          <cell r="AN247">
            <v>375.23169812973174</v>
          </cell>
          <cell r="AO247">
            <v>355.25967402447594</v>
          </cell>
          <cell r="AP247">
            <v>375.41687668434992</v>
          </cell>
          <cell r="AQ247">
            <v>374.63691687480537</v>
          </cell>
          <cell r="AR247">
            <v>366.39351336718926</v>
          </cell>
          <cell r="AS247">
            <v>378.10847331493164</v>
          </cell>
          <cell r="AT247">
            <v>341.23133604358509</v>
          </cell>
          <cell r="AU247">
            <v>289.09976512185267</v>
          </cell>
          <cell r="AV247">
            <v>205.39603674619886</v>
          </cell>
          <cell r="AW247">
            <v>253.09658478399999</v>
          </cell>
          <cell r="AX247">
            <v>216.25291176575368</v>
          </cell>
          <cell r="AY247">
            <v>159.99611313835186</v>
          </cell>
          <cell r="AZ247">
            <v>186.14856879471287</v>
          </cell>
          <cell r="BA247">
            <v>0</v>
          </cell>
        </row>
        <row r="253">
          <cell r="B253">
            <v>6.1021162000000004E-2</v>
          </cell>
          <cell r="C253">
            <v>0.11220270500000004</v>
          </cell>
          <cell r="D253">
            <v>0.11538806750000004</v>
          </cell>
          <cell r="E253">
            <v>0.13137368199999999</v>
          </cell>
          <cell r="F253">
            <v>0.14712110799999997</v>
          </cell>
          <cell r="G253">
            <v>0.14596453550000005</v>
          </cell>
          <cell r="H253">
            <v>0.18476170099999997</v>
          </cell>
          <cell r="I253">
            <v>0.19918630000000004</v>
          </cell>
          <cell r="J253">
            <v>0.22426621600000002</v>
          </cell>
          <cell r="K253">
            <v>0.14307765849999995</v>
          </cell>
          <cell r="L253">
            <v>0.25776303900000003</v>
          </cell>
          <cell r="M253">
            <v>0.15847144999999999</v>
          </cell>
          <cell r="N253">
            <v>0.18821264400000001</v>
          </cell>
          <cell r="O253">
            <v>0.30123951799999993</v>
          </cell>
          <cell r="P253">
            <v>0.44659982699999989</v>
          </cell>
          <cell r="Q253">
            <v>0.56845936349999993</v>
          </cell>
          <cell r="R253">
            <v>0.72988221899999972</v>
          </cell>
          <cell r="S253">
            <v>0.85860485249999985</v>
          </cell>
          <cell r="T253">
            <v>1.0865748669999999</v>
          </cell>
          <cell r="U253">
            <v>0.86536063549999998</v>
          </cell>
          <cell r="V253">
            <v>0.85733094899999995</v>
          </cell>
          <cell r="W253">
            <v>1.127977732</v>
          </cell>
          <cell r="X253">
            <v>0.93047868649999999</v>
          </cell>
          <cell r="Y253">
            <v>0.76501876699999993</v>
          </cell>
          <cell r="Z253">
            <v>0.9489999415</v>
          </cell>
          <cell r="AA253">
            <v>0</v>
          </cell>
          <cell r="AB253">
            <v>14.8210124699924</v>
          </cell>
          <cell r="AC253">
            <v>20.196315645933012</v>
          </cell>
          <cell r="AD253">
            <v>20.759203889547688</v>
          </cell>
          <cell r="AE253">
            <v>23.539773639764832</v>
          </cell>
          <cell r="AF253">
            <v>27.700923906575419</v>
          </cell>
          <cell r="AG253">
            <v>33.045396015345268</v>
          </cell>
          <cell r="AH253">
            <v>42.366129820572517</v>
          </cell>
          <cell r="AI253">
            <v>52.548471680620153</v>
          </cell>
          <cell r="AJ253">
            <v>73.323195686454582</v>
          </cell>
          <cell r="AK253">
            <v>64.815298717201159</v>
          </cell>
          <cell r="AL253">
            <v>100.31296483963992</v>
          </cell>
          <cell r="AM253">
            <v>74.333562450696959</v>
          </cell>
          <cell r="AN253">
            <v>76.856442468169334</v>
          </cell>
          <cell r="AO253">
            <v>98.677784662018851</v>
          </cell>
          <cell r="AP253">
            <v>121.22589152977321</v>
          </cell>
          <cell r="AQ253">
            <v>130.69134286840537</v>
          </cell>
          <cell r="AR253">
            <v>156.64736292296445</v>
          </cell>
          <cell r="AS253">
            <v>185.51910377593379</v>
          </cell>
          <cell r="AT253">
            <v>243.7149632160627</v>
          </cell>
          <cell r="AU253">
            <v>216.98588509486805</v>
          </cell>
          <cell r="AV253">
            <v>201.73577898179775</v>
          </cell>
          <cell r="AW253">
            <v>254.19830802699997</v>
          </cell>
          <cell r="AX253">
            <v>247.93082923485198</v>
          </cell>
          <cell r="AY253">
            <v>211.86906365494235</v>
          </cell>
          <cell r="AZ253">
            <v>269.48757047783795</v>
          </cell>
          <cell r="BA253">
            <v>0</v>
          </cell>
        </row>
        <row r="263">
          <cell r="B263">
            <v>6.6558640724999973</v>
          </cell>
          <cell r="C263">
            <v>5.9258056955000011</v>
          </cell>
          <cell r="D263">
            <v>7.015297397499995</v>
          </cell>
          <cell r="E263">
            <v>6.3918383074999978</v>
          </cell>
          <cell r="F263">
            <v>6.9585502630000029</v>
          </cell>
          <cell r="G263">
            <v>6.231537262499999</v>
          </cell>
          <cell r="H263">
            <v>6.6092021499999989</v>
          </cell>
          <cell r="I263">
            <v>7.1988213600000011</v>
          </cell>
          <cell r="J263">
            <v>7.2977699564999989</v>
          </cell>
          <cell r="K263">
            <v>5.5204828084999988</v>
          </cell>
          <cell r="L263">
            <v>8.3463991360000005</v>
          </cell>
          <cell r="M263">
            <v>6.436399801999996</v>
          </cell>
          <cell r="N263">
            <v>5.4062480769999999</v>
          </cell>
          <cell r="O263">
            <v>6.828700083500002</v>
          </cell>
          <cell r="P263">
            <v>7.0573930785000005</v>
          </cell>
          <cell r="Q263">
            <v>7.5912700300000031</v>
          </cell>
          <cell r="R263">
            <v>7.9927569624999997</v>
          </cell>
          <cell r="S263">
            <v>8.7315388669999958</v>
          </cell>
          <cell r="T263">
            <v>9.6521701204999975</v>
          </cell>
          <cell r="U263">
            <v>7.9585581780000005</v>
          </cell>
          <cell r="V263">
            <v>8.7084966980000029</v>
          </cell>
          <cell r="W263">
            <v>10.191194877382449</v>
          </cell>
          <cell r="X263">
            <v>9.6947636540000062</v>
          </cell>
          <cell r="Y263">
            <v>8.4720798285000001</v>
          </cell>
          <cell r="Z263">
            <v>9.4729284000000042</v>
          </cell>
          <cell r="AA263">
            <v>0</v>
          </cell>
          <cell r="AB263">
            <v>2682.7240628279001</v>
          </cell>
          <cell r="AC263">
            <v>2065.5588769782844</v>
          </cell>
          <cell r="AD263">
            <v>2305.9817933118761</v>
          </cell>
          <cell r="AE263">
            <v>2396.3393227151241</v>
          </cell>
          <cell r="AF263">
            <v>2741.1632219041949</v>
          </cell>
          <cell r="AG263">
            <v>2614.8204070610159</v>
          </cell>
          <cell r="AH263">
            <v>2667.6582849582242</v>
          </cell>
          <cell r="AI263">
            <v>2859.7977362449601</v>
          </cell>
          <cell r="AJ263">
            <v>3243.2159285142675</v>
          </cell>
          <cell r="AK263">
            <v>2619.7544741752345</v>
          </cell>
          <cell r="AL263">
            <v>3695.9012642780458</v>
          </cell>
          <cell r="AM263">
            <v>3134.3403158143224</v>
          </cell>
          <cell r="AN263">
            <v>2441.6209423167602</v>
          </cell>
          <cell r="AO263">
            <v>2592.9592134354648</v>
          </cell>
          <cell r="AP263">
            <v>2600.4766347794466</v>
          </cell>
          <cell r="AQ263">
            <v>2524.6361477804198</v>
          </cell>
          <cell r="AR263">
            <v>2699.7482128714501</v>
          </cell>
          <cell r="AS263">
            <v>2890.4739350628711</v>
          </cell>
          <cell r="AT263">
            <v>3241.5234599448131</v>
          </cell>
          <cell r="AU263">
            <v>2782.8187637830224</v>
          </cell>
          <cell r="AV263">
            <v>2585.8562496165182</v>
          </cell>
          <cell r="AW263">
            <v>3189.9333412770015</v>
          </cell>
          <cell r="AX263">
            <v>3051.1450780775963</v>
          </cell>
          <cell r="AY263">
            <v>2533.6453925100463</v>
          </cell>
          <cell r="AZ263">
            <v>2941.1220572361508</v>
          </cell>
          <cell r="BA263">
            <v>0</v>
          </cell>
        </row>
        <row r="264">
          <cell r="B264">
            <v>0.1230264955</v>
          </cell>
          <cell r="C264">
            <v>9.9553065499999968E-2</v>
          </cell>
          <cell r="D264">
            <v>9.1521881499999999E-2</v>
          </cell>
          <cell r="E264">
            <v>8.5529845500000007E-2</v>
          </cell>
          <cell r="F264">
            <v>8.9581807000000027E-2</v>
          </cell>
          <cell r="G264">
            <v>9.0980406999999999E-2</v>
          </cell>
          <cell r="H264">
            <v>8.6860954500000004E-2</v>
          </cell>
          <cell r="I264">
            <v>0.1019875675</v>
          </cell>
          <cell r="J264">
            <v>0.14712962300000001</v>
          </cell>
          <cell r="K264">
            <v>0.16089208449999998</v>
          </cell>
          <cell r="L264">
            <v>0.20138170499999997</v>
          </cell>
          <cell r="M264">
            <v>0.18241821149999998</v>
          </cell>
          <cell r="N264">
            <v>0.17133298799999999</v>
          </cell>
          <cell r="O264">
            <v>0.14788765500000001</v>
          </cell>
          <cell r="P264">
            <v>0.17604858250000005</v>
          </cell>
          <cell r="Q264">
            <v>0.19134737299999996</v>
          </cell>
          <cell r="R264">
            <v>0.18660360099999998</v>
          </cell>
          <cell r="S264">
            <v>0.14850588550000002</v>
          </cell>
          <cell r="T264">
            <v>0.10952487649999999</v>
          </cell>
          <cell r="U264">
            <v>0.11825719499999998</v>
          </cell>
          <cell r="V264">
            <v>9.2187185500000005E-2</v>
          </cell>
          <cell r="W264">
            <v>9.5006709000000009E-2</v>
          </cell>
          <cell r="X264">
            <v>0.10601120950000001</v>
          </cell>
          <cell r="Y264">
            <v>6.8913048000000018E-2</v>
          </cell>
          <cell r="Z264">
            <v>7.8533064499999999E-2</v>
          </cell>
          <cell r="AA264">
            <v>0</v>
          </cell>
          <cell r="AB264">
            <v>251.13769008249321</v>
          </cell>
          <cell r="AC264">
            <v>177.29139543246225</v>
          </cell>
          <cell r="AD264">
            <v>172.14185051668645</v>
          </cell>
          <cell r="AE264">
            <v>190.56776303580975</v>
          </cell>
          <cell r="AF264">
            <v>216.43737867598924</v>
          </cell>
          <cell r="AG264">
            <v>199.66544990792835</v>
          </cell>
          <cell r="AH264">
            <v>191.25257581701135</v>
          </cell>
          <cell r="AI264">
            <v>204.97634860155037</v>
          </cell>
          <cell r="AJ264">
            <v>227.91350858642184</v>
          </cell>
          <cell r="AK264">
            <v>215.02223530458798</v>
          </cell>
          <cell r="AL264">
            <v>265.22295448127028</v>
          </cell>
          <cell r="AM264">
            <v>245.1341494898675</v>
          </cell>
          <cell r="AN264">
            <v>219.97061593513425</v>
          </cell>
          <cell r="AO264">
            <v>185.55636590732169</v>
          </cell>
          <cell r="AP264">
            <v>199.10163501763748</v>
          </cell>
          <cell r="AQ264">
            <v>165.0651027725612</v>
          </cell>
          <cell r="AR264">
            <v>174.33402904019198</v>
          </cell>
          <cell r="AS264">
            <v>163.57915933716484</v>
          </cell>
          <cell r="AT264">
            <v>152.19708194375434</v>
          </cell>
          <cell r="AU264">
            <v>153.49870585041248</v>
          </cell>
          <cell r="AV264">
            <v>140.87134886810634</v>
          </cell>
          <cell r="AW264">
            <v>167.48113877800009</v>
          </cell>
          <cell r="AX264">
            <v>159.33593756803791</v>
          </cell>
          <cell r="AY264">
            <v>133.50469145979622</v>
          </cell>
          <cell r="AZ264">
            <v>164.90349192700393</v>
          </cell>
          <cell r="BA264">
            <v>0</v>
          </cell>
        </row>
        <row r="265">
          <cell r="B265">
            <v>7.7545954499999986E-2</v>
          </cell>
          <cell r="C265">
            <v>9.1835148999999991E-2</v>
          </cell>
          <cell r="D265">
            <v>0.16863194599999998</v>
          </cell>
          <cell r="E265">
            <v>0.17060555050000001</v>
          </cell>
          <cell r="F265">
            <v>0.15653411899999997</v>
          </cell>
          <cell r="G265">
            <v>9.0267856000000007E-2</v>
          </cell>
          <cell r="H265">
            <v>8.1266972500000006E-2</v>
          </cell>
          <cell r="I265">
            <v>0.12276901</v>
          </cell>
          <cell r="J265">
            <v>0.10446130449999999</v>
          </cell>
          <cell r="K265">
            <v>7.2330173999999997E-2</v>
          </cell>
          <cell r="L265">
            <v>8.0965723999999975E-2</v>
          </cell>
          <cell r="M265">
            <v>6.3334508999999997E-2</v>
          </cell>
          <cell r="N265">
            <v>6.9677282499999993E-2</v>
          </cell>
          <cell r="O265">
            <v>8.0735711000000016E-2</v>
          </cell>
          <cell r="P265">
            <v>7.4621130499999994E-2</v>
          </cell>
          <cell r="Q265">
            <v>9.7931123500000022E-2</v>
          </cell>
          <cell r="R265">
            <v>0.11239265449999999</v>
          </cell>
          <cell r="S265">
            <v>9.3362314499999988E-2</v>
          </cell>
          <cell r="T265">
            <v>0.15731176649999998</v>
          </cell>
          <cell r="U265">
            <v>5.9888349499999993E-2</v>
          </cell>
          <cell r="V265">
            <v>4.00446655E-2</v>
          </cell>
          <cell r="W265">
            <v>3.6551385499999998E-2</v>
          </cell>
          <cell r="X265">
            <v>3.8595056499999995E-2</v>
          </cell>
          <cell r="Y265">
            <v>4.4738035999999995E-2</v>
          </cell>
          <cell r="Z265">
            <v>4.0730287499999997E-2</v>
          </cell>
          <cell r="AA265">
            <v>0</v>
          </cell>
          <cell r="AB265">
            <v>36.00978183969206</v>
          </cell>
          <cell r="AC265">
            <v>30.820003934486557</v>
          </cell>
          <cell r="AD265">
            <v>44.094154579027609</v>
          </cell>
          <cell r="AE265">
            <v>47.881147194013892</v>
          </cell>
          <cell r="AF265">
            <v>41.91610836878904</v>
          </cell>
          <cell r="AG265">
            <v>30.803334177566676</v>
          </cell>
          <cell r="AH265">
            <v>27.190068733050264</v>
          </cell>
          <cell r="AI265">
            <v>39.424062226356583</v>
          </cell>
          <cell r="AJ265">
            <v>42.981175375532956</v>
          </cell>
          <cell r="AK265">
            <v>31.135630069050173</v>
          </cell>
          <cell r="AL265">
            <v>38.028604703895574</v>
          </cell>
          <cell r="AM265">
            <v>29.306179556845176</v>
          </cell>
          <cell r="AN265">
            <v>27.7653517696146</v>
          </cell>
          <cell r="AO265">
            <v>29.235754060705339</v>
          </cell>
          <cell r="AP265">
            <v>25.019261005349069</v>
          </cell>
          <cell r="AQ265">
            <v>27.702014139080774</v>
          </cell>
          <cell r="AR265">
            <v>32.277066530206341</v>
          </cell>
          <cell r="AS265">
            <v>27.905587918244755</v>
          </cell>
          <cell r="AT265">
            <v>46.987371703269382</v>
          </cell>
          <cell r="AU265">
            <v>22.848825676224276</v>
          </cell>
          <cell r="AV265">
            <v>16.540384318715006</v>
          </cell>
          <cell r="AW265">
            <v>19.578017102</v>
          </cell>
          <cell r="AX265">
            <v>19.959906360546768</v>
          </cell>
          <cell r="AY265">
            <v>22.786752517119748</v>
          </cell>
          <cell r="AZ265">
            <v>24.081866000630978</v>
          </cell>
          <cell r="BA265">
            <v>0</v>
          </cell>
        </row>
        <row r="266">
          <cell r="B266">
            <v>2.9316829500000002E-2</v>
          </cell>
          <cell r="C266">
            <v>3.6414633500000002E-2</v>
          </cell>
          <cell r="D266">
            <v>4.0085741499999994E-2</v>
          </cell>
          <cell r="E266">
            <v>3.7842654500000003E-2</v>
          </cell>
          <cell r="F266">
            <v>2.65528025E-2</v>
          </cell>
          <cell r="G266">
            <v>2.4925897500000002E-2</v>
          </cell>
          <cell r="H266">
            <v>2.5534099500000001E-2</v>
          </cell>
          <cell r="I266">
            <v>2.9891911E-2</v>
          </cell>
          <cell r="J266">
            <v>2.8303698500000002E-2</v>
          </cell>
          <cell r="K266">
            <v>2.4720387999999999E-2</v>
          </cell>
          <cell r="L266">
            <v>2.3492122499999997E-2</v>
          </cell>
          <cell r="M266">
            <v>1.0390792999999999E-2</v>
          </cell>
          <cell r="N266">
            <v>6.6630409999999998E-3</v>
          </cell>
          <cell r="O266">
            <v>9.6264800000000015E-3</v>
          </cell>
          <cell r="P266">
            <v>1.4440846E-2</v>
          </cell>
          <cell r="Q266">
            <v>1.9682970999999997E-2</v>
          </cell>
          <cell r="R266">
            <v>1.75389775E-2</v>
          </cell>
          <cell r="S266">
            <v>1.4874643E-2</v>
          </cell>
          <cell r="T266">
            <v>2.2651411999999996E-2</v>
          </cell>
          <cell r="U266">
            <v>8.432364500000001E-3</v>
          </cell>
          <cell r="V266">
            <v>4.5327635499999998E-2</v>
          </cell>
          <cell r="W266">
            <v>2.9683570000000005E-3</v>
          </cell>
          <cell r="X266">
            <v>1.8468834999999999E-3</v>
          </cell>
          <cell r="Y266">
            <v>2.3987215000000001E-3</v>
          </cell>
          <cell r="Z266">
            <v>1.5416905E-3</v>
          </cell>
          <cell r="AA266">
            <v>0</v>
          </cell>
          <cell r="AB266">
            <v>11.356307750656446</v>
          </cell>
          <cell r="AC266">
            <v>11.042159613544348</v>
          </cell>
          <cell r="AD266">
            <v>11.671247812976453</v>
          </cell>
          <cell r="AE266">
            <v>12.661994826296098</v>
          </cell>
          <cell r="AF266">
            <v>16.65522329143112</v>
          </cell>
          <cell r="AG266">
            <v>13.449125548410665</v>
          </cell>
          <cell r="AH266">
            <v>14.515447982468151</v>
          </cell>
          <cell r="AI266">
            <v>19.901062372093023</v>
          </cell>
          <cell r="AJ266">
            <v>16.31493944768777</v>
          </cell>
          <cell r="AK266">
            <v>12.719978870646003</v>
          </cell>
          <cell r="AL266">
            <v>14.734328638263159</v>
          </cell>
          <cell r="AM266">
            <v>10.780369926939919</v>
          </cell>
          <cell r="AN266">
            <v>8.8560614839986265</v>
          </cell>
          <cell r="AO266">
            <v>9.0844452412969563</v>
          </cell>
          <cell r="AP266">
            <v>10.33752760910569</v>
          </cell>
          <cell r="AQ266">
            <v>10.117541996374861</v>
          </cell>
          <cell r="AR266">
            <v>8.5886429482453508</v>
          </cell>
          <cell r="AS266">
            <v>9.518468014904105</v>
          </cell>
          <cell r="AT266">
            <v>11.378852520346056</v>
          </cell>
          <cell r="AU266">
            <v>8.6116116809715937</v>
          </cell>
          <cell r="AV266">
            <v>30.23324179132911</v>
          </cell>
          <cell r="AW266">
            <v>6.8140396479999996</v>
          </cell>
          <cell r="AX266">
            <v>5.9603480086711205</v>
          </cell>
          <cell r="AY266">
            <v>5.3836156909781145</v>
          </cell>
          <cell r="AZ266">
            <v>5.2044394947089119</v>
          </cell>
          <cell r="BA266">
            <v>0</v>
          </cell>
        </row>
        <row r="267">
          <cell r="B267">
            <v>5.435685155999999</v>
          </cell>
          <cell r="C267">
            <v>4.8503586629999997</v>
          </cell>
          <cell r="D267">
            <v>5.6794514094999986</v>
          </cell>
          <cell r="E267">
            <v>5.0906862630000003</v>
          </cell>
          <cell r="F267">
            <v>5.6002308589999998</v>
          </cell>
          <cell r="G267">
            <v>4.9910618584999993</v>
          </cell>
          <cell r="H267">
            <v>5.3604424515</v>
          </cell>
          <cell r="I267">
            <v>5.7652416675000007</v>
          </cell>
          <cell r="J267">
            <v>5.5969386940000003</v>
          </cell>
          <cell r="K267">
            <v>4.0601787029999992</v>
          </cell>
          <cell r="L267">
            <v>6.2038944819999999</v>
          </cell>
          <cell r="M267">
            <v>5.1029058850000011</v>
          </cell>
          <cell r="N267">
            <v>4.3469672135000001</v>
          </cell>
          <cell r="O267">
            <v>5.6171094494999982</v>
          </cell>
          <cell r="P267">
            <v>5.7734507800000001</v>
          </cell>
          <cell r="Q267">
            <v>6.1439705509999998</v>
          </cell>
          <cell r="R267">
            <v>6.5623070860000006</v>
          </cell>
          <cell r="S267">
            <v>7.2978662839999995</v>
          </cell>
          <cell r="T267">
            <v>8.0115052964999993</v>
          </cell>
          <cell r="U267">
            <v>6.6812279539999997</v>
          </cell>
          <cell r="V267">
            <v>7.8159962359999993</v>
          </cell>
          <cell r="W267">
            <v>9.3307025633824505</v>
          </cell>
          <cell r="X267">
            <v>8.8547697605000018</v>
          </cell>
          <cell r="Y267">
            <v>7.7478646514999987</v>
          </cell>
          <cell r="Z267">
            <v>8.4791723354999995</v>
          </cell>
          <cell r="AA267">
            <v>0</v>
          </cell>
          <cell r="AB267">
            <v>1672.7445826645744</v>
          </cell>
          <cell r="AC267">
            <v>1274.9778905483984</v>
          </cell>
          <cell r="AD267">
            <v>1421.7278295917331</v>
          </cell>
          <cell r="AE267">
            <v>1486.6906338856224</v>
          </cell>
          <cell r="AF267">
            <v>1721.481581832787</v>
          </cell>
          <cell r="AG267">
            <v>1680.6452081125321</v>
          </cell>
          <cell r="AH267">
            <v>1766.1050330036978</v>
          </cell>
          <cell r="AI267">
            <v>1907.3029644961241</v>
          </cell>
          <cell r="AJ267">
            <v>2171.5607835119713</v>
          </cell>
          <cell r="AK267">
            <v>1740.0169701611171</v>
          </cell>
          <cell r="AL267">
            <v>2499.003926660559</v>
          </cell>
          <cell r="AM267">
            <v>2161.3060505118501</v>
          </cell>
          <cell r="AN267">
            <v>1654.048678023056</v>
          </cell>
          <cell r="AO267">
            <v>1831.2799665161253</v>
          </cell>
          <cell r="AP267">
            <v>1813.5358815287111</v>
          </cell>
          <cell r="AQ267">
            <v>1774.5752846664823</v>
          </cell>
          <cell r="AR267">
            <v>1920.7606557073593</v>
          </cell>
          <cell r="AS267">
            <v>2106.3128003917532</v>
          </cell>
          <cell r="AT267">
            <v>2425.0159730456808</v>
          </cell>
          <cell r="AU267">
            <v>2085.5935110515784</v>
          </cell>
          <cell r="AV267">
            <v>2040.2758539993326</v>
          </cell>
          <cell r="AW267">
            <v>2552.1938758570004</v>
          </cell>
          <cell r="AX267">
            <v>2425.8585633541147</v>
          </cell>
          <cell r="AY267">
            <v>2022.7059617350419</v>
          </cell>
          <cell r="AZ267">
            <v>2301.2346077293596</v>
          </cell>
          <cell r="BA267">
            <v>0</v>
          </cell>
        </row>
        <row r="268">
          <cell r="B268">
            <v>0.65320417950000031</v>
          </cell>
          <cell r="C268">
            <v>0.53692503449999995</v>
          </cell>
          <cell r="D268">
            <v>0.69946346500000001</v>
          </cell>
          <cell r="E268">
            <v>0.68270229749999989</v>
          </cell>
          <cell r="F268">
            <v>0.75439706350000002</v>
          </cell>
          <cell r="G268">
            <v>0.71126392649999981</v>
          </cell>
          <cell r="H268">
            <v>0.7108012929999995</v>
          </cell>
          <cell r="I268">
            <v>0.68564988749999989</v>
          </cell>
          <cell r="J268">
            <v>0.69658862149999989</v>
          </cell>
          <cell r="K268">
            <v>0.53576758549999992</v>
          </cell>
          <cell r="L268">
            <v>0.65477135150000032</v>
          </cell>
          <cell r="M268">
            <v>0.55115409999999998</v>
          </cell>
          <cell r="N268">
            <v>0.51181105149999995</v>
          </cell>
          <cell r="O268">
            <v>0.49208572700000003</v>
          </cell>
          <cell r="P268">
            <v>0.50099463399999977</v>
          </cell>
          <cell r="Q268">
            <v>0.55901661399999991</v>
          </cell>
          <cell r="R268">
            <v>0.53004975349999983</v>
          </cell>
          <cell r="S268">
            <v>0.56695554199999998</v>
          </cell>
          <cell r="T268">
            <v>0.50818081299999995</v>
          </cell>
          <cell r="U268">
            <v>0.40190888499999999</v>
          </cell>
          <cell r="V268">
            <v>0.24849655949999999</v>
          </cell>
          <cell r="W268">
            <v>0.25272467999999998</v>
          </cell>
          <cell r="X268">
            <v>0.208642987</v>
          </cell>
          <cell r="Y268">
            <v>0.14213619700000002</v>
          </cell>
          <cell r="Z268">
            <v>0.16419916399999998</v>
          </cell>
          <cell r="AA268">
            <v>0</v>
          </cell>
          <cell r="AB268">
            <v>570.10856143341823</v>
          </cell>
          <cell r="AC268">
            <v>458.88833229297006</v>
          </cell>
          <cell r="AD268">
            <v>544.23354425885145</v>
          </cell>
          <cell r="AE268">
            <v>537.56178676643503</v>
          </cell>
          <cell r="AF268">
            <v>604.92639948006536</v>
          </cell>
          <cell r="AG268">
            <v>555.23472085714297</v>
          </cell>
          <cell r="AH268">
            <v>520.05097234077505</v>
          </cell>
          <cell r="AI268">
            <v>491.29972973643402</v>
          </cell>
          <cell r="AJ268">
            <v>506.64852614758939</v>
          </cell>
          <cell r="AK268">
            <v>382.21966366426261</v>
          </cell>
          <cell r="AL268">
            <v>467.19266886588713</v>
          </cell>
          <cell r="AM268">
            <v>408.36746291403091</v>
          </cell>
          <cell r="AN268">
            <v>391.29690344029609</v>
          </cell>
          <cell r="AO268">
            <v>369.8429672021706</v>
          </cell>
          <cell r="AP268">
            <v>387.40876233376889</v>
          </cell>
          <cell r="AQ268">
            <v>387.247464897589</v>
          </cell>
          <cell r="AR268">
            <v>378.60666817452142</v>
          </cell>
          <cell r="AS268">
            <v>393.56524107340744</v>
          </cell>
          <cell r="AT268">
            <v>357.53886658212417</v>
          </cell>
          <cell r="AU268">
            <v>304.3927942816469</v>
          </cell>
          <cell r="AV268">
            <v>220.26116674689243</v>
          </cell>
          <cell r="AW268">
            <v>273.93435975599999</v>
          </cell>
          <cell r="AX268">
            <v>237.75698184893974</v>
          </cell>
          <cell r="AY268">
            <v>173.88010758410337</v>
          </cell>
          <cell r="AZ268">
            <v>203.47813281470971</v>
          </cell>
          <cell r="BA268">
            <v>0</v>
          </cell>
        </row>
        <row r="269">
          <cell r="B269">
            <v>2.4409E-2</v>
          </cell>
          <cell r="C269">
            <v>1.71075485E-2</v>
          </cell>
          <cell r="D269">
            <v>2.0580139999999997E-2</v>
          </cell>
          <cell r="E269">
            <v>1.45819695E-2</v>
          </cell>
          <cell r="F269">
            <v>1.3224784999999999E-2</v>
          </cell>
          <cell r="G269">
            <v>1.08057285E-2</v>
          </cell>
          <cell r="H269">
            <v>1.2242604500000002E-2</v>
          </cell>
          <cell r="I269">
            <v>1.6384332999999997E-2</v>
          </cell>
          <cell r="J269">
            <v>1.9150841500000002E-2</v>
          </cell>
          <cell r="K269">
            <v>1.9955442499999997E-2</v>
          </cell>
          <cell r="L269">
            <v>2.5777426499999995E-2</v>
          </cell>
          <cell r="M269">
            <v>1.7251339000000004E-2</v>
          </cell>
          <cell r="N269">
            <v>2.1201666500000004E-2</v>
          </cell>
          <cell r="O269">
            <v>1.7582747000000003E-2</v>
          </cell>
          <cell r="P269">
            <v>2.2297971499999993E-2</v>
          </cell>
          <cell r="Q269">
            <v>1.7936316999999993E-2</v>
          </cell>
          <cell r="R269">
            <v>2.0848762499999996E-2</v>
          </cell>
          <cell r="S269">
            <v>1.4590663500000002E-2</v>
          </cell>
          <cell r="T269">
            <v>1.1213996499999998E-2</v>
          </cell>
          <cell r="U269">
            <v>1.3323887499999998E-2</v>
          </cell>
          <cell r="V269">
            <v>9.9366505000000032E-3</v>
          </cell>
          <cell r="W269">
            <v>9.4046259999999993E-3</v>
          </cell>
          <cell r="X269">
            <v>1.1816822499999999E-2</v>
          </cell>
          <cell r="Y269">
            <v>9.1448489999999983E-3</v>
          </cell>
          <cell r="Z269">
            <v>8.6021109999999991E-3</v>
          </cell>
          <cell r="AA269">
            <v>0</v>
          </cell>
          <cell r="AB269">
            <v>22.588987134178705</v>
          </cell>
          <cell r="AC269">
            <v>14.626364328303271</v>
          </cell>
          <cell r="AD269">
            <v>11.931484045400646</v>
          </cell>
          <cell r="AE269">
            <v>12.58845862105826</v>
          </cell>
          <cell r="AF269">
            <v>13.081166613359118</v>
          </cell>
          <cell r="AG269">
            <v>12.52395515162587</v>
          </cell>
          <cell r="AH269">
            <v>14.482050157512671</v>
          </cell>
          <cell r="AI269">
            <v>15.529979048062016</v>
          </cell>
          <cell r="AJ269">
            <v>21.879271551328305</v>
          </cell>
          <cell r="AK269">
            <v>17.498372760472613</v>
          </cell>
          <cell r="AL269">
            <v>26.599144205069127</v>
          </cell>
          <cell r="AM269">
            <v>19.485580023542369</v>
          </cell>
          <cell r="AN269">
            <v>21.351901659497596</v>
          </cell>
          <cell r="AO269">
            <v>17.580601378117112</v>
          </cell>
          <cell r="AP269">
            <v>15.305484823441356</v>
          </cell>
          <cell r="AQ269">
            <v>13.53228802137215</v>
          </cell>
          <cell r="AR269">
            <v>16.158304800817099</v>
          </cell>
          <cell r="AS269">
            <v>14.834297260104099</v>
          </cell>
          <cell r="AT269">
            <v>12.840235111530269</v>
          </cell>
          <cell r="AU269">
            <v>13.807041596626176</v>
          </cell>
          <cell r="AV269">
            <v>9.8996574350791686</v>
          </cell>
          <cell r="AW269">
            <v>12.081672382000001</v>
          </cell>
          <cell r="AX269">
            <v>12.131551064272326</v>
          </cell>
          <cell r="AY269">
            <v>10.150598143538135</v>
          </cell>
          <cell r="AZ269">
            <v>12.14901753258636</v>
          </cell>
          <cell r="BA269">
            <v>0</v>
          </cell>
        </row>
        <row r="271">
          <cell r="B271">
            <v>0.23281486900000006</v>
          </cell>
          <cell r="C271">
            <v>0.20317154199999996</v>
          </cell>
          <cell r="D271">
            <v>0.22063255200000001</v>
          </cell>
          <cell r="E271">
            <v>0.21920941700000005</v>
          </cell>
          <cell r="F271">
            <v>0.22374066750000005</v>
          </cell>
          <cell r="G271">
            <v>0.20981070249999997</v>
          </cell>
          <cell r="H271">
            <v>0.21117833799999997</v>
          </cell>
          <cell r="I271">
            <v>0.29896502649999995</v>
          </cell>
          <cell r="J271">
            <v>0.50353648099999981</v>
          </cell>
          <cell r="K271">
            <v>0.509357422</v>
          </cell>
          <cell r="L271">
            <v>0.94188031699999997</v>
          </cell>
          <cell r="M271">
            <v>0.34686393349999994</v>
          </cell>
          <cell r="N271">
            <v>0.202079647</v>
          </cell>
          <cell r="O271">
            <v>0.3561820255</v>
          </cell>
          <cell r="P271">
            <v>0.35856235800000003</v>
          </cell>
          <cell r="Q271">
            <v>0.33689761000000001</v>
          </cell>
          <cell r="R271">
            <v>0.32813390399999998</v>
          </cell>
          <cell r="S271">
            <v>0.29108676799999994</v>
          </cell>
          <cell r="T271">
            <v>0.26093027099999999</v>
          </cell>
          <cell r="U271">
            <v>0.133232351</v>
          </cell>
          <cell r="V271">
            <v>6.4038936500000004E-2</v>
          </cell>
          <cell r="W271">
            <v>6.5479179499999998E-2</v>
          </cell>
          <cell r="X271">
            <v>5.3856327000000002E-2</v>
          </cell>
          <cell r="Y271">
            <v>5.2785837999999995E-2</v>
          </cell>
          <cell r="Z271">
            <v>7.4690673499999999E-2</v>
          </cell>
          <cell r="AA271">
            <v>0</v>
          </cell>
          <cell r="AB271">
            <v>82.134527491324434</v>
          </cell>
          <cell r="AC271">
            <v>65.211085138019868</v>
          </cell>
          <cell r="AD271">
            <v>67.954791909198704</v>
          </cell>
          <cell r="AE271">
            <v>74.745139070016052</v>
          </cell>
          <cell r="AF271">
            <v>88.763108876822358</v>
          </cell>
          <cell r="AG271">
            <v>77.186700383631702</v>
          </cell>
          <cell r="AH271">
            <v>75.348889634296654</v>
          </cell>
          <cell r="AI271">
            <v>93.820707339534863</v>
          </cell>
          <cell r="AJ271">
            <v>145.76863877205642</v>
          </cell>
          <cell r="AK271">
            <v>129.12861283105724</v>
          </cell>
          <cell r="AL271">
            <v>226.11878757492053</v>
          </cell>
          <cell r="AM271">
            <v>95.715441234436256</v>
          </cell>
          <cell r="AN271">
            <v>64.515388944425339</v>
          </cell>
          <cell r="AO271">
            <v>97.043939603349699</v>
          </cell>
          <cell r="AP271">
            <v>92.174678253082405</v>
          </cell>
          <cell r="AQ271">
            <v>76.580434225044456</v>
          </cell>
          <cell r="AR271">
            <v>89.826375714388064</v>
          </cell>
          <cell r="AS271">
            <v>75.065277261185827</v>
          </cell>
          <cell r="AT271">
            <v>70.658795233807936</v>
          </cell>
          <cell r="AU271">
            <v>42.010150112986643</v>
          </cell>
          <cell r="AV271">
            <v>24.384090810847731</v>
          </cell>
          <cell r="AW271">
            <v>28.434370772999991</v>
          </cell>
          <cell r="AX271">
            <v>24.588940638702073</v>
          </cell>
          <cell r="AY271">
            <v>24.79718248522412</v>
          </cell>
          <cell r="AZ271">
            <v>32.230556205187568</v>
          </cell>
          <cell r="BA271">
            <v>0</v>
          </cell>
        </row>
      </sheetData>
      <sheetData sheetId="73">
        <row r="47">
          <cell r="B47">
            <v>2.0038500000000001E-2</v>
          </cell>
          <cell r="C47">
            <v>9.4414499999999998E-2</v>
          </cell>
          <cell r="D47">
            <v>0.24706800000000001</v>
          </cell>
          <cell r="E47">
            <v>0.43591050000000003</v>
          </cell>
          <cell r="F47">
            <v>0.44764199999999998</v>
          </cell>
          <cell r="G47">
            <v>0.40846949999999999</v>
          </cell>
          <cell r="H47">
            <v>0.60530850000000003</v>
          </cell>
          <cell r="I47">
            <v>0.667458</v>
          </cell>
          <cell r="J47">
            <v>0.59853600000000007</v>
          </cell>
          <cell r="K47">
            <v>0.49140450000000002</v>
          </cell>
          <cell r="L47">
            <v>1.3669424999999999</v>
          </cell>
          <cell r="M47">
            <v>1.392417</v>
          </cell>
          <cell r="N47">
            <v>1.2449205000000001</v>
          </cell>
          <cell r="O47">
            <v>1.7068140000000001</v>
          </cell>
          <cell r="P47">
            <v>1.4727105</v>
          </cell>
          <cell r="Q47">
            <v>1.5737985000000001</v>
          </cell>
          <cell r="R47">
            <v>1.236105</v>
          </cell>
          <cell r="S47">
            <v>1.0056645</v>
          </cell>
          <cell r="T47">
            <v>1.3237559999999999</v>
          </cell>
          <cell r="U47">
            <v>1.1630340000000001</v>
          </cell>
          <cell r="V47">
            <v>1.2052214999999999</v>
          </cell>
          <cell r="W47">
            <v>1.1465369999999999</v>
          </cell>
          <cell r="X47">
            <v>1.0848195</v>
          </cell>
          <cell r="Y47">
            <v>1.245177</v>
          </cell>
          <cell r="Z47">
            <v>1.6132410000000001</v>
          </cell>
          <cell r="AB47">
            <v>2.527199660537141</v>
          </cell>
          <cell r="AC47">
            <v>9.9670605410379061</v>
          </cell>
          <cell r="AD47">
            <v>22.186406315432833</v>
          </cell>
          <cell r="AE47">
            <v>38.184991726349544</v>
          </cell>
          <cell r="AF47">
            <v>42.787152952246345</v>
          </cell>
          <cell r="AG47">
            <v>35.879780363171356</v>
          </cell>
          <cell r="AH47">
            <v>61.114992883166678</v>
          </cell>
          <cell r="AI47">
            <v>79.142359116279067</v>
          </cell>
          <cell r="AJ47">
            <v>68.175463220728105</v>
          </cell>
          <cell r="AK47">
            <v>46.654947070738068</v>
          </cell>
          <cell r="AL47">
            <v>179.93937487227006</v>
          </cell>
          <cell r="AM47">
            <v>165.52257333922486</v>
          </cell>
          <cell r="AN47">
            <v>124.16295894528565</v>
          </cell>
          <cell r="AO47">
            <v>182.26089808869256</v>
          </cell>
          <cell r="AP47">
            <v>172.87433259736599</v>
          </cell>
          <cell r="AQ47">
            <v>195.06966569870025</v>
          </cell>
          <cell r="AR47">
            <v>168.56848189657552</v>
          </cell>
          <cell r="AS47">
            <v>156.87136802223898</v>
          </cell>
          <cell r="AT47">
            <v>218.3627508959672</v>
          </cell>
          <cell r="AU47">
            <v>158.57290928206493</v>
          </cell>
          <cell r="AV47">
            <v>136.580626701466</v>
          </cell>
          <cell r="AW47">
            <v>179.61373397099999</v>
          </cell>
          <cell r="AX47">
            <v>200.61818364180539</v>
          </cell>
          <cell r="AY47">
            <v>184.95733578482836</v>
          </cell>
          <cell r="AZ47">
            <v>246.04744815565533</v>
          </cell>
        </row>
        <row r="105">
          <cell r="B105">
            <v>3.15E-5</v>
          </cell>
          <cell r="C105">
            <v>1.125E-4</v>
          </cell>
          <cell r="D105">
            <v>7.6500000000000003E-5</v>
          </cell>
          <cell r="E105">
            <v>7.6500000000000003E-5</v>
          </cell>
          <cell r="F105">
            <v>1.34235E-2</v>
          </cell>
          <cell r="G105">
            <v>3.15E-5</v>
          </cell>
          <cell r="H105">
            <v>0</v>
          </cell>
          <cell r="I105">
            <v>7.0155E-3</v>
          </cell>
          <cell r="J105">
            <v>6.7500000000000001E-5</v>
          </cell>
          <cell r="K105">
            <v>2.2230000000000001E-3</v>
          </cell>
          <cell r="L105">
            <v>1.395E-4</v>
          </cell>
          <cell r="M105">
            <v>1.35E-4</v>
          </cell>
          <cell r="N105">
            <v>1.35E-4</v>
          </cell>
          <cell r="O105">
            <v>1.125E-4</v>
          </cell>
          <cell r="P105">
            <v>1.026E-3</v>
          </cell>
          <cell r="Q105">
            <v>8.5500000000000005E-5</v>
          </cell>
          <cell r="R105">
            <v>1.35E-4</v>
          </cell>
          <cell r="S105">
            <v>1.5074999999999999E-3</v>
          </cell>
          <cell r="T105">
            <v>1.125E-4</v>
          </cell>
          <cell r="U105">
            <v>5.3999999999999998E-5</v>
          </cell>
          <cell r="V105">
            <v>1.8000000000000001E-4</v>
          </cell>
          <cell r="W105">
            <v>2.1599999999999999E-4</v>
          </cell>
          <cell r="X105">
            <v>1.35E-4</v>
          </cell>
          <cell r="Y105">
            <v>1.6200000000000001E-4</v>
          </cell>
          <cell r="Z105">
            <v>2.1599999999999999E-4</v>
          </cell>
          <cell r="AB105">
            <v>0.1311955559599014</v>
          </cell>
          <cell r="AC105">
            <v>0.1970517776959882</v>
          </cell>
          <cell r="AD105">
            <v>0.1485599593427071</v>
          </cell>
          <cell r="AE105">
            <v>9.5534879743452691E-2</v>
          </cell>
          <cell r="AF105">
            <v>1.1339438292174948</v>
          </cell>
          <cell r="AG105">
            <v>1.289100328827183E-2</v>
          </cell>
          <cell r="AH105">
            <v>6.7328776879879461E-3</v>
          </cell>
          <cell r="AI105">
            <v>1.0291031379844959</v>
          </cell>
          <cell r="AJ105">
            <v>0.13087177435224664</v>
          </cell>
          <cell r="AK105">
            <v>0.23527752646923428</v>
          </cell>
          <cell r="AL105">
            <v>3.3176854337808051E-2</v>
          </cell>
          <cell r="AM105">
            <v>3.1923607779717776E-2</v>
          </cell>
          <cell r="AN105">
            <v>3.354166982105989E-2</v>
          </cell>
          <cell r="AO105">
            <v>2.9006803117875582E-2</v>
          </cell>
          <cell r="AP105">
            <v>0.15438886779191571</v>
          </cell>
          <cell r="AQ105">
            <v>2.1416214671663145E-2</v>
          </cell>
          <cell r="AR105">
            <v>3.3769286527439116E-2</v>
          </cell>
          <cell r="AS105">
            <v>0.21490446550631509</v>
          </cell>
          <cell r="AT105">
            <v>2.803261987960819E-2</v>
          </cell>
          <cell r="AU105">
            <v>1.3548086930322892E-2</v>
          </cell>
          <cell r="AV105">
            <v>4.5615794057110637E-2</v>
          </cell>
          <cell r="AW105">
            <v>5.3938599999999996E-2</v>
          </cell>
          <cell r="AX105">
            <v>3.0046006615127852E-2</v>
          </cell>
          <cell r="AY105">
            <v>3.9541645570753597E-2</v>
          </cell>
          <cell r="AZ105">
            <v>5.5446585470837056E-2</v>
          </cell>
        </row>
        <row r="109">
          <cell r="B109">
            <v>6.7581000000000002E-2</v>
          </cell>
          <cell r="C109">
            <v>5.2060500000000003E-2</v>
          </cell>
          <cell r="D109">
            <v>5.4517500000000003E-2</v>
          </cell>
          <cell r="E109">
            <v>5.4369000000000001E-2</v>
          </cell>
          <cell r="F109">
            <v>5.4931500000000001E-2</v>
          </cell>
          <cell r="G109">
            <v>6.2730000000000008E-2</v>
          </cell>
          <cell r="H109">
            <v>5.4179999999999999E-2</v>
          </cell>
          <cell r="I109">
            <v>5.4643500000000005E-2</v>
          </cell>
          <cell r="J109">
            <v>1.8575999999999999E-2</v>
          </cell>
          <cell r="K109">
            <v>3.6000000000000001E-5</v>
          </cell>
          <cell r="L109">
            <v>3.9870000000000001E-3</v>
          </cell>
          <cell r="M109">
            <v>1.3815000000000001E-3</v>
          </cell>
          <cell r="N109">
            <v>4.0500000000000002E-5</v>
          </cell>
          <cell r="O109">
            <v>7.2900000000000005E-4</v>
          </cell>
          <cell r="P109">
            <v>3.2760000000000003E-3</v>
          </cell>
          <cell r="Q109">
            <v>9.7650000000000011E-3</v>
          </cell>
          <cell r="R109">
            <v>1.18125E-2</v>
          </cell>
          <cell r="S109">
            <v>1.0098000000000001E-2</v>
          </cell>
          <cell r="T109">
            <v>1.33425E-2</v>
          </cell>
          <cell r="U109">
            <v>2.45025E-2</v>
          </cell>
          <cell r="V109">
            <v>2.3013000000000002E-2</v>
          </cell>
          <cell r="W109">
            <v>3.5359640144999996E-2</v>
          </cell>
          <cell r="X109">
            <v>3.9829500000000004E-2</v>
          </cell>
          <cell r="Y109">
            <v>5.4706499999999998E-2</v>
          </cell>
          <cell r="Z109">
            <v>5.1529499999999999E-2</v>
          </cell>
          <cell r="AB109">
            <v>9.759863030787697</v>
          </cell>
          <cell r="AC109">
            <v>4.7838373463378714</v>
          </cell>
          <cell r="AD109">
            <v>5.0409066169744197</v>
          </cell>
          <cell r="AE109">
            <v>5.428447161945483</v>
          </cell>
          <cell r="AF109">
            <v>5.4045808063076457</v>
          </cell>
          <cell r="AG109">
            <v>6.7700858341249539</v>
          </cell>
          <cell r="AH109">
            <v>6.4051679797288026</v>
          </cell>
          <cell r="AI109">
            <v>7.0162375658914726</v>
          </cell>
          <cell r="AJ109">
            <v>3.0513431944899971</v>
          </cell>
          <cell r="AK109">
            <v>3.5003765536289699E-2</v>
          </cell>
          <cell r="AL109">
            <v>0.74890596366316509</v>
          </cell>
          <cell r="AM109">
            <v>0.25506985402295557</v>
          </cell>
          <cell r="AN109">
            <v>3.5742806262904346E-2</v>
          </cell>
          <cell r="AO109">
            <v>0.1188131766127672</v>
          </cell>
          <cell r="AP109">
            <v>0.44347366385866993</v>
          </cell>
          <cell r="AQ109">
            <v>1.1987709637606445</v>
          </cell>
          <cell r="AR109">
            <v>1.4321652791284438</v>
          </cell>
          <cell r="AS109">
            <v>1.321562374290415</v>
          </cell>
          <cell r="AT109">
            <v>2.4711275223759297</v>
          </cell>
          <cell r="AU109">
            <v>3.3603383304952059</v>
          </cell>
          <cell r="AV109">
            <v>2.6778372159808401</v>
          </cell>
          <cell r="AW109">
            <v>5.9065864820000007</v>
          </cell>
          <cell r="AX109">
            <v>6.8013620792879736</v>
          </cell>
          <cell r="AY109">
            <v>8.4497663027815815</v>
          </cell>
          <cell r="AZ109">
            <v>8.4346231482751008</v>
          </cell>
        </row>
        <row r="121">
          <cell r="B121">
            <v>0.44269200000000003</v>
          </cell>
          <cell r="C121">
            <v>0.27125549999999998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  <cell r="H121">
            <v>0.1512135</v>
          </cell>
          <cell r="I121">
            <v>0</v>
          </cell>
          <cell r="J121">
            <v>8.6377499999999996E-2</v>
          </cell>
          <cell r="K121">
            <v>0.13530149999999999</v>
          </cell>
          <cell r="L121">
            <v>0.29100599999999999</v>
          </cell>
          <cell r="M121">
            <v>0.27069749999999998</v>
          </cell>
          <cell r="N121">
            <v>0.17575650000000001</v>
          </cell>
          <cell r="O121">
            <v>0.145899</v>
          </cell>
          <cell r="P121">
            <v>0.179811</v>
          </cell>
          <cell r="Q121">
            <v>0.186417</v>
          </cell>
          <cell r="R121">
            <v>0.183168</v>
          </cell>
          <cell r="S121">
            <v>0.20457</v>
          </cell>
          <cell r="T121">
            <v>0.19411200000000001</v>
          </cell>
          <cell r="U121">
            <v>0.1930905</v>
          </cell>
          <cell r="V121">
            <v>0.2182365</v>
          </cell>
          <cell r="W121">
            <v>0.24606449999999999</v>
          </cell>
          <cell r="X121">
            <v>0.31246200000000002</v>
          </cell>
          <cell r="Y121">
            <v>0.348804</v>
          </cell>
          <cell r="Z121">
            <v>0.35235900000000003</v>
          </cell>
          <cell r="AB121">
            <v>57.17225638883415</v>
          </cell>
          <cell r="AC121">
            <v>20.932416768494662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16.052109080947812</v>
          </cell>
          <cell r="AI121">
            <v>0</v>
          </cell>
          <cell r="AJ121">
            <v>10.332811384716301</v>
          </cell>
          <cell r="AK121">
            <v>15.008279146846707</v>
          </cell>
          <cell r="AL121">
            <v>42.568501753728135</v>
          </cell>
          <cell r="AM121">
            <v>33.008121778486988</v>
          </cell>
          <cell r="AN121">
            <v>17.416053009291126</v>
          </cell>
          <cell r="AO121">
            <v>16.596971670976551</v>
          </cell>
          <cell r="AP121">
            <v>20.128280988646107</v>
          </cell>
          <cell r="AQ121">
            <v>21.456436173600512</v>
          </cell>
          <cell r="AR121">
            <v>20.40653253194894</v>
          </cell>
          <cell r="AS121">
            <v>25.164903620016037</v>
          </cell>
          <cell r="AT121">
            <v>32.30054323367937</v>
          </cell>
          <cell r="AU121">
            <v>24.456938648593642</v>
          </cell>
          <cell r="AV121">
            <v>22.883330249891806</v>
          </cell>
          <cell r="AW121">
            <v>35.964445340999994</v>
          </cell>
          <cell r="AX121">
            <v>53.766049636273237</v>
          </cell>
          <cell r="AY121">
            <v>48.553039934841344</v>
          </cell>
          <cell r="AZ121">
            <v>53.407456839913863</v>
          </cell>
        </row>
        <row r="194">
          <cell r="F194">
            <v>6.3E-5</v>
          </cell>
          <cell r="G194">
            <v>1.26E-4</v>
          </cell>
          <cell r="H194">
            <v>3.6000000000000002E-4</v>
          </cell>
          <cell r="AF194">
            <v>1.7181808241594761E-2</v>
          </cell>
          <cell r="AG194">
            <v>2.9091121666057724E-2</v>
          </cell>
          <cell r="AH194">
            <v>7.3485533488563196E-2</v>
          </cell>
        </row>
        <row r="228">
          <cell r="B228">
            <v>6.0606E-2</v>
          </cell>
          <cell r="C228">
            <v>1.6348500000000002E-2</v>
          </cell>
          <cell r="D228">
            <v>2.1739500000000002E-2</v>
          </cell>
          <cell r="E228">
            <v>5.7564000000000004E-2</v>
          </cell>
          <cell r="F228">
            <v>0.1132155</v>
          </cell>
          <cell r="G228">
            <v>0.15266250000000001</v>
          </cell>
          <cell r="H228">
            <v>0.14000400000000002</v>
          </cell>
          <cell r="I228">
            <v>0.14293349999999999</v>
          </cell>
          <cell r="J228">
            <v>7.5649500000000008E-2</v>
          </cell>
          <cell r="K228">
            <v>9.2866500000000005E-2</v>
          </cell>
          <cell r="L228">
            <v>0.1306755</v>
          </cell>
          <cell r="M228">
            <v>9.33615E-2</v>
          </cell>
          <cell r="N228">
            <v>0.14249700000000001</v>
          </cell>
          <cell r="O228">
            <v>0.148698</v>
          </cell>
          <cell r="P228">
            <v>8.8465500000000002E-2</v>
          </cell>
          <cell r="Q228">
            <v>7.7971499999999999E-2</v>
          </cell>
          <cell r="R228">
            <v>9.58455E-2</v>
          </cell>
          <cell r="S228">
            <v>0.105876</v>
          </cell>
          <cell r="T228">
            <v>0.113112</v>
          </cell>
          <cell r="U228">
            <v>0.1215765</v>
          </cell>
          <cell r="V228">
            <v>8.9293499999999998E-2</v>
          </cell>
          <cell r="W228">
            <v>0.12419999999999999</v>
          </cell>
          <cell r="X228">
            <v>9.5404500000000003E-2</v>
          </cell>
          <cell r="Y228">
            <v>7.3332000000000008E-2</v>
          </cell>
          <cell r="Z228">
            <v>8.3380499999999996E-2</v>
          </cell>
          <cell r="AB228">
            <v>8.6983117846127858</v>
          </cell>
          <cell r="AC228">
            <v>1.5080740412219358</v>
          </cell>
          <cell r="AD228">
            <v>1.7618067423344062</v>
          </cell>
          <cell r="AE228">
            <v>4.8040199251737032</v>
          </cell>
          <cell r="AF228">
            <v>13.625368237131804</v>
          </cell>
          <cell r="AG228">
            <v>19.830126721227622</v>
          </cell>
          <cell r="AH228">
            <v>18.08669357074373</v>
          </cell>
          <cell r="AI228">
            <v>23.798619885271314</v>
          </cell>
          <cell r="AJ228">
            <v>20.311511630042638</v>
          </cell>
          <cell r="AK228">
            <v>18.076271980972837</v>
          </cell>
          <cell r="AL228">
            <v>40.40037381508143</v>
          </cell>
          <cell r="AM228">
            <v>34.037253672539137</v>
          </cell>
          <cell r="AN228">
            <v>28.171364501892644</v>
          </cell>
          <cell r="AO228">
            <v>25.631259315215512</v>
          </cell>
          <cell r="AP228">
            <v>14.737827577438548</v>
          </cell>
          <cell r="AQ228">
            <v>12.080034013663992</v>
          </cell>
          <cell r="AR228">
            <v>16.264650931299776</v>
          </cell>
          <cell r="AS228">
            <v>19.261795733778179</v>
          </cell>
          <cell r="AT228">
            <v>23.098878780797151</v>
          </cell>
          <cell r="AU228">
            <v>21.321973707318502</v>
          </cell>
          <cell r="AV228">
            <v>12.697316881600088</v>
          </cell>
          <cell r="AW228">
            <v>23.460575848000001</v>
          </cell>
          <cell r="AX228">
            <v>18.807262053554513</v>
          </cell>
          <cell r="AY228">
            <v>14.58271539994756</v>
          </cell>
          <cell r="AZ228">
            <v>17.850561153814304</v>
          </cell>
        </row>
        <row r="253">
          <cell r="B253">
            <v>1.6200000000000001E-4</v>
          </cell>
          <cell r="C253">
            <v>3.1725000000000003E-2</v>
          </cell>
          <cell r="D253">
            <v>1.2564000000000001E-2</v>
          </cell>
          <cell r="E253">
            <v>1.9345500000000002E-2</v>
          </cell>
          <cell r="F253">
            <v>5.2443000000000004E-2</v>
          </cell>
          <cell r="G253">
            <v>5.0147999999999998E-2</v>
          </cell>
          <cell r="H253">
            <v>6.4741500000000007E-2</v>
          </cell>
          <cell r="I253">
            <v>4.8141000000000003E-2</v>
          </cell>
          <cell r="J253">
            <v>5.2924499999999999E-2</v>
          </cell>
          <cell r="K253">
            <v>0</v>
          </cell>
          <cell r="L253">
            <v>3.4011E-2</v>
          </cell>
          <cell r="M253">
            <v>2.7855000000000002E-3</v>
          </cell>
          <cell r="N253">
            <v>4.1400000000000005E-3</v>
          </cell>
          <cell r="O253">
            <v>4.9814999999999998E-3</v>
          </cell>
          <cell r="P253">
            <v>2.42145E-2</v>
          </cell>
          <cell r="Q253">
            <v>3.15E-5</v>
          </cell>
          <cell r="R253">
            <v>2.4750000000000002E-3</v>
          </cell>
          <cell r="S253">
            <v>3.888E-3</v>
          </cell>
          <cell r="T253">
            <v>4.5044999999999998E-3</v>
          </cell>
          <cell r="U253">
            <v>1.8099000000000001E-2</v>
          </cell>
          <cell r="V253">
            <v>9.045000000000001E-3</v>
          </cell>
          <cell r="W253">
            <v>2.7467999999999999E-2</v>
          </cell>
          <cell r="X253">
            <v>5.0143500000000001E-2</v>
          </cell>
          <cell r="Y253">
            <v>5.8518000000000001E-2</v>
          </cell>
          <cell r="Z253">
            <v>7.3719000000000007E-2</v>
          </cell>
          <cell r="AB253">
            <v>1.913616707950154E-2</v>
          </cell>
          <cell r="AC253">
            <v>2.6729473721015822</v>
          </cell>
          <cell r="AD253">
            <v>1.0847327934948332</v>
          </cell>
          <cell r="AE253">
            <v>1.8155686584714057</v>
          </cell>
          <cell r="AF253">
            <v>5.1098808739958343</v>
          </cell>
          <cell r="AG253">
            <v>5.2626839101205691</v>
          </cell>
          <cell r="AH253">
            <v>7.585683065333515</v>
          </cell>
          <cell r="AI253">
            <v>6.2489615472868207</v>
          </cell>
          <cell r="AJ253">
            <v>8.2720512666448016</v>
          </cell>
          <cell r="AK253">
            <v>8.9569403099585693E-3</v>
          </cell>
          <cell r="AL253">
            <v>4.9728823425022179</v>
          </cell>
          <cell r="AM253">
            <v>0.38230855912070294</v>
          </cell>
          <cell r="AN253">
            <v>0.43735326565726096</v>
          </cell>
          <cell r="AO253">
            <v>0.57345794243065606</v>
          </cell>
          <cell r="AP253">
            <v>4.7643973906080648</v>
          </cell>
          <cell r="AQ253">
            <v>1.3302509884790764E-2</v>
          </cell>
          <cell r="AR253">
            <v>0.37062550462676991</v>
          </cell>
          <cell r="AS253">
            <v>0.6841143358243903</v>
          </cell>
          <cell r="AT253">
            <v>0.80474903919327556</v>
          </cell>
          <cell r="AU253">
            <v>2.3095498089040958</v>
          </cell>
          <cell r="AV253">
            <v>1.0612625459909799</v>
          </cell>
          <cell r="AW253">
            <v>4.1663012879999997</v>
          </cell>
          <cell r="AX253">
            <v>9.821237015831155</v>
          </cell>
          <cell r="AY253">
            <v>9.0978961634548128</v>
          </cell>
          <cell r="AZ253">
            <v>11.77853352966758</v>
          </cell>
        </row>
        <row r="263">
          <cell r="B263">
            <v>0.59477850000000021</v>
          </cell>
          <cell r="C263">
            <v>0.46663199999999994</v>
          </cell>
          <cell r="D263">
            <v>0.34092450000000013</v>
          </cell>
          <cell r="E263">
            <v>0.57214350000000014</v>
          </cell>
          <cell r="F263">
            <v>0.69797700000000007</v>
          </cell>
          <cell r="G263">
            <v>0.68221350000000003</v>
          </cell>
          <cell r="H263">
            <v>1.0316655000000001</v>
          </cell>
          <cell r="I263">
            <v>0.93443399999999988</v>
          </cell>
          <cell r="J263">
            <v>0.84899700000000011</v>
          </cell>
          <cell r="K263">
            <v>0.72214649999999991</v>
          </cell>
          <cell r="L263">
            <v>1.8416564999999998</v>
          </cell>
          <cell r="M263">
            <v>1.7724735000000003</v>
          </cell>
          <cell r="N263">
            <v>1.5747525000000004</v>
          </cell>
          <cell r="O263">
            <v>2.03607</v>
          </cell>
          <cell r="P263">
            <v>1.7859645</v>
          </cell>
          <cell r="Q263">
            <v>1.8542115000000001</v>
          </cell>
          <cell r="R263">
            <v>1.5524550000000001</v>
          </cell>
          <cell r="S263">
            <v>1.3828409999999998</v>
          </cell>
          <cell r="T263">
            <v>1.6795080000000002</v>
          </cell>
          <cell r="U263">
            <v>1.5396075000000002</v>
          </cell>
          <cell r="V263">
            <v>1.5515684999999997</v>
          </cell>
          <cell r="W263">
            <v>1.6281803621115001</v>
          </cell>
          <cell r="X263">
            <v>1.6155945</v>
          </cell>
          <cell r="Y263">
            <v>1.8506924999999996</v>
          </cell>
          <cell r="Z263">
            <v>2.3143770000000004</v>
          </cell>
          <cell r="AA263">
            <v>0</v>
          </cell>
          <cell r="AB263">
            <v>78.919614282391109</v>
          </cell>
          <cell r="AC263">
            <v>40.221241074714754</v>
          </cell>
          <cell r="AD263">
            <v>30.750277648653228</v>
          </cell>
          <cell r="AE263">
            <v>50.835041453768042</v>
          </cell>
          <cell r="AF263">
            <v>69.592180182237414</v>
          </cell>
          <cell r="AG263">
            <v>68.79723908001462</v>
          </cell>
          <cell r="AH263">
            <v>111.30782215312971</v>
          </cell>
          <cell r="AI263">
            <v>119.20755186666665</v>
          </cell>
          <cell r="AJ263">
            <v>112.85205759002952</v>
          </cell>
          <cell r="AK263">
            <v>80.130682132883209</v>
          </cell>
          <cell r="AL263">
            <v>270.95359204539591</v>
          </cell>
          <cell r="AM263">
            <v>234.89273254865901</v>
          </cell>
          <cell r="AN263">
            <v>172.5750161588094</v>
          </cell>
          <cell r="AO263">
            <v>228.92888045196219</v>
          </cell>
          <cell r="AP263">
            <v>215.20146785031872</v>
          </cell>
          <cell r="AQ263">
            <v>230.62401922391703</v>
          </cell>
          <cell r="AR263">
            <v>209.80682115530414</v>
          </cell>
          <cell r="AS263">
            <v>210.90565890368242</v>
          </cell>
          <cell r="AT263">
            <v>282.78431990742479</v>
          </cell>
          <cell r="AU263">
            <v>213.10808689436587</v>
          </cell>
          <cell r="AV263">
            <v>176.95954779723877</v>
          </cell>
          <cell r="AW263">
            <v>257.74734034699998</v>
          </cell>
          <cell r="AX263">
            <v>296.01545008909341</v>
          </cell>
          <cell r="AY263">
            <v>276.56258468577334</v>
          </cell>
          <cell r="AZ263">
            <v>360.84077520584532</v>
          </cell>
          <cell r="BA263">
            <v>0</v>
          </cell>
        </row>
        <row r="264">
          <cell r="B264">
            <v>1.5300000000000001E-4</v>
          </cell>
          <cell r="C264">
            <v>0</v>
          </cell>
          <cell r="D264">
            <v>0</v>
          </cell>
          <cell r="E264">
            <v>2.2500000000000002E-4</v>
          </cell>
          <cell r="F264">
            <v>3.7800000000000003E-4</v>
          </cell>
          <cell r="G264">
            <v>0</v>
          </cell>
          <cell r="H264">
            <v>1.485E-4</v>
          </cell>
          <cell r="I264">
            <v>0</v>
          </cell>
          <cell r="J264">
            <v>1.3499999999999999E-5</v>
          </cell>
          <cell r="K264">
            <v>0</v>
          </cell>
          <cell r="L264">
            <v>0</v>
          </cell>
          <cell r="M264">
            <v>0</v>
          </cell>
          <cell r="N264">
            <v>9.0000000000000006E-5</v>
          </cell>
          <cell r="O264">
            <v>1.9350000000000001E-4</v>
          </cell>
          <cell r="P264">
            <v>0</v>
          </cell>
          <cell r="Q264">
            <v>0</v>
          </cell>
          <cell r="R264">
            <v>2.2500000000000001E-5</v>
          </cell>
          <cell r="S264">
            <v>0</v>
          </cell>
          <cell r="T264">
            <v>1.8E-5</v>
          </cell>
          <cell r="U264">
            <v>6.3E-5</v>
          </cell>
          <cell r="V264">
            <v>1.125E-4</v>
          </cell>
          <cell r="W264">
            <v>0</v>
          </cell>
          <cell r="X264">
            <v>0</v>
          </cell>
          <cell r="Y264">
            <v>2.1599999999999999E-4</v>
          </cell>
          <cell r="Z264">
            <v>1.08E-3</v>
          </cell>
          <cell r="AA264">
            <v>0</v>
          </cell>
          <cell r="AB264">
            <v>1.1141873117613705E-2</v>
          </cell>
          <cell r="AC264">
            <v>0</v>
          </cell>
          <cell r="AD264">
            <v>0</v>
          </cell>
          <cell r="AE264">
            <v>2.4399786210582575E-2</v>
          </cell>
          <cell r="AF264">
            <v>4.6067971585837544E-2</v>
          </cell>
          <cell r="AG264">
            <v>0</v>
          </cell>
          <cell r="AH264">
            <v>2.6596156690864261E-2</v>
          </cell>
          <cell r="AI264">
            <v>0</v>
          </cell>
          <cell r="AJ264">
            <v>2.903973761889144E-3</v>
          </cell>
          <cell r="AK264">
            <v>0</v>
          </cell>
          <cell r="AL264">
            <v>0</v>
          </cell>
          <cell r="AM264">
            <v>0</v>
          </cell>
          <cell r="AN264">
            <v>1.4219455462835517</v>
          </cell>
          <cell r="AO264">
            <v>0.41336742946017752</v>
          </cell>
          <cell r="AP264">
            <v>0</v>
          </cell>
          <cell r="AQ264">
            <v>0</v>
          </cell>
          <cell r="AR264">
            <v>3.6775700002656267E-3</v>
          </cell>
          <cell r="AS264">
            <v>2.904355925214255E-3</v>
          </cell>
          <cell r="AT264">
            <v>2.4980279685931951E-2</v>
          </cell>
          <cell r="AU264">
            <v>3.6323916211292253E-3</v>
          </cell>
          <cell r="AV264">
            <v>7.491815899340692E-3</v>
          </cell>
          <cell r="AW264">
            <v>0</v>
          </cell>
          <cell r="AX264">
            <v>2.383274219598332E-3</v>
          </cell>
          <cell r="AY264">
            <v>3.2970356614720905E-2</v>
          </cell>
          <cell r="AZ264">
            <v>0.11009578809977198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2.2230000000000001E-3</v>
          </cell>
          <cell r="P266">
            <v>0</v>
          </cell>
          <cell r="Q266">
            <v>0</v>
          </cell>
          <cell r="R266">
            <v>9.0000000000000002E-6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0.26637709346277905</v>
          </cell>
          <cell r="AP266">
            <v>0</v>
          </cell>
          <cell r="AQ266">
            <v>0</v>
          </cell>
          <cell r="AR266">
            <v>8.8629437006401603E-3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0.59207850000000006</v>
          </cell>
          <cell r="C267">
            <v>0.46650149999999996</v>
          </cell>
          <cell r="D267">
            <v>0.3408345000000001</v>
          </cell>
          <cell r="E267">
            <v>0.5718915</v>
          </cell>
          <cell r="F267">
            <v>0.68361749999999988</v>
          </cell>
          <cell r="G267">
            <v>0.67950449999999996</v>
          </cell>
          <cell r="H267">
            <v>1.0308510000000002</v>
          </cell>
          <cell r="I267">
            <v>0.93441599999999991</v>
          </cell>
          <cell r="J267">
            <v>0.84897000000000011</v>
          </cell>
          <cell r="K267">
            <v>0.72213749999999999</v>
          </cell>
          <cell r="L267">
            <v>1.8414494999999997</v>
          </cell>
          <cell r="M267">
            <v>1.7724735000000003</v>
          </cell>
          <cell r="N267">
            <v>1.5746625000000005</v>
          </cell>
          <cell r="O267">
            <v>2.0336535000000002</v>
          </cell>
          <cell r="P267">
            <v>1.785393</v>
          </cell>
          <cell r="Q267">
            <v>1.8537525000000001</v>
          </cell>
          <cell r="R267">
            <v>1.5517890000000001</v>
          </cell>
          <cell r="S267">
            <v>1.3739264999999998</v>
          </cell>
          <cell r="T267">
            <v>1.6686450000000002</v>
          </cell>
          <cell r="U267">
            <v>1.5336945000000004</v>
          </cell>
          <cell r="V267">
            <v>1.5505289999999998</v>
          </cell>
          <cell r="W267">
            <v>1.6229333621115001</v>
          </cell>
          <cell r="X267">
            <v>1.6124805</v>
          </cell>
          <cell r="Y267">
            <v>1.8480149999999997</v>
          </cell>
          <cell r="Z267">
            <v>2.2930065000000002</v>
          </cell>
          <cell r="AA267">
            <v>0</v>
          </cell>
          <cell r="AB267">
            <v>78.509704770394094</v>
          </cell>
          <cell r="AC267">
            <v>40.146827493559066</v>
          </cell>
          <cell r="AD267">
            <v>30.680795351516178</v>
          </cell>
          <cell r="AE267">
            <v>50.755217445216459</v>
          </cell>
          <cell r="AF267">
            <v>68.282541492115428</v>
          </cell>
          <cell r="AG267">
            <v>68.428009109243703</v>
          </cell>
          <cell r="AH267">
            <v>111.11686811121763</v>
          </cell>
          <cell r="AI267">
            <v>119.14843125891471</v>
          </cell>
          <cell r="AJ267">
            <v>112.79489465136109</v>
          </cell>
          <cell r="AK267">
            <v>80.110232057695242</v>
          </cell>
          <cell r="AL267">
            <v>270.9214975403583</v>
          </cell>
          <cell r="AM267">
            <v>234.89273254865901</v>
          </cell>
          <cell r="AN267">
            <v>171.15307061252585</v>
          </cell>
          <cell r="AO267">
            <v>228.24913592903926</v>
          </cell>
          <cell r="AP267">
            <v>215.14109505924287</v>
          </cell>
          <cell r="AQ267">
            <v>230.5495169061337</v>
          </cell>
          <cell r="AR267">
            <v>209.71126869277222</v>
          </cell>
          <cell r="AS267">
            <v>209.53803791265801</v>
          </cell>
          <cell r="AT267">
            <v>280.7290080703649</v>
          </cell>
          <cell r="AU267">
            <v>212.23326756686501</v>
          </cell>
          <cell r="AV267">
            <v>176.79233983113534</v>
          </cell>
          <cell r="AW267">
            <v>256.99904249600002</v>
          </cell>
          <cell r="AX267">
            <v>295.3453921615386</v>
          </cell>
          <cell r="AY267">
            <v>276.08660408507507</v>
          </cell>
          <cell r="AZ267">
            <v>357.09041315977248</v>
          </cell>
          <cell r="BA267">
            <v>0</v>
          </cell>
        </row>
        <row r="268">
          <cell r="B268">
            <v>1.17E-4</v>
          </cell>
          <cell r="C268">
            <v>1.305E-4</v>
          </cell>
          <cell r="D268">
            <v>9.0000000000000006E-5</v>
          </cell>
          <cell r="E268">
            <v>2.6999999999999999E-5</v>
          </cell>
          <cell r="F268">
            <v>9.0224999999999993E-3</v>
          </cell>
          <cell r="G268">
            <v>4.5000000000000001E-6</v>
          </cell>
          <cell r="H268">
            <v>3.6000000000000001E-5</v>
          </cell>
          <cell r="I268">
            <v>1.8E-5</v>
          </cell>
          <cell r="J268">
            <v>9.0000000000000002E-6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2.2500000000000001E-5</v>
          </cell>
          <cell r="R268">
            <v>4.5000000000000001E-6</v>
          </cell>
          <cell r="S268">
            <v>1.6200000000000001E-4</v>
          </cell>
          <cell r="T268">
            <v>0</v>
          </cell>
          <cell r="U268">
            <v>0</v>
          </cell>
          <cell r="V268">
            <v>0</v>
          </cell>
          <cell r="W268">
            <v>1.9799999999999999E-4</v>
          </cell>
          <cell r="X268">
            <v>0</v>
          </cell>
          <cell r="Y268">
            <v>0</v>
          </cell>
          <cell r="Z268">
            <v>1.7550000000000001E-4</v>
          </cell>
          <cell r="AA268">
            <v>0</v>
          </cell>
          <cell r="AB268">
            <v>5.888479942658844E-2</v>
          </cell>
          <cell r="AC268">
            <v>7.4413581155686401E-2</v>
          </cell>
          <cell r="AD268">
            <v>6.9482297137048954E-2</v>
          </cell>
          <cell r="AE268">
            <v>5.3558610368786744E-2</v>
          </cell>
          <cell r="AF268">
            <v>0.79356452841416236</v>
          </cell>
          <cell r="AG268">
            <v>1.8545590062111802E-3</v>
          </cell>
          <cell r="AH268">
            <v>4.5866116970278037E-2</v>
          </cell>
          <cell r="AI268">
            <v>5.9120607751937976E-2</v>
          </cell>
          <cell r="AJ268">
            <v>4.4678745818301085E-2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1.7450248991725526E-2</v>
          </cell>
          <cell r="AR268">
            <v>4.3395326003134397E-3</v>
          </cell>
          <cell r="AS268">
            <v>5.0088969110233535E-2</v>
          </cell>
          <cell r="AT268">
            <v>0</v>
          </cell>
          <cell r="AU268">
            <v>0</v>
          </cell>
          <cell r="AV268">
            <v>0</v>
          </cell>
          <cell r="AW268">
            <v>3.7820798999999995E-2</v>
          </cell>
          <cell r="AX268">
            <v>0</v>
          </cell>
          <cell r="AY268">
            <v>0</v>
          </cell>
          <cell r="AZ268">
            <v>5.3866058766352483E-2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9.0000000000000006E-5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1.3018597800940319E-2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1"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1.5034500000000001E-2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AY271">
            <v>0</v>
          </cell>
          <cell r="AZ271">
            <v>2.6478877137775023</v>
          </cell>
          <cell r="BA271">
            <v>0</v>
          </cell>
        </row>
      </sheetData>
      <sheetData sheetId="74">
        <row r="15">
          <cell r="B15">
            <v>0.18201495200000001</v>
          </cell>
          <cell r="C15">
            <v>0.15738314549999996</v>
          </cell>
          <cell r="D15">
            <v>0.17606096900000001</v>
          </cell>
          <cell r="E15">
            <v>0.169375409</v>
          </cell>
          <cell r="F15">
            <v>0.15352053850000003</v>
          </cell>
          <cell r="G15">
            <v>0.14252301349999993</v>
          </cell>
          <cell r="H15">
            <v>0.126281491</v>
          </cell>
          <cell r="I15">
            <v>0.17781725149999997</v>
          </cell>
          <cell r="J15">
            <v>0.3057813884999997</v>
          </cell>
          <cell r="K15">
            <v>0.32872404250000004</v>
          </cell>
          <cell r="L15">
            <v>0.74779325250000006</v>
          </cell>
          <cell r="M15">
            <v>0.26535114199999998</v>
          </cell>
          <cell r="N15">
            <v>0.130728276</v>
          </cell>
          <cell r="O15">
            <v>0.21951584899999999</v>
          </cell>
          <cell r="P15">
            <v>0.23817161550000007</v>
          </cell>
          <cell r="Q15">
            <v>0.21758649850000003</v>
          </cell>
          <cell r="R15">
            <v>0.21289188550000004</v>
          </cell>
          <cell r="S15">
            <v>0.17296676250000001</v>
          </cell>
          <cell r="T15">
            <v>0.16813065499999999</v>
          </cell>
          <cell r="U15">
            <v>7.7472188499999997E-2</v>
          </cell>
          <cell r="V15">
            <v>4.0476316999999998E-2</v>
          </cell>
          <cell r="W15">
            <v>5.1381998499999998E-2</v>
          </cell>
          <cell r="X15">
            <v>4.3797344500000002E-2</v>
          </cell>
          <cell r="Y15">
            <v>3.5414945999999996E-2</v>
          </cell>
          <cell r="Z15">
            <v>3.7669176999999998E-2</v>
          </cell>
          <cell r="AB15">
            <v>65.778248469773246</v>
          </cell>
          <cell r="AC15">
            <v>51.882434331983802</v>
          </cell>
          <cell r="AD15">
            <v>55.775558421141788</v>
          </cell>
          <cell r="AE15">
            <v>60.304058663816143</v>
          </cell>
          <cell r="AF15">
            <v>67.389624105920845</v>
          </cell>
          <cell r="AG15">
            <v>56.79661502521008</v>
          </cell>
          <cell r="AH15">
            <v>50.070029491850427</v>
          </cell>
          <cell r="AI15">
            <v>61.024527599999992</v>
          </cell>
          <cell r="AJ15">
            <v>94.121494360118078</v>
          </cell>
          <cell r="AK15">
            <v>86.199142958416445</v>
          </cell>
          <cell r="AL15">
            <v>180.69130002082318</v>
          </cell>
          <cell r="AM15">
            <v>74.308053186664566</v>
          </cell>
          <cell r="AN15">
            <v>44.310039869236078</v>
          </cell>
          <cell r="AO15">
            <v>62.344705011319412</v>
          </cell>
          <cell r="AP15">
            <v>61.673139012552141</v>
          </cell>
          <cell r="AQ15">
            <v>47.049440650803959</v>
          </cell>
          <cell r="AR15">
            <v>62.426226700783978</v>
          </cell>
          <cell r="AS15">
            <v>49.051372317111145</v>
          </cell>
          <cell r="AT15">
            <v>48.382481376954686</v>
          </cell>
          <cell r="AU15">
            <v>27.648077242110698</v>
          </cell>
          <cell r="AV15">
            <v>16.213113705922183</v>
          </cell>
          <cell r="AW15">
            <v>21.577417137999991</v>
          </cell>
          <cell r="AX15">
            <v>18.752248774843338</v>
          </cell>
          <cell r="AY15">
            <v>18.258244490205744</v>
          </cell>
          <cell r="AZ15">
            <v>21.243724164673559</v>
          </cell>
        </row>
        <row r="47">
          <cell r="B47">
            <v>1.1999773379999996</v>
          </cell>
          <cell r="C47">
            <v>1.4119418705000009</v>
          </cell>
          <cell r="D47">
            <v>1.3787213789999997</v>
          </cell>
          <cell r="E47">
            <v>1.2396880509999997</v>
          </cell>
          <cell r="F47">
            <v>1.4342981659999998</v>
          </cell>
          <cell r="G47">
            <v>1.2478320189999994</v>
          </cell>
          <cell r="H47">
            <v>1.2083623195000002</v>
          </cell>
          <cell r="I47">
            <v>1.2664819510000001</v>
          </cell>
          <cell r="J47">
            <v>1.1736694339999996</v>
          </cell>
          <cell r="K47">
            <v>0.91413416499999989</v>
          </cell>
          <cell r="L47">
            <v>1.1800027225000005</v>
          </cell>
          <cell r="M47">
            <v>0.86142143500000001</v>
          </cell>
          <cell r="N47">
            <v>0.67891080599999998</v>
          </cell>
          <cell r="O47">
            <v>0.71788559149999964</v>
          </cell>
          <cell r="P47">
            <v>0.68220138699999988</v>
          </cell>
          <cell r="Q47">
            <v>0.65640193149999959</v>
          </cell>
          <cell r="R47">
            <v>0.72215857350000057</v>
          </cell>
          <cell r="S47">
            <v>1.2190226439999996</v>
          </cell>
          <cell r="T47">
            <v>1.3901491765</v>
          </cell>
          <cell r="U47">
            <v>1.0200092944999999</v>
          </cell>
          <cell r="V47">
            <v>2.1548362920000002</v>
          </cell>
          <cell r="W47">
            <v>2.4470192494999998</v>
          </cell>
          <cell r="X47">
            <v>2.63391457</v>
          </cell>
          <cell r="Y47">
            <v>2.1488762819999998</v>
          </cell>
          <cell r="Z47">
            <v>1.9026703464999999</v>
          </cell>
          <cell r="AB47">
            <v>342.88693913745993</v>
          </cell>
          <cell r="AC47">
            <v>311.60621183290385</v>
          </cell>
          <cell r="AD47">
            <v>336.96625801118074</v>
          </cell>
          <cell r="AE47">
            <v>385.13849885622659</v>
          </cell>
          <cell r="AF47">
            <v>478.09818338440931</v>
          </cell>
          <cell r="AG47">
            <v>488.43042361271466</v>
          </cell>
          <cell r="AH47">
            <v>498.55120851390211</v>
          </cell>
          <cell r="AI47">
            <v>518.31591815503873</v>
          </cell>
          <cell r="AJ47">
            <v>567.88649252869789</v>
          </cell>
          <cell r="AK47">
            <v>500.03855021942604</v>
          </cell>
          <cell r="AL47">
            <v>653.17484545360207</v>
          </cell>
          <cell r="AM47">
            <v>550.28452210149692</v>
          </cell>
          <cell r="AN47">
            <v>435.75201302735735</v>
          </cell>
          <cell r="AO47">
            <v>429.90414441408399</v>
          </cell>
          <cell r="AP47">
            <v>393.98365396764314</v>
          </cell>
          <cell r="AQ47">
            <v>359.96461201873512</v>
          </cell>
          <cell r="AR47">
            <v>400.57280298003292</v>
          </cell>
          <cell r="AS47">
            <v>491.59997909658091</v>
          </cell>
          <cell r="AT47">
            <v>580.33959331624635</v>
          </cell>
          <cell r="AU47">
            <v>475.33285961809872</v>
          </cell>
          <cell r="AV47">
            <v>614.45946736752251</v>
          </cell>
          <cell r="AW47">
            <v>734.75095318300009</v>
          </cell>
          <cell r="AX47">
            <v>671.66883056988524</v>
          </cell>
          <cell r="AY47">
            <v>545.88269764732217</v>
          </cell>
          <cell r="AZ47">
            <v>567.38710192589076</v>
          </cell>
        </row>
        <row r="91">
          <cell r="B91">
            <v>2.6232458E-2</v>
          </cell>
          <cell r="C91">
            <v>1.9860277499999995E-2</v>
          </cell>
          <cell r="D91">
            <v>1.9399439499999997E-2</v>
          </cell>
          <cell r="E91">
            <v>2.1751512999999997E-2</v>
          </cell>
          <cell r="F91">
            <v>1.6579178000000007E-2</v>
          </cell>
          <cell r="G91">
            <v>2.0645442999999992E-2</v>
          </cell>
          <cell r="H91">
            <v>2.0457178000000006E-2</v>
          </cell>
          <cell r="I91">
            <v>2.5255240499999995E-2</v>
          </cell>
          <cell r="J91">
            <v>2.3701131999999996E-2</v>
          </cell>
          <cell r="K91">
            <v>1.8955660500000002E-2</v>
          </cell>
          <cell r="L91">
            <v>2.5968334000000003E-2</v>
          </cell>
          <cell r="M91">
            <v>2.00962685E-2</v>
          </cell>
          <cell r="N91">
            <v>1.9745144999999999E-2</v>
          </cell>
          <cell r="O91">
            <v>2.1215645499999995E-2</v>
          </cell>
          <cell r="P91">
            <v>2.4058537999999997E-2</v>
          </cell>
          <cell r="Q91">
            <v>1.8863404000000004E-2</v>
          </cell>
          <cell r="R91">
            <v>2.1223464499999997E-2</v>
          </cell>
          <cell r="S91">
            <v>2.3326376499999999E-2</v>
          </cell>
          <cell r="T91">
            <v>1.9203023E-2</v>
          </cell>
          <cell r="U91">
            <v>1.9977894999999999E-2</v>
          </cell>
          <cell r="V91">
            <v>2.1509340999999998E-2</v>
          </cell>
          <cell r="W91">
            <v>2.6073558E-2</v>
          </cell>
          <cell r="X91">
            <v>2.58948515E-2</v>
          </cell>
          <cell r="Y91">
            <v>1.8750318999999998E-2</v>
          </cell>
          <cell r="Z91">
            <v>2.8044873499999998E-2</v>
          </cell>
          <cell r="AB91">
            <v>56.024996283701995</v>
          </cell>
          <cell r="AC91">
            <v>42.540439631946988</v>
          </cell>
          <cell r="AD91">
            <v>41.074898471963408</v>
          </cell>
          <cell r="AE91">
            <v>56.83560098343132</v>
          </cell>
          <cell r="AF91">
            <v>49.190314176584344</v>
          </cell>
          <cell r="AG91">
            <v>51.84602430471319</v>
          </cell>
          <cell r="AH91">
            <v>52.662393773455683</v>
          </cell>
          <cell r="AI91">
            <v>60.678668644961235</v>
          </cell>
          <cell r="AJ91">
            <v>63.365131985569043</v>
          </cell>
          <cell r="AK91">
            <v>49.38246916065674</v>
          </cell>
          <cell r="AL91">
            <v>60.568073153891284</v>
          </cell>
          <cell r="AM91">
            <v>53.343608045124071</v>
          </cell>
          <cell r="AN91">
            <v>50.375505134205106</v>
          </cell>
          <cell r="AO91">
            <v>49.164103808690726</v>
          </cell>
          <cell r="AP91">
            <v>54.296721127695541</v>
          </cell>
          <cell r="AQ91">
            <v>38.644452209597162</v>
          </cell>
          <cell r="AR91">
            <v>45.045516019728588</v>
          </cell>
          <cell r="AS91">
            <v>48.256409886221043</v>
          </cell>
          <cell r="AT91">
            <v>44.877108685333944</v>
          </cell>
          <cell r="AU91">
            <v>48.075290158836594</v>
          </cell>
          <cell r="AV91">
            <v>53.895992473078699</v>
          </cell>
          <cell r="AW91">
            <v>65.006463600000004</v>
          </cell>
          <cell r="AX91">
            <v>54.555492089352263</v>
          </cell>
          <cell r="AY91">
            <v>41.381115233656217</v>
          </cell>
          <cell r="AZ91">
            <v>61.196007660027426</v>
          </cell>
        </row>
        <row r="105">
          <cell r="B105">
            <v>1.2727434824999997</v>
          </cell>
          <cell r="C105">
            <v>0.91866759250000019</v>
          </cell>
          <cell r="D105">
            <v>1.0349504515000001</v>
          </cell>
          <cell r="E105">
            <v>0.76588906799999945</v>
          </cell>
          <cell r="F105">
            <v>0.73422984949999981</v>
          </cell>
          <cell r="G105">
            <v>0.59902411450000004</v>
          </cell>
          <cell r="H105">
            <v>0.50564481800000027</v>
          </cell>
          <cell r="I105">
            <v>0.52955396900000029</v>
          </cell>
          <cell r="J105">
            <v>0.51711419550000004</v>
          </cell>
          <cell r="K105">
            <v>0.34453782999999993</v>
          </cell>
          <cell r="L105">
            <v>0.41017100950000002</v>
          </cell>
          <cell r="M105">
            <v>0.28943086200000001</v>
          </cell>
          <cell r="N105">
            <v>0.22532523299999999</v>
          </cell>
          <cell r="O105">
            <v>0.21760623150000008</v>
          </cell>
          <cell r="P105">
            <v>0.1847009710000001</v>
          </cell>
          <cell r="Q105">
            <v>0.16197618849999998</v>
          </cell>
          <cell r="R105">
            <v>0.1318330895</v>
          </cell>
          <cell r="S105">
            <v>0.12705134399999993</v>
          </cell>
          <cell r="T105">
            <v>0.14777712600000001</v>
          </cell>
          <cell r="U105">
            <v>7.6306944000000002E-2</v>
          </cell>
          <cell r="V105">
            <v>4.9778196999999996E-2</v>
          </cell>
          <cell r="W105">
            <v>5.6412884499999996E-2</v>
          </cell>
          <cell r="X105">
            <v>2.1237636000000001E-2</v>
          </cell>
          <cell r="Y105">
            <v>1.8144724500000001E-2</v>
          </cell>
          <cell r="Z105">
            <v>2.1721843500000001E-2</v>
          </cell>
          <cell r="AB105">
            <v>395.71693831042631</v>
          </cell>
          <cell r="AC105">
            <v>284.57798777327929</v>
          </cell>
          <cell r="AD105">
            <v>290.78500740640351</v>
          </cell>
          <cell r="AE105">
            <v>250.6472486584714</v>
          </cell>
          <cell r="AF105">
            <v>266.34128841565007</v>
          </cell>
          <cell r="AG105">
            <v>241.5435468293752</v>
          </cell>
          <cell r="AH105">
            <v>220.75597705519786</v>
          </cell>
          <cell r="AI105">
            <v>222.09852142945735</v>
          </cell>
          <cell r="AJ105">
            <v>231.0402489734339</v>
          </cell>
          <cell r="AK105">
            <v>178.38141503145619</v>
          </cell>
          <cell r="AL105">
            <v>232.92653680997222</v>
          </cell>
          <cell r="AM105">
            <v>197.79513053331709</v>
          </cell>
          <cell r="AN105">
            <v>132.52230490880942</v>
          </cell>
          <cell r="AO105">
            <v>123.37617617555009</v>
          </cell>
          <cell r="AP105">
            <v>101.82831777028737</v>
          </cell>
          <cell r="AQ105">
            <v>85.92462117625999</v>
          </cell>
          <cell r="AR105">
            <v>76.725142915541781</v>
          </cell>
          <cell r="AS105">
            <v>73.429231227313196</v>
          </cell>
          <cell r="AT105">
            <v>79.633852863824913</v>
          </cell>
          <cell r="AU105">
            <v>56.183127647323246</v>
          </cell>
          <cell r="AV105">
            <v>44.071262561762815</v>
          </cell>
          <cell r="AW105">
            <v>47.63691327099999</v>
          </cell>
          <cell r="AX105">
            <v>25.676467498007408</v>
          </cell>
          <cell r="AY105">
            <v>22.670711955154012</v>
          </cell>
          <cell r="AZ105">
            <v>27.316228794627492</v>
          </cell>
        </row>
        <row r="108">
          <cell r="B108">
            <v>9.7362264999999969E-3</v>
          </cell>
          <cell r="C108">
            <v>8.5770089999999983E-3</v>
          </cell>
          <cell r="D108">
            <v>9.1527589999999982E-3</v>
          </cell>
          <cell r="E108">
            <v>1.2073466999999992E-2</v>
          </cell>
          <cell r="F108">
            <v>1.7219194999999996E-2</v>
          </cell>
          <cell r="G108">
            <v>2.0247993499999992E-2</v>
          </cell>
          <cell r="H108">
            <v>1.9537171500000002E-2</v>
          </cell>
          <cell r="I108">
            <v>3.1122315000000005E-2</v>
          </cell>
          <cell r="J108">
            <v>5.4763828000000028E-2</v>
          </cell>
          <cell r="K108">
            <v>4.0682117000000004E-2</v>
          </cell>
          <cell r="L108">
            <v>7.4675727000000011E-2</v>
          </cell>
          <cell r="M108">
            <v>6.3890977500000001E-2</v>
          </cell>
          <cell r="N108">
            <v>2.4852058E-2</v>
          </cell>
          <cell r="O108">
            <v>3.2576879999999989E-2</v>
          </cell>
          <cell r="P108">
            <v>5.4803220500000013E-2</v>
          </cell>
          <cell r="Q108">
            <v>5.9318521500000006E-2</v>
          </cell>
          <cell r="R108">
            <v>0.11192412000000002</v>
          </cell>
          <cell r="S108">
            <v>0.17754942450000005</v>
          </cell>
          <cell r="T108">
            <v>0.38795955100000001</v>
          </cell>
          <cell r="U108">
            <v>0.3905953835</v>
          </cell>
          <cell r="V108">
            <v>0.23798074650000001</v>
          </cell>
          <cell r="W108">
            <v>0.26347288099999999</v>
          </cell>
          <cell r="X108">
            <v>0.34408335149999997</v>
          </cell>
          <cell r="Y108">
            <v>0.302888404</v>
          </cell>
          <cell r="Z108">
            <v>0.54410194649999999</v>
          </cell>
          <cell r="AB108">
            <v>8.0579883365435254</v>
          </cell>
          <cell r="AC108">
            <v>6.0586993890320198</v>
          </cell>
          <cell r="AD108">
            <v>9.3361860884296117</v>
          </cell>
          <cell r="AE108">
            <v>8.2864524211651531</v>
          </cell>
          <cell r="AF108">
            <v>10.69853926509967</v>
          </cell>
          <cell r="AG108">
            <v>13.818691885275848</v>
          </cell>
          <cell r="AH108">
            <v>14.391023026982603</v>
          </cell>
          <cell r="AI108">
            <v>18.960818629457361</v>
          </cell>
          <cell r="AJ108">
            <v>27.071576637586094</v>
          </cell>
          <cell r="AK108">
            <v>22.269414896424731</v>
          </cell>
          <cell r="AL108">
            <v>37.830899362781572</v>
          </cell>
          <cell r="AM108">
            <v>42.117652001030422</v>
          </cell>
          <cell r="AN108">
            <v>23.634195028389545</v>
          </cell>
          <cell r="AO108">
            <v>22.402746818613746</v>
          </cell>
          <cell r="AP108">
            <v>25.826813201373103</v>
          </cell>
          <cell r="AQ108">
            <v>26.285313361207557</v>
          </cell>
          <cell r="AR108">
            <v>38.703509778570513</v>
          </cell>
          <cell r="AS108">
            <v>56.885867957136711</v>
          </cell>
          <cell r="AT108">
            <v>109.75046933240218</v>
          </cell>
          <cell r="AU108">
            <v>107.34963811197748</v>
          </cell>
          <cell r="AV108">
            <v>60.752502384155299</v>
          </cell>
          <cell r="AW108">
            <v>79.905653385000022</v>
          </cell>
          <cell r="AX108">
            <v>126.11521933503927</v>
          </cell>
          <cell r="AY108">
            <v>101.17019782506463</v>
          </cell>
          <cell r="AZ108">
            <v>160.58413314782706</v>
          </cell>
        </row>
        <row r="109">
          <cell r="B109">
            <v>8.6610222999999958E-2</v>
          </cell>
          <cell r="C109">
            <v>6.9046383000000017E-2</v>
          </cell>
          <cell r="D109">
            <v>0.12554955349999999</v>
          </cell>
          <cell r="E109">
            <v>0.14172536349999998</v>
          </cell>
          <cell r="F109">
            <v>0.12376514149999999</v>
          </cell>
          <cell r="G109">
            <v>0.12407233999999998</v>
          </cell>
          <cell r="H109">
            <v>0.13476160600000001</v>
          </cell>
          <cell r="I109">
            <v>0.14789652500000003</v>
          </cell>
          <cell r="J109">
            <v>0.13302524549999994</v>
          </cell>
          <cell r="K109">
            <v>9.668488550000004E-2</v>
          </cell>
          <cell r="L109">
            <v>0.12696863899999999</v>
          </cell>
          <cell r="M109">
            <v>0.13360150649999999</v>
          </cell>
          <cell r="N109">
            <v>0.119987546</v>
          </cell>
          <cell r="O109">
            <v>0.22888183499999998</v>
          </cell>
          <cell r="P109">
            <v>0.13861008000000005</v>
          </cell>
          <cell r="Q109">
            <v>0.13839507150000005</v>
          </cell>
          <cell r="R109">
            <v>0.13099431100000011</v>
          </cell>
          <cell r="S109">
            <v>0.12907023849999999</v>
          </cell>
          <cell r="T109">
            <v>0.165756346</v>
          </cell>
          <cell r="U109">
            <v>0.15989450399999999</v>
          </cell>
          <cell r="V109">
            <v>0.13222012299999999</v>
          </cell>
          <cell r="W109">
            <v>0.19754761949999999</v>
          </cell>
          <cell r="X109">
            <v>0.27664455700000001</v>
          </cell>
          <cell r="Y109">
            <v>0.19341290149999998</v>
          </cell>
          <cell r="Z109">
            <v>0.2416151185</v>
          </cell>
          <cell r="AB109">
            <v>51.346486622038945</v>
          </cell>
          <cell r="AC109">
            <v>35.413670493191013</v>
          </cell>
          <cell r="AD109">
            <v>50.763670174487551</v>
          </cell>
          <cell r="AE109">
            <v>65.119185889898446</v>
          </cell>
          <cell r="AF109">
            <v>64.285730909699495</v>
          </cell>
          <cell r="AG109">
            <v>65.50998778662769</v>
          </cell>
          <cell r="AH109">
            <v>69.215865774551418</v>
          </cell>
          <cell r="AI109">
            <v>71.028140694573636</v>
          </cell>
          <cell r="AJ109">
            <v>78.528091090849458</v>
          </cell>
          <cell r="AK109">
            <v>69.222905241675605</v>
          </cell>
          <cell r="AL109">
            <v>86.564189294658945</v>
          </cell>
          <cell r="AM109">
            <v>99.249630707702423</v>
          </cell>
          <cell r="AN109">
            <v>70.253284049380611</v>
          </cell>
          <cell r="AO109">
            <v>84.656150049215384</v>
          </cell>
          <cell r="AP109">
            <v>72.723267680528295</v>
          </cell>
          <cell r="AQ109">
            <v>67.275510334060328</v>
          </cell>
          <cell r="AR109">
            <v>66.870193095179957</v>
          </cell>
          <cell r="AS109">
            <v>68.359164112264949</v>
          </cell>
          <cell r="AT109">
            <v>79.779350765519908</v>
          </cell>
          <cell r="AU109">
            <v>74.855473466562486</v>
          </cell>
          <cell r="AV109">
            <v>65.472543060907299</v>
          </cell>
          <cell r="AW109">
            <v>82.978850673000011</v>
          </cell>
          <cell r="AX109">
            <v>98.011771566249834</v>
          </cell>
          <cell r="AY109">
            <v>78.522723884160342</v>
          </cell>
          <cell r="AZ109">
            <v>91.899191270530793</v>
          </cell>
        </row>
        <row r="121">
          <cell r="B121">
            <v>0.23588073600000004</v>
          </cell>
          <cell r="C121">
            <v>0.22844693200000005</v>
          </cell>
          <cell r="D121">
            <v>0.4805984575000003</v>
          </cell>
          <cell r="E121">
            <v>0.39886149799999993</v>
          </cell>
          <cell r="F121">
            <v>0.32633065850000015</v>
          </cell>
          <cell r="G121">
            <v>0.27662981150000004</v>
          </cell>
          <cell r="H121">
            <v>0.3422999545</v>
          </cell>
          <cell r="I121">
            <v>0.42570804499999998</v>
          </cell>
          <cell r="J121">
            <v>0.48719431600000007</v>
          </cell>
          <cell r="K121">
            <v>0.38061168949999979</v>
          </cell>
          <cell r="L121">
            <v>0.60119216499999995</v>
          </cell>
          <cell r="M121">
            <v>0.50974172900000003</v>
          </cell>
          <cell r="N121">
            <v>0.37952706050000001</v>
          </cell>
          <cell r="O121">
            <v>0.56943801949999984</v>
          </cell>
          <cell r="P121">
            <v>0.69215344100000031</v>
          </cell>
          <cell r="Q121">
            <v>0.78601489749999987</v>
          </cell>
          <cell r="R121">
            <v>0.86741421550000009</v>
          </cell>
          <cell r="S121">
            <v>0.94199786099999994</v>
          </cell>
          <cell r="T121">
            <v>0.72668262100000003</v>
          </cell>
          <cell r="U121">
            <v>0.72057568799999994</v>
          </cell>
          <cell r="V121">
            <v>0.679886396</v>
          </cell>
          <cell r="W121">
            <v>0.99319333050000003</v>
          </cell>
          <cell r="X121">
            <v>0.772447781</v>
          </cell>
          <cell r="Y121">
            <v>0.76671727999999995</v>
          </cell>
          <cell r="Z121">
            <v>0.82938335549999997</v>
          </cell>
          <cell r="AB121">
            <v>148.2087041111015</v>
          </cell>
          <cell r="AC121">
            <v>118.36093191387558</v>
          </cell>
          <cell r="AD121">
            <v>163.82737057089616</v>
          </cell>
          <cell r="AE121">
            <v>175.46001137359701</v>
          </cell>
          <cell r="AF121">
            <v>178.81775864251711</v>
          </cell>
          <cell r="AG121">
            <v>159.55540226963828</v>
          </cell>
          <cell r="AH121">
            <v>184.60445671825772</v>
          </cell>
          <cell r="AI121">
            <v>213.0236866232558</v>
          </cell>
          <cell r="AJ121">
            <v>275.84426122138404</v>
          </cell>
          <cell r="AK121">
            <v>239.33149972073036</v>
          </cell>
          <cell r="AL121">
            <v>349.26588191666423</v>
          </cell>
          <cell r="AM121">
            <v>302.81610975198208</v>
          </cell>
          <cell r="AN121">
            <v>207.91272207759815</v>
          </cell>
          <cell r="AO121">
            <v>261.09224239698227</v>
          </cell>
          <cell r="AP121">
            <v>290.34492695958392</v>
          </cell>
          <cell r="AQ121">
            <v>294.04187605324449</v>
          </cell>
          <cell r="AR121">
            <v>324.17173672683958</v>
          </cell>
          <cell r="AS121">
            <v>325.43723688335029</v>
          </cell>
          <cell r="AT121">
            <v>302.24315167511827</v>
          </cell>
          <cell r="AU121">
            <v>306.89509016412376</v>
          </cell>
          <cell r="AV121">
            <v>283.1682872893885</v>
          </cell>
          <cell r="AW121">
            <v>343.23849976500014</v>
          </cell>
          <cell r="AX121">
            <v>308.98656850800268</v>
          </cell>
          <cell r="AY121">
            <v>265.16594058145961</v>
          </cell>
          <cell r="AZ121">
            <v>286.81686395722772</v>
          </cell>
        </row>
        <row r="138">
          <cell r="B138">
            <v>0.75389187999999996</v>
          </cell>
          <cell r="C138">
            <v>0.6022802869999998</v>
          </cell>
          <cell r="D138">
            <v>0.69510011550000017</v>
          </cell>
          <cell r="E138">
            <v>0.61268478600000009</v>
          </cell>
          <cell r="F138">
            <v>0.66899208249999975</v>
          </cell>
          <cell r="G138">
            <v>0.54670564899999996</v>
          </cell>
          <cell r="H138">
            <v>0.565266618</v>
          </cell>
          <cell r="I138">
            <v>0.59400862149999989</v>
          </cell>
          <cell r="J138">
            <v>0.57809701950000025</v>
          </cell>
          <cell r="K138">
            <v>0.4230130869999999</v>
          </cell>
          <cell r="L138">
            <v>0.45847836649999996</v>
          </cell>
          <cell r="M138">
            <v>0.28457048200000001</v>
          </cell>
          <cell r="N138">
            <v>0.25453007999999999</v>
          </cell>
          <cell r="O138">
            <v>0.34054889750000006</v>
          </cell>
          <cell r="P138">
            <v>0.37094615950000004</v>
          </cell>
          <cell r="Q138">
            <v>0.37335143999999998</v>
          </cell>
          <cell r="R138">
            <v>0.61520238849999942</v>
          </cell>
          <cell r="S138">
            <v>0.67686265850000005</v>
          </cell>
          <cell r="T138">
            <v>0.81572395799999997</v>
          </cell>
          <cell r="U138">
            <v>0.59600002350000003</v>
          </cell>
          <cell r="V138">
            <v>0.69843873049999994</v>
          </cell>
          <cell r="W138">
            <v>0.79678281200000001</v>
          </cell>
          <cell r="X138">
            <v>0.52607977449999999</v>
          </cell>
          <cell r="Y138">
            <v>0.39655388149999998</v>
          </cell>
          <cell r="Z138">
            <v>0.40732644749999997</v>
          </cell>
          <cell r="AB138">
            <v>155.83648615678541</v>
          </cell>
          <cell r="AC138">
            <v>102.60480790577842</v>
          </cell>
          <cell r="AD138">
            <v>116.9764307640183</v>
          </cell>
          <cell r="AE138">
            <v>119.48188365579904</v>
          </cell>
          <cell r="AF138">
            <v>142.14670950981849</v>
          </cell>
          <cell r="AG138">
            <v>117.69010544172451</v>
          </cell>
          <cell r="AH138">
            <v>132.19626992192849</v>
          </cell>
          <cell r="AI138">
            <v>141.09263928062015</v>
          </cell>
          <cell r="AJ138">
            <v>158.53886821384063</v>
          </cell>
          <cell r="AK138">
            <v>107.89891999386219</v>
          </cell>
          <cell r="AL138">
            <v>139.39644995778113</v>
          </cell>
          <cell r="AM138">
            <v>103.82363885021608</v>
          </cell>
          <cell r="AN138">
            <v>94.299524976772233</v>
          </cell>
          <cell r="AO138">
            <v>110.02650177409839</v>
          </cell>
          <cell r="AP138">
            <v>114.3852349404402</v>
          </cell>
          <cell r="AQ138">
            <v>102.72903744429317</v>
          </cell>
          <cell r="AR138">
            <v>137.19601484110953</v>
          </cell>
          <cell r="AS138">
            <v>150.01514882262327</v>
          </cell>
          <cell r="AT138">
            <v>187.07029509123782</v>
          </cell>
          <cell r="AU138">
            <v>146.070043040722</v>
          </cell>
          <cell r="AV138">
            <v>148.05019415825203</v>
          </cell>
          <cell r="AW138">
            <v>186.393433316</v>
          </cell>
          <cell r="AX138">
            <v>159.14621218870965</v>
          </cell>
          <cell r="AY138">
            <v>107.05605079460652</v>
          </cell>
          <cell r="AZ138">
            <v>115.94607209897332</v>
          </cell>
        </row>
        <row r="160">
          <cell r="B160">
            <v>3.5900154500000003E-2</v>
          </cell>
          <cell r="C160">
            <v>3.95341975E-2</v>
          </cell>
          <cell r="D160">
            <v>2.9756989499999997E-2</v>
          </cell>
          <cell r="E160">
            <v>1.8488385999999999E-2</v>
          </cell>
          <cell r="F160">
            <v>1.5049768999999999E-2</v>
          </cell>
          <cell r="G160">
            <v>1.4746144000000001E-2</v>
          </cell>
          <cell r="H160">
            <v>1.6564226000000001E-2</v>
          </cell>
          <cell r="I160">
            <v>2.5708014500000001E-2</v>
          </cell>
          <cell r="J160">
            <v>7.9604286999999982E-2</v>
          </cell>
          <cell r="K160">
            <v>0.102366411</v>
          </cell>
          <cell r="L160">
            <v>0.12879975149999998</v>
          </cell>
          <cell r="M160">
            <v>0.1290118935</v>
          </cell>
          <cell r="N160">
            <v>0.12253436299999999</v>
          </cell>
          <cell r="O160">
            <v>9.7078796500000009E-2</v>
          </cell>
          <cell r="P160">
            <v>0.10490981550000003</v>
          </cell>
          <cell r="Q160">
            <v>0.11069006549999996</v>
          </cell>
          <cell r="R160">
            <v>0.10637946200000001</v>
          </cell>
          <cell r="S160">
            <v>7.9150830500000033E-2</v>
          </cell>
          <cell r="T160">
            <v>5.2653076E-2</v>
          </cell>
          <cell r="U160">
            <v>6.4428661499999998E-2</v>
          </cell>
          <cell r="V160">
            <v>4.5967712000000001E-2</v>
          </cell>
          <cell r="W160">
            <v>4.3775287499999996E-2</v>
          </cell>
          <cell r="X160">
            <v>5.5893393499999999E-2</v>
          </cell>
          <cell r="Y160">
            <v>2.2530991E-2</v>
          </cell>
          <cell r="Z160">
            <v>1.5391459999999999E-2</v>
          </cell>
          <cell r="AB160">
            <v>39.472016777153613</v>
          </cell>
          <cell r="AC160">
            <v>38.819274372469629</v>
          </cell>
          <cell r="AD160">
            <v>31.099066766051159</v>
          </cell>
          <cell r="AE160">
            <v>26.399221293425974</v>
          </cell>
          <cell r="AF160">
            <v>34.338014941237724</v>
          </cell>
          <cell r="AG160">
            <v>28.38501650639386</v>
          </cell>
          <cell r="AH160">
            <v>22.983060635529377</v>
          </cell>
          <cell r="AI160">
            <v>28.107267903875968</v>
          </cell>
          <cell r="AJ160">
            <v>49.560113461462777</v>
          </cell>
          <cell r="AK160">
            <v>67.490481028080396</v>
          </cell>
          <cell r="AL160">
            <v>95.60288830036923</v>
          </cell>
          <cell r="AM160">
            <v>97.757971081661267</v>
          </cell>
          <cell r="AN160">
            <v>93.1917260796628</v>
          </cell>
          <cell r="AO160">
            <v>69.918952837746289</v>
          </cell>
          <cell r="AP160">
            <v>68.459647102004382</v>
          </cell>
          <cell r="AQ160">
            <v>61.279532071132635</v>
          </cell>
          <cell r="AR160">
            <v>61.422553490236481</v>
          </cell>
          <cell r="AS160">
            <v>48.521921636664246</v>
          </cell>
          <cell r="AT160">
            <v>43.078990474801074</v>
          </cell>
          <cell r="AU160">
            <v>48.67426786807836</v>
          </cell>
          <cell r="AV160">
            <v>41.13542593574843</v>
          </cell>
          <cell r="AW160">
            <v>43.663615590999996</v>
          </cell>
          <cell r="AX160">
            <v>50.252501907309423</v>
          </cell>
          <cell r="AY160">
            <v>30.715656956387406</v>
          </cell>
          <cell r="AZ160">
            <v>28.342723933272943</v>
          </cell>
        </row>
        <row r="163">
          <cell r="B163">
            <v>4.9951877500000005E-2</v>
          </cell>
          <cell r="C163">
            <v>4.5219909000000003E-2</v>
          </cell>
          <cell r="D163">
            <v>4.3786771000000016E-2</v>
          </cell>
          <cell r="E163">
            <v>4.9030586500000015E-2</v>
          </cell>
          <cell r="F163">
            <v>6.9451308500000017E-2</v>
          </cell>
          <cell r="G163">
            <v>6.7025301000000023E-2</v>
          </cell>
          <cell r="H163">
            <v>8.4506155999999985E-2</v>
          </cell>
          <cell r="I163">
            <v>0.120847356</v>
          </cell>
          <cell r="J163">
            <v>0.19593500850000006</v>
          </cell>
          <cell r="K163">
            <v>0.17614953999999999</v>
          </cell>
          <cell r="L163">
            <v>0.191958935</v>
          </cell>
          <cell r="M163">
            <v>8.0847501000000002E-2</v>
          </cell>
          <cell r="N163">
            <v>7.1275616999999999E-2</v>
          </cell>
          <cell r="O163">
            <v>0.13638423399999997</v>
          </cell>
          <cell r="P163">
            <v>0.12014746450000001</v>
          </cell>
          <cell r="Q163">
            <v>0.11930357950000001</v>
          </cell>
          <cell r="R163">
            <v>0.11523308299999999</v>
          </cell>
          <cell r="S163">
            <v>0.11810800399999995</v>
          </cell>
          <cell r="T163">
            <v>9.2785412999999997E-2</v>
          </cell>
          <cell r="U163">
            <v>5.5750148999999999E-2</v>
          </cell>
          <cell r="V163">
            <v>2.3508912E-2</v>
          </cell>
          <cell r="W163">
            <v>1.4081017999999999E-2</v>
          </cell>
          <cell r="X163">
            <v>1.00491755E-2</v>
          </cell>
          <cell r="Y163">
            <v>1.7352636000000001E-2</v>
          </cell>
          <cell r="Z163">
            <v>2.1974004499999998E-2</v>
          </cell>
          <cell r="AB163">
            <v>15.864179625523246</v>
          </cell>
          <cell r="AC163">
            <v>12.794422274567534</v>
          </cell>
          <cell r="AD163">
            <v>11.691559871251906</v>
          </cell>
          <cell r="AE163">
            <v>13.922025697487975</v>
          </cell>
          <cell r="AF163">
            <v>20.792717446444509</v>
          </cell>
          <cell r="AG163">
            <v>20.061310228717574</v>
          </cell>
          <cell r="AH163">
            <v>25.041575647171616</v>
          </cell>
          <cell r="AI163">
            <v>32.536995879069764</v>
          </cell>
          <cell r="AJ163">
            <v>50.885232385700235</v>
          </cell>
          <cell r="AK163">
            <v>41.623907537210371</v>
          </cell>
          <cell r="AL163">
            <v>44.752694034619452</v>
          </cell>
          <cell r="AM163">
            <v>21.15635136903569</v>
          </cell>
          <cell r="AN163">
            <v>20.081366928768073</v>
          </cell>
          <cell r="AO163">
            <v>34.385496108166002</v>
          </cell>
          <cell r="AP163">
            <v>30.370300202357704</v>
          </cell>
          <cell r="AQ163">
            <v>29.484153867074742</v>
          </cell>
          <cell r="AR163">
            <v>27.344654482300076</v>
          </cell>
          <cell r="AS163">
            <v>25.925684015786313</v>
          </cell>
          <cell r="AT163">
            <v>22.199624941660794</v>
          </cell>
          <cell r="AU163">
            <v>14.319052879201458</v>
          </cell>
          <cell r="AV163">
            <v>8.0452644341346105</v>
          </cell>
          <cell r="AW163">
            <v>6.7707612109999999</v>
          </cell>
          <cell r="AX163">
            <v>5.7583027006294536</v>
          </cell>
          <cell r="AY163">
            <v>6.4795258538070089</v>
          </cell>
          <cell r="AZ163">
            <v>8.2545926132467162</v>
          </cell>
        </row>
        <row r="180">
          <cell r="B180">
            <v>2.1996768499999996E-2</v>
          </cell>
          <cell r="C180">
            <v>2.5804127999999992E-2</v>
          </cell>
          <cell r="D180">
            <v>2.8009547999999999E-2</v>
          </cell>
          <cell r="E180">
            <v>1.9371208500000001E-2</v>
          </cell>
          <cell r="F180">
            <v>2.0900033000000002E-2</v>
          </cell>
          <cell r="G180">
            <v>3.2775645000000006E-2</v>
          </cell>
          <cell r="H180">
            <v>4.3068227999999993E-2</v>
          </cell>
          <cell r="I180">
            <v>5.4947322500000007E-2</v>
          </cell>
          <cell r="J180">
            <v>4.76123725E-2</v>
          </cell>
          <cell r="K180">
            <v>3.5923915999999993E-2</v>
          </cell>
          <cell r="L180">
            <v>5.4683384000000002E-2</v>
          </cell>
          <cell r="M180">
            <v>2.3356763499999999E-2</v>
          </cell>
          <cell r="N180">
            <v>2.6659101000000001E-2</v>
          </cell>
          <cell r="O180">
            <v>3.0040842999999987E-2</v>
          </cell>
          <cell r="P180">
            <v>2.7103072500000006E-2</v>
          </cell>
          <cell r="Q180">
            <v>6.1078997000000024E-2</v>
          </cell>
          <cell r="R180">
            <v>4.9217626499999993E-2</v>
          </cell>
          <cell r="S180">
            <v>6.2408657500000006E-2</v>
          </cell>
          <cell r="T180">
            <v>0.10391666599999999</v>
          </cell>
          <cell r="U180">
            <v>7.4098174500000002E-2</v>
          </cell>
          <cell r="V180">
            <v>7.7911407000000002E-2</v>
          </cell>
          <cell r="W180">
            <v>5.4815530000000001E-2</v>
          </cell>
          <cell r="X180">
            <v>3.7848569499999998E-2</v>
          </cell>
          <cell r="Y180">
            <v>6.1112943499999996E-2</v>
          </cell>
          <cell r="Z180">
            <v>5.8469222000000001E-2</v>
          </cell>
          <cell r="AB180">
            <v>5.1012137579567884</v>
          </cell>
          <cell r="AC180">
            <v>5.3842140301803445</v>
          </cell>
          <cell r="AD180">
            <v>5.9840717330171103</v>
          </cell>
          <cell r="AE180">
            <v>5.9773084767504008</v>
          </cell>
          <cell r="AF180">
            <v>6.973436265248437</v>
          </cell>
          <cell r="AG180">
            <v>8.866146605042017</v>
          </cell>
          <cell r="AH180">
            <v>16.415822057252427</v>
          </cell>
          <cell r="AI180">
            <v>28.265914434108524</v>
          </cell>
          <cell r="AJ180">
            <v>19.402027568383076</v>
          </cell>
          <cell r="AK180">
            <v>9.3038960073653509</v>
          </cell>
          <cell r="AL180">
            <v>14.468309966582705</v>
          </cell>
          <cell r="AM180">
            <v>8.1623492602398589</v>
          </cell>
          <cell r="AN180">
            <v>9.2329120096352408</v>
          </cell>
          <cell r="AO180">
            <v>10.485805689383644</v>
          </cell>
          <cell r="AP180">
            <v>10.756954163127201</v>
          </cell>
          <cell r="AQ180">
            <v>17.062823719366619</v>
          </cell>
          <cell r="AR180">
            <v>17.583068970320006</v>
          </cell>
          <cell r="AS180">
            <v>20.872524720462692</v>
          </cell>
          <cell r="AT180">
            <v>28.272214998727826</v>
          </cell>
          <cell r="AU180">
            <v>19.852331906445514</v>
          </cell>
          <cell r="AV180">
            <v>20.600396014735086</v>
          </cell>
          <cell r="AW180">
            <v>19.994966127999994</v>
          </cell>
          <cell r="AX180">
            <v>15.856014754523278</v>
          </cell>
          <cell r="AY180">
            <v>20.477909139923167</v>
          </cell>
          <cell r="AZ180">
            <v>19.994154056516329</v>
          </cell>
        </row>
        <row r="187">
          <cell r="B187">
            <v>8.3816292000000028E-2</v>
          </cell>
          <cell r="C187">
            <v>7.250848499999997E-2</v>
          </cell>
          <cell r="D187">
            <v>9.8857643499999995E-2</v>
          </cell>
          <cell r="E187">
            <v>7.7676427499999978E-2</v>
          </cell>
          <cell r="F187">
            <v>9.2041481000000022E-2</v>
          </cell>
          <cell r="G187">
            <v>8.6181290999999979E-2</v>
          </cell>
          <cell r="H187">
            <v>0.10623538100000002</v>
          </cell>
          <cell r="I187">
            <v>0.14544540500000003</v>
          </cell>
          <cell r="J187">
            <v>0.13648580749999997</v>
          </cell>
          <cell r="K187">
            <v>0.12491284050000005</v>
          </cell>
          <cell r="L187">
            <v>0.19653511850000002</v>
          </cell>
          <cell r="M187">
            <v>0.1179804325</v>
          </cell>
          <cell r="N187">
            <v>9.1545709500000003E-2</v>
          </cell>
          <cell r="O187">
            <v>0.11631356800000001</v>
          </cell>
          <cell r="P187">
            <v>0.12553928449999993</v>
          </cell>
          <cell r="Q187">
            <v>0.23181615800000002</v>
          </cell>
          <cell r="R187">
            <v>0.24729964000000007</v>
          </cell>
          <cell r="S187">
            <v>0.25372232550000001</v>
          </cell>
          <cell r="T187">
            <v>0.32354008750000002</v>
          </cell>
          <cell r="U187">
            <v>0.2882856935</v>
          </cell>
          <cell r="V187">
            <v>0.27472412800000001</v>
          </cell>
          <cell r="W187">
            <v>0.38303874700000001</v>
          </cell>
          <cell r="X187">
            <v>0.54345589900000002</v>
          </cell>
          <cell r="Y187">
            <v>0.45198692000000001</v>
          </cell>
          <cell r="Z187">
            <v>0.59308391100000002</v>
          </cell>
          <cell r="AB187">
            <v>49.452609599295499</v>
          </cell>
          <cell r="AC187">
            <v>34.703288616120716</v>
          </cell>
          <cell r="AD187">
            <v>40.82671651702524</v>
          </cell>
          <cell r="AE187">
            <v>39.656804104756809</v>
          </cell>
          <cell r="AF187">
            <v>43.41807783323415</v>
          </cell>
          <cell r="AG187">
            <v>41.293374466934601</v>
          </cell>
          <cell r="AH187">
            <v>41.435204144637716</v>
          </cell>
          <cell r="AI187">
            <v>54.371283426356584</v>
          </cell>
          <cell r="AJ187">
            <v>62.888243536897349</v>
          </cell>
          <cell r="AK187">
            <v>51.719320975909156</v>
          </cell>
          <cell r="AL187">
            <v>73.570745450238988</v>
          </cell>
          <cell r="AM187">
            <v>57.779143836119296</v>
          </cell>
          <cell r="AN187">
            <v>50.472891165691692</v>
          </cell>
          <cell r="AO187">
            <v>53.423545947743207</v>
          </cell>
          <cell r="AP187">
            <v>52.300593774948005</v>
          </cell>
          <cell r="AQ187">
            <v>59.62994648356208</v>
          </cell>
          <cell r="AR187">
            <v>65.14354639828025</v>
          </cell>
          <cell r="AS187">
            <v>73.32977714395409</v>
          </cell>
          <cell r="AT187">
            <v>100.23777413100113</v>
          </cell>
          <cell r="AU187">
            <v>83.217514159585377</v>
          </cell>
          <cell r="AV187">
            <v>64.50303653014349</v>
          </cell>
          <cell r="AW187">
            <v>95.357221812999981</v>
          </cell>
          <cell r="AX187">
            <v>124.18764542053525</v>
          </cell>
          <cell r="AY187">
            <v>85.675319170918996</v>
          </cell>
          <cell r="AZ187">
            <v>106.71411594522371</v>
          </cell>
        </row>
        <row r="194">
          <cell r="B194">
            <v>1.7937017E-2</v>
          </cell>
          <cell r="C194">
            <v>1.6616169500000003E-2</v>
          </cell>
          <cell r="D194">
            <v>1.5093088500000003E-2</v>
          </cell>
          <cell r="E194">
            <v>1.7786555500000002E-2</v>
          </cell>
          <cell r="F194">
            <v>1.7913122499999993E-2</v>
          </cell>
          <cell r="G194">
            <v>1.9045953499999994E-2</v>
          </cell>
          <cell r="H194">
            <v>1.8851308000000001E-2</v>
          </cell>
          <cell r="I194">
            <v>2.4053578499999995E-2</v>
          </cell>
          <cell r="J194">
            <v>4.0824843499999999E-2</v>
          </cell>
          <cell r="K194">
            <v>2.4185913500000003E-2</v>
          </cell>
          <cell r="L194">
            <v>4.5369019499999996E-2</v>
          </cell>
          <cell r="M194">
            <v>5.0112307000000002E-2</v>
          </cell>
          <cell r="N194">
            <v>6.094319E-3</v>
          </cell>
          <cell r="O194">
            <v>7.8400769999999991E-3</v>
          </cell>
          <cell r="P194">
            <v>8.8053804999999995E-3</v>
          </cell>
          <cell r="Q194">
            <v>5.1539460000000004E-3</v>
          </cell>
          <cell r="R194">
            <v>4.3597855000000003E-3</v>
          </cell>
          <cell r="S194">
            <v>5.0661765000000001E-3</v>
          </cell>
          <cell r="T194">
            <v>6.4029945000000001E-3</v>
          </cell>
          <cell r="U194">
            <v>5.4155814999999998E-3</v>
          </cell>
          <cell r="V194">
            <v>4.4558115000000002E-3</v>
          </cell>
          <cell r="W194">
            <v>5.4367389999999995E-3</v>
          </cell>
          <cell r="X194">
            <v>4.7895609999999995E-3</v>
          </cell>
          <cell r="Y194">
            <v>2.4711329999999999E-3</v>
          </cell>
          <cell r="Z194">
            <v>7.6969199999999999E-4</v>
          </cell>
          <cell r="AB194">
            <v>10.401922754084451</v>
          </cell>
          <cell r="AC194">
            <v>9.3888431174089053</v>
          </cell>
          <cell r="AD194">
            <v>6.2796778587159077</v>
          </cell>
          <cell r="AE194">
            <v>6.8158146873329768</v>
          </cell>
          <cell r="AF194">
            <v>7.984590769116334</v>
          </cell>
          <cell r="AG194">
            <v>11.015962314212642</v>
          </cell>
          <cell r="AH194">
            <v>12.686014189837007</v>
          </cell>
          <cell r="AI194">
            <v>20.025890486821702</v>
          </cell>
          <cell r="AJ194">
            <v>39.035360023614302</v>
          </cell>
          <cell r="AK194">
            <v>41.667087052324682</v>
          </cell>
          <cell r="AL194">
            <v>82.872660412599814</v>
          </cell>
          <cell r="AM194">
            <v>97.4863925525231</v>
          </cell>
          <cell r="AN194">
            <v>8.2307106374741945</v>
          </cell>
          <cell r="AO194">
            <v>4.8140743384991467</v>
          </cell>
          <cell r="AP194">
            <v>5.4569654879841814</v>
          </cell>
          <cell r="AQ194">
            <v>7.9770194321990289</v>
          </cell>
          <cell r="AR194">
            <v>7.0167116212568095</v>
          </cell>
          <cell r="AS194">
            <v>7.7185626879707847</v>
          </cell>
          <cell r="AT194">
            <v>8.6329147492569795</v>
          </cell>
          <cell r="AU194">
            <v>8.5934038593353783</v>
          </cell>
          <cell r="AV194">
            <v>8.8818099622248674</v>
          </cell>
          <cell r="AW194">
            <v>10.050264537</v>
          </cell>
          <cell r="AX194">
            <v>8.5919929048479755</v>
          </cell>
          <cell r="AY194">
            <v>6.2248759476538371</v>
          </cell>
          <cell r="AZ194">
            <v>0.62518374549956524</v>
          </cell>
        </row>
        <row r="206">
          <cell r="B206">
            <v>0.37673268499999979</v>
          </cell>
          <cell r="C206">
            <v>0.24758616399999991</v>
          </cell>
          <cell r="D206">
            <v>0.32291155049999976</v>
          </cell>
          <cell r="E206">
            <v>0.22665292300000001</v>
          </cell>
          <cell r="F206">
            <v>0.24652737899999996</v>
          </cell>
          <cell r="G206">
            <v>0.23098496749999994</v>
          </cell>
          <cell r="H206">
            <v>0.22195514249999992</v>
          </cell>
          <cell r="I206">
            <v>0.26259553599999996</v>
          </cell>
          <cell r="J206">
            <v>0.29787695349999987</v>
          </cell>
          <cell r="K206">
            <v>0.14097711599999999</v>
          </cell>
          <cell r="L206">
            <v>0.15328836600000004</v>
          </cell>
          <cell r="M206">
            <v>8.8621781499999996E-2</v>
          </cell>
          <cell r="N206">
            <v>7.5731333999999997E-2</v>
          </cell>
          <cell r="O206">
            <v>7.0359964499999983E-2</v>
          </cell>
          <cell r="P206">
            <v>6.1613692000000012E-2</v>
          </cell>
          <cell r="Q206">
            <v>5.2617103000000005E-2</v>
          </cell>
          <cell r="R206">
            <v>4.0224953999999993E-2</v>
          </cell>
          <cell r="S206">
            <v>3.7173587500000001E-2</v>
          </cell>
          <cell r="T206">
            <v>5.5680057999999998E-2</v>
          </cell>
          <cell r="U206">
            <v>6.4576956500000005E-2</v>
          </cell>
          <cell r="W206">
            <v>8.404172E-2</v>
          </cell>
          <cell r="X206">
            <v>7.0189269499999998E-2</v>
          </cell>
          <cell r="Y206">
            <v>6.8175768499999997E-2</v>
          </cell>
          <cell r="Z206">
            <v>6.8272967000000004E-2</v>
          </cell>
          <cell r="AB206">
            <v>110.1547878047807</v>
          </cell>
          <cell r="AC206">
            <v>67.449788472580039</v>
          </cell>
          <cell r="AD206">
            <v>71.801107613078102</v>
          </cell>
          <cell r="AE206">
            <v>63.186247781934789</v>
          </cell>
          <cell r="AF206">
            <v>69.333971930972922</v>
          </cell>
          <cell r="AG206">
            <v>67.831159293386918</v>
          </cell>
          <cell r="AH206">
            <v>66.234568171483346</v>
          </cell>
          <cell r="AI206">
            <v>79.065874592248065</v>
          </cell>
          <cell r="AJ206">
            <v>99.311184905214816</v>
          </cell>
          <cell r="AK206">
            <v>59.336615491790695</v>
          </cell>
          <cell r="AL206">
            <v>76.527473088988742</v>
          </cell>
          <cell r="AM206">
            <v>57.966356085596928</v>
          </cell>
          <cell r="AN206">
            <v>47.746048069511374</v>
          </cell>
          <cell r="AO206">
            <v>40.845255852934677</v>
          </cell>
          <cell r="AP206">
            <v>34.27920229814621</v>
          </cell>
          <cell r="AQ206">
            <v>31.024749760303511</v>
          </cell>
          <cell r="AR206">
            <v>28.968421158442357</v>
          </cell>
          <cell r="AS206">
            <v>27.80282733737079</v>
          </cell>
          <cell r="AT206">
            <v>30.900352364597456</v>
          </cell>
          <cell r="AU206">
            <v>38.128444339679909</v>
          </cell>
          <cell r="AW206">
            <v>45.392274823000015</v>
          </cell>
          <cell r="AX206">
            <v>35.634312573818804</v>
          </cell>
          <cell r="AY206">
            <v>37.738058135736566</v>
          </cell>
          <cell r="AZ206">
            <v>41.036218676574912</v>
          </cell>
        </row>
        <row r="228">
          <cell r="B228">
            <v>0.50259664700000017</v>
          </cell>
          <cell r="C228">
            <v>0.42247448250000014</v>
          </cell>
          <cell r="D228">
            <v>0.61342941449999999</v>
          </cell>
          <cell r="E228">
            <v>0.57041750850000017</v>
          </cell>
          <cell r="F228">
            <v>0.67954269249999977</v>
          </cell>
          <cell r="G228">
            <v>0.5781796649999994</v>
          </cell>
          <cell r="H228">
            <v>0.56383955950000009</v>
          </cell>
          <cell r="I228">
            <v>0.58917543650000037</v>
          </cell>
          <cell r="J228">
            <v>0.61180865549999974</v>
          </cell>
          <cell r="K228">
            <v>0.41413562400000004</v>
          </cell>
          <cell r="L228">
            <v>0.52271304749999992</v>
          </cell>
          <cell r="M228">
            <v>0.48507302899999999</v>
          </cell>
          <cell r="N228">
            <v>0.39150599949999998</v>
          </cell>
          <cell r="O228">
            <v>0.49114996349999934</v>
          </cell>
          <cell r="P228">
            <v>0.52117201850000039</v>
          </cell>
          <cell r="Q228">
            <v>0.61332314050000014</v>
          </cell>
          <cell r="R228">
            <v>0.68786433450000017</v>
          </cell>
          <cell r="S228">
            <v>0.76861883350000026</v>
          </cell>
          <cell r="T228">
            <v>0.70225384950000003</v>
          </cell>
          <cell r="U228">
            <v>0.64942784899999995</v>
          </cell>
          <cell r="V228">
            <v>0.68879391000000001</v>
          </cell>
          <cell r="W228">
            <v>0.84639995999999995</v>
          </cell>
          <cell r="X228">
            <v>0.79316345850000003</v>
          </cell>
          <cell r="Y228">
            <v>0.6626368735</v>
          </cell>
          <cell r="Z228">
            <v>0.715936452</v>
          </cell>
          <cell r="AB228">
            <v>224.43815026882183</v>
          </cell>
          <cell r="AC228">
            <v>160.10604446448286</v>
          </cell>
          <cell r="AD228">
            <v>188.75347787904457</v>
          </cell>
          <cell r="AE228">
            <v>199.56214610368784</v>
          </cell>
          <cell r="AF228">
            <v>228.11372659848257</v>
          </cell>
          <cell r="AG228">
            <v>224.13653781439533</v>
          </cell>
          <cell r="AH228">
            <v>219.1984036214217</v>
          </cell>
          <cell r="AI228">
            <v>228.49000647751936</v>
          </cell>
          <cell r="AJ228">
            <v>283.64605204591669</v>
          </cell>
          <cell r="AK228">
            <v>222.07602377167407</v>
          </cell>
          <cell r="AL228">
            <v>284.39755524114832</v>
          </cell>
          <cell r="AM228">
            <v>273.36230914374443</v>
          </cell>
          <cell r="AN228">
            <v>195.86975717136966</v>
          </cell>
          <cell r="AO228">
            <v>209.06075669350122</v>
          </cell>
          <cell r="AP228">
            <v>210.33667897092076</v>
          </cell>
          <cell r="AQ228">
            <v>209.58372852414095</v>
          </cell>
          <cell r="AR228">
            <v>227.62507072714112</v>
          </cell>
          <cell r="AS228">
            <v>241.96587779957696</v>
          </cell>
          <cell r="AT228">
            <v>249.08154789207131</v>
          </cell>
          <cell r="AU228">
            <v>237.46538243644355</v>
          </cell>
          <cell r="AV228">
            <v>231.04136539893074</v>
          </cell>
          <cell r="AW228">
            <v>271.09900253999996</v>
          </cell>
          <cell r="AX228">
            <v>246.05104263345405</v>
          </cell>
          <cell r="AY228">
            <v>217.98009896293536</v>
          </cell>
          <cell r="AZ228">
            <v>239.09018318720405</v>
          </cell>
        </row>
        <row r="231">
          <cell r="B231">
            <v>0.26548735849999977</v>
          </cell>
          <cell r="C231">
            <v>0.32474035649999994</v>
          </cell>
          <cell r="D231">
            <v>0.46406372949999991</v>
          </cell>
          <cell r="E231">
            <v>0.35749962499999999</v>
          </cell>
          <cell r="F231">
            <v>0.504217315</v>
          </cell>
          <cell r="G231">
            <v>0.51263148650000023</v>
          </cell>
          <cell r="H231">
            <v>0.54564901999999993</v>
          </cell>
          <cell r="I231">
            <v>0.6965569555000003</v>
          </cell>
          <cell r="J231">
            <v>0.61675213599999978</v>
          </cell>
          <cell r="K231">
            <v>0.35375422249999988</v>
          </cell>
          <cell r="L231">
            <v>0.47798651600000008</v>
          </cell>
          <cell r="M231">
            <v>0.39680160799999997</v>
          </cell>
          <cell r="N231">
            <v>0.36513765049999997</v>
          </cell>
          <cell r="O231">
            <v>0.51715874350000024</v>
          </cell>
          <cell r="P231">
            <v>0.70470350650000002</v>
          </cell>
          <cell r="Q231">
            <v>0.66621773399999995</v>
          </cell>
          <cell r="R231">
            <v>0.79897705650000028</v>
          </cell>
          <cell r="S231">
            <v>0.87144022349999994</v>
          </cell>
          <cell r="T231">
            <v>0.86112402599999993</v>
          </cell>
          <cell r="U231">
            <v>0.68462303699999993</v>
          </cell>
          <cell r="V231">
            <v>0.70720004949999993</v>
          </cell>
          <cell r="W231">
            <v>0.78335635000000003</v>
          </cell>
          <cell r="X231">
            <v>0.70749017849999996</v>
          </cell>
          <cell r="Y231">
            <v>0.47003947200000001</v>
          </cell>
          <cell r="Z231">
            <v>0.51467657499999997</v>
          </cell>
          <cell r="AB231">
            <v>99.190868970643805</v>
          </cell>
          <cell r="AC231">
            <v>100.25986538093484</v>
          </cell>
          <cell r="AD231">
            <v>108.42989996950702</v>
          </cell>
          <cell r="AE231">
            <v>114.3375536504543</v>
          </cell>
          <cell r="AF231">
            <v>157.61639728503422</v>
          </cell>
          <cell r="AG231">
            <v>175.6304106423091</v>
          </cell>
          <cell r="AH231">
            <v>185.06460548418022</v>
          </cell>
          <cell r="AI231">
            <v>210.80772623565889</v>
          </cell>
          <cell r="AJ231">
            <v>231.33743836798951</v>
          </cell>
          <cell r="AK231">
            <v>165.10236042657664</v>
          </cell>
          <cell r="AL231">
            <v>233.10139888427739</v>
          </cell>
          <cell r="AM231">
            <v>204.71212868878266</v>
          </cell>
          <cell r="AN231">
            <v>168.17155717050935</v>
          </cell>
          <cell r="AO231">
            <v>187.45205062520887</v>
          </cell>
          <cell r="AP231">
            <v>202.41020942244015</v>
          </cell>
          <cell r="AQ231">
            <v>192.71473311495279</v>
          </cell>
          <cell r="AR231">
            <v>217.08809716238005</v>
          </cell>
          <cell r="AS231">
            <v>248.31592584854633</v>
          </cell>
          <cell r="AT231">
            <v>272.60750069308278</v>
          </cell>
          <cell r="AU231">
            <v>227.71728164065811</v>
          </cell>
          <cell r="AV231">
            <v>204.15660008858183</v>
          </cell>
          <cell r="AW231">
            <v>231.21649191599994</v>
          </cell>
          <cell r="AX231">
            <v>214.83414024710271</v>
          </cell>
          <cell r="AY231">
            <v>174.71284581165625</v>
          </cell>
          <cell r="AZ231">
            <v>202.06269995594718</v>
          </cell>
        </row>
        <row r="246">
          <cell r="B246">
            <v>2.1793845499999999E-2</v>
          </cell>
          <cell r="C246">
            <v>1.5039114999999997E-2</v>
          </cell>
          <cell r="D246">
            <v>1.7166229500000005E-2</v>
          </cell>
          <cell r="E246">
            <v>1.7746235499999999E-2</v>
          </cell>
          <cell r="F246">
            <v>1.9568121999999997E-2</v>
          </cell>
          <cell r="G246">
            <v>1.7808259000000003E-2</v>
          </cell>
          <cell r="H246">
            <v>1.3840739499999996E-2</v>
          </cell>
          <cell r="I246">
            <v>1.3672848E-2</v>
          </cell>
          <cell r="J246">
            <v>9.1535744999999991E-3</v>
          </cell>
          <cell r="K246">
            <v>1.0429579999999999E-2</v>
          </cell>
          <cell r="L246">
            <v>1.6539747000000004E-2</v>
          </cell>
          <cell r="M246">
            <v>5.5737254999999996E-3</v>
          </cell>
          <cell r="N246">
            <v>4.6205845000000002E-3</v>
          </cell>
          <cell r="O246">
            <v>6.2843725000000005E-3</v>
          </cell>
          <cell r="P246">
            <v>1.5191543500000002E-2</v>
          </cell>
          <cell r="Q246">
            <v>1.9670231000000003E-2</v>
          </cell>
          <cell r="R246">
            <v>7.8823429999999983E-3</v>
          </cell>
          <cell r="S246">
            <v>2.2068935000000003E-3</v>
          </cell>
          <cell r="T246">
            <v>2.0490119999999998E-3</v>
          </cell>
          <cell r="U246">
            <v>2.1614074999999999E-3</v>
          </cell>
          <cell r="V246">
            <v>1.6919105E-3</v>
          </cell>
          <cell r="W246">
            <v>1.0762815000000001E-3</v>
          </cell>
          <cell r="X246">
            <v>9.8804999999999987E-4</v>
          </cell>
          <cell r="Y246">
            <v>1.142365E-3</v>
          </cell>
          <cell r="Z246">
            <v>2.1539839999999998E-3</v>
          </cell>
          <cell r="AB246">
            <v>71.417614699310775</v>
          </cell>
          <cell r="AC246">
            <v>42.496013982333452</v>
          </cell>
          <cell r="AD246">
            <v>42.012721260376075</v>
          </cell>
          <cell r="AE246">
            <v>46.229527824692674</v>
          </cell>
          <cell r="AF246">
            <v>53.710795185956556</v>
          </cell>
          <cell r="AG246">
            <v>47.266309021556452</v>
          </cell>
          <cell r="AH246">
            <v>39.354031236816873</v>
          </cell>
          <cell r="AI246">
            <v>42.950917550387594</v>
          </cell>
          <cell r="AJ246">
            <v>31.410730894063626</v>
          </cell>
          <cell r="AK246">
            <v>24.024397330059841</v>
          </cell>
          <cell r="AL246">
            <v>26.41881341851046</v>
          </cell>
          <cell r="AM246">
            <v>14.826954952056557</v>
          </cell>
          <cell r="AN246">
            <v>9.1807690261527899</v>
          </cell>
          <cell r="AO246">
            <v>9.0737315703713559</v>
          </cell>
          <cell r="AP246">
            <v>12.088404665689955</v>
          </cell>
          <cell r="AQ246">
            <v>11.167820595135842</v>
          </cell>
          <cell r="AR246">
            <v>8.1882842901664308</v>
          </cell>
          <cell r="AS246">
            <v>5.7085785946068928</v>
          </cell>
          <cell r="AT246">
            <v>5.1003155454042153</v>
          </cell>
          <cell r="AU246">
            <v>4.9177629288788172</v>
          </cell>
          <cell r="AV246">
            <v>3.4767363691769089</v>
          </cell>
          <cell r="AW246">
            <v>4.3811810039999992</v>
          </cell>
          <cell r="AX246">
            <v>3.3482033210450357</v>
          </cell>
          <cell r="AY246">
            <v>3.966865726628515</v>
          </cell>
          <cell r="AZ246">
            <v>6.831727007279313</v>
          </cell>
        </row>
        <row r="247">
          <cell r="B247">
            <v>0.63659825600000031</v>
          </cell>
          <cell r="C247">
            <v>0.52362704449999997</v>
          </cell>
          <cell r="D247">
            <v>0.68432323049999999</v>
          </cell>
          <cell r="E247">
            <v>0.66785100549999987</v>
          </cell>
          <cell r="F247">
            <v>0.7292167155</v>
          </cell>
          <cell r="G247">
            <v>0.69512477999999989</v>
          </cell>
          <cell r="H247">
            <v>0.69504818599999951</v>
          </cell>
          <cell r="I247">
            <v>0.66018503599999989</v>
          </cell>
          <cell r="J247">
            <v>0.67110723399999983</v>
          </cell>
          <cell r="K247">
            <v>0.51935901849999988</v>
          </cell>
          <cell r="L247">
            <v>0.63926531550000032</v>
          </cell>
          <cell r="M247">
            <v>0.54044915049999998</v>
          </cell>
          <cell r="N247">
            <v>0.50332383849999995</v>
          </cell>
          <cell r="O247">
            <v>0.48335652050000005</v>
          </cell>
          <cell r="P247">
            <v>0.4944897789999998</v>
          </cell>
          <cell r="Q247">
            <v>0.55182464049999991</v>
          </cell>
          <cell r="R247">
            <v>0.52384083149999983</v>
          </cell>
          <cell r="S247">
            <v>0.55934305350000002</v>
          </cell>
          <cell r="T247">
            <v>0.49951297899999997</v>
          </cell>
          <cell r="U247">
            <v>0.39239471249999996</v>
          </cell>
          <cell r="V247">
            <v>0.23857012899999999</v>
          </cell>
          <cell r="W247">
            <v>0.24029621349999999</v>
          </cell>
          <cell r="X247">
            <v>0.19117967399999999</v>
          </cell>
          <cell r="Y247">
            <v>0.13398531650000001</v>
          </cell>
          <cell r="Z247">
            <v>0.15436165499999999</v>
          </cell>
          <cell r="AB247">
            <v>543.04233329055194</v>
          </cell>
          <cell r="AC247">
            <v>436.3213466359955</v>
          </cell>
          <cell r="AD247">
            <v>521.92139701168901</v>
          </cell>
          <cell r="AE247">
            <v>516.17968838054514</v>
          </cell>
          <cell r="AF247">
            <v>582.02836000297521</v>
          </cell>
          <cell r="AG247">
            <v>531.49151099671178</v>
          </cell>
          <cell r="AH247">
            <v>495.6446690699903</v>
          </cell>
          <cell r="AI247">
            <v>463.48602505736426</v>
          </cell>
          <cell r="AJ247">
            <v>475.93586809576914</v>
          </cell>
          <cell r="AK247">
            <v>357.62014943685739</v>
          </cell>
          <cell r="AL247">
            <v>442.18183238278897</v>
          </cell>
          <cell r="AM247">
            <v>390.74050450188906</v>
          </cell>
          <cell r="AN247">
            <v>375.23169812973174</v>
          </cell>
          <cell r="AO247">
            <v>355.25967402447594</v>
          </cell>
          <cell r="AP247">
            <v>375.14254506407485</v>
          </cell>
          <cell r="AQ247">
            <v>374.61946662581363</v>
          </cell>
          <cell r="AR247">
            <v>366.38917383458892</v>
          </cell>
          <cell r="AS247">
            <v>378.05838434582142</v>
          </cell>
          <cell r="AT247">
            <v>341.23133604358509</v>
          </cell>
          <cell r="AU247">
            <v>289.09976512185267</v>
          </cell>
          <cell r="AV247">
            <v>205.37762560862623</v>
          </cell>
          <cell r="AW247">
            <v>253.05876398499998</v>
          </cell>
          <cell r="AX247">
            <v>216.25291176575368</v>
          </cell>
          <cell r="AY247">
            <v>159.99611313835186</v>
          </cell>
          <cell r="AZ247">
            <v>186.13560420404229</v>
          </cell>
        </row>
        <row r="253">
          <cell r="B253">
            <v>6.0616052000000004E-2</v>
          </cell>
          <cell r="C253">
            <v>8.0477705000000038E-2</v>
          </cell>
          <cell r="D253">
            <v>0.10282406750000003</v>
          </cell>
          <cell r="E253">
            <v>0.112028182</v>
          </cell>
          <cell r="F253">
            <v>9.4674887999999971E-2</v>
          </cell>
          <cell r="G253">
            <v>9.5806875500000055E-2</v>
          </cell>
          <cell r="H253">
            <v>0.12002020099999997</v>
          </cell>
          <cell r="I253">
            <v>0.15104208000000002</v>
          </cell>
          <cell r="J253">
            <v>0.17134171600000003</v>
          </cell>
          <cell r="K253">
            <v>0.14307765849999995</v>
          </cell>
          <cell r="L253">
            <v>0.22375203900000001</v>
          </cell>
          <cell r="M253">
            <v>0.15568594999999999</v>
          </cell>
          <cell r="N253">
            <v>0.18407264400000001</v>
          </cell>
          <cell r="O253">
            <v>0.29619361799999994</v>
          </cell>
          <cell r="P253">
            <v>0.42231931699999992</v>
          </cell>
          <cell r="Q253">
            <v>0.56842786349999996</v>
          </cell>
          <cell r="R253">
            <v>0.72740721899999972</v>
          </cell>
          <cell r="S253">
            <v>0.85471685249999985</v>
          </cell>
          <cell r="T253">
            <v>1.082070367</v>
          </cell>
          <cell r="U253">
            <v>0.84725358549999996</v>
          </cell>
          <cell r="V253">
            <v>0.84828594899999998</v>
          </cell>
          <cell r="W253">
            <v>1.1005097319999999</v>
          </cell>
          <cell r="X253">
            <v>0.88033518649999998</v>
          </cell>
          <cell r="Y253">
            <v>0.70650076699999997</v>
          </cell>
          <cell r="Z253">
            <v>0.87528094150000002</v>
          </cell>
          <cell r="AB253">
            <v>14.773594514982689</v>
          </cell>
          <cell r="AC253">
            <v>17.52336827383143</v>
          </cell>
          <cell r="AD253">
            <v>19.674471096052855</v>
          </cell>
          <cell r="AE253">
            <v>21.724204981293425</v>
          </cell>
          <cell r="AF253">
            <v>22.585861657988691</v>
          </cell>
          <cell r="AG253">
            <v>27.759402843989772</v>
          </cell>
          <cell r="AH253">
            <v>34.780446755239005</v>
          </cell>
          <cell r="AI253">
            <v>46.295158530232555</v>
          </cell>
          <cell r="AJ253">
            <v>65.047999252213842</v>
          </cell>
          <cell r="AK253">
            <v>64.806341776891202</v>
          </cell>
          <cell r="AL253">
            <v>95.340082497137701</v>
          </cell>
          <cell r="AM253">
            <v>73.951253891576258</v>
          </cell>
          <cell r="AN253">
            <v>76.419089202512069</v>
          </cell>
          <cell r="AO253">
            <v>98.069235862426524</v>
          </cell>
          <cell r="AP253">
            <v>116.26566037036558</v>
          </cell>
          <cell r="AQ253">
            <v>130.67804035852058</v>
          </cell>
          <cell r="AR253">
            <v>156.27673741833769</v>
          </cell>
          <cell r="AS253">
            <v>184.83498944010938</v>
          </cell>
          <cell r="AT253">
            <v>242.91021417686943</v>
          </cell>
          <cell r="AU253">
            <v>214.67310649341184</v>
          </cell>
          <cell r="AV253">
            <v>200.67451643580677</v>
          </cell>
          <cell r="AW253">
            <v>250.03200673899997</v>
          </cell>
          <cell r="AX253">
            <v>238.10959221902084</v>
          </cell>
          <cell r="AY253">
            <v>202.77116749148755</v>
          </cell>
          <cell r="AZ253">
            <v>257.70903694817036</v>
          </cell>
        </row>
        <row r="263">
          <cell r="B263">
            <v>6.0605542724999966</v>
          </cell>
          <cell r="C263">
            <v>5.4586359555000019</v>
          </cell>
          <cell r="D263">
            <v>6.6594304874999963</v>
          </cell>
          <cell r="E263">
            <v>5.8105693275000014</v>
          </cell>
          <cell r="F263">
            <v>6.2563615030000008</v>
          </cell>
          <cell r="G263">
            <v>5.5421383324999995</v>
          </cell>
          <cell r="H263">
            <v>5.5702288599999985</v>
          </cell>
          <cell r="I263">
            <v>6.2559573999999998</v>
          </cell>
          <cell r="J263">
            <v>6.4315845965000005</v>
          </cell>
          <cell r="K263">
            <v>4.7983363084999997</v>
          </cell>
          <cell r="L263">
            <v>6.500300646000003</v>
          </cell>
          <cell r="M263">
            <v>4.6639263019999992</v>
          </cell>
          <cell r="N263">
            <v>3.8314955770000001</v>
          </cell>
          <cell r="O263">
            <v>4.7813133935000005</v>
          </cell>
          <cell r="P263">
            <v>5.2031758484999999</v>
          </cell>
          <cell r="Q263">
            <v>5.7304768500000014</v>
          </cell>
          <cell r="R263">
            <v>6.435713462499999</v>
          </cell>
          <cell r="S263">
            <v>7.342723157</v>
          </cell>
          <cell r="T263">
            <v>7.9675954504999984</v>
          </cell>
          <cell r="U263">
            <v>6.412850387999999</v>
          </cell>
          <cell r="V263">
            <v>7.1440465880000028</v>
          </cell>
          <cell r="W263">
            <v>8.5581748489999985</v>
          </cell>
          <cell r="X263">
            <v>8.0731139440000028</v>
          </cell>
          <cell r="Y263">
            <v>6.6180819985000046</v>
          </cell>
          <cell r="Z263">
            <v>7.1551043900000018</v>
          </cell>
          <cell r="AA263">
            <v>0</v>
          </cell>
          <cell r="AB263">
            <v>2603.5887883064242</v>
          </cell>
          <cell r="AC263">
            <v>2025.1031877990424</v>
          </cell>
          <cell r="AD263">
            <v>2274.4622685414201</v>
          </cell>
          <cell r="AE263">
            <v>2345.1789306253327</v>
          </cell>
          <cell r="AF263">
            <v>2671.0641274903296</v>
          </cell>
          <cell r="AG263">
            <v>2545.0882884223606</v>
          </cell>
          <cell r="AH263">
            <v>2555.5513914669214</v>
          </cell>
          <cell r="AI263">
            <v>2739.617167624805</v>
          </cell>
          <cell r="AJ263">
            <v>3128.4541946238114</v>
          </cell>
          <cell r="AK263">
            <v>2539.6237920423509</v>
          </cell>
          <cell r="AL263">
            <v>3424.9432302426512</v>
          </cell>
          <cell r="AM263">
            <v>2899.4475832656635</v>
          </cell>
          <cell r="AN263">
            <v>2269.0459261579508</v>
          </cell>
          <cell r="AO263">
            <v>2363.0978134273369</v>
          </cell>
          <cell r="AP263">
            <v>2380.9485950595322</v>
          </cell>
          <cell r="AQ263">
            <v>2293.5597440712786</v>
          </cell>
          <cell r="AR263">
            <v>2489.4426764484097</v>
          </cell>
          <cell r="AS263">
            <v>2679.0723282628783</v>
          </cell>
          <cell r="AT263">
            <v>2958.0544376359599</v>
          </cell>
          <cell r="AU263">
            <v>2568.5661983468181</v>
          </cell>
          <cell r="AV263">
            <v>2408.0941785001423</v>
          </cell>
          <cell r="AW263">
            <v>2931.5273122220005</v>
          </cell>
          <cell r="AX263">
            <v>2754.5183904869737</v>
          </cell>
          <cell r="AY263">
            <v>2256.554278270396</v>
          </cell>
          <cell r="AZ263">
            <v>2579.7964590234506</v>
          </cell>
          <cell r="BA263">
            <v>0</v>
          </cell>
        </row>
        <row r="264">
          <cell r="B264">
            <v>0.12269478549999999</v>
          </cell>
          <cell r="C264">
            <v>9.937435549999997E-2</v>
          </cell>
          <cell r="D264">
            <v>9.1170901499999998E-2</v>
          </cell>
          <cell r="E264">
            <v>8.5201805500000005E-2</v>
          </cell>
          <cell r="F264">
            <v>8.9100767000000011E-2</v>
          </cell>
          <cell r="G264">
            <v>9.0964306999999994E-2</v>
          </cell>
          <cell r="H264">
            <v>8.6660934500000023E-2</v>
          </cell>
          <cell r="I264">
            <v>0.1019875675</v>
          </cell>
          <cell r="J264">
            <v>0.14711612300000002</v>
          </cell>
          <cell r="K264">
            <v>0.16089208449999998</v>
          </cell>
          <cell r="L264">
            <v>0.201378485</v>
          </cell>
          <cell r="M264">
            <v>0.18241821149999998</v>
          </cell>
          <cell r="N264">
            <v>0.17124298799999998</v>
          </cell>
          <cell r="O264">
            <v>0.14769415499999999</v>
          </cell>
          <cell r="P264">
            <v>0.17603248250000003</v>
          </cell>
          <cell r="Q264">
            <v>0.19134737299999996</v>
          </cell>
          <cell r="R264">
            <v>0.18658110099999997</v>
          </cell>
          <cell r="S264">
            <v>0.14847368550000004</v>
          </cell>
          <cell r="T264">
            <v>0.10948755650000001</v>
          </cell>
          <cell r="U264">
            <v>0.118144285</v>
          </cell>
          <cell r="V264">
            <v>9.2060195499999997E-2</v>
          </cell>
          <cell r="W264">
            <v>9.4998658999999999E-2</v>
          </cell>
          <cell r="X264">
            <v>0.10601120950000001</v>
          </cell>
          <cell r="Y264">
            <v>6.8690608000000014E-2</v>
          </cell>
          <cell r="Z264">
            <v>7.7453064499999988E-2</v>
          </cell>
          <cell r="AA264">
            <v>0</v>
          </cell>
          <cell r="AB264">
            <v>251.10324312477127</v>
          </cell>
          <cell r="AC264">
            <v>177.25087587780638</v>
          </cell>
          <cell r="AD264">
            <v>172.05923266135864</v>
          </cell>
          <cell r="AE264">
            <v>190.51561227151257</v>
          </cell>
          <cell r="AF264">
            <v>216.36185088887231</v>
          </cell>
          <cell r="AG264">
            <v>199.66134987796855</v>
          </cell>
          <cell r="AH264">
            <v>191.208438063279</v>
          </cell>
          <cell r="AI264">
            <v>204.97318688992246</v>
          </cell>
          <cell r="AJ264">
            <v>227.90829879960648</v>
          </cell>
          <cell r="AK264">
            <v>215.02223530458798</v>
          </cell>
          <cell r="AL264">
            <v>265.22295126127028</v>
          </cell>
          <cell r="AM264">
            <v>245.1341494898675</v>
          </cell>
          <cell r="AN264">
            <v>218.54867038885072</v>
          </cell>
          <cell r="AO264">
            <v>185.14299847786148</v>
          </cell>
          <cell r="AP264">
            <v>199.08915810008256</v>
          </cell>
          <cell r="AQ264">
            <v>165.0651027725612</v>
          </cell>
          <cell r="AR264">
            <v>174.33035147019172</v>
          </cell>
          <cell r="AS264">
            <v>163.56451433901375</v>
          </cell>
          <cell r="AT264">
            <v>152.16331599644863</v>
          </cell>
          <cell r="AU264">
            <v>153.47170140361297</v>
          </cell>
          <cell r="AV264">
            <v>140.85694585203981</v>
          </cell>
          <cell r="AW264">
            <v>167.47206397300008</v>
          </cell>
          <cell r="AX264">
            <v>159.33355429381831</v>
          </cell>
          <cell r="AY264">
            <v>133.44475247635</v>
          </cell>
          <cell r="AZ264">
            <v>164.78672517709288</v>
          </cell>
          <cell r="BA264">
            <v>0</v>
          </cell>
        </row>
        <row r="265">
          <cell r="B265">
            <v>7.7545954499999986E-2</v>
          </cell>
          <cell r="C265">
            <v>9.1835148999999991E-2</v>
          </cell>
          <cell r="D265">
            <v>0.16863194599999998</v>
          </cell>
          <cell r="E265">
            <v>0.17060555050000001</v>
          </cell>
          <cell r="F265">
            <v>0.15653411899999997</v>
          </cell>
          <cell r="G265">
            <v>9.0267856000000007E-2</v>
          </cell>
          <cell r="H265">
            <v>8.1266972500000006E-2</v>
          </cell>
          <cell r="I265">
            <v>0.12276901</v>
          </cell>
          <cell r="J265">
            <v>0.10446130449999999</v>
          </cell>
          <cell r="K265">
            <v>7.2330173999999997E-2</v>
          </cell>
          <cell r="L265">
            <v>8.0965723999999975E-2</v>
          </cell>
          <cell r="M265">
            <v>6.3334508999999997E-2</v>
          </cell>
          <cell r="N265">
            <v>6.9677282499999993E-2</v>
          </cell>
          <cell r="O265">
            <v>8.0735711000000016E-2</v>
          </cell>
          <cell r="P265">
            <v>7.4621130499999994E-2</v>
          </cell>
          <cell r="Q265">
            <v>9.7931123500000022E-2</v>
          </cell>
          <cell r="R265">
            <v>0.11239265449999999</v>
          </cell>
          <cell r="S265">
            <v>9.3362314499999988E-2</v>
          </cell>
          <cell r="T265">
            <v>0.15731176649999998</v>
          </cell>
          <cell r="U265">
            <v>5.9888349499999993E-2</v>
          </cell>
          <cell r="V265">
            <v>4.00446655E-2</v>
          </cell>
          <cell r="W265">
            <v>3.6551385499999998E-2</v>
          </cell>
          <cell r="X265">
            <v>3.8595056499999995E-2</v>
          </cell>
          <cell r="Y265">
            <v>4.4738035999999995E-2</v>
          </cell>
          <cell r="Z265">
            <v>4.0730287499999997E-2</v>
          </cell>
          <cell r="AA265">
            <v>0</v>
          </cell>
          <cell r="AB265">
            <v>36.00978183969206</v>
          </cell>
          <cell r="AC265">
            <v>30.820003934486557</v>
          </cell>
          <cell r="AD265">
            <v>44.094154579027609</v>
          </cell>
          <cell r="AE265">
            <v>47.881147194013892</v>
          </cell>
          <cell r="AF265">
            <v>41.91610836878904</v>
          </cell>
          <cell r="AG265">
            <v>30.803334177566676</v>
          </cell>
          <cell r="AH265">
            <v>27.190068733050264</v>
          </cell>
          <cell r="AI265">
            <v>39.424062226356583</v>
          </cell>
          <cell r="AJ265">
            <v>42.981175375532956</v>
          </cell>
          <cell r="AK265">
            <v>31.135630069050173</v>
          </cell>
          <cell r="AL265">
            <v>38.028604703895574</v>
          </cell>
          <cell r="AM265">
            <v>29.306179556845176</v>
          </cell>
          <cell r="AN265">
            <v>27.7653517696146</v>
          </cell>
          <cell r="AO265">
            <v>29.235754060705339</v>
          </cell>
          <cell r="AP265">
            <v>25.019261005349069</v>
          </cell>
          <cell r="AQ265">
            <v>27.702014139080774</v>
          </cell>
          <cell r="AR265">
            <v>32.277066530206341</v>
          </cell>
          <cell r="AS265">
            <v>27.905587918244755</v>
          </cell>
          <cell r="AT265">
            <v>46.987371703269382</v>
          </cell>
          <cell r="AU265">
            <v>22.848825676224276</v>
          </cell>
          <cell r="AV265">
            <v>16.540384318715006</v>
          </cell>
          <cell r="AW265">
            <v>19.578017102</v>
          </cell>
          <cell r="AX265">
            <v>19.959906360546768</v>
          </cell>
          <cell r="AY265">
            <v>22.786752517119748</v>
          </cell>
          <cell r="AZ265">
            <v>24.081866000630978</v>
          </cell>
          <cell r="BA265">
            <v>0</v>
          </cell>
        </row>
        <row r="266">
          <cell r="B266">
            <v>2.9316829500000002E-2</v>
          </cell>
          <cell r="C266">
            <v>3.6414633500000002E-2</v>
          </cell>
          <cell r="D266">
            <v>4.0085741499999994E-2</v>
          </cell>
          <cell r="E266">
            <v>3.7842654500000003E-2</v>
          </cell>
          <cell r="F266">
            <v>2.65528025E-2</v>
          </cell>
          <cell r="G266">
            <v>2.4925897500000002E-2</v>
          </cell>
          <cell r="H266">
            <v>2.5534099500000001E-2</v>
          </cell>
          <cell r="I266">
            <v>2.9891911E-2</v>
          </cell>
          <cell r="J266">
            <v>2.8303698500000002E-2</v>
          </cell>
          <cell r="K266">
            <v>2.4720387999999999E-2</v>
          </cell>
          <cell r="L266">
            <v>2.3492122499999997E-2</v>
          </cell>
          <cell r="M266">
            <v>1.0390792999999999E-2</v>
          </cell>
          <cell r="N266">
            <v>6.6630409999999998E-3</v>
          </cell>
          <cell r="O266">
            <v>7.4034800000000005E-3</v>
          </cell>
          <cell r="P266">
            <v>1.4440846E-2</v>
          </cell>
          <cell r="Q266">
            <v>1.9682970999999997E-2</v>
          </cell>
          <cell r="R266">
            <v>1.7529977499999998E-2</v>
          </cell>
          <cell r="S266">
            <v>1.4874643E-2</v>
          </cell>
          <cell r="T266">
            <v>2.2651411999999996E-2</v>
          </cell>
          <cell r="U266">
            <v>8.432364500000001E-3</v>
          </cell>
          <cell r="V266">
            <v>4.5327635499999998E-2</v>
          </cell>
          <cell r="W266">
            <v>2.9683570000000005E-3</v>
          </cell>
          <cell r="X266">
            <v>1.8468834999999999E-3</v>
          </cell>
          <cell r="Y266">
            <v>2.3987215000000001E-3</v>
          </cell>
          <cell r="Z266">
            <v>1.5416905E-3</v>
          </cell>
          <cell r="AA266">
            <v>0</v>
          </cell>
          <cell r="AB266">
            <v>11.356307750656446</v>
          </cell>
          <cell r="AC266">
            <v>11.042159613544348</v>
          </cell>
          <cell r="AD266">
            <v>11.671247812976453</v>
          </cell>
          <cell r="AE266">
            <v>12.661994826296098</v>
          </cell>
          <cell r="AF266">
            <v>16.65522329143112</v>
          </cell>
          <cell r="AG266">
            <v>13.449125548410665</v>
          </cell>
          <cell r="AH266">
            <v>14.515447982468151</v>
          </cell>
          <cell r="AI266">
            <v>19.901062372093023</v>
          </cell>
          <cell r="AJ266">
            <v>16.31493944768777</v>
          </cell>
          <cell r="AK266">
            <v>12.719978870646003</v>
          </cell>
          <cell r="AL266">
            <v>14.734328638263159</v>
          </cell>
          <cell r="AM266">
            <v>10.780369926939919</v>
          </cell>
          <cell r="AN266">
            <v>8.8560614839986265</v>
          </cell>
          <cell r="AO266">
            <v>8.8180681478341771</v>
          </cell>
          <cell r="AP266">
            <v>10.33752760910569</v>
          </cell>
          <cell r="AQ266">
            <v>10.117541996374861</v>
          </cell>
          <cell r="AR266">
            <v>8.5797800045447108</v>
          </cell>
          <cell r="AS266">
            <v>9.518468014904105</v>
          </cell>
          <cell r="AT266">
            <v>11.378852520346056</v>
          </cell>
          <cell r="AU266">
            <v>8.6116116809715937</v>
          </cell>
          <cell r="AV266">
            <v>30.23324179132911</v>
          </cell>
          <cell r="AW266">
            <v>6.8140396479999996</v>
          </cell>
          <cell r="AX266">
            <v>5.9603480086711205</v>
          </cell>
          <cell r="AY266">
            <v>5.3836156909781145</v>
          </cell>
          <cell r="AZ266">
            <v>5.2044394947089119</v>
          </cell>
          <cell r="BA266">
            <v>0</v>
          </cell>
        </row>
        <row r="267">
          <cell r="B267">
            <v>4.8432637259999991</v>
          </cell>
          <cell r="C267">
            <v>4.3835029630000006</v>
          </cell>
          <cell r="D267">
            <v>5.3240254794999995</v>
          </cell>
          <cell r="E267">
            <v>4.509772323</v>
          </cell>
          <cell r="F267">
            <v>4.9125046389999989</v>
          </cell>
          <cell r="G267">
            <v>4.3043912484999991</v>
          </cell>
          <cell r="H267">
            <v>4.3223351815000006</v>
          </cell>
          <cell r="I267">
            <v>4.822395707500001</v>
          </cell>
          <cell r="J267">
            <v>4.7308093139999983</v>
          </cell>
          <cell r="K267">
            <v>3.3380412029999991</v>
          </cell>
          <cell r="L267">
            <v>4.3580062120000003</v>
          </cell>
          <cell r="M267">
            <v>3.3304323850000004</v>
          </cell>
          <cell r="N267">
            <v>2.7723047135000001</v>
          </cell>
          <cell r="O267">
            <v>3.5721666294999985</v>
          </cell>
          <cell r="P267">
            <v>3.9199419000000004</v>
          </cell>
          <cell r="Q267">
            <v>4.2836363710000001</v>
          </cell>
          <cell r="R267">
            <v>5.0059295860000006</v>
          </cell>
          <cell r="S267">
            <v>5.9179972740000002</v>
          </cell>
          <cell r="T267">
            <v>6.3378129465000006</v>
          </cell>
          <cell r="U267">
            <v>5.1414830739999999</v>
          </cell>
          <cell r="V267">
            <v>6.2526001160000009</v>
          </cell>
          <cell r="W267">
            <v>7.7029375849999999</v>
          </cell>
          <cell r="X267">
            <v>7.2362340505000011</v>
          </cell>
          <cell r="Y267">
            <v>5.8965507614999995</v>
          </cell>
          <cell r="Z267">
            <v>6.1827188255000003</v>
          </cell>
          <cell r="AA267">
            <v>0</v>
          </cell>
          <cell r="AB267">
            <v>1594.0552430448415</v>
          </cell>
          <cell r="AC267">
            <v>1234.638848571954</v>
          </cell>
          <cell r="AD267">
            <v>1390.3604049737423</v>
          </cell>
          <cell r="AE267">
            <v>1435.6378167824691</v>
          </cell>
          <cell r="AF267">
            <v>1652.7215859245757</v>
          </cell>
          <cell r="AG267">
            <v>1611.29004677384</v>
          </cell>
          <cell r="AH267">
            <v>1654.2066351513486</v>
          </cell>
          <cell r="AI267">
            <v>1787.1885453426355</v>
          </cell>
          <cell r="AJ267">
            <v>2056.8672399422762</v>
          </cell>
          <cell r="AK267">
            <v>1659.906738103422</v>
          </cell>
          <cell r="AL267">
            <v>2228.0779903502016</v>
          </cell>
          <cell r="AM267">
            <v>1926.4133179631908</v>
          </cell>
          <cell r="AN267">
            <v>1482.8956074105304</v>
          </cell>
          <cell r="AO267">
            <v>1602.1098645880936</v>
          </cell>
          <cell r="AP267">
            <v>1594.3550231377046</v>
          </cell>
          <cell r="AQ267">
            <v>1543.5752588463929</v>
          </cell>
          <cell r="AR267">
            <v>1710.5506717468513</v>
          </cell>
          <cell r="AS267">
            <v>1896.3060653764862</v>
          </cell>
          <cell r="AT267">
            <v>2143.6110482415079</v>
          </cell>
          <cell r="AU267">
            <v>1872.2391369980528</v>
          </cell>
          <cell r="AV267">
            <v>1862.7063131867997</v>
          </cell>
          <cell r="AW267">
            <v>2294.5452194580002</v>
          </cell>
          <cell r="AX267">
            <v>2129.9019336910483</v>
          </cell>
          <cell r="AY267">
            <v>1746.1209292983713</v>
          </cell>
          <cell r="AZ267">
            <v>1943.6950188474575</v>
          </cell>
          <cell r="BA267">
            <v>0</v>
          </cell>
        </row>
        <row r="268">
          <cell r="B268">
            <v>0.65307751950000026</v>
          </cell>
          <cell r="C268">
            <v>0.53678970449999996</v>
          </cell>
          <cell r="D268">
            <v>0.69937346499999997</v>
          </cell>
          <cell r="E268">
            <v>0.68267529749999989</v>
          </cell>
          <cell r="F268">
            <v>0.74537456349999998</v>
          </cell>
          <cell r="G268">
            <v>0.71125620649999988</v>
          </cell>
          <cell r="H268">
            <v>0.71076529299999947</v>
          </cell>
          <cell r="I268">
            <v>0.68563188749999993</v>
          </cell>
          <cell r="J268">
            <v>0.69657962149999986</v>
          </cell>
          <cell r="K268">
            <v>0.53576758549999992</v>
          </cell>
          <cell r="L268">
            <v>0.65477135150000032</v>
          </cell>
          <cell r="M268">
            <v>0.55115409999999998</v>
          </cell>
          <cell r="N268">
            <v>0.51181105149999995</v>
          </cell>
          <cell r="O268">
            <v>0.49208572700000003</v>
          </cell>
          <cell r="P268">
            <v>0.50087388399999977</v>
          </cell>
          <cell r="Q268">
            <v>0.55899411399999988</v>
          </cell>
          <cell r="R268">
            <v>0.53004525349999987</v>
          </cell>
          <cell r="S268">
            <v>0.56679354199999998</v>
          </cell>
          <cell r="T268">
            <v>0.50818081299999995</v>
          </cell>
          <cell r="U268">
            <v>0.40190888499999999</v>
          </cell>
          <cell r="V268">
            <v>0.24849655949999999</v>
          </cell>
          <cell r="W268">
            <v>0.25252668</v>
          </cell>
          <cell r="X268">
            <v>0.208642987</v>
          </cell>
          <cell r="Y268">
            <v>0.14213619700000002</v>
          </cell>
          <cell r="Z268">
            <v>0.16402366399999999</v>
          </cell>
          <cell r="AA268">
            <v>0</v>
          </cell>
          <cell r="AB268">
            <v>570.0369563288491</v>
          </cell>
          <cell r="AC268">
            <v>458.81220464482874</v>
          </cell>
          <cell r="AD268">
            <v>544.16406196171442</v>
          </cell>
          <cell r="AE268">
            <v>537.50822815606625</v>
          </cell>
          <cell r="AF268">
            <v>604.13283495165115</v>
          </cell>
          <cell r="AG268">
            <v>555.22923899890395</v>
          </cell>
          <cell r="AH268">
            <v>520.00510622380489</v>
          </cell>
          <cell r="AI268">
            <v>491.23674198139526</v>
          </cell>
          <cell r="AJ268">
            <v>506.59886916103642</v>
          </cell>
          <cell r="AK268">
            <v>382.21966366426261</v>
          </cell>
          <cell r="AL268">
            <v>467.19266886588713</v>
          </cell>
          <cell r="AM268">
            <v>408.36746291403091</v>
          </cell>
          <cell r="AN268">
            <v>391.29690344029609</v>
          </cell>
          <cell r="AO268">
            <v>369.8429672021706</v>
          </cell>
          <cell r="AP268">
            <v>387.13443071349383</v>
          </cell>
          <cell r="AQ268">
            <v>387.23001464859726</v>
          </cell>
          <cell r="AR268">
            <v>378.60232864192108</v>
          </cell>
          <cell r="AS268">
            <v>393.51515210429721</v>
          </cell>
          <cell r="AT268">
            <v>357.53886658212417</v>
          </cell>
          <cell r="AU268">
            <v>304.3927942816469</v>
          </cell>
          <cell r="AV268">
            <v>220.2427556093198</v>
          </cell>
          <cell r="AW268">
            <v>273.89653895699996</v>
          </cell>
          <cell r="AX268">
            <v>237.75698184893974</v>
          </cell>
          <cell r="AY268">
            <v>173.88010758410337</v>
          </cell>
          <cell r="AZ268">
            <v>203.42059309927888</v>
          </cell>
          <cell r="BA268">
            <v>0</v>
          </cell>
        </row>
        <row r="269">
          <cell r="B269">
            <v>2.4409E-2</v>
          </cell>
          <cell r="C269">
            <v>1.71075485E-2</v>
          </cell>
          <cell r="D269">
            <v>2.0580139999999997E-2</v>
          </cell>
          <cell r="E269">
            <v>1.45819695E-2</v>
          </cell>
          <cell r="F269">
            <v>1.3224784999999999E-2</v>
          </cell>
          <cell r="G269">
            <v>1.08057285E-2</v>
          </cell>
          <cell r="H269">
            <v>1.2242604500000002E-2</v>
          </cell>
          <cell r="I269">
            <v>1.6384332999999997E-2</v>
          </cell>
          <cell r="J269">
            <v>1.9150841500000002E-2</v>
          </cell>
          <cell r="K269">
            <v>1.9955442499999997E-2</v>
          </cell>
          <cell r="L269">
            <v>2.5777426499999995E-2</v>
          </cell>
          <cell r="M269">
            <v>1.7251339000000004E-2</v>
          </cell>
          <cell r="N269">
            <v>2.1201666500000004E-2</v>
          </cell>
          <cell r="O269">
            <v>1.7582747000000003E-2</v>
          </cell>
          <cell r="P269">
            <v>2.2297971499999993E-2</v>
          </cell>
          <cell r="Q269">
            <v>1.7936316999999993E-2</v>
          </cell>
          <cell r="R269">
            <v>2.0758762499999996E-2</v>
          </cell>
          <cell r="S269">
            <v>1.4590663500000002E-2</v>
          </cell>
          <cell r="T269">
            <v>1.1213996499999998E-2</v>
          </cell>
          <cell r="U269">
            <v>1.3323887499999998E-2</v>
          </cell>
          <cell r="V269">
            <v>9.9366505000000032E-3</v>
          </cell>
          <cell r="W269">
            <v>9.4046259999999993E-3</v>
          </cell>
          <cell r="X269">
            <v>1.1816822499999999E-2</v>
          </cell>
          <cell r="Y269">
            <v>9.1448489999999983E-3</v>
          </cell>
          <cell r="Z269">
            <v>8.6021109999999991E-3</v>
          </cell>
          <cell r="AA269">
            <v>0</v>
          </cell>
          <cell r="AB269">
            <v>22.588987134178705</v>
          </cell>
          <cell r="AC269">
            <v>14.626364328303271</v>
          </cell>
          <cell r="AD269">
            <v>11.931484045400646</v>
          </cell>
          <cell r="AE269">
            <v>12.58845862105826</v>
          </cell>
          <cell r="AF269">
            <v>13.081166613359118</v>
          </cell>
          <cell r="AG269">
            <v>12.52395515162587</v>
          </cell>
          <cell r="AH269">
            <v>14.482050157512671</v>
          </cell>
          <cell r="AI269">
            <v>15.529979048062016</v>
          </cell>
          <cell r="AJ269">
            <v>21.879271551328305</v>
          </cell>
          <cell r="AK269">
            <v>17.498372760472613</v>
          </cell>
          <cell r="AL269">
            <v>26.599144205069127</v>
          </cell>
          <cell r="AM269">
            <v>19.485580023542369</v>
          </cell>
          <cell r="AN269">
            <v>21.351901659497596</v>
          </cell>
          <cell r="AO269">
            <v>17.580601378117112</v>
          </cell>
          <cell r="AP269">
            <v>15.305484823441356</v>
          </cell>
          <cell r="AQ269">
            <v>13.53228802137215</v>
          </cell>
          <cell r="AR269">
            <v>16.145286203016159</v>
          </cell>
          <cell r="AS269">
            <v>14.834297260104099</v>
          </cell>
          <cell r="AT269">
            <v>12.840235111530269</v>
          </cell>
          <cell r="AU269">
            <v>13.807041596626176</v>
          </cell>
          <cell r="AV269">
            <v>9.8996574350791686</v>
          </cell>
          <cell r="AW269">
            <v>12.081672382000001</v>
          </cell>
          <cell r="AX269">
            <v>12.131551064272326</v>
          </cell>
          <cell r="AY269">
            <v>10.150598143538135</v>
          </cell>
          <cell r="AZ269">
            <v>12.14901753258636</v>
          </cell>
          <cell r="BA269">
            <v>0</v>
          </cell>
        </row>
        <row r="271">
          <cell r="B271">
            <v>0.23281486900000006</v>
          </cell>
          <cell r="C271">
            <v>0.20317154199999996</v>
          </cell>
          <cell r="D271">
            <v>0.22063255200000001</v>
          </cell>
          <cell r="E271">
            <v>0.21920941700000005</v>
          </cell>
          <cell r="F271">
            <v>0.22374066750000005</v>
          </cell>
          <cell r="G271">
            <v>0.20981070249999997</v>
          </cell>
          <cell r="H271">
            <v>0.21117833799999997</v>
          </cell>
          <cell r="I271">
            <v>0.29896502649999995</v>
          </cell>
          <cell r="J271">
            <v>0.50353648099999981</v>
          </cell>
          <cell r="K271">
            <v>0.509357422</v>
          </cell>
          <cell r="L271">
            <v>0.94188031699999997</v>
          </cell>
          <cell r="M271">
            <v>0.34686393349999994</v>
          </cell>
          <cell r="N271">
            <v>0.202079647</v>
          </cell>
          <cell r="O271">
            <v>0.35615465549999997</v>
          </cell>
          <cell r="P271">
            <v>0.35856235800000003</v>
          </cell>
          <cell r="Q271">
            <v>0.33689761000000001</v>
          </cell>
          <cell r="R271">
            <v>0.32813390399999998</v>
          </cell>
          <cell r="S271">
            <v>0.29108676799999994</v>
          </cell>
          <cell r="T271">
            <v>0.26093027099999999</v>
          </cell>
          <cell r="U271">
            <v>0.133232351</v>
          </cell>
          <cell r="V271">
            <v>6.4038936500000004E-2</v>
          </cell>
          <cell r="W271">
            <v>6.5479179499999998E-2</v>
          </cell>
          <cell r="X271">
            <v>5.3856327000000002E-2</v>
          </cell>
          <cell r="Y271">
            <v>5.2785837999999995E-2</v>
          </cell>
          <cell r="Z271">
            <v>5.9656173499999993E-2</v>
          </cell>
          <cell r="AA271">
            <v>0</v>
          </cell>
          <cell r="AB271">
            <v>82.134527491324434</v>
          </cell>
          <cell r="AC271">
            <v>65.211085138019868</v>
          </cell>
          <cell r="AD271">
            <v>67.954791909198704</v>
          </cell>
          <cell r="AE271">
            <v>74.745139070016052</v>
          </cell>
          <cell r="AF271">
            <v>88.763108876822358</v>
          </cell>
          <cell r="AG271">
            <v>77.186700383631702</v>
          </cell>
          <cell r="AH271">
            <v>75.348889634296654</v>
          </cell>
          <cell r="AI271">
            <v>93.820707339534863</v>
          </cell>
          <cell r="AJ271">
            <v>145.76863877205642</v>
          </cell>
          <cell r="AK271">
            <v>129.12861283105724</v>
          </cell>
          <cell r="AL271">
            <v>226.11878757492053</v>
          </cell>
          <cell r="AM271">
            <v>95.715441234436256</v>
          </cell>
          <cell r="AN271">
            <v>64.515388944425339</v>
          </cell>
          <cell r="AO271">
            <v>97.032386046175631</v>
          </cell>
          <cell r="AP271">
            <v>92.174678253082405</v>
          </cell>
          <cell r="AQ271">
            <v>76.580434225044456</v>
          </cell>
          <cell r="AR271">
            <v>89.826375714388064</v>
          </cell>
          <cell r="AS271">
            <v>75.065277261185827</v>
          </cell>
          <cell r="AT271">
            <v>70.658795233807936</v>
          </cell>
          <cell r="AU271">
            <v>42.010150112986643</v>
          </cell>
          <cell r="AV271">
            <v>24.384090810847731</v>
          </cell>
          <cell r="AW271">
            <v>28.434370772999991</v>
          </cell>
          <cell r="AX271">
            <v>24.588940638702073</v>
          </cell>
          <cell r="AY271">
            <v>24.79718248522412</v>
          </cell>
          <cell r="AZ271">
            <v>29.582668491410065</v>
          </cell>
          <cell r="BA271">
            <v>0</v>
          </cell>
        </row>
      </sheetData>
      <sheetData sheetId="75">
        <row r="263">
          <cell r="B263">
            <v>5.3129999999999996E-4</v>
          </cell>
          <cell r="C263">
            <v>5.3773999999999988E-4</v>
          </cell>
          <cell r="D263">
            <v>1.494241E-2</v>
          </cell>
          <cell r="E263">
            <v>9.1254799999999983E-3</v>
          </cell>
          <cell r="F263">
            <v>4.2117600000000002E-3</v>
          </cell>
          <cell r="G263">
            <v>7.1854299999999996E-3</v>
          </cell>
          <cell r="H263">
            <v>7.3077899999999989E-3</v>
          </cell>
          <cell r="I263">
            <v>8.4299599999999985E-3</v>
          </cell>
          <cell r="J263">
            <v>1.7188359999999996E-2</v>
          </cell>
          <cell r="K263">
            <v>0</v>
          </cell>
          <cell r="L263">
            <v>4.441989999999999E-3</v>
          </cell>
          <cell r="M263">
            <v>0</v>
          </cell>
          <cell r="N263">
            <v>0</v>
          </cell>
          <cell r="O263">
            <v>1.1316689999999997E-2</v>
          </cell>
          <cell r="P263">
            <v>6.8252729999999984E-2</v>
          </cell>
          <cell r="Q263">
            <v>6.5816799999999977E-3</v>
          </cell>
          <cell r="R263">
            <v>4.5884999999999997E-3</v>
          </cell>
          <cell r="S263">
            <v>5.9747099999999994E-3</v>
          </cell>
          <cell r="T263">
            <v>5.0666699999999988E-3</v>
          </cell>
          <cell r="U263">
            <v>6.1002899999999995E-3</v>
          </cell>
          <cell r="V263">
            <v>1.2881609999999998E-2</v>
          </cell>
          <cell r="W263">
            <v>4.8396662709499988E-3</v>
          </cell>
          <cell r="X263">
            <v>6.0552099999999992E-3</v>
          </cell>
          <cell r="Y263">
            <v>3.30533E-3</v>
          </cell>
          <cell r="Z263">
            <v>3.4470099999999999E-3</v>
          </cell>
          <cell r="AA263">
            <v>0</v>
          </cell>
          <cell r="AB263">
            <v>0.21566023908567794</v>
          </cell>
          <cell r="AC263">
            <v>0.23444810452705189</v>
          </cell>
          <cell r="AD263">
            <v>0.76924712180247334</v>
          </cell>
          <cell r="AE263">
            <v>0.32535063602351683</v>
          </cell>
          <cell r="AF263">
            <v>0.50691423162749172</v>
          </cell>
          <cell r="AG263">
            <v>0.93487955864084749</v>
          </cell>
          <cell r="AH263">
            <v>0.79907133817285281</v>
          </cell>
          <cell r="AI263">
            <v>0.97301675348837213</v>
          </cell>
          <cell r="AJ263">
            <v>1.9096763004263693</v>
          </cell>
          <cell r="AK263">
            <v>0</v>
          </cell>
          <cell r="AL263">
            <v>4.441989999999999E-3</v>
          </cell>
          <cell r="AM263">
            <v>0</v>
          </cell>
          <cell r="AN263">
            <v>0</v>
          </cell>
          <cell r="AO263">
            <v>0.93251955616661875</v>
          </cell>
          <cell r="AP263">
            <v>4.3265718695941011</v>
          </cell>
          <cell r="AQ263">
            <v>0.45238448522488439</v>
          </cell>
          <cell r="AR263">
            <v>0.49871526773602165</v>
          </cell>
          <cell r="AS263">
            <v>0.49594789631082181</v>
          </cell>
          <cell r="AT263">
            <v>0.68470240142774186</v>
          </cell>
          <cell r="AU263">
            <v>1.1444785418391248</v>
          </cell>
          <cell r="AV263">
            <v>0.80252331913737496</v>
          </cell>
          <cell r="AW263">
            <v>0.6586887079999999</v>
          </cell>
          <cell r="AX263">
            <v>0.61123750152797474</v>
          </cell>
          <cell r="AY263">
            <v>0.52852955387757194</v>
          </cell>
          <cell r="AZ263">
            <v>0.48482300685581181</v>
          </cell>
          <cell r="BA263">
            <v>0</v>
          </cell>
        </row>
        <row r="268">
          <cell r="B268">
            <v>9.659999999999999E-6</v>
          </cell>
          <cell r="C268">
            <v>4.8299999999999995E-6</v>
          </cell>
          <cell r="D268">
            <v>0</v>
          </cell>
          <cell r="E268">
            <v>0</v>
          </cell>
          <cell r="F268">
            <v>0</v>
          </cell>
          <cell r="G268">
            <v>3.2199999999999997E-6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1.2074999999999998E-4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1.2720305142608981E-2</v>
          </cell>
          <cell r="AC268">
            <v>1.7140669856459327E-3</v>
          </cell>
          <cell r="AD268">
            <v>0</v>
          </cell>
          <cell r="AE268">
            <v>0</v>
          </cell>
          <cell r="AF268">
            <v>0</v>
          </cell>
          <cell r="AG268">
            <v>3.6272992327365731E-3</v>
          </cell>
          <cell r="AH268">
            <v>0</v>
          </cell>
          <cell r="AI268">
            <v>3.8671472868217053E-3</v>
          </cell>
          <cell r="AJ268">
            <v>4.9782407346671042E-3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0.27433162027506375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1.841113757262975E-2</v>
          </cell>
          <cell r="AW268">
            <v>0</v>
          </cell>
          <cell r="AX268">
            <v>0</v>
          </cell>
          <cell r="AY268">
            <v>0</v>
          </cell>
          <cell r="AZ268">
            <v>3.6736566644776478E-3</v>
          </cell>
          <cell r="BA268">
            <v>0</v>
          </cell>
        </row>
      </sheetData>
      <sheetData sheetId="76"/>
      <sheetData sheetId="7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  <sheetName val="RWE'E"/>
      <sheetName val="+A32RWE"/>
      <sheetName val="m3tot"/>
    </sheetNames>
    <sheetDataSet>
      <sheetData sheetId="0" refreshError="1"/>
      <sheetData sheetId="1" refreshError="1">
        <row r="1">
          <cell r="A1">
            <v>1.7</v>
          </cell>
        </row>
        <row r="2">
          <cell r="A2">
            <v>1.4</v>
          </cell>
        </row>
      </sheetData>
      <sheetData sheetId="2" refreshError="1"/>
      <sheetData sheetId="3" refreshError="1">
        <row r="1">
          <cell r="A1">
            <v>1.1499999999999999</v>
          </cell>
        </row>
        <row r="3">
          <cell r="A3">
            <v>1</v>
          </cell>
          <cell r="G3">
            <v>6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artTrade"/>
      <sheetName val="ChartTropicalTimberImports"/>
      <sheetName val="ChartTimberSectorImports"/>
      <sheetName val="ChartPaperSectorImports"/>
      <sheetName val="ChartExports"/>
      <sheetName val="&lt;&lt;Charts   "/>
      <sheetName val="Remarks"/>
      <sheetName val="   Tables&gt;&gt;"/>
      <sheetName val="Trade"/>
      <sheetName val="TropicalTimberimports"/>
      <sheetName val="TimberSectorImports"/>
      <sheetName val="PaperSectorImports"/>
      <sheetName val="TimberSectorExports"/>
      <sheetName val="PaperSectorExports"/>
      <sheetName val="                               "/>
      <sheetName val="                              "/>
      <sheetName val="                             "/>
      <sheetName val="                            "/>
      <sheetName val="                           "/>
      <sheetName val="                          "/>
      <sheetName val="ChartDataTropicalTimberImports"/>
      <sheetName val="ChartDataTimberSectorImports"/>
      <sheetName val="ChartDataPaperSectorImports"/>
      <sheetName val="ChartDataExports"/>
      <sheetName val="ChartDataTrad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1">
          <cell r="CC1">
            <v>2.8</v>
          </cell>
        </row>
      </sheetData>
      <sheetData sheetId="23"/>
      <sheetData sheetId="24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N29"/>
  <sheetViews>
    <sheetView workbookViewId="0"/>
  </sheetViews>
  <sheetFormatPr defaultRowHeight="12.5"/>
  <sheetData>
    <row r="1" spans="1:1" ht="13">
      <c r="A1" s="2" t="s">
        <v>138</v>
      </c>
    </row>
    <row r="2" spans="1:1">
      <c r="A2" t="s">
        <v>88</v>
      </c>
    </row>
    <row r="4" spans="1:1" ht="13">
      <c r="A4" s="1" t="s">
        <v>139</v>
      </c>
    </row>
    <row r="5" spans="1:1">
      <c r="A5" t="s">
        <v>155</v>
      </c>
    </row>
    <row r="7" spans="1:1" ht="13">
      <c r="A7" s="1" t="s">
        <v>146</v>
      </c>
    </row>
    <row r="8" spans="1:1">
      <c r="A8" s="2" t="s">
        <v>147</v>
      </c>
    </row>
    <row r="9" spans="1:1" ht="13">
      <c r="A9" s="1" t="s">
        <v>148</v>
      </c>
    </row>
    <row r="10" spans="1:1" ht="13">
      <c r="A10" s="1" t="s">
        <v>149</v>
      </c>
    </row>
    <row r="12" spans="1:1" ht="13">
      <c r="A12" s="1" t="s">
        <v>87</v>
      </c>
    </row>
    <row r="13" spans="1:1">
      <c r="A13" t="s">
        <v>91</v>
      </c>
    </row>
    <row r="14" spans="1:1">
      <c r="A14" t="s">
        <v>92</v>
      </c>
    </row>
    <row r="15" spans="1:1">
      <c r="A15" t="s">
        <v>150</v>
      </c>
    </row>
    <row r="16" spans="1:1">
      <c r="A16" t="s">
        <v>93</v>
      </c>
    </row>
    <row r="17" spans="1:14">
      <c r="A17" t="s">
        <v>94</v>
      </c>
    </row>
    <row r="19" spans="1:14" ht="13">
      <c r="A19" s="1" t="s">
        <v>151</v>
      </c>
    </row>
    <row r="20" spans="1:14">
      <c r="A20" t="s">
        <v>90</v>
      </c>
    </row>
    <row r="21" spans="1:14">
      <c r="A21" t="s">
        <v>164</v>
      </c>
    </row>
    <row r="22" spans="1:14">
      <c r="A22" t="s">
        <v>165</v>
      </c>
    </row>
    <row r="24" spans="1:14" ht="12.75" customHeight="1">
      <c r="A24" s="502" t="s">
        <v>166</v>
      </c>
      <c r="B24" s="502"/>
      <c r="C24" s="502"/>
      <c r="D24" s="502"/>
      <c r="E24" s="502"/>
      <c r="F24" s="502"/>
      <c r="G24" s="502"/>
      <c r="H24" s="502"/>
      <c r="I24" s="502"/>
      <c r="J24" s="502"/>
      <c r="K24" s="502"/>
      <c r="L24" s="502"/>
      <c r="M24" s="502"/>
      <c r="N24" s="502"/>
    </row>
    <row r="26" spans="1:14">
      <c r="A26" t="s">
        <v>140</v>
      </c>
    </row>
    <row r="27" spans="1:14">
      <c r="A27" t="s">
        <v>141</v>
      </c>
    </row>
    <row r="29" spans="1:14">
      <c r="A29" t="s">
        <v>89</v>
      </c>
    </row>
  </sheetData>
  <mergeCells count="1">
    <mergeCell ref="A24:N24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B2"/>
  <sheetViews>
    <sheetView workbookViewId="0"/>
  </sheetViews>
  <sheetFormatPr defaultRowHeight="12.5"/>
  <cols>
    <col min="1" max="1" width="1.7265625" customWidth="1"/>
  </cols>
  <sheetData>
    <row r="1" spans="2:2" ht="9" customHeight="1"/>
    <row r="2" spans="2:2" ht="13">
      <c r="B2" s="1" t="str">
        <f>' '!$A$39</f>
        <v>Japan's trade in wood-based products - overview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</sheetPr>
  <dimension ref="A1:B340"/>
  <sheetViews>
    <sheetView workbookViewId="0"/>
  </sheetViews>
  <sheetFormatPr defaultRowHeight="12.5"/>
  <cols>
    <col min="1" max="1" width="1.7265625" customWidth="1"/>
  </cols>
  <sheetData>
    <row r="1" spans="2:2" ht="9" customHeight="1"/>
    <row r="2" spans="2:2" ht="13">
      <c r="B2" s="1" t="str">
        <f>' '!$A$60</f>
        <v xml:space="preserve">Japan's imports of wood-based products - by product  </v>
      </c>
    </row>
    <row r="28" spans="2:2" ht="13">
      <c r="B28" s="1" t="str">
        <f>' '!$A$88</f>
        <v>Japan's imports of VPA core products  (- by supplying country)</v>
      </c>
    </row>
    <row r="54" spans="2:2" ht="13">
      <c r="B54" s="1" t="str">
        <f>' '!$A$117</f>
        <v>Japan's imports of other Timber Sector products  (- by supplying country)</v>
      </c>
    </row>
    <row r="80" spans="2:2" ht="13">
      <c r="B80" s="1" t="str">
        <f>' '!$A$142</f>
        <v>Japan's imports of Paper Sector products  (- by supplying country)</v>
      </c>
    </row>
    <row r="106" spans="2:2" ht="13">
      <c r="B106" s="1" t="str">
        <f>' '!$A$172</f>
        <v>Japan's imports of logs  (- by supplying country)</v>
      </c>
    </row>
    <row r="132" spans="2:2" ht="13">
      <c r="B132" s="1" t="str">
        <f>' '!$A$197</f>
        <v>Japan's imports of sawn wood  (- by supplying country)</v>
      </c>
    </row>
    <row r="158" spans="2:2" ht="13">
      <c r="B158" s="1" t="str">
        <f>' '!$A$226</f>
        <v>Japan's imports of veneer  (- by supplying country)</v>
      </c>
    </row>
    <row r="184" spans="2:2" ht="13">
      <c r="B184" s="1" t="str">
        <f>' '!$A$251</f>
        <v>Japan's imports of plywood  (- by supplying country)</v>
      </c>
    </row>
    <row r="210" spans="2:2" ht="13">
      <c r="B210" s="1" t="str">
        <f>' '!$A$271</f>
        <v>Japan's imports of other panels  (- by supplying country)</v>
      </c>
    </row>
    <row r="236" spans="2:2" ht="13">
      <c r="B236" s="1" t="str">
        <f>' '!$A$291</f>
        <v>Japan's imports of mouldings &amp; joinery  (- by supplying country)</v>
      </c>
    </row>
    <row r="262" spans="2:2" ht="13">
      <c r="B262" s="153" t="s">
        <v>133</v>
      </c>
    </row>
    <row r="285" spans="1:2">
      <c r="A285" s="481" t="s">
        <v>84</v>
      </c>
    </row>
    <row r="288" spans="1:2" ht="13">
      <c r="B288" s="1" t="str">
        <f>' '!$A$340</f>
        <v>Japan's imports of wood chips and residues  (- by supplying country)</v>
      </c>
    </row>
    <row r="314" spans="2:2" ht="13">
      <c r="B314" s="1" t="str">
        <f>' '!$A$369</f>
        <v>Japan's imports of pulp  (- by supplying country)</v>
      </c>
    </row>
    <row r="340" spans="2:2" ht="13">
      <c r="B340" s="1" t="str">
        <f>' '!$A$389</f>
        <v>Japan's imports of paper  (- by supplying country)</v>
      </c>
    </row>
  </sheetData>
  <phoneticPr fontId="2" type="noConversion"/>
  <pageMargins left="0.75" right="0.75" top="1" bottom="1" header="0.5" footer="0.5"/>
  <headerFooter alignWithMargins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indexed="12"/>
    <pageSetUpPr fitToPage="1"/>
  </sheetPr>
  <dimension ref="B1:B159"/>
  <sheetViews>
    <sheetView tabSelected="1" workbookViewId="0"/>
  </sheetViews>
  <sheetFormatPr defaultRowHeight="12.5"/>
  <cols>
    <col min="1" max="1" width="1.7265625" style="481" customWidth="1"/>
    <col min="2" max="11" width="8.7265625" style="481"/>
    <col min="12" max="12" width="1.7265625" style="481" customWidth="1"/>
    <col min="13" max="16384" width="8.7265625" style="481"/>
  </cols>
  <sheetData>
    <row r="1" spans="2:2" ht="9" customHeight="1"/>
    <row r="2" spans="2:2" ht="13">
      <c r="B2" s="1" t="str">
        <f>' '!$A$428</f>
        <v xml:space="preserve">Japan's exports of wood-based products - by product  </v>
      </c>
    </row>
    <row r="28" spans="2:2" ht="13">
      <c r="B28" s="1" t="str">
        <f>' '!$A$446</f>
        <v>Japan's exports of VPA core products (- by destination country)</v>
      </c>
    </row>
    <row r="54" spans="2:2" ht="13">
      <c r="B54" s="1" t="str">
        <f>' '!$A$471</f>
        <v>Japan's exports of other Timber Sector products (- by destination country)</v>
      </c>
    </row>
    <row r="80" spans="2:2" ht="13">
      <c r="B80" s="1" t="str">
        <f>' '!$A$494</f>
        <v>Japan's exports of Paper Sector products (- by destination country)</v>
      </c>
    </row>
    <row r="106" spans="2:2" ht="13">
      <c r="B106" s="1" t="str">
        <f>' '!$A$519</f>
        <v>Japan's exports of logs (- by destination country)</v>
      </c>
    </row>
    <row r="132" spans="2:2" ht="13">
      <c r="B132" s="1" t="str">
        <f>' '!$A$539</f>
        <v>Japan's exports of sawnwood (- by destination country)</v>
      </c>
    </row>
    <row r="159" spans="2:2" ht="13">
      <c r="B159" s="1" t="str">
        <f>' '!$A$559</f>
        <v>Japan's exports of wood-based pulp (- by destination country)</v>
      </c>
    </row>
  </sheetData>
  <phoneticPr fontId="2" type="noConversion"/>
  <pageMargins left="0.75" right="0.75" top="1" bottom="1" header="0.5" footer="0.5"/>
  <pageSetup paperSize="9" scale="10" orientation="landscape" horizontalDpi="300" verticalDpi="30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B1:BD55"/>
  <sheetViews>
    <sheetView workbookViewId="0">
      <pane xSplit="2" ySplit="4" topLeftCell="E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1.7265625" customWidth="1"/>
  </cols>
  <sheetData>
    <row r="1" spans="2:56" ht="9" customHeight="1" thickBot="1"/>
    <row r="2" spans="2:56" ht="20" customHeight="1" thickTop="1">
      <c r="B2" s="503" t="s">
        <v>67</v>
      </c>
      <c r="C2" s="505" t="s">
        <v>14</v>
      </c>
      <c r="D2" s="506"/>
      <c r="E2" s="506"/>
      <c r="F2" s="506"/>
      <c r="G2" s="506"/>
      <c r="H2" s="506"/>
      <c r="I2" s="506"/>
      <c r="J2" s="506"/>
      <c r="K2" s="506"/>
      <c r="L2" s="506"/>
      <c r="M2" s="506"/>
      <c r="N2" s="506"/>
      <c r="O2" s="506"/>
      <c r="P2" s="506"/>
      <c r="Q2" s="506"/>
      <c r="R2" s="506"/>
      <c r="S2" s="506"/>
      <c r="T2" s="506"/>
      <c r="U2" s="506"/>
      <c r="V2" s="506"/>
      <c r="W2" s="506"/>
      <c r="X2" s="506"/>
      <c r="Y2" s="506"/>
      <c r="Z2" s="506"/>
      <c r="AA2" s="506"/>
      <c r="AB2" s="507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2:56" ht="13" thickBot="1">
      <c r="B3" s="504"/>
      <c r="C3" s="508" t="s">
        <v>11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25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2:56" ht="20" customHeight="1" thickTop="1" thickBot="1">
      <c r="B4" s="5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20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2:56" ht="20" customHeight="1" thickTop="1">
      <c r="B5" s="8"/>
      <c r="C5" s="520" t="s">
        <v>13</v>
      </c>
      <c r="D5" s="521"/>
      <c r="E5" s="521"/>
      <c r="F5" s="521"/>
      <c r="G5" s="521"/>
      <c r="H5" s="521"/>
      <c r="I5" s="521"/>
      <c r="J5" s="521"/>
      <c r="K5" s="521"/>
      <c r="L5" s="521"/>
      <c r="M5" s="521"/>
      <c r="N5" s="521"/>
      <c r="O5" s="521"/>
      <c r="P5" s="521"/>
      <c r="Q5" s="521"/>
      <c r="R5" s="521"/>
      <c r="S5" s="521"/>
      <c r="T5" s="521"/>
      <c r="U5" s="521"/>
      <c r="V5" s="521"/>
      <c r="W5" s="521"/>
      <c r="X5" s="521"/>
      <c r="Y5" s="521"/>
      <c r="Z5" s="521"/>
      <c r="AA5" s="521"/>
      <c r="AB5" s="522"/>
      <c r="AC5" s="20"/>
      <c r="AD5" s="520" t="s">
        <v>13</v>
      </c>
      <c r="AE5" s="521"/>
      <c r="AF5" s="521"/>
      <c r="AG5" s="521"/>
      <c r="AH5" s="521"/>
      <c r="AI5" s="521"/>
      <c r="AJ5" s="521"/>
      <c r="AK5" s="521"/>
      <c r="AL5" s="521"/>
      <c r="AM5" s="521"/>
      <c r="AN5" s="521"/>
      <c r="AO5" s="521"/>
      <c r="AP5" s="521"/>
      <c r="AQ5" s="521"/>
      <c r="AR5" s="521"/>
      <c r="AS5" s="521"/>
      <c r="AT5" s="521"/>
      <c r="AU5" s="521"/>
      <c r="AV5" s="521"/>
      <c r="AW5" s="521"/>
      <c r="AX5" s="521"/>
      <c r="AY5" s="521"/>
      <c r="AZ5" s="521"/>
      <c r="BA5" s="521"/>
      <c r="BB5" s="521"/>
      <c r="BC5" s="522"/>
      <c r="BD5" s="364"/>
    </row>
    <row r="6" spans="2:56" ht="20" customHeight="1">
      <c r="B6" s="284" t="s">
        <v>24</v>
      </c>
      <c r="C6" s="326">
        <f>SUM(C8,C17,C18)</f>
        <v>95.618263762639998</v>
      </c>
      <c r="D6" s="345">
        <f t="shared" ref="D6:AB6" si="2">SUM(D8,D17,D18)</f>
        <v>89.735444827519999</v>
      </c>
      <c r="E6" s="345">
        <f t="shared" si="2"/>
        <v>87.069764136999993</v>
      </c>
      <c r="F6" s="345">
        <f t="shared" si="2"/>
        <v>88.12644939072004</v>
      </c>
      <c r="G6" s="345">
        <f t="shared" si="2"/>
        <v>92.427815481860023</v>
      </c>
      <c r="H6" s="345">
        <f t="shared" si="2"/>
        <v>87.008381631054533</v>
      </c>
      <c r="I6" s="345">
        <f t="shared" si="2"/>
        <v>87.429504451339994</v>
      </c>
      <c r="J6" s="345">
        <f t="shared" si="2"/>
        <v>80.146782796913314</v>
      </c>
      <c r="K6" s="345">
        <f t="shared" si="2"/>
        <v>73.707302673560008</v>
      </c>
      <c r="L6" s="345">
        <f t="shared" si="2"/>
        <v>61.496639608899969</v>
      </c>
      <c r="M6" s="345">
        <f t="shared" si="2"/>
        <v>69.021283207459987</v>
      </c>
      <c r="N6" s="345">
        <f t="shared" si="2"/>
        <v>73.079798078339991</v>
      </c>
      <c r="O6" s="345">
        <f t="shared" si="2"/>
        <v>71.20828479000869</v>
      </c>
      <c r="P6" s="345">
        <f t="shared" si="2"/>
        <v>72.166341537667819</v>
      </c>
      <c r="Q6" s="345">
        <f t="shared" si="2"/>
        <v>69.648557512475662</v>
      </c>
      <c r="R6" s="345">
        <f t="shared" si="2"/>
        <v>66.000161419806091</v>
      </c>
      <c r="S6" s="345">
        <f t="shared" si="2"/>
        <v>68.395520423879134</v>
      </c>
      <c r="T6" s="345">
        <f t="shared" si="2"/>
        <v>68.094885742040873</v>
      </c>
      <c r="U6" s="345">
        <f t="shared" si="2"/>
        <v>66.993033170540002</v>
      </c>
      <c r="V6" s="345">
        <f t="shared" si="2"/>
        <v>66.996059703879993</v>
      </c>
      <c r="W6" s="345">
        <f t="shared" si="2"/>
        <v>59.345266947913046</v>
      </c>
      <c r="X6" s="345">
        <f t="shared" si="2"/>
        <v>65.693785673760004</v>
      </c>
      <c r="Y6" s="345">
        <f t="shared" si="2"/>
        <v>69.478382658938557</v>
      </c>
      <c r="Z6" s="345">
        <f t="shared" si="2"/>
        <v>64.065400795086987</v>
      </c>
      <c r="AA6" s="345">
        <f t="shared" si="2"/>
        <v>67.622577388717389</v>
      </c>
      <c r="AB6" s="345">
        <f t="shared" si="2"/>
        <v>0</v>
      </c>
      <c r="AC6" s="20"/>
      <c r="AD6" s="292">
        <f>SUM(AD8,AD18)</f>
        <v>16.672692155224336</v>
      </c>
      <c r="AE6" s="293">
        <f t="shared" ref="AE6:BC6" si="3">SUM(AE8,AE18)</f>
        <v>14.643266701645199</v>
      </c>
      <c r="AF6" s="293">
        <f t="shared" si="3"/>
        <v>13.677642132949346</v>
      </c>
      <c r="AG6" s="293">
        <f t="shared" si="3"/>
        <v>14.992010719230358</v>
      </c>
      <c r="AH6" s="293">
        <f t="shared" si="3"/>
        <v>17.308496551324005</v>
      </c>
      <c r="AI6" s="293">
        <f t="shared" si="3"/>
        <v>16.549061536680313</v>
      </c>
      <c r="AJ6" s="293">
        <f t="shared" si="3"/>
        <v>17.562648273570741</v>
      </c>
      <c r="AK6" s="293">
        <f t="shared" si="3"/>
        <v>17.495583966477515</v>
      </c>
      <c r="AL6" s="293">
        <f t="shared" si="3"/>
        <v>17.49428699904891</v>
      </c>
      <c r="AM6" s="293">
        <f t="shared" si="3"/>
        <v>14.938859203249649</v>
      </c>
      <c r="AN6" s="293">
        <f t="shared" si="3"/>
        <v>17.470505505862995</v>
      </c>
      <c r="AO6" s="293">
        <f t="shared" si="3"/>
        <v>18.794220521402096</v>
      </c>
      <c r="AP6" s="293">
        <f t="shared" si="3"/>
        <v>18.376093437684965</v>
      </c>
      <c r="AQ6" s="293">
        <f t="shared" si="3"/>
        <v>19.908242307858686</v>
      </c>
      <c r="AR6" s="293">
        <f t="shared" si="3"/>
        <v>19.019632606867489</v>
      </c>
      <c r="AS6" s="293">
        <f t="shared" si="3"/>
        <v>16.553985670883378</v>
      </c>
      <c r="AT6" s="293">
        <f t="shared" si="3"/>
        <v>16.788332293181178</v>
      </c>
      <c r="AU6" s="293">
        <f t="shared" si="3"/>
        <v>16.544007152480376</v>
      </c>
      <c r="AV6" s="293">
        <f t="shared" si="3"/>
        <v>17.484004136491578</v>
      </c>
      <c r="AW6" s="293">
        <f t="shared" si="3"/>
        <v>17.027975520869735</v>
      </c>
      <c r="AX6" s="293">
        <f t="shared" si="3"/>
        <v>14.487643010171388</v>
      </c>
      <c r="AY6" s="293">
        <f t="shared" si="3"/>
        <v>16.995488743203076</v>
      </c>
      <c r="AZ6" s="293">
        <f t="shared" si="3"/>
        <v>19.0331282296025</v>
      </c>
      <c r="BA6" s="293">
        <f t="shared" si="3"/>
        <v>14.566817430027857</v>
      </c>
      <c r="BB6" s="293">
        <f t="shared" si="3"/>
        <v>15.273965368159777</v>
      </c>
      <c r="BC6" s="389">
        <f t="shared" si="3"/>
        <v>0</v>
      </c>
      <c r="BD6" s="364"/>
    </row>
    <row r="7" spans="2:56" s="365" customFormat="1" ht="17.149999999999999" customHeight="1">
      <c r="B7" s="291" t="s">
        <v>83</v>
      </c>
      <c r="C7" s="381">
        <f>[1]CoreVPAImp!$B$263</f>
        <v>45.918517111200018</v>
      </c>
      <c r="D7" s="367">
        <f>[1]CoreVPAImp!$C$263</f>
        <v>42.05235496217999</v>
      </c>
      <c r="E7" s="367">
        <f>[1]CoreVPAImp!$D$263</f>
        <v>40.272804561160015</v>
      </c>
      <c r="F7" s="367">
        <f>[1]CoreVPAImp!$E$263</f>
        <v>39.953280711800012</v>
      </c>
      <c r="G7" s="367">
        <f>[1]CoreVPAImp!$F$263</f>
        <v>41.337984281700002</v>
      </c>
      <c r="H7" s="367">
        <f>[1]CoreVPAImp!$G$263</f>
        <v>37.041115968459977</v>
      </c>
      <c r="I7" s="367">
        <f>[1]CoreVPAImp!$H$263</f>
        <v>37.856467582520011</v>
      </c>
      <c r="J7" s="367">
        <f>[1]CoreVPAImp!$I$263</f>
        <v>32.121300539800018</v>
      </c>
      <c r="K7" s="368">
        <f>[1]CoreVPAImp!$J$263</f>
        <v>26.716991999460006</v>
      </c>
      <c r="L7" s="369">
        <f>[1]CoreVPAImp!$K$263</f>
        <v>21.247005298859989</v>
      </c>
      <c r="M7" s="369">
        <f>[1]CoreVPAImp!L$263</f>
        <v>24.34205383114001</v>
      </c>
      <c r="N7" s="370">
        <f>[1]CoreVPAImp!M$263</f>
        <v>26.352652070260003</v>
      </c>
      <c r="O7" s="370">
        <f>[1]CoreVPAImp!N$263</f>
        <v>25.272041081559987</v>
      </c>
      <c r="P7" s="370">
        <f>[1]CoreVPAImp!O$263</f>
        <v>27.38377985736</v>
      </c>
      <c r="Q7" s="370">
        <f>[1]CoreVPAImp!P$263</f>
        <v>24.362696040539998</v>
      </c>
      <c r="R7" s="370">
        <f>[1]CoreVPAImp!Q$263</f>
        <v>21.69168779188001</v>
      </c>
      <c r="S7" s="370">
        <f>[1]CoreVPAImp!R$263</f>
        <v>22.361904950200003</v>
      </c>
      <c r="T7" s="370">
        <f>[1]CoreVPAImp!S$263</f>
        <v>22.378045053120001</v>
      </c>
      <c r="U7" s="370">
        <f>[1]CoreVPAImp!T$263</f>
        <v>21.85336899364</v>
      </c>
      <c r="V7" s="370">
        <f>[1]CoreVPAImp!U$263</f>
        <v>20.154894443339995</v>
      </c>
      <c r="W7" s="370">
        <f>[1]CoreVPAImp!V$263</f>
        <v>17.015998746760001</v>
      </c>
      <c r="X7" s="370">
        <f>[1]CoreVPAImp!W$263</f>
        <v>18.294890231380002</v>
      </c>
      <c r="Y7" s="370">
        <f>[1]CoreVPAImp!X$263</f>
        <v>17.886537330900001</v>
      </c>
      <c r="Z7" s="370">
        <f>[1]CoreVPAImp!Y$263</f>
        <v>12.90433137088</v>
      </c>
      <c r="AA7" s="370">
        <f>[1]CoreVPAImp!Z$263</f>
        <v>14.151635597520002</v>
      </c>
      <c r="AB7" s="370">
        <f>[1]CoreVPAImp!AA$263</f>
        <v>0</v>
      </c>
      <c r="AC7" s="20"/>
      <c r="AD7" s="372">
        <f>1/1000*[1]CoreVPAImp!AB$263</f>
        <v>7.5680625806874193</v>
      </c>
      <c r="AE7" s="371">
        <f>1/1000*[1]CoreVPAImp!AC$263</f>
        <v>6.3593466888700743</v>
      </c>
      <c r="AF7" s="371">
        <f>1/1000*[1]CoreVPAImp!AD$263</f>
        <v>5.8552550302422492</v>
      </c>
      <c r="AG7" s="371">
        <f>1/1000*[1]CoreVPAImp!AE$263</f>
        <v>6.1527339915767012</v>
      </c>
      <c r="AH7" s="371">
        <f>1/1000*[1]CoreVPAImp!AF$263</f>
        <v>7.130765531109045</v>
      </c>
      <c r="AI7" s="371">
        <f>1/1000*[1]CoreVPAImp!AG$263</f>
        <v>6.3802102761286088</v>
      </c>
      <c r="AJ7" s="371">
        <f>1/1000*[1]CoreVPAImp!AH$263</f>
        <v>7.0791567846952477</v>
      </c>
      <c r="AK7" s="371">
        <f>1/1000*[1]CoreVPAImp!AI$263</f>
        <v>6.6354031618790721</v>
      </c>
      <c r="AL7" s="371">
        <f>1/1000*[1]CoreVPAImp!AJ$263</f>
        <v>5.7183808206100348</v>
      </c>
      <c r="AM7" s="371">
        <f>1/1000*[1]CoreVPAImp!AK$263</f>
        <v>4.1799153766303521</v>
      </c>
      <c r="AN7" s="371">
        <f>1/1000*[1]CoreVPAImp!AL$263</f>
        <v>5.1466241169228164</v>
      </c>
      <c r="AO7" s="371">
        <f>1/1000*[1]CoreVPAImp!AM$263</f>
        <v>5.7967662538167941</v>
      </c>
      <c r="AP7" s="371">
        <f>1/1000*[1]CoreVPAImp!AN$263</f>
        <v>5.3529013096816964</v>
      </c>
      <c r="AQ7" s="371">
        <f>1/1000*[1]CoreVPAImp!AO$263</f>
        <v>6.5246243850733157</v>
      </c>
      <c r="AR7" s="371">
        <f>1/1000*[1]CoreVPAImp!AP$263</f>
        <v>5.82174171691174</v>
      </c>
      <c r="AS7" s="371">
        <f>1/1000*[1]CoreVPAImp!AQ$263</f>
        <v>4.6796643305797652</v>
      </c>
      <c r="AT7" s="371">
        <f>1/1000*[1]CoreVPAImp!AR$263</f>
        <v>4.5855269952830335</v>
      </c>
      <c r="AU7" s="371">
        <f>1/1000*[1]CoreVPAImp!AS$263</f>
        <v>4.6937383595524516</v>
      </c>
      <c r="AV7" s="371">
        <f>1/1000*[1]CoreVPAImp!AT$263</f>
        <v>5.1796276798001486</v>
      </c>
      <c r="AW7" s="371">
        <f>1/1000*[1]CoreVPAImp!AU$263</f>
        <v>4.4775647349516294</v>
      </c>
      <c r="AX7" s="371">
        <f>1/1000*[1]CoreVPAImp!AV$263</f>
        <v>3.5871562864803881</v>
      </c>
      <c r="AY7" s="371">
        <f>1/1000*[1]CoreVPAImp!AW$263</f>
        <v>5.0654070296989637</v>
      </c>
      <c r="AZ7" s="371">
        <f>1/1000*[1]CoreVPAImp!AX$263</f>
        <v>5.8744605926607125</v>
      </c>
      <c r="BA7" s="371">
        <f>1/1000*[1]CoreVPAImp!AY$263</f>
        <v>3.1621557836285805</v>
      </c>
      <c r="BB7" s="371">
        <f>1/1000*[1]CoreVPAImp!AZ$263</f>
        <v>3.4061554102564369</v>
      </c>
      <c r="BC7" s="390">
        <f>1/1000*[1]CoreVPAImp!BA$263</f>
        <v>0</v>
      </c>
      <c r="BD7" s="366"/>
    </row>
    <row r="8" spans="2:56" ht="20" customHeight="1">
      <c r="B8" s="284" t="s">
        <v>23</v>
      </c>
      <c r="C8" s="292">
        <f>[1]TimberSectorImp!$B$263</f>
        <v>51.779762558139993</v>
      </c>
      <c r="D8" s="285">
        <f>[1]TimberSectorImp!$C$263</f>
        <v>48.548176130519991</v>
      </c>
      <c r="E8" s="285">
        <f>[1]TimberSectorImp!$D$263</f>
        <v>46.865344063499997</v>
      </c>
      <c r="F8" s="285">
        <f>[1]TimberSectorImp!$E$263</f>
        <v>47.172713311220015</v>
      </c>
      <c r="G8" s="285">
        <f>[1]TimberSectorImp!$F$263</f>
        <v>49.796981776360028</v>
      </c>
      <c r="H8" s="285">
        <f>[1]TimberSectorImp!$G$263</f>
        <v>45.73684634455455</v>
      </c>
      <c r="I8" s="285">
        <f>[1]TimberSectorImp!$H$263</f>
        <v>46.967073229340016</v>
      </c>
      <c r="J8" s="286">
        <f>[1]TimberSectorImp!$I$263</f>
        <v>40.983980491413327</v>
      </c>
      <c r="K8" s="287">
        <f>[1]TimberSectorImp!$J$263</f>
        <v>34.561602325060001</v>
      </c>
      <c r="L8" s="287">
        <f>[1]TimberSectorImp!$K$263</f>
        <v>28.742866535899989</v>
      </c>
      <c r="M8" s="287">
        <f>[1]TimberSectorImp!L$263</f>
        <v>32.83307423795997</v>
      </c>
      <c r="N8" s="293">
        <f>[1]TimberSectorImp!M$263</f>
        <v>35.786385951839989</v>
      </c>
      <c r="O8" s="293">
        <f>[1]TimberSectorImp!N$263</f>
        <v>34.7454753759</v>
      </c>
      <c r="P8" s="293">
        <f>[1]TimberSectorImp!O$263</f>
        <v>37.394176664319986</v>
      </c>
      <c r="Q8" s="293">
        <f>[1]TimberSectorImp!P$263</f>
        <v>34.186505364560006</v>
      </c>
      <c r="R8" s="293">
        <f>[1]TimberSectorImp!Q$263</f>
        <v>30.776495667980008</v>
      </c>
      <c r="S8" s="293">
        <f>[1]TimberSectorImp!R$263</f>
        <v>31.586410439640009</v>
      </c>
      <c r="T8" s="293">
        <f>[1]TimberSectorImp!S$263</f>
        <v>31.973692477779998</v>
      </c>
      <c r="U8" s="293">
        <f>[1]TimberSectorImp!T$263</f>
        <v>31.403181714039988</v>
      </c>
      <c r="V8" s="293">
        <f>[1]TimberSectorImp!U$263</f>
        <v>29.84519771187999</v>
      </c>
      <c r="W8" s="293">
        <f>[1]TimberSectorImp!V$263</f>
        <v>26.225772997499998</v>
      </c>
      <c r="X8" s="293">
        <f>[1]TimberSectorImp!W$263</f>
        <v>27.735757531260003</v>
      </c>
      <c r="Y8" s="293">
        <f>[1]TimberSectorImp!X$263</f>
        <v>27.829055080999996</v>
      </c>
      <c r="Z8" s="293">
        <f>[1]TimberSectorImp!Y$263</f>
        <v>21.091552439000015</v>
      </c>
      <c r="AA8" s="293">
        <f>[1]TimberSectorImp!Z$263</f>
        <v>23.765152780000008</v>
      </c>
      <c r="AB8" s="293">
        <f>[1]TimberSectorImp!AA$263</f>
        <v>0</v>
      </c>
      <c r="AC8" s="20"/>
      <c r="AD8" s="296">
        <f>1/1000*[1]TimberSectorImp!AB$263</f>
        <v>10.737792077287724</v>
      </c>
      <c r="AE8" s="289">
        <f>1/1000*[1]TimberSectorImp!AC$263</f>
        <v>9.5977089534707449</v>
      </c>
      <c r="AF8" s="289">
        <f>1/1000*[1]TimberSectorImp!AD$263</f>
        <v>8.9905360650787731</v>
      </c>
      <c r="AG8" s="289">
        <f>1/1000*[1]TimberSectorImp!AE$263</f>
        <v>9.7216208119722065</v>
      </c>
      <c r="AH8" s="289">
        <f>1/1000*[1]TimberSectorImp!AF$263</f>
        <v>11.315385268786812</v>
      </c>
      <c r="AI8" s="289">
        <f>1/1000*[1]TimberSectorImp!AG$263</f>
        <v>10.661812562727079</v>
      </c>
      <c r="AJ8" s="289">
        <f>1/1000*[1]TimberSectorImp!AH$263</f>
        <v>11.536367972620186</v>
      </c>
      <c r="AK8" s="289">
        <f>1/1000*[1]TimberSectorImp!AI$263</f>
        <v>11.252036229910074</v>
      </c>
      <c r="AL8" s="289">
        <f>1/1000*[1]TimberSectorImp!AJ$263</f>
        <v>10.325938659102698</v>
      </c>
      <c r="AM8" s="289">
        <f>1/1000*[1]TimberSectorImp!AK$263</f>
        <v>8.57741832624796</v>
      </c>
      <c r="AN8" s="289">
        <f>1/1000*[1]TimberSectorImp!AL$263</f>
        <v>10.108276916010047</v>
      </c>
      <c r="AO8" s="289">
        <f>1/1000*[1]TimberSectorImp!AM$263</f>
        <v>11.148334874126572</v>
      </c>
      <c r="AP8" s="289">
        <f>1/1000*[1]TimberSectorImp!AN$263</f>
        <v>10.955410397002751</v>
      </c>
      <c r="AQ8" s="289">
        <f>1/1000*[1]TimberSectorImp!AO$263</f>
        <v>12.77204859521061</v>
      </c>
      <c r="AR8" s="289">
        <f>1/1000*[1]TimberSectorImp!AP$263</f>
        <v>11.956350670398315</v>
      </c>
      <c r="AS8" s="289">
        <f>1/1000*[1]TimberSectorImp!AQ$263</f>
        <v>10.003304023974815</v>
      </c>
      <c r="AT8" s="289">
        <f>1/1000*[1]TimberSectorImp!AR$263</f>
        <v>9.97577654821119</v>
      </c>
      <c r="AU8" s="289">
        <f>1/1000*[1]TimberSectorImp!AS$263</f>
        <v>10.147431321589078</v>
      </c>
      <c r="AV8" s="289">
        <f>1/1000*[1]TimberSectorImp!AT$263</f>
        <v>10.802050281363044</v>
      </c>
      <c r="AW8" s="289">
        <f>1/1000*[1]TimberSectorImp!AU$263</f>
        <v>10.196833789152613</v>
      </c>
      <c r="AX8" s="289">
        <f>1/1000*[1]TimberSectorImp!AV$263</f>
        <v>8.8697894185325303</v>
      </c>
      <c r="AY8" s="289">
        <f>1/1000*[1]TimberSectorImp!AW$263</f>
        <v>10.894356512536316</v>
      </c>
      <c r="AZ8" s="289">
        <f>1/1000*[1]TimberSectorImp!AX$263</f>
        <v>12.295953501618021</v>
      </c>
      <c r="BA8" s="289">
        <f>1/1000*[1]TimberSectorImp!AY$263</f>
        <v>8.1751815408012725</v>
      </c>
      <c r="BB8" s="289">
        <f>1/1000*[1]TimberSectorImp!AZ$263</f>
        <v>8.904498487571507</v>
      </c>
      <c r="BC8" s="391">
        <f>1/1000*[1]TimberSectorImp!BA$263</f>
        <v>0</v>
      </c>
      <c r="BD8" s="364"/>
    </row>
    <row r="9" spans="2:56" ht="13">
      <c r="B9" s="6" t="s">
        <v>15</v>
      </c>
      <c r="C9" s="70">
        <f>'[1]4403Imp'!$B$263</f>
        <v>15.949351999999999</v>
      </c>
      <c r="D9" s="71">
        <f>'[1]4403Imp'!$C$263</f>
        <v>13.914083999999999</v>
      </c>
      <c r="E9" s="71">
        <f>'[1]4403Imp'!$D$263</f>
        <v>12.663484999999998</v>
      </c>
      <c r="F9" s="71">
        <f>'[1]4403Imp'!$E$263</f>
        <v>12.638815000000003</v>
      </c>
      <c r="G9" s="71">
        <f>'[1]4403Imp'!$F$263</f>
        <v>12.682944000000001</v>
      </c>
      <c r="H9" s="71">
        <f>'[1]4403Imp'!$G$263</f>
        <v>10.654067</v>
      </c>
      <c r="I9" s="71">
        <f>'[1]4403Imp'!$H$263</f>
        <v>10.582127999999999</v>
      </c>
      <c r="J9" s="165">
        <f>'[1]4403Imp'!$I$263</f>
        <v>8.9728440000000003</v>
      </c>
      <c r="K9" s="225">
        <f>'[1]4403Imp'!$J$263</f>
        <v>6.2280619999999995</v>
      </c>
      <c r="L9" s="225">
        <f>'[1]4403Imp'!$K$263</f>
        <v>4.1285710100000008</v>
      </c>
      <c r="M9" s="225">
        <f>'[1]4403Imp'!L$263</f>
        <v>4.7572609999999989</v>
      </c>
      <c r="N9" s="355">
        <f>'[1]4403Imp'!M$263</f>
        <v>4.6395910000000002</v>
      </c>
      <c r="O9" s="355">
        <f>'[1]4403Imp'!N$263</f>
        <v>4.5123229999999994</v>
      </c>
      <c r="P9" s="355">
        <f>'[1]4403Imp'!O$263</f>
        <v>4.5558570000000014</v>
      </c>
      <c r="Q9" s="355">
        <f>'[1]4403Imp'!P$263</f>
        <v>4.1516079999999986</v>
      </c>
      <c r="R9" s="355">
        <f>'[1]4403Imp'!Q$263</f>
        <v>3.4502859999999997</v>
      </c>
      <c r="S9" s="355">
        <f>'[1]4403Imp'!R$263</f>
        <v>3.6516670000000002</v>
      </c>
      <c r="T9" s="355">
        <f>'[1]4403Imp'!S$263</f>
        <v>3.2657020000000001</v>
      </c>
      <c r="U9" s="355">
        <f>'[1]4403Imp'!T$263</f>
        <v>3.2780939999999998</v>
      </c>
      <c r="V9" s="355">
        <f>'[1]4403Imp'!U$263</f>
        <v>3.0185070000000001</v>
      </c>
      <c r="W9" s="355">
        <f>'[1]4403Imp'!V$263</f>
        <v>2.3006199999999999</v>
      </c>
      <c r="X9" s="355">
        <f>'[1]4403Imp'!W$263</f>
        <v>2.6393109999999997</v>
      </c>
      <c r="Y9" s="355">
        <f>'[1]4403Imp'!X$263</f>
        <v>2.5008829999999991</v>
      </c>
      <c r="Z9" s="355">
        <f>'[1]4403Imp'!Y$263</f>
        <v>2.0156609999999997</v>
      </c>
      <c r="AA9" s="355">
        <f>'[1]4403Imp'!Z$263</f>
        <v>1.7744090000000003</v>
      </c>
      <c r="AB9" s="355">
        <f>'[1]4403Imp'!AA$263</f>
        <v>0</v>
      </c>
      <c r="AC9" s="20"/>
      <c r="AD9" s="41">
        <f>1/1000*'[1]4403Imp'!AB$263</f>
        <v>2.3333974459997604</v>
      </c>
      <c r="AE9" s="42">
        <f>1/1000*'[1]4403Imp'!AC$263</f>
        <v>1.8765037326941478</v>
      </c>
      <c r="AF9" s="42">
        <f>1/1000*'[1]4403Imp'!AD$263</f>
        <v>1.6026281259020843</v>
      </c>
      <c r="AG9" s="42">
        <f>1/1000*'[1]4403Imp'!AE$263</f>
        <v>1.6542945100587927</v>
      </c>
      <c r="AH9" s="42">
        <f>1/1000*'[1]4403Imp'!AF$263</f>
        <v>1.9608083026785186</v>
      </c>
      <c r="AI9" s="42">
        <f>1/1000*'[1]4403Imp'!AG$263</f>
        <v>1.7045445463865547</v>
      </c>
      <c r="AJ9" s="42">
        <f>1/1000*'[1]4403Imp'!AH$263</f>
        <v>1.8361037527379807</v>
      </c>
      <c r="AK9" s="42">
        <f>1/1000*'[1]4403Imp'!AI$263</f>
        <v>1.7598810714914725</v>
      </c>
      <c r="AL9" s="42">
        <f>1/1000*'[1]4403Imp'!AJ$263</f>
        <v>1.3782459471853068</v>
      </c>
      <c r="AM9" s="42">
        <f>1/1000*'[1]4403Imp'!AK$263</f>
        <v>0.81570359935246284</v>
      </c>
      <c r="AN9" s="42">
        <f>1/1000*'[1]4403Imp'!AL$263</f>
        <v>1.0046988042323324</v>
      </c>
      <c r="AO9" s="42">
        <f>1/1000*'[1]4403Imp'!AM$263</f>
        <v>1.0102488749737382</v>
      </c>
      <c r="AP9" s="42">
        <f>1/1000*'[1]4403Imp'!AN$263</f>
        <v>0.93723429405196179</v>
      </c>
      <c r="AQ9" s="42">
        <f>1/1000*'[1]4403Imp'!AO$263</f>
        <v>1.1039687010039152</v>
      </c>
      <c r="AR9" s="42">
        <f>1/1000*'[1]4403Imp'!AP$263</f>
        <v>1.044867777105875</v>
      </c>
      <c r="AS9" s="42">
        <f>1/1000*'[1]4403Imp'!AQ$263</f>
        <v>0.79924524918967976</v>
      </c>
      <c r="AT9" s="42">
        <f>1/1000*'[1]4403Imp'!AR$263</f>
        <v>0.82370177929034538</v>
      </c>
      <c r="AU9" s="42">
        <f>1/1000*'[1]4403Imp'!AS$263</f>
        <v>0.77819627224278642</v>
      </c>
      <c r="AV9" s="42">
        <f>1/1000*'[1]4403Imp'!AT$263</f>
        <v>0.901825096097429</v>
      </c>
      <c r="AW9" s="42">
        <f>1/1000*'[1]4403Imp'!AU$263</f>
        <v>0.74193144462544625</v>
      </c>
      <c r="AX9" s="42">
        <f>1/1000*'[1]4403Imp'!AV$263</f>
        <v>0.5694757390882994</v>
      </c>
      <c r="AY9" s="42">
        <f>1/1000*'[1]4403Imp'!AW$263</f>
        <v>0.77786618674920127</v>
      </c>
      <c r="AZ9" s="42">
        <f>1/1000*'[1]4403Imp'!AX$263</f>
        <v>0.89662970094772199</v>
      </c>
      <c r="BA9" s="42">
        <f>1/1000*'[1]4403Imp'!AY$263</f>
        <v>0.55835937545252345</v>
      </c>
      <c r="BB9" s="42">
        <f>1/1000*'[1]4403Imp'!AZ$263</f>
        <v>0.50639908303678594</v>
      </c>
      <c r="BC9" s="44">
        <f>1/1000*'[1]4403Imp'!BA$263</f>
        <v>0</v>
      </c>
      <c r="BD9" s="485"/>
    </row>
    <row r="10" spans="2:56" ht="13">
      <c r="B10" s="6" t="s">
        <v>16</v>
      </c>
      <c r="C10" s="70">
        <f>'[1]4407Imp'!$B$263</f>
        <v>18.111704520000004</v>
      </c>
      <c r="D10" s="71">
        <f>'[1]4407Imp'!$C$263</f>
        <v>16.343716480000001</v>
      </c>
      <c r="E10" s="71">
        <f>'[1]4407Imp'!$D$263</f>
        <v>15.621425819999992</v>
      </c>
      <c r="F10" s="71">
        <f>'[1]4407Imp'!$E$263</f>
        <v>16.105094460000004</v>
      </c>
      <c r="G10" s="71">
        <f>'[1]4407Imp'!$F$263</f>
        <v>16.604735419999994</v>
      </c>
      <c r="H10" s="71">
        <f>'[1]4407Imp'!$G$263</f>
        <v>15.279203939999999</v>
      </c>
      <c r="I10" s="71">
        <f>'[1]4407Imp'!$H$263</f>
        <v>15.478097180000002</v>
      </c>
      <c r="J10" s="165">
        <f>'[1]4407Imp'!$I$263</f>
        <v>13.385102639999991</v>
      </c>
      <c r="K10" s="225">
        <f>'[1]4407Imp'!$J$263</f>
        <v>11.870593279999998</v>
      </c>
      <c r="L10" s="225">
        <f>'[1]4407Imp'!$K$263</f>
        <v>10.135026719999997</v>
      </c>
      <c r="M10" s="225">
        <f>'[1]4407Imp'!L$263</f>
        <v>11.62302414</v>
      </c>
      <c r="N10" s="355">
        <f>'[1]4407Imp'!M$263</f>
        <v>12.455983540000002</v>
      </c>
      <c r="O10" s="355">
        <f>'[1]4407Imp'!N$263</f>
        <v>11.943207639999999</v>
      </c>
      <c r="P10" s="355">
        <f>'[1]4407Imp'!O$263</f>
        <v>13.645772139999996</v>
      </c>
      <c r="Q10" s="355">
        <f>'[1]4407Imp'!P$263</f>
        <v>11.373296479999995</v>
      </c>
      <c r="R10" s="355">
        <f>'[1]4407Imp'!Q$263</f>
        <v>10.913977619999999</v>
      </c>
      <c r="S10" s="355">
        <f>'[1]4407Imp'!R$263</f>
        <v>11.492788580000006</v>
      </c>
      <c r="T10" s="355">
        <f>'[1]4407Imp'!S$263</f>
        <v>11.508034719999994</v>
      </c>
      <c r="U10" s="355">
        <f>'[1]4407Imp'!T$263</f>
        <v>10.861628960000006</v>
      </c>
      <c r="V10" s="355">
        <f>'[1]4407Imp'!U$263</f>
        <v>10.37424206</v>
      </c>
      <c r="W10" s="355">
        <f>'[1]4407Imp'!V$263</f>
        <v>8.9778761799999955</v>
      </c>
      <c r="X10" s="355">
        <f>'[1]4407Imp'!W$263</f>
        <v>8.79107138</v>
      </c>
      <c r="Y10" s="355">
        <f>'[1]4407Imp'!X$263</f>
        <v>8.9091238600000011</v>
      </c>
      <c r="Z10" s="355">
        <f>'[1]4407Imp'!Y$263</f>
        <v>6.067934600000001</v>
      </c>
      <c r="AA10" s="355">
        <f>'[1]4407Imp'!Z$263</f>
        <v>7.2397761800000024</v>
      </c>
      <c r="AB10" s="355">
        <f>'[1]4407Imp'!AA$263</f>
        <v>0</v>
      </c>
      <c r="AC10" s="20"/>
      <c r="AD10" s="41">
        <f>1/1000*'[1]4407Imp'!AB$263</f>
        <v>3.2378555698583158</v>
      </c>
      <c r="AE10" s="42">
        <f>1/1000*'[1]4407Imp'!AC$263</f>
        <v>2.6908926480750841</v>
      </c>
      <c r="AF10" s="42">
        <f>1/1000*'[1]4407Imp'!AD$263</f>
        <v>2.4383538751956633</v>
      </c>
      <c r="AG10" s="42">
        <f>1/1000*'[1]4407Imp'!AE$263</f>
        <v>2.6767771729342598</v>
      </c>
      <c r="AH10" s="42">
        <f>1/1000*'[1]4407Imp'!AF$263</f>
        <v>2.9030004594555194</v>
      </c>
      <c r="AI10" s="42">
        <f>1/1000*'[1]4407Imp'!AG$263</f>
        <v>2.6345456057427841</v>
      </c>
      <c r="AJ10" s="42">
        <f>1/1000*'[1]4407Imp'!AH$263</f>
        <v>2.73341601405013</v>
      </c>
      <c r="AK10" s="42">
        <f>1/1000*'[1]4407Imp'!AI$263</f>
        <v>2.6383025577860453</v>
      </c>
      <c r="AL10" s="42">
        <f>1/1000*'[1]4407Imp'!AJ$263</f>
        <v>2.3590132063784859</v>
      </c>
      <c r="AM10" s="42">
        <f>1/1000*'[1]4407Imp'!AK$263</f>
        <v>1.8889144812643852</v>
      </c>
      <c r="AN10" s="42">
        <f>1/1000*'[1]4407Imp'!AL$263</f>
        <v>2.2987313942830645</v>
      </c>
      <c r="AO10" s="42">
        <f>1/1000*'[1]4407Imp'!AM$263</f>
        <v>2.4718651846188844</v>
      </c>
      <c r="AP10" s="42">
        <f>1/1000*'[1]4407Imp'!AN$263</f>
        <v>2.2994256805875786</v>
      </c>
      <c r="AQ10" s="42">
        <f>1/1000*'[1]4407Imp'!AO$263</f>
        <v>3.0954722922183864</v>
      </c>
      <c r="AR10" s="42">
        <f>1/1000*'[1]4407Imp'!AP$263</f>
        <v>2.5380495725927297</v>
      </c>
      <c r="AS10" s="42">
        <f>1/1000*'[1]4407Imp'!AQ$263</f>
        <v>2.088662035345981</v>
      </c>
      <c r="AT10" s="42">
        <f>1/1000*'[1]4407Imp'!AR$263</f>
        <v>2.128151469669215</v>
      </c>
      <c r="AU10" s="42">
        <f>1/1000*'[1]4407Imp'!AS$263</f>
        <v>2.242535675693242</v>
      </c>
      <c r="AV10" s="42">
        <f>1/1000*'[1]4407Imp'!AT$263</f>
        <v>2.3405634532140853</v>
      </c>
      <c r="AW10" s="42">
        <f>1/1000*'[1]4407Imp'!AU$263</f>
        <v>2.1043392293470236</v>
      </c>
      <c r="AX10" s="42">
        <f>1/1000*'[1]4407Imp'!AV$263</f>
        <v>1.7275650797093038</v>
      </c>
      <c r="AY10" s="42">
        <f>1/1000*'[1]4407Imp'!AW$263</f>
        <v>2.5786174605887191</v>
      </c>
      <c r="AZ10" s="42">
        <f>1/1000*'[1]4407Imp'!AX$263</f>
        <v>2.9731441372743874</v>
      </c>
      <c r="BA10" s="42">
        <f>1/1000*'[1]4407Imp'!AY$263</f>
        <v>1.3924795813822668</v>
      </c>
      <c r="BB10" s="42">
        <f>1/1000*'[1]4407Imp'!AZ$263</f>
        <v>1.6448729795267312</v>
      </c>
      <c r="BC10" s="44">
        <f>1/1000*'[1]4407Imp'!BA$263</f>
        <v>0</v>
      </c>
      <c r="BD10" s="485"/>
    </row>
    <row r="11" spans="2:56" ht="13">
      <c r="B11" s="6" t="s">
        <v>17</v>
      </c>
      <c r="C11" s="58">
        <f>'[1]4408Imp'!$B$263</f>
        <v>0.28170549120000005</v>
      </c>
      <c r="D11" s="73">
        <f>'[1]4408Imp'!$C$263</f>
        <v>0.24564268217999999</v>
      </c>
      <c r="E11" s="73">
        <f>'[1]4408Imp'!$D$263</f>
        <v>0.21305064116</v>
      </c>
      <c r="F11" s="73">
        <f>'[1]4408Imp'!$E$263</f>
        <v>0.26340445180000005</v>
      </c>
      <c r="G11" s="73">
        <f>'[1]4408Imp'!$F$263</f>
        <v>0.26946796169999998</v>
      </c>
      <c r="H11" s="73">
        <f>'[1]4408Imp'!$G$263</f>
        <v>0.22299612845999994</v>
      </c>
      <c r="I11" s="73">
        <f>'[1]4408Imp'!$H$263</f>
        <v>0.18960060252000005</v>
      </c>
      <c r="J11" s="166">
        <f>'[1]4408Imp'!$I$263</f>
        <v>0.15086729979999997</v>
      </c>
      <c r="K11" s="173">
        <f>'[1]4408Imp'!$J$263</f>
        <v>0.13174841946000002</v>
      </c>
      <c r="L11" s="173">
        <f>'[1]4408Imp'!$K$263</f>
        <v>0.19960126885999999</v>
      </c>
      <c r="M11" s="173">
        <f>'[1]4408Imp'!L$263</f>
        <v>0.47096079114</v>
      </c>
      <c r="N11" s="59">
        <f>'[1]4408Imp'!M$263</f>
        <v>0.49381533025999996</v>
      </c>
      <c r="O11" s="59">
        <f>'[1]4408Imp'!N$263</f>
        <v>0.42702354156000011</v>
      </c>
      <c r="P11" s="59">
        <f>'[1]4408Imp'!O$263</f>
        <v>0.51871541735999993</v>
      </c>
      <c r="Q11" s="59">
        <f>'[1]4408Imp'!P$263</f>
        <v>0.56011226054000018</v>
      </c>
      <c r="R11" s="59">
        <f>'[1]4408Imp'!Q$263</f>
        <v>0.43150897188000004</v>
      </c>
      <c r="S11" s="59">
        <f>'[1]4408Imp'!R$263</f>
        <v>0.58381007020000031</v>
      </c>
      <c r="T11" s="59">
        <f>'[1]4408Imp'!S$263</f>
        <v>0.65850383311999983</v>
      </c>
      <c r="U11" s="59">
        <f>'[1]4408Imp'!T$263</f>
        <v>0.70759073363999991</v>
      </c>
      <c r="V11" s="59">
        <f>'[1]4408Imp'!U$263</f>
        <v>0.62436078334000011</v>
      </c>
      <c r="W11" s="59">
        <f>'[1]4408Imp'!V$263</f>
        <v>0.38585796675999995</v>
      </c>
      <c r="X11" s="59">
        <f>'[1]4408Imp'!W$263</f>
        <v>0.51022655138000006</v>
      </c>
      <c r="Y11" s="59">
        <f>'[1]4408Imp'!X$263</f>
        <v>0.15769907089999996</v>
      </c>
      <c r="Z11" s="59">
        <f>'[1]4408Imp'!Y$263</f>
        <v>4.5383770879999986E-2</v>
      </c>
      <c r="AA11" s="59">
        <f>'[1]4408Imp'!Z$263</f>
        <v>4.2722717519999988E-2</v>
      </c>
      <c r="AB11" s="59">
        <f>'[1]4408Imp'!AA$263</f>
        <v>0</v>
      </c>
      <c r="AC11" s="74"/>
      <c r="AD11" s="41">
        <f>1/1000*'[1]4408Imp'!AB$263</f>
        <v>0.10127333148079712</v>
      </c>
      <c r="AE11" s="42">
        <f>1/1000*'[1]4408Imp'!AC$263</f>
        <v>9.1433977898417368E-2</v>
      </c>
      <c r="AF11" s="42">
        <f>1/1000*'[1]4408Imp'!AD$263</f>
        <v>7.9296665600542104E-2</v>
      </c>
      <c r="AG11" s="42">
        <f>1/1000*'[1]4408Imp'!AE$263</f>
        <v>0.1007652870122929</v>
      </c>
      <c r="AH11" s="42">
        <f>1/1000*'[1]4408Imp'!AF$263</f>
        <v>0.11081036664608743</v>
      </c>
      <c r="AI11" s="42">
        <f>1/1000*'[1]4408Imp'!AG$263</f>
        <v>9.9048269221775717E-2</v>
      </c>
      <c r="AJ11" s="42">
        <f>1/1000*'[1]4408Imp'!AH$263</f>
        <v>9.0897511886043003E-2</v>
      </c>
      <c r="AK11" s="42">
        <f>1/1000*'[1]4408Imp'!AI$263</f>
        <v>8.5596627937984504E-2</v>
      </c>
      <c r="AL11" s="42">
        <f>1/1000*'[1]4408Imp'!AJ$263</f>
        <v>8.2722596581174174E-2</v>
      </c>
      <c r="AM11" s="42">
        <f>1/1000*'[1]4408Imp'!AK$263</f>
        <v>7.5502351772287868E-2</v>
      </c>
      <c r="AN11" s="42">
        <f>1/1000*'[1]4408Imp'!AL$263</f>
        <v>0.12551404415025619</v>
      </c>
      <c r="AO11" s="42">
        <f>1/1000*'[1]4408Imp'!AM$263</f>
        <v>0.14720929153927068</v>
      </c>
      <c r="AP11" s="42">
        <f>1/1000*'[1]4408Imp'!AN$263</f>
        <v>0.1441526536734343</v>
      </c>
      <c r="AQ11" s="42">
        <f>1/1000*'[1]4408Imp'!AO$263</f>
        <v>0.14893585055185643</v>
      </c>
      <c r="AR11" s="42">
        <f>1/1000*'[1]4408Imp'!AP$263</f>
        <v>0.1501074999551891</v>
      </c>
      <c r="AS11" s="42">
        <f>1/1000*'[1]4408Imp'!AQ$263</f>
        <v>0.11497018055127613</v>
      </c>
      <c r="AT11" s="42">
        <f>1/1000*'[1]4408Imp'!AR$263</f>
        <v>0.14948552519557221</v>
      </c>
      <c r="AU11" s="42">
        <f>1/1000*'[1]4408Imp'!AS$263</f>
        <v>0.15740499203873839</v>
      </c>
      <c r="AV11" s="42">
        <f>1/1000*'[1]4408Imp'!AT$263</f>
        <v>0.18465732506554919</v>
      </c>
      <c r="AW11" s="42">
        <f>1/1000*'[1]4408Imp'!AU$263</f>
        <v>0.17037180701998569</v>
      </c>
      <c r="AX11" s="42">
        <f>1/1000*'[1]4408Imp'!AV$263</f>
        <v>0.10673411244686085</v>
      </c>
      <c r="AY11" s="42">
        <f>1/1000*'[1]4408Imp'!AW$263</f>
        <v>0.12802712533695115</v>
      </c>
      <c r="AZ11" s="42">
        <f>1/1000*'[1]4408Imp'!AX$263</f>
        <v>7.4925024658179323E-2</v>
      </c>
      <c r="BA11" s="42">
        <f>1/1000*'[1]4408Imp'!AY$263</f>
        <v>4.8444830811501444E-2</v>
      </c>
      <c r="BB11" s="42">
        <f>1/1000*'[1]4408Imp'!AZ$263</f>
        <v>4.5619603729786969E-2</v>
      </c>
      <c r="BC11" s="44">
        <f>1/1000*'[1]4408Imp'!BA$263</f>
        <v>0</v>
      </c>
      <c r="BD11" s="485"/>
    </row>
    <row r="12" spans="2:56" ht="13">
      <c r="B12" s="6" t="s">
        <v>18</v>
      </c>
      <c r="C12" s="70">
        <f>'[1]4412Imp'!$B$263</f>
        <v>11.5757551</v>
      </c>
      <c r="D12" s="71">
        <f>'[1]4412Imp'!$C$263</f>
        <v>11.548911800000003</v>
      </c>
      <c r="E12" s="71">
        <f>'[1]4412Imp'!$D$263</f>
        <v>11.774843099999995</v>
      </c>
      <c r="F12" s="71">
        <f>'[1]4412Imp'!$E$263</f>
        <v>10.945966799999999</v>
      </c>
      <c r="G12" s="71">
        <f>'[1]4412Imp'!$F$263</f>
        <v>11.780836899999999</v>
      </c>
      <c r="H12" s="71">
        <f>'[1]4412Imp'!$G$263</f>
        <v>10.884848899999996</v>
      </c>
      <c r="I12" s="71">
        <f>'[1]4412Imp'!$H$263</f>
        <v>11.606641800000004</v>
      </c>
      <c r="J12" s="165">
        <f>'[1]4412Imp'!$I$263</f>
        <v>9.6124865999999969</v>
      </c>
      <c r="K12" s="225">
        <f>'[1]4412Imp'!$J$263</f>
        <v>8.4865882999999993</v>
      </c>
      <c r="L12" s="225">
        <f>'[1]4412Imp'!$K$263</f>
        <v>6.7838063000000011</v>
      </c>
      <c r="M12" s="225">
        <f>'[1]4412Imp'!L$263</f>
        <v>7.4908079000000001</v>
      </c>
      <c r="N12" s="355">
        <f>'[1]4412Imp'!M$263</f>
        <v>8.763262199999998</v>
      </c>
      <c r="O12" s="355">
        <f>'[1]4412Imp'!N$263</f>
        <v>8.3894869000000014</v>
      </c>
      <c r="P12" s="355">
        <f>'[1]4412Imp'!O$263</f>
        <v>8.6634353000000015</v>
      </c>
      <c r="Q12" s="355">
        <f>'[1]4412Imp'!P$263</f>
        <v>8.2776792999999991</v>
      </c>
      <c r="R12" s="355">
        <f>'[1]4412Imp'!Q$263</f>
        <v>6.8959151999999992</v>
      </c>
      <c r="S12" s="355">
        <f>'[1]4412Imp'!R$263</f>
        <v>6.6336392999999987</v>
      </c>
      <c r="T12" s="355">
        <f>'[1]4412Imp'!S$263</f>
        <v>6.9458045000000022</v>
      </c>
      <c r="U12" s="355">
        <f>'[1]4412Imp'!T$263</f>
        <v>7.0060552999999999</v>
      </c>
      <c r="V12" s="355">
        <f>'[1]4412Imp'!U$263</f>
        <v>6.1377846000000007</v>
      </c>
      <c r="W12" s="355">
        <f>'[1]4412Imp'!V$263</f>
        <v>5.3516445999999966</v>
      </c>
      <c r="X12" s="355">
        <f>'[1]4412Imp'!W$263</f>
        <v>6.3542813000000011</v>
      </c>
      <c r="Y12" s="355">
        <f>'[1]4412Imp'!X$263</f>
        <v>6.3188313999999988</v>
      </c>
      <c r="Z12" s="355">
        <f>'[1]4412Imp'!Y$263</f>
        <v>4.7753519999999998</v>
      </c>
      <c r="AA12" s="355">
        <f>'[1]4412Imp'!Z$263</f>
        <v>5.0947276999999982</v>
      </c>
      <c r="AB12" s="355">
        <f>'[1]4412Imp'!AA$263</f>
        <v>0</v>
      </c>
      <c r="AC12" s="20"/>
      <c r="AD12" s="41">
        <f>1/1000*'[1]4412Imp'!AB$263</f>
        <v>1.8955362333485457</v>
      </c>
      <c r="AE12" s="42">
        <f>1/1000*'[1]4412Imp'!AC$263</f>
        <v>1.7005163302024284</v>
      </c>
      <c r="AF12" s="42">
        <f>1/1000*'[1]4412Imp'!AD$263</f>
        <v>1.7349763635439608</v>
      </c>
      <c r="AG12" s="42">
        <f>1/1000*'[1]4412Imp'!AE$263</f>
        <v>1.7208970215713528</v>
      </c>
      <c r="AH12" s="42">
        <f>1/1000*'[1]4412Imp'!AF$263</f>
        <v>2.1561464023289201</v>
      </c>
      <c r="AI12" s="42">
        <f>1/1000*'[1]4412Imp'!AG$263</f>
        <v>1.9420718547774931</v>
      </c>
      <c r="AJ12" s="42">
        <f>1/1000*'[1]4412Imp'!AH$263</f>
        <v>2.4187395060210943</v>
      </c>
      <c r="AK12" s="42">
        <f>1/1000*'[1]4412Imp'!AI$263</f>
        <v>2.1516229046635669</v>
      </c>
      <c r="AL12" s="42">
        <f>1/1000*'[1]4412Imp'!AJ$263</f>
        <v>1.8983990704650715</v>
      </c>
      <c r="AM12" s="42">
        <f>1/1000*'[1]4412Imp'!AK$263</f>
        <v>1.3997949442412148</v>
      </c>
      <c r="AN12" s="42">
        <f>1/1000*'[1]4412Imp'!AL$263</f>
        <v>1.7176798742571628</v>
      </c>
      <c r="AO12" s="42">
        <f>1/1000*'[1]4412Imp'!AM$263</f>
        <v>2.167442902684904</v>
      </c>
      <c r="AP12" s="42">
        <f>1/1000*'[1]4412Imp'!AN$263</f>
        <v>1.9720886813687208</v>
      </c>
      <c r="AQ12" s="42">
        <f>1/1000*'[1]4412Imp'!AO$263</f>
        <v>2.1762475412991575</v>
      </c>
      <c r="AR12" s="42">
        <f>1/1000*'[1]4412Imp'!AP$263</f>
        <v>2.0887168672579497</v>
      </c>
      <c r="AS12" s="42">
        <f>1/1000*'[1]4412Imp'!AQ$263</f>
        <v>1.6767868654928286</v>
      </c>
      <c r="AT12" s="42">
        <f>1/1000*'[1]4412Imp'!AR$263</f>
        <v>1.4841882211279018</v>
      </c>
      <c r="AU12" s="42">
        <f>1/1000*'[1]4412Imp'!AS$263</f>
        <v>1.5156014195776844</v>
      </c>
      <c r="AV12" s="42">
        <f>1/1000*'[1]4412Imp'!AT$263</f>
        <v>1.7525818054230857</v>
      </c>
      <c r="AW12" s="42">
        <f>1/1000*'[1]4412Imp'!AU$263</f>
        <v>1.4609222539591735</v>
      </c>
      <c r="AX12" s="42">
        <f>1/1000*'[1]4412Imp'!AV$263</f>
        <v>1.1833813552359229</v>
      </c>
      <c r="AY12" s="42">
        <f>1/1000*'[1]4412Imp'!AW$263</f>
        <v>1.5808962570240916</v>
      </c>
      <c r="AZ12" s="42">
        <f>1/1000*'[1]4412Imp'!AX$263</f>
        <v>1.9297617297804281</v>
      </c>
      <c r="BA12" s="42">
        <f>1/1000*'[1]4412Imp'!AY$263</f>
        <v>1.1628719959822873</v>
      </c>
      <c r="BB12" s="42">
        <f>1/1000*'[1]4412Imp'!AZ$263</f>
        <v>1.2092637439631322</v>
      </c>
      <c r="BC12" s="44">
        <f>1/1000*'[1]4412Imp'!BA$263</f>
        <v>0</v>
      </c>
      <c r="BD12" s="485"/>
    </row>
    <row r="13" spans="2:56" ht="13">
      <c r="B13" s="6" t="s">
        <v>119</v>
      </c>
      <c r="C13" s="58">
        <f>'[1]441044114413Imp'!$B$263</f>
        <v>1.4049221855199998</v>
      </c>
      <c r="D13" s="73">
        <f>'[1]441044114413Imp'!$C$263</f>
        <v>1.5680223498399999</v>
      </c>
      <c r="E13" s="73">
        <f>'[1]441044114413Imp'!$D$263</f>
        <v>1.4832759528799999</v>
      </c>
      <c r="F13" s="73">
        <f>'[1]441044114413Imp'!$E$263</f>
        <v>1.4748644599999998</v>
      </c>
      <c r="G13" s="73">
        <f>'[1]441044114413Imp'!$F$263</f>
        <v>1.6147851086799996</v>
      </c>
      <c r="H13" s="73">
        <f>'[1]441044114413Imp'!$G$263</f>
        <v>1.5134551108000001</v>
      </c>
      <c r="I13" s="73">
        <f>'[1]441044114413Imp'!$H$263</f>
        <v>1.5760561312799999</v>
      </c>
      <c r="J13" s="166">
        <f>'[1]441044114413Imp'!$I$263</f>
        <v>1.7199368925600005</v>
      </c>
      <c r="K13" s="173">
        <f>'[1]441044114413Imp'!$J$263</f>
        <v>1.3501554283999999</v>
      </c>
      <c r="L13" s="173">
        <f>'[1]441044114413Imp'!$K$263</f>
        <v>1.1597114828000004</v>
      </c>
      <c r="M13" s="173">
        <f>'[1]441044114413Imp'!L$263</f>
        <v>1.3435037037600002</v>
      </c>
      <c r="N13" s="59">
        <f>'[1]441044114413Imp'!M$263</f>
        <v>1.6485307624799994</v>
      </c>
      <c r="O13" s="59">
        <f>'[1]441044114413Imp'!N$263</f>
        <v>1.7391998355200002</v>
      </c>
      <c r="P13" s="59">
        <f>'[1]441044114413Imp'!O$263</f>
        <v>1.8077979477600001</v>
      </c>
      <c r="Q13" s="59">
        <f>'[1]441044114413Imp'!P$263</f>
        <v>1.7424511540800001</v>
      </c>
      <c r="R13" s="59">
        <f>'[1]441044114413Imp'!Q$263</f>
        <v>1.61585254936</v>
      </c>
      <c r="S13" s="59">
        <f>'[1]441044114413Imp'!R$263</f>
        <v>1.6624477771999997</v>
      </c>
      <c r="T13" s="59">
        <f>'[1]441044114413Imp'!S$263</f>
        <v>1.7537708440000002</v>
      </c>
      <c r="U13" s="59">
        <f>'[1]441044114413Imp'!T$263</f>
        <v>1.8117154003200002</v>
      </c>
      <c r="V13" s="59">
        <f>'[1]441044114413Imp'!U$263</f>
        <v>1.7864088079599991</v>
      </c>
      <c r="W13" s="59">
        <f>'[1]441044114413Imp'!V$263</f>
        <v>1.5234790149600002</v>
      </c>
      <c r="X13" s="59">
        <f>'[1]441044114413Imp'!W$263</f>
        <v>1.52840907072</v>
      </c>
      <c r="Y13" s="59">
        <f>'[1]441044114413Imp'!X$263</f>
        <v>1.8948536462799999</v>
      </c>
      <c r="Z13" s="59">
        <f>'[1]441044114413Imp'!Y$263</f>
        <v>1.4341478264399998</v>
      </c>
      <c r="AA13" s="59">
        <f>'[1]441044114413Imp'!Z$263</f>
        <v>1.3763790409599999</v>
      </c>
      <c r="AB13" s="59">
        <f>'[1]441044114413Imp'!AA$263</f>
        <v>0</v>
      </c>
      <c r="AC13" s="74"/>
      <c r="AD13" s="41">
        <f>1/1000*'[1]441044114413Imp'!AB$263</f>
        <v>0.27448625584667674</v>
      </c>
      <c r="AE13" s="42">
        <f>1/1000*'[1]441044114413Imp'!AC$263</f>
        <v>0.28656208623481777</v>
      </c>
      <c r="AF13" s="42">
        <f>1/1000*'[1]441044114413Imp'!AD$263</f>
        <v>0.26589049752329336</v>
      </c>
      <c r="AG13" s="42">
        <f>1/1000*'[1]441044114413Imp'!AE$263</f>
        <v>0.30038816915018712</v>
      </c>
      <c r="AH13" s="42">
        <f>1/1000*'[1]441044114413Imp'!AF$263</f>
        <v>0.36996227575795898</v>
      </c>
      <c r="AI13" s="42">
        <f>1/1000*'[1]441044114413Imp'!AG$263</f>
        <v>0.34179908850931684</v>
      </c>
      <c r="AJ13" s="42">
        <f>1/1000*'[1]441044114413Imp'!AH$263</f>
        <v>0.35542580133406387</v>
      </c>
      <c r="AK13" s="42">
        <f>1/1000*'[1]441044114413Imp'!AI$263</f>
        <v>0.40985054502015505</v>
      </c>
      <c r="AL13" s="42">
        <f>1/1000*'[1]441044114413Imp'!AJ$263</f>
        <v>0.361374971487045</v>
      </c>
      <c r="AM13" s="42">
        <f>1/1000*'[1]441044114413Imp'!AK$263</f>
        <v>0.31025376233543051</v>
      </c>
      <c r="AN13" s="42">
        <f>1/1000*'[1]441044114413Imp'!AL$263</f>
        <v>0.37119689916270704</v>
      </c>
      <c r="AO13" s="42">
        <f>1/1000*'[1]441044114413Imp'!AM$263</f>
        <v>0.44794672097740224</v>
      </c>
      <c r="AP13" s="42">
        <f>1/1000*'[1]441044114413Imp'!AN$263</f>
        <v>0.46605746484600846</v>
      </c>
      <c r="AQ13" s="42">
        <f>1/1000*'[1]441044114413Imp'!AO$263</f>
        <v>0.50054301291946657</v>
      </c>
      <c r="AR13" s="42">
        <f>1/1000*'[1]441044114413Imp'!AP$263</f>
        <v>0.47056085352430094</v>
      </c>
      <c r="AS13" s="42">
        <f>1/1000*'[1]441044114413Imp'!AQ$263</f>
        <v>0.39146422833221167</v>
      </c>
      <c r="AT13" s="42">
        <f>1/1000*'[1]441044114413Imp'!AR$263</f>
        <v>0.41593685379396778</v>
      </c>
      <c r="AU13" s="42">
        <f>1/1000*'[1]441044114413Imp'!AS$263</f>
        <v>0.42967789540976431</v>
      </c>
      <c r="AV13" s="42">
        <f>1/1000*'[1]441044114413Imp'!AT$263</f>
        <v>0.4637345098773345</v>
      </c>
      <c r="AW13" s="42">
        <f>1/1000*'[1]441044114413Imp'!AU$263</f>
        <v>0.46218795898501502</v>
      </c>
      <c r="AX13" s="42">
        <f>1/1000*'[1]441044114413Imp'!AV$263</f>
        <v>0.3893104245381932</v>
      </c>
      <c r="AY13" s="42">
        <f>1/1000*'[1]441044114413Imp'!AW$263</f>
        <v>0.42407584562080292</v>
      </c>
      <c r="AZ13" s="42">
        <f>1/1000*'[1]441044114413Imp'!AX$263</f>
        <v>0.60057716924377358</v>
      </c>
      <c r="BA13" s="42">
        <f>1/1000*'[1]441044114413Imp'!AY$263</f>
        <v>0.43986411312492696</v>
      </c>
      <c r="BB13" s="42">
        <f>1/1000*'[1]441044114413Imp'!AZ$263</f>
        <v>0.42324288137016708</v>
      </c>
      <c r="BC13" s="44">
        <f>1/1000*'[1]441044114413Imp'!BA$263</f>
        <v>0</v>
      </c>
      <c r="BD13" s="485"/>
    </row>
    <row r="14" spans="2:56" ht="13">
      <c r="B14" s="6" t="s">
        <v>120</v>
      </c>
      <c r="C14" s="58">
        <f>'[1]44094418Imp'!$B$263</f>
        <v>2.0877532035199997</v>
      </c>
      <c r="D14" s="73">
        <f>'[1]44094418Imp'!$C$263</f>
        <v>2.2302328400999993</v>
      </c>
      <c r="E14" s="73">
        <f>'[1]44094418Imp'!$D$263</f>
        <v>2.2708600596800008</v>
      </c>
      <c r="F14" s="73">
        <f>'[1]44094418Imp'!$E$263</f>
        <v>2.5920259799199989</v>
      </c>
      <c r="G14" s="73">
        <f>'[1]44094418Imp'!$F$263</f>
        <v>2.8753252426400007</v>
      </c>
      <c r="H14" s="73">
        <f>'[1]44094418Imp'!$G$263</f>
        <v>3.2486314625799997</v>
      </c>
      <c r="I14" s="73">
        <f>'[1]44094418Imp'!$H$263</f>
        <v>3.6170429764200001</v>
      </c>
      <c r="J14" s="166">
        <f>'[1]44094418Imp'!$I$263</f>
        <v>3.2958827451133335</v>
      </c>
      <c r="K14" s="173">
        <f>'[1]44094418Imp'!$J$263</f>
        <v>2.2763814704800005</v>
      </c>
      <c r="L14" s="173">
        <f>'[1]44094418Imp'!$K$263</f>
        <v>2.3598464958400007</v>
      </c>
      <c r="M14" s="173">
        <f>'[1]44094418Imp'!L$263</f>
        <v>2.9460942372599996</v>
      </c>
      <c r="N14" s="59">
        <f>'[1]44094418Imp'!M$263</f>
        <v>3.4454768455000009</v>
      </c>
      <c r="O14" s="59">
        <f>'[1]44094418Imp'!N$263</f>
        <v>3.4417437565200011</v>
      </c>
      <c r="P14" s="59">
        <f>'[1]44094418Imp'!O$263</f>
        <v>3.9334859719399988</v>
      </c>
      <c r="Q14" s="59">
        <f>'[1]44094418Imp'!P$263</f>
        <v>3.8219752624800005</v>
      </c>
      <c r="R14" s="59">
        <f>'[1]44094418Imp'!Q$263</f>
        <v>3.6517820347800001</v>
      </c>
      <c r="S14" s="59">
        <f>'[1]44094418Imp'!R$263</f>
        <v>3.9346392890400006</v>
      </c>
      <c r="T14" s="59">
        <f>'[1]44094418Imp'!S$263</f>
        <v>4.1820745944199995</v>
      </c>
      <c r="U14" s="59">
        <f>'[1]44094418Imp'!T$263</f>
        <v>4.1230472604599981</v>
      </c>
      <c r="V14" s="59">
        <f>'[1]44094418Imp'!U$263</f>
        <v>4.2562526571800001</v>
      </c>
      <c r="W14" s="59">
        <f>'[1]44094418Imp'!V$263</f>
        <v>4.0259620999400001</v>
      </c>
      <c r="X14" s="59">
        <f>'[1]44094418Imp'!W$263</f>
        <v>4.1693613016599986</v>
      </c>
      <c r="Y14" s="59">
        <f>'[1]44094418Imp'!X$263</f>
        <v>4.4367470425599995</v>
      </c>
      <c r="Z14" s="59">
        <f>'[1]44094418Imp'!Y$263</f>
        <v>3.4031515822999991</v>
      </c>
      <c r="AA14" s="59">
        <f>'[1]44094418Imp'!Z$263</f>
        <v>3.6997451471800011</v>
      </c>
      <c r="AB14" s="59">
        <f>'[1]44094418Imp'!AA$263</f>
        <v>0</v>
      </c>
      <c r="AC14" s="74"/>
      <c r="AD14" s="41">
        <f>1/1000*'[1]44094418Imp'!AB$263</f>
        <v>0.82268982973660665</v>
      </c>
      <c r="AE14" s="42">
        <f>1/1000*'[1]44094418Imp'!AC$263</f>
        <v>0.74833122948472608</v>
      </c>
      <c r="AF14" s="42">
        <f>1/1000*'[1]44094418Imp'!AD$263</f>
        <v>0.72748467297306474</v>
      </c>
      <c r="AG14" s="42">
        <f>1/1000*'[1]44094418Imp'!AE$263</f>
        <v>0.93463950264029882</v>
      </c>
      <c r="AH14" s="42">
        <f>1/1000*'[1]44094418Imp'!AF$263</f>
        <v>1.0454683513976497</v>
      </c>
      <c r="AI14" s="42">
        <f>1/1000*'[1]44094418Imp'!AG$263</f>
        <v>1.0709930350697847</v>
      </c>
      <c r="AJ14" s="42">
        <f>1/1000*'[1]44094418Imp'!AH$263</f>
        <v>1.2008659608135879</v>
      </c>
      <c r="AK14" s="42">
        <f>1/1000*'[1]44094418Imp'!AI$263</f>
        <v>1.2426252786449614</v>
      </c>
      <c r="AL14" s="42">
        <f>1/1000*'[1]44094418Imp'!AJ$263</f>
        <v>1.0141925953532307</v>
      </c>
      <c r="AM14" s="42">
        <f>1/1000*'[1]44094418Imp'!AK$263</f>
        <v>1.0156361939604113</v>
      </c>
      <c r="AN14" s="42">
        <f>1/1000*'[1]44094418Imp'!AL$263</f>
        <v>1.3181115010000855</v>
      </c>
      <c r="AO14" s="42">
        <f>1/1000*'[1]44094418Imp'!AM$263</f>
        <v>1.5409806202498784</v>
      </c>
      <c r="AP14" s="42">
        <f>1/1000*'[1]44094418Imp'!AN$263</f>
        <v>1.5310501202555062</v>
      </c>
      <c r="AQ14" s="42">
        <f>1/1000*'[1]44094418Imp'!AO$263</f>
        <v>1.8604642826653697</v>
      </c>
      <c r="AR14" s="42">
        <f>1/1000*'[1]44094418Imp'!AP$263</f>
        <v>1.761293507072317</v>
      </c>
      <c r="AS14" s="42">
        <f>1/1000*'[1]44094418Imp'!AQ$263</f>
        <v>1.4803173956825377</v>
      </c>
      <c r="AT14" s="42">
        <f>1/1000*'[1]44094418Imp'!AR$263</f>
        <v>1.7133363574706528</v>
      </c>
      <c r="AU14" s="42">
        <f>1/1000*'[1]44094418Imp'!AS$263</f>
        <v>1.7499205214312819</v>
      </c>
      <c r="AV14" s="42">
        <f>1/1000*'[1]44094418Imp'!AT$263</f>
        <v>1.828678802110087</v>
      </c>
      <c r="AW14" s="42">
        <f>1/1000*'[1]44094418Imp'!AU$263</f>
        <v>1.8695051844226682</v>
      </c>
      <c r="AX14" s="42">
        <f>1/1000*'[1]44094418Imp'!AV$263</f>
        <v>1.618660756762262</v>
      </c>
      <c r="AY14" s="42">
        <f>1/1000*'[1]44094418Imp'!AW$263</f>
        <v>1.9427805061898875</v>
      </c>
      <c r="AZ14" s="42">
        <f>1/1000*'[1]44094418Imp'!AX$263</f>
        <v>2.3310076301609173</v>
      </c>
      <c r="BA14" s="42">
        <f>1/1000*'[1]44094418Imp'!AY$263</f>
        <v>1.577951442684812</v>
      </c>
      <c r="BB14" s="42">
        <f>1/1000*'[1]44094418Imp'!AZ$263</f>
        <v>1.641637790871934</v>
      </c>
      <c r="BC14" s="44">
        <f>1/1000*'[1]44094418Imp'!BA$263</f>
        <v>0</v>
      </c>
      <c r="BD14" s="485"/>
    </row>
    <row r="15" spans="2:56" ht="13">
      <c r="B15" s="6" t="s">
        <v>28</v>
      </c>
      <c r="C15" s="58">
        <f>'[1]94Imp'!$B$263</f>
        <v>1.5564911823999996</v>
      </c>
      <c r="D15" s="73">
        <f>'[1]94Imp'!$C$263</f>
        <v>1.8174256911999997</v>
      </c>
      <c r="E15" s="73">
        <f>'[1]94Imp'!$D$263</f>
        <v>1.9447435000000006</v>
      </c>
      <c r="F15" s="73">
        <f>'[1]94Imp'!$E$263</f>
        <v>2.0533642219999995</v>
      </c>
      <c r="G15" s="73">
        <f>'[1]94Imp'!$F$263</f>
        <v>2.1827175496</v>
      </c>
      <c r="H15" s="73">
        <f>'[1]94Imp'!$G$263</f>
        <v>2.2985327626545446</v>
      </c>
      <c r="I15" s="73">
        <f>'[1]94Imp'!$H$263</f>
        <v>2.3299271464000002</v>
      </c>
      <c r="J15" s="166">
        <f>'[1]94Imp'!$I$263</f>
        <v>2.3717102780000001</v>
      </c>
      <c r="K15" s="173">
        <f>'[1]94Imp'!$J$263</f>
        <v>2.3323711403999994</v>
      </c>
      <c r="L15" s="173">
        <f>'[1]94Imp'!$K$263</f>
        <v>2.2791961331999997</v>
      </c>
      <c r="M15" s="173">
        <f>'[1]94Imp'!L$263</f>
        <v>2.4440158343999991</v>
      </c>
      <c r="N15" s="59">
        <f>'[1]94Imp'!M$263</f>
        <v>2.4803223536000001</v>
      </c>
      <c r="O15" s="59">
        <f>'[1]94Imp'!N$263</f>
        <v>2.5163820891999991</v>
      </c>
      <c r="P15" s="59">
        <f>'[1]94Imp'!O$263</f>
        <v>2.4716540856</v>
      </c>
      <c r="Q15" s="59">
        <f>'[1]94Imp'!P$263</f>
        <v>2.4666096251999989</v>
      </c>
      <c r="R15" s="59">
        <f>'[1]94Imp'!Q$263</f>
        <v>2.1870417099999999</v>
      </c>
      <c r="S15" s="59">
        <f>'[1]94Imp'!R$263</f>
        <v>1.9997999923999998</v>
      </c>
      <c r="T15" s="59">
        <f>'[1]94Imp'!S$263</f>
        <v>2.0450579099999997</v>
      </c>
      <c r="U15" s="59">
        <f>'[1]94Imp'!T$263</f>
        <v>2.0342362095999986</v>
      </c>
      <c r="V15" s="59">
        <f>'[1]94Imp'!U$263</f>
        <v>2.0925296056000002</v>
      </c>
      <c r="W15" s="59">
        <f>'[1]94Imp'!V$263</f>
        <v>2.1833077671999996</v>
      </c>
      <c r="X15" s="59">
        <f>'[1]94Imp'!W$263</f>
        <v>2.1635316807999994</v>
      </c>
      <c r="Y15" s="59">
        <f>'[1]94Imp'!X$263</f>
        <v>2.0138079891999996</v>
      </c>
      <c r="Z15" s="59">
        <f>'[1]94Imp'!Y$263</f>
        <v>1.7029846036000005</v>
      </c>
      <c r="AA15" s="59">
        <f>'[1]94Imp'!Z$263</f>
        <v>1.9255239892000002</v>
      </c>
      <c r="AB15" s="59">
        <f>'[1]94Imp'!AA$263</f>
        <v>0</v>
      </c>
      <c r="AC15" s="74"/>
      <c r="AD15" s="41">
        <f>1/1000*'[1]94Imp'!AB$263</f>
        <v>1.5771912381502149</v>
      </c>
      <c r="AE15" s="42">
        <f>1/1000*'[1]94Imp'!AC$263</f>
        <v>1.7025901782002202</v>
      </c>
      <c r="AF15" s="42">
        <f>1/1000*'[1]94Imp'!AD$263</f>
        <v>1.6413313352668135</v>
      </c>
      <c r="AG15" s="42">
        <f>1/1000*'[1]94Imp'!AE$263</f>
        <v>1.753112184543026</v>
      </c>
      <c r="AH15" s="42">
        <f>1/1000*'[1]94Imp'!AF$263</f>
        <v>1.9009782115761678</v>
      </c>
      <c r="AI15" s="42">
        <f>1/1000*'[1]94Imp'!AG$263</f>
        <v>2.0372068408586044</v>
      </c>
      <c r="AJ15" s="42">
        <f>1/1000*'[1]94Imp'!AH$263</f>
        <v>2.0622440026215587</v>
      </c>
      <c r="AK15" s="42">
        <f>1/1000*'[1]94Imp'!AI$263</f>
        <v>2.1092014293240298</v>
      </c>
      <c r="AL15" s="42">
        <f>1/1000*'[1]94Imp'!AJ$263</f>
        <v>2.1960135701869836</v>
      </c>
      <c r="AM15" s="42">
        <f>1/1000*'[1]94Imp'!AK$263</f>
        <v>2.1324177678499248</v>
      </c>
      <c r="AN15" s="42">
        <f>1/1000*'[1]94Imp'!AL$263</f>
        <v>2.3003114092629695</v>
      </c>
      <c r="AO15" s="42">
        <f>1/1000*'[1]94Imp'!AM$263</f>
        <v>2.3045822328052652</v>
      </c>
      <c r="AP15" s="42">
        <f>1/1000*'[1]94Imp'!AN$263</f>
        <v>2.512548127667757</v>
      </c>
      <c r="AQ15" s="42">
        <f>1/1000*'[1]94Imp'!AO$263</f>
        <v>2.700985638776503</v>
      </c>
      <c r="AR15" s="42">
        <f>1/1000*'[1]94Imp'!AP$263</f>
        <v>2.7075865422578831</v>
      </c>
      <c r="AS15" s="42">
        <f>1/1000*'[1]94Imp'!AQ$263</f>
        <v>2.3581915499455199</v>
      </c>
      <c r="AT15" s="42">
        <f>1/1000*'[1]94Imp'!AR$263</f>
        <v>2.1564631595709338</v>
      </c>
      <c r="AU15" s="42">
        <f>1/1000*'[1]94Imp'!AS$263</f>
        <v>2.184747124978069</v>
      </c>
      <c r="AV15" s="42">
        <f>1/1000*'[1]94Imp'!AT$263</f>
        <v>2.2333935337241768</v>
      </c>
      <c r="AW15" s="42">
        <f>1/1000*'[1]94Imp'!AU$263</f>
        <v>2.3015322308437693</v>
      </c>
      <c r="AX15" s="42">
        <f>1/1000*'[1]94Imp'!AV$263</f>
        <v>2.2567429685146316</v>
      </c>
      <c r="AY15" s="42">
        <f>1/1000*'[1]94Imp'!AW$263</f>
        <v>2.3500436921749897</v>
      </c>
      <c r="AZ15" s="42">
        <f>1/1000*'[1]94Imp'!AX$263</f>
        <v>2.3298823302159999</v>
      </c>
      <c r="BA15" s="42">
        <f>1/1000*'[1]94Imp'!AY$263</f>
        <v>1.9393584736202425</v>
      </c>
      <c r="BB15" s="42">
        <f>1/1000*'[1]94Imp'!AZ$263</f>
        <v>2.2562280134177537</v>
      </c>
      <c r="BC15" s="44">
        <f>1/1000*'[1]94Imp'!BA$263</f>
        <v>0</v>
      </c>
      <c r="BD15" s="485"/>
    </row>
    <row r="16" spans="2:56" ht="13">
      <c r="B16" s="10" t="s">
        <v>19</v>
      </c>
      <c r="C16" s="25">
        <f t="shared" ref="C16:N16" si="4">C8-SUM(C9:C15)</f>
        <v>0.81207887549998503</v>
      </c>
      <c r="D16" s="17">
        <f t="shared" si="4"/>
        <v>0.88014028719998549</v>
      </c>
      <c r="E16" s="17">
        <f t="shared" si="4"/>
        <v>0.89365998978000505</v>
      </c>
      <c r="F16" s="17">
        <f t="shared" si="4"/>
        <v>1.0991779375000093</v>
      </c>
      <c r="G16" s="17">
        <f t="shared" si="4"/>
        <v>1.786169593740027</v>
      </c>
      <c r="H16" s="17">
        <f t="shared" si="4"/>
        <v>1.6351110400600035</v>
      </c>
      <c r="I16" s="17">
        <f t="shared" si="4"/>
        <v>1.5875793927200093</v>
      </c>
      <c r="J16" s="169">
        <f t="shared" si="4"/>
        <v>1.475150035940004</v>
      </c>
      <c r="K16" s="169">
        <f t="shared" si="4"/>
        <v>1.8857022863200044</v>
      </c>
      <c r="L16" s="169">
        <f t="shared" si="4"/>
        <v>1.6971071251999916</v>
      </c>
      <c r="M16" s="169">
        <f t="shared" si="4"/>
        <v>1.7574066313999737</v>
      </c>
      <c r="N16" s="17">
        <f t="shared" si="4"/>
        <v>1.8594039199999912</v>
      </c>
      <c r="O16" s="17">
        <f t="shared" ref="O16:AB16" si="5">O8-SUM(O9:O15)</f>
        <v>1.7761086130999999</v>
      </c>
      <c r="P16" s="17">
        <f t="shared" si="5"/>
        <v>1.7974588016599853</v>
      </c>
      <c r="Q16" s="17">
        <f t="shared" si="5"/>
        <v>1.7927732822600149</v>
      </c>
      <c r="R16" s="17">
        <f t="shared" si="5"/>
        <v>1.6301315819600113</v>
      </c>
      <c r="S16" s="17">
        <f t="shared" si="5"/>
        <v>1.6276184308000019</v>
      </c>
      <c r="T16" s="17">
        <f t="shared" si="5"/>
        <v>1.6147440762399974</v>
      </c>
      <c r="U16" s="17">
        <f t="shared" si="5"/>
        <v>1.580813850019986</v>
      </c>
      <c r="V16" s="17">
        <f t="shared" si="5"/>
        <v>1.5551121977999927</v>
      </c>
      <c r="W16" s="17">
        <f t="shared" si="5"/>
        <v>1.4770253686400103</v>
      </c>
      <c r="X16" s="17">
        <f t="shared" si="5"/>
        <v>1.5795652467000032</v>
      </c>
      <c r="Y16" s="17">
        <f t="shared" si="5"/>
        <v>1.5971090720599967</v>
      </c>
      <c r="Z16" s="17">
        <f t="shared" si="5"/>
        <v>1.6469370557800147</v>
      </c>
      <c r="AA16" s="17">
        <f t="shared" si="5"/>
        <v>2.611869005140008</v>
      </c>
      <c r="AB16" s="17">
        <f t="shared" si="5"/>
        <v>0</v>
      </c>
      <c r="AC16" s="74"/>
      <c r="AD16" s="112">
        <f t="shared" ref="AD16:BC16" si="6">AD8-SUM(AD9:AD15)</f>
        <v>0.49536217286680539</v>
      </c>
      <c r="AE16" s="52">
        <f t="shared" si="6"/>
        <v>0.50087877068090414</v>
      </c>
      <c r="AF16" s="52">
        <f t="shared" si="6"/>
        <v>0.50057452907335254</v>
      </c>
      <c r="AG16" s="52">
        <f t="shared" si="6"/>
        <v>0.580746964061996</v>
      </c>
      <c r="AH16" s="52">
        <f t="shared" si="6"/>
        <v>0.86821089894598913</v>
      </c>
      <c r="AI16" s="52">
        <f t="shared" si="6"/>
        <v>0.83160332216076327</v>
      </c>
      <c r="AJ16" s="52">
        <f t="shared" si="6"/>
        <v>0.83867542315572585</v>
      </c>
      <c r="AK16" s="52">
        <f t="shared" si="6"/>
        <v>0.85495581504186013</v>
      </c>
      <c r="AL16" s="52">
        <f t="shared" si="6"/>
        <v>1.0359767014653993</v>
      </c>
      <c r="AM16" s="52">
        <f t="shared" si="6"/>
        <v>0.93919522547184187</v>
      </c>
      <c r="AN16" s="52">
        <f t="shared" si="6"/>
        <v>0.97203298966146967</v>
      </c>
      <c r="AO16" s="52">
        <f t="shared" si="6"/>
        <v>1.0580590462772292</v>
      </c>
      <c r="AP16" s="52">
        <f t="shared" si="6"/>
        <v>1.092853374551785</v>
      </c>
      <c r="AQ16" s="52">
        <f t="shared" si="6"/>
        <v>1.1854312757759544</v>
      </c>
      <c r="AR16" s="52">
        <f t="shared" si="6"/>
        <v>1.1951680506320699</v>
      </c>
      <c r="AS16" s="52">
        <f t="shared" si="6"/>
        <v>1.0936665194347786</v>
      </c>
      <c r="AT16" s="52">
        <f t="shared" si="6"/>
        <v>1.1045131820926013</v>
      </c>
      <c r="AU16" s="52">
        <f t="shared" si="6"/>
        <v>1.0893474202175124</v>
      </c>
      <c r="AV16" s="52">
        <f t="shared" si="6"/>
        <v>1.0966157558512961</v>
      </c>
      <c r="AW16" s="52">
        <f t="shared" si="6"/>
        <v>1.0860436799495314</v>
      </c>
      <c r="AX16" s="52">
        <f t="shared" si="6"/>
        <v>1.017918982237056</v>
      </c>
      <c r="AY16" s="52">
        <f t="shared" si="6"/>
        <v>1.1120494388516722</v>
      </c>
      <c r="AZ16" s="52">
        <f t="shared" si="6"/>
        <v>1.160025779336614</v>
      </c>
      <c r="BA16" s="52">
        <f t="shared" si="6"/>
        <v>1.0558517277427129</v>
      </c>
      <c r="BB16" s="52">
        <f t="shared" si="6"/>
        <v>1.1772343916552153</v>
      </c>
      <c r="BC16" s="24">
        <f t="shared" si="6"/>
        <v>0</v>
      </c>
      <c r="BD16" s="485"/>
    </row>
    <row r="17" spans="2:56" ht="17" customHeight="1">
      <c r="B17" s="82" t="s">
        <v>175</v>
      </c>
      <c r="C17" s="452">
        <f>'[1]440131Imp'!$B$263</f>
        <v>0</v>
      </c>
      <c r="D17" s="453">
        <f>'[1]440131Imp'!$C$263</f>
        <v>0</v>
      </c>
      <c r="E17" s="453">
        <f>'[1]440131Imp'!$D$263</f>
        <v>0</v>
      </c>
      <c r="F17" s="453">
        <f>'[1]440131Imp'!$E$263</f>
        <v>0</v>
      </c>
      <c r="G17" s="453">
        <f>'[1]440131Imp'!$F$263</f>
        <v>0</v>
      </c>
      <c r="H17" s="453">
        <f>'[1]440131Imp'!$G$263</f>
        <v>0</v>
      </c>
      <c r="I17" s="453">
        <f>'[1]440131Imp'!$H$263</f>
        <v>0</v>
      </c>
      <c r="J17" s="454">
        <f>'[1]440131Imp'!$I$263</f>
        <v>0</v>
      </c>
      <c r="K17" s="455">
        <f>'[1]440131Imp'!$J$263</f>
        <v>0</v>
      </c>
      <c r="L17" s="455">
        <f>'[1]440131Imp'!$K$263</f>
        <v>0</v>
      </c>
      <c r="M17" s="455">
        <f>'[1]440131Imp'!L$263</f>
        <v>0</v>
      </c>
      <c r="N17" s="456">
        <f>'[1]440131Imp'!M$263</f>
        <v>0</v>
      </c>
      <c r="O17" s="456">
        <f>'[1]440131Imp'!N$263</f>
        <v>0.19367478260869569</v>
      </c>
      <c r="P17" s="456">
        <f>'[1]440131Imp'!O$263</f>
        <v>0.20395930434782614</v>
      </c>
      <c r="Q17" s="456">
        <f>'[1]440131Imp'!P$263</f>
        <v>0.23074442241565224</v>
      </c>
      <c r="R17" s="456">
        <f>'[1]440131Imp'!Q$263</f>
        <v>0.56590434782608701</v>
      </c>
      <c r="S17" s="456">
        <f>'[1]440131Imp'!R$263</f>
        <v>0.84451652173913039</v>
      </c>
      <c r="T17" s="456">
        <f>'[1]440131Imp'!S$263</f>
        <v>1.2328594782608695</v>
      </c>
      <c r="U17" s="456">
        <f>'[1]440131Imp'!T$263</f>
        <v>2.5797544347826085</v>
      </c>
      <c r="V17" s="456">
        <f>'[1]440131Imp'!U$263</f>
        <v>3.9297391304347826</v>
      </c>
      <c r="W17" s="456">
        <f>'[1]440131Imp'!V$263</f>
        <v>4.936916173913044</v>
      </c>
      <c r="X17" s="500">
        <f>'[1]440131Imp'!W$263</f>
        <v>7.5880560000000017</v>
      </c>
      <c r="Y17" s="500">
        <f>'[1]440131Imp'!X$263</f>
        <v>10.731080347826088</v>
      </c>
      <c r="Z17" s="500">
        <f>'[1]440131Imp'!Y$263</f>
        <v>14.129795826086958</v>
      </c>
      <c r="AA17" s="500">
        <f>'[1]440131Imp'!Z$263</f>
        <v>15.536413565217391</v>
      </c>
      <c r="AB17" s="500">
        <f>'[1]440131Imp'!AA$263</f>
        <v>0</v>
      </c>
      <c r="AC17" s="536"/>
      <c r="AD17" s="452">
        <f>1/1000*'[1]440131Imp'!AB$263</f>
        <v>0</v>
      </c>
      <c r="AE17" s="456">
        <f>1/1000*'[1]440131Imp'!AC$263</f>
        <v>0</v>
      </c>
      <c r="AF17" s="456">
        <f>1/1000*'[1]440131Imp'!AD$263</f>
        <v>0</v>
      </c>
      <c r="AG17" s="456">
        <f>1/1000*'[1]440131Imp'!AE$263</f>
        <v>0</v>
      </c>
      <c r="AH17" s="456">
        <f>1/1000*'[1]440131Imp'!AF$263</f>
        <v>0</v>
      </c>
      <c r="AI17" s="456">
        <f>1/1000*'[1]440131Imp'!AG$263</f>
        <v>0</v>
      </c>
      <c r="AJ17" s="456">
        <f>1/1000*'[1]440131Imp'!AH$263</f>
        <v>0</v>
      </c>
      <c r="AK17" s="456">
        <f>1/1000*'[1]440131Imp'!AI$263</f>
        <v>0</v>
      </c>
      <c r="AL17" s="456">
        <f>1/1000*'[1]440131Imp'!AJ$263</f>
        <v>0</v>
      </c>
      <c r="AM17" s="456">
        <f>1/1000*'[1]440131Imp'!AK$263</f>
        <v>0</v>
      </c>
      <c r="AN17" s="456">
        <f>1/1000*'[1]440131Imp'!AL$263</f>
        <v>0</v>
      </c>
      <c r="AO17" s="456">
        <f>1/1000*'[1]440131Imp'!AM$263</f>
        <v>0</v>
      </c>
      <c r="AP17" s="456">
        <f>1/1000*'[1]440131Imp'!AN$263</f>
        <v>1.6385476365278737E-2</v>
      </c>
      <c r="AQ17" s="456">
        <f>1/1000*'[1]440131Imp'!AO$263</f>
        <v>1.9983649087686454E-2</v>
      </c>
      <c r="AR17" s="456">
        <f>1/1000*'[1]440131Imp'!AP$263</f>
        <v>2.3504119172132101E-2</v>
      </c>
      <c r="AS17" s="456">
        <f>1/1000*'[1]440131Imp'!AQ$263</f>
        <v>4.5495029977123409E-2</v>
      </c>
      <c r="AT17" s="456">
        <f>1/1000*'[1]440131Imp'!AR$263</f>
        <v>6.2980850226449045E-2</v>
      </c>
      <c r="AU17" s="456">
        <f>1/1000*'[1]440131Imp'!AS$263</f>
        <v>8.7545518083825699E-2</v>
      </c>
      <c r="AV17" s="456">
        <f>1/1000*'[1]440131Imp'!AT$263</f>
        <v>0.19448741836014607</v>
      </c>
      <c r="AW17" s="456">
        <f>1/1000*'[1]440131Imp'!AU$263</f>
        <v>0.27992126103531373</v>
      </c>
      <c r="AX17" s="456">
        <f>1/1000*'[1]440131Imp'!AV$263</f>
        <v>0.34193038275494669</v>
      </c>
      <c r="AY17" s="456">
        <f>1/1000*'[1]440131Imp'!AW$263</f>
        <v>0.56060919649556518</v>
      </c>
      <c r="AZ17" s="456">
        <f>1/1000*'[1]440131Imp'!AX$263</f>
        <v>0.92283919952709903</v>
      </c>
      <c r="BA17" s="456">
        <f>1/1000*'[1]440131Imp'!AY$263</f>
        <v>1.2546862161437278</v>
      </c>
      <c r="BB17" s="456">
        <f>1/1000*'[1]440131Imp'!AZ$263</f>
        <v>1.3752365049226578</v>
      </c>
      <c r="BC17" s="489">
        <f>1/1000*'[1]440131Imp'!BA$263</f>
        <v>0</v>
      </c>
      <c r="BD17" s="490"/>
    </row>
    <row r="18" spans="2:56" ht="20" customHeight="1">
      <c r="B18" s="284" t="s">
        <v>22</v>
      </c>
      <c r="C18" s="292">
        <f>[1]PaperSectorMinusCoreVPAImp!$B$263</f>
        <v>43.838501204499998</v>
      </c>
      <c r="D18" s="285">
        <f>[1]PaperSectorMinusCoreVPAImp!$C$263</f>
        <v>41.187268697000007</v>
      </c>
      <c r="E18" s="285">
        <f>[1]PaperSectorMinusCoreVPAImp!$D$263</f>
        <v>40.204420073499989</v>
      </c>
      <c r="F18" s="285">
        <f>[1]PaperSectorMinusCoreVPAImp!$E$263</f>
        <v>40.953736079500025</v>
      </c>
      <c r="G18" s="285">
        <f>[1]PaperSectorMinusCoreVPAImp!$F$263</f>
        <v>42.630833705499995</v>
      </c>
      <c r="H18" s="285">
        <f>[1]PaperSectorMinusCoreVPAImp!$G$263</f>
        <v>41.27153528649999</v>
      </c>
      <c r="I18" s="285">
        <f>[1]PaperSectorMinusCoreVPAImp!$H$263</f>
        <v>40.462431221999985</v>
      </c>
      <c r="J18" s="286">
        <f>[1]PaperSectorMinusCoreVPAImp!$I$263</f>
        <v>39.162802305499987</v>
      </c>
      <c r="K18" s="287">
        <f>[1]PaperSectorMinusCoreVPAImp!$J$263</f>
        <v>39.145700348500007</v>
      </c>
      <c r="L18" s="287">
        <f>[1]PaperSectorMinusCoreVPAImp!$K$263</f>
        <v>32.753773072999984</v>
      </c>
      <c r="M18" s="287">
        <f>[1]PaperSectorMinusCoreVPAImp!L$263</f>
        <v>36.18820896950001</v>
      </c>
      <c r="N18" s="293">
        <f>[1]PaperSectorMinusCoreVPAImp!M$263</f>
        <v>37.293412126500002</v>
      </c>
      <c r="O18" s="293">
        <f>[1]PaperSectorMinusCoreVPAImp!N$263</f>
        <v>36.269134631499988</v>
      </c>
      <c r="P18" s="293">
        <f>[1]PaperSectorMinusCoreVPAImp!O$263</f>
        <v>34.568205569</v>
      </c>
      <c r="Q18" s="293">
        <f>[1]PaperSectorMinusCoreVPAImp!P$263</f>
        <v>35.231307725499995</v>
      </c>
      <c r="R18" s="293">
        <f>[1]PaperSectorMinusCoreVPAImp!Q$263</f>
        <v>34.657761403999999</v>
      </c>
      <c r="S18" s="293">
        <f>[1]PaperSectorMinusCoreVPAImp!R$263</f>
        <v>35.964593462499998</v>
      </c>
      <c r="T18" s="293">
        <f>[1]PaperSectorMinusCoreVPAImp!S$263</f>
        <v>34.888333785999997</v>
      </c>
      <c r="U18" s="293">
        <f>[1]PaperSectorMinusCoreVPAImp!T$263</f>
        <v>33.010097021717399</v>
      </c>
      <c r="V18" s="293">
        <f>[1]PaperSectorMinusCoreVPAImp!U$263</f>
        <v>33.22112286156522</v>
      </c>
      <c r="W18" s="293">
        <f>[1]PaperSectorMinusCoreVPAImp!V$263</f>
        <v>28.182577776500001</v>
      </c>
      <c r="X18" s="293">
        <f>[1]PaperSectorMinusCoreVPAImp!W$263</f>
        <v>30.369972142500007</v>
      </c>
      <c r="Y18" s="293">
        <f>[1]PaperSectorMinusCoreVPAImp!X$263</f>
        <v>30.91824723011247</v>
      </c>
      <c r="Z18" s="293">
        <f>[1]PaperSectorMinusCoreVPAImp!Y$263</f>
        <v>28.844052530000006</v>
      </c>
      <c r="AA18" s="293">
        <f>[1]PaperSectorMinusCoreVPAImp!Z$263</f>
        <v>28.321011043499993</v>
      </c>
      <c r="AB18" s="293">
        <f>[1]PaperSectorMinusCoreVPAImp!AA$263</f>
        <v>0</v>
      </c>
      <c r="AC18" s="20"/>
      <c r="AD18" s="296">
        <f>1/1000*[1]PaperSectorMinusCoreVPAImp!AB$263</f>
        <v>5.9349000779366134</v>
      </c>
      <c r="AE18" s="289">
        <f>1/1000*[1]PaperSectorMinusCoreVPAImp!AC$263</f>
        <v>5.0455577481744553</v>
      </c>
      <c r="AF18" s="289">
        <f>1/1000*[1]PaperSectorMinusCoreVPAImp!AD$263</f>
        <v>4.6871060678705732</v>
      </c>
      <c r="AG18" s="289">
        <f>1/1000*[1]PaperSectorMinusCoreVPAImp!AE$263</f>
        <v>5.2703899072581519</v>
      </c>
      <c r="AH18" s="289">
        <f>1/1000*[1]PaperSectorMinusCoreVPAImp!AF$263</f>
        <v>5.9931112825371917</v>
      </c>
      <c r="AI18" s="289">
        <f>1/1000*[1]PaperSectorMinusCoreVPAImp!AG$263</f>
        <v>5.887248973953235</v>
      </c>
      <c r="AJ18" s="289">
        <f>1/1000*[1]PaperSectorMinusCoreVPAImp!AH$263</f>
        <v>6.0262803009505559</v>
      </c>
      <c r="AK18" s="289">
        <f>1/1000*[1]PaperSectorMinusCoreVPAImp!AI$263</f>
        <v>6.2435477365674403</v>
      </c>
      <c r="AL18" s="289">
        <f>1/1000*[1]PaperSectorMinusCoreVPAImp!AJ$263</f>
        <v>7.1683483399462133</v>
      </c>
      <c r="AM18" s="289">
        <f>1/1000*[1]PaperSectorMinusCoreVPAImp!AK$263</f>
        <v>6.361440877001689</v>
      </c>
      <c r="AN18" s="289">
        <f>1/1000*[1]PaperSectorMinusCoreVPAImp!AL$263</f>
        <v>7.3622285898529505</v>
      </c>
      <c r="AO18" s="289">
        <f>1/1000*[1]PaperSectorMinusCoreVPAImp!AM$263</f>
        <v>7.6458856472755228</v>
      </c>
      <c r="AP18" s="289">
        <f>1/1000*[1]PaperSectorMinusCoreVPAImp!AN$263</f>
        <v>7.4206830406822126</v>
      </c>
      <c r="AQ18" s="289">
        <f>1/1000*[1]PaperSectorMinusCoreVPAImp!AO$263</f>
        <v>7.1361937126480752</v>
      </c>
      <c r="AR18" s="289">
        <f>1/1000*[1]PaperSectorMinusCoreVPAImp!AP$263</f>
        <v>7.0632819364691741</v>
      </c>
      <c r="AS18" s="289">
        <f>1/1000*[1]PaperSectorMinusCoreVPAImp!AQ$263</f>
        <v>6.550681646908564</v>
      </c>
      <c r="AT18" s="289">
        <f>1/1000*[1]PaperSectorMinusCoreVPAImp!AR$263</f>
        <v>6.8125557449699885</v>
      </c>
      <c r="AU18" s="289">
        <f>1/1000*[1]PaperSectorMinusCoreVPAImp!AS$263</f>
        <v>6.3965758308912974</v>
      </c>
      <c r="AV18" s="289">
        <f>1/1000*[1]PaperSectorMinusCoreVPAImp!AT$263</f>
        <v>6.6819538551285333</v>
      </c>
      <c r="AW18" s="289">
        <f>1/1000*[1]PaperSectorMinusCoreVPAImp!AU$263</f>
        <v>6.8311417317171212</v>
      </c>
      <c r="AX18" s="289">
        <f>1/1000*[1]PaperSectorMinusCoreVPAImp!AV$263</f>
        <v>5.6178535916388572</v>
      </c>
      <c r="AY18" s="289">
        <f>1/1000*[1]PaperSectorMinusCoreVPAImp!AW$263</f>
        <v>6.1011322306667592</v>
      </c>
      <c r="AZ18" s="289">
        <f>1/1000*[1]PaperSectorMinusCoreVPAImp!AX$263</f>
        <v>6.7371747279844785</v>
      </c>
      <c r="BA18" s="289">
        <f>1/1000*[1]PaperSectorMinusCoreVPAImp!AY$263</f>
        <v>6.3916358892265839</v>
      </c>
      <c r="BB18" s="289">
        <f>1/1000*[1]PaperSectorMinusCoreVPAImp!AZ$263</f>
        <v>6.3694668805882699</v>
      </c>
      <c r="BC18" s="391">
        <f>1/1000*[1]PaperSectorMinusCoreVPAImp!BA$263</f>
        <v>0</v>
      </c>
      <c r="BD18" s="364"/>
    </row>
    <row r="19" spans="2:56" ht="13">
      <c r="B19" s="6" t="s">
        <v>20</v>
      </c>
      <c r="C19" s="70">
        <f>'[1]440123Imp'!$B$263</f>
        <v>23.244854780000001</v>
      </c>
      <c r="D19" s="71">
        <f>'[1]440123Imp'!$C$263</f>
        <v>22.362869409999998</v>
      </c>
      <c r="E19" s="71">
        <f>'[1]440123Imp'!$D$263</f>
        <v>22.245105959999997</v>
      </c>
      <c r="F19" s="71">
        <f>'[1]440123Imp'!$E$263</f>
        <v>21.869367379999996</v>
      </c>
      <c r="G19" s="71">
        <f>'[1]440123Imp'!$F$263</f>
        <v>22.529047169999998</v>
      </c>
      <c r="H19" s="71">
        <f>'[1]440123Imp'!$G$263</f>
        <v>22.747865489999999</v>
      </c>
      <c r="I19" s="71">
        <f>'[1]440123Imp'!$H$263</f>
        <v>22.202052949999995</v>
      </c>
      <c r="J19" s="165">
        <f>'[1]440123Imp'!$I$263</f>
        <v>23.103810729999999</v>
      </c>
      <c r="K19" s="225">
        <f>'[1]440123Imp'!$J$263</f>
        <v>23.770510119999997</v>
      </c>
      <c r="L19" s="225">
        <f>'[1]440123Imp'!$K$263</f>
        <v>16.964454079999999</v>
      </c>
      <c r="M19" s="225">
        <f>'[1]440123Imp'!L$263</f>
        <v>19.627614649999998</v>
      </c>
      <c r="N19" s="355">
        <f>'[1]440123Imp'!M$263</f>
        <v>19.095813939999999</v>
      </c>
      <c r="O19" s="355">
        <f>'[1]440123Imp'!N$263</f>
        <v>17.941621039999998</v>
      </c>
      <c r="P19" s="355">
        <f>'[1]440123Imp'!O$263</f>
        <v>17.744711599999999</v>
      </c>
      <c r="Q19" s="355">
        <f>'[1]440123Imp'!P$263</f>
        <v>18.778101369999998</v>
      </c>
      <c r="R19" s="355">
        <f>'[1]440123Imp'!Q$263</f>
        <v>19.19588027</v>
      </c>
      <c r="S19" s="355">
        <f>'[1]440123Imp'!R$263</f>
        <v>18.968585299999997</v>
      </c>
      <c r="T19" s="355">
        <f>'[1]440123Imp'!S$263</f>
        <v>19.622063369999992</v>
      </c>
      <c r="U19" s="355">
        <f>'[1]440123Imp'!T$263</f>
        <v>19.194754965217392</v>
      </c>
      <c r="V19" s="355">
        <f>'[1]440123Imp'!U$263</f>
        <v>18.300466279565214</v>
      </c>
      <c r="W19" s="355">
        <f>'[1]440123Imp'!V$263</f>
        <v>15.323595209999999</v>
      </c>
      <c r="X19" s="355">
        <f>'[1]440123Imp'!W$263</f>
        <v>17.746371509999999</v>
      </c>
      <c r="Y19" s="355">
        <f>'[1]440123Imp'!X$263</f>
        <v>18.335653146672467</v>
      </c>
      <c r="Z19" s="355">
        <f>'[1]440123Imp'!Y$263</f>
        <v>18.294470249999996</v>
      </c>
      <c r="AA19" s="355">
        <f>'[1]440123Imp'!Z$263</f>
        <v>17.837642410000001</v>
      </c>
      <c r="AB19" s="355">
        <f>'[1]440123Imp'!AA$263</f>
        <v>0</v>
      </c>
      <c r="AC19" s="20"/>
      <c r="AD19" s="41">
        <f>1/1000*'[1]440123Imp'!AB$263</f>
        <v>1.9172945195626523</v>
      </c>
      <c r="AE19" s="42">
        <f>1/1000*'[1]440123Imp'!AC$263</f>
        <v>1.7625890987817447</v>
      </c>
      <c r="AF19" s="42">
        <f>1/1000*'[1]440123Imp'!AD$263</f>
        <v>1.6751452575978316</v>
      </c>
      <c r="AG19" s="42">
        <f>1/1000*'[1]440123Imp'!AE$263</f>
        <v>1.7152371435168359</v>
      </c>
      <c r="AH19" s="42">
        <f>1/1000*'[1]440123Imp'!AF$263</f>
        <v>1.9457287076428145</v>
      </c>
      <c r="AI19" s="42">
        <f>1/1000*'[1]440123Imp'!AG$263</f>
        <v>2.0638695084157836</v>
      </c>
      <c r="AJ19" s="42">
        <f>1/1000*'[1]440123Imp'!AH$263</f>
        <v>2.1155575765922472</v>
      </c>
      <c r="AK19" s="42">
        <f>1/1000*'[1]440123Imp'!AI$263</f>
        <v>2.4260817844310072</v>
      </c>
      <c r="AL19" s="42">
        <f>1/1000*'[1]440123Imp'!AJ$263</f>
        <v>2.9431350154463756</v>
      </c>
      <c r="AM19" s="42">
        <f>1/1000*'[1]440123Imp'!AK$263</f>
        <v>2.1324489797452806</v>
      </c>
      <c r="AN19" s="42">
        <f>1/1000*'[1]440123Imp'!AL$263</f>
        <v>2.4860986931462343</v>
      </c>
      <c r="AO19" s="42">
        <f>1/1000*'[1]440123Imp'!AM$263</f>
        <v>2.40085409272519</v>
      </c>
      <c r="AP19" s="42">
        <f>1/1000*'[1]440123Imp'!AN$263</f>
        <v>2.2977847960968698</v>
      </c>
      <c r="AQ19" s="42">
        <f>1/1000*'[1]440123Imp'!AO$263</f>
        <v>2.2347618836192398</v>
      </c>
      <c r="AR19" s="42">
        <f>1/1000*'[1]440123Imp'!AP$263</f>
        <v>2.253835459119645</v>
      </c>
      <c r="AS19" s="42">
        <f>1/1000*'[1]440123Imp'!AQ$263</f>
        <v>2.2164175473325272</v>
      </c>
      <c r="AT19" s="42">
        <f>1/1000*'[1]440123Imp'!AR$263</f>
        <v>2.1083506513041583</v>
      </c>
      <c r="AU19" s="42">
        <f>1/1000*'[1]440123Imp'!AS$263</f>
        <v>2.1033241411047516</v>
      </c>
      <c r="AV19" s="42">
        <f>1/1000*'[1]440123Imp'!AT$263</f>
        <v>2.2714986045212378</v>
      </c>
      <c r="AW19" s="42">
        <f>1/1000*'[1]440123Imp'!AU$263</f>
        <v>2.3409624402700842</v>
      </c>
      <c r="AX19" s="42">
        <f>1/1000*'[1]440123Imp'!AV$263</f>
        <v>1.7709175493593745</v>
      </c>
      <c r="AY19" s="42">
        <f>1/1000*'[1]440123Imp'!AW$263</f>
        <v>1.9513534381843864</v>
      </c>
      <c r="AZ19" s="42">
        <f>1/1000*'[1]440123Imp'!AX$263</f>
        <v>2.3270362272814786</v>
      </c>
      <c r="BA19" s="42">
        <f>1/1000*'[1]440123Imp'!AY$263</f>
        <v>2.3413650849314096</v>
      </c>
      <c r="BB19" s="42">
        <f>1/1000*'[1]440123Imp'!AZ$263</f>
        <v>2.2418718971347</v>
      </c>
      <c r="BC19" s="44">
        <f>1/1000*'[1]440123Imp'!BA$263</f>
        <v>0</v>
      </c>
      <c r="BD19" s="485"/>
    </row>
    <row r="20" spans="2:56">
      <c r="B20" s="6" t="s">
        <v>21</v>
      </c>
      <c r="C20" s="70">
        <f>'[1]4701-5Imp'!$B$263</f>
        <v>13.911858000000002</v>
      </c>
      <c r="D20" s="71">
        <f>'[1]4701-5Imp'!$C$263</f>
        <v>11.807865000000003</v>
      </c>
      <c r="E20" s="71">
        <f>'[1]4701-5Imp'!$D$263</f>
        <v>11.046280500000002</v>
      </c>
      <c r="F20" s="71">
        <f>'[1]4701-5Imp'!$E$263</f>
        <v>10.938842999999999</v>
      </c>
      <c r="G20" s="71">
        <f>'[1]4701-5Imp'!$F$263</f>
        <v>11.307829500000004</v>
      </c>
      <c r="H20" s="71">
        <f>'[1]4701-5Imp'!$G$263</f>
        <v>10.430505</v>
      </c>
      <c r="I20" s="71">
        <f>'[1]4701-5Imp'!$H$263</f>
        <v>10.465357500000003</v>
      </c>
      <c r="J20" s="165">
        <f>'[1]4701-5Imp'!$I$263</f>
        <v>9.2657205000000005</v>
      </c>
      <c r="K20" s="225">
        <f>'[1]4701-5Imp'!$J$263</f>
        <v>8.8994609999999987</v>
      </c>
      <c r="L20" s="225">
        <f>'[1]4701-5Imp'!$K$263</f>
        <v>7.4947950000000017</v>
      </c>
      <c r="M20" s="225">
        <f>'[1]4701-5Imp'!L$263</f>
        <v>8.1449549999999995</v>
      </c>
      <c r="N20" s="355">
        <f>'[1]4701-5Imp'!M$263</f>
        <v>8.4571110000000012</v>
      </c>
      <c r="O20" s="355">
        <f>'[1]4701-5Imp'!N$263</f>
        <v>8.2273005000000001</v>
      </c>
      <c r="P20" s="355">
        <f>'[1]4701-5Imp'!O$263</f>
        <v>7.8700455000000007</v>
      </c>
      <c r="Q20" s="355">
        <f>'[1]4701-5Imp'!P$263</f>
        <v>7.8925680000000016</v>
      </c>
      <c r="R20" s="355">
        <f>'[1]4701-5Imp'!Q$263</f>
        <v>7.574427</v>
      </c>
      <c r="S20" s="355">
        <f>'[1]4701-5Imp'!R$263</f>
        <v>9.6722459999999977</v>
      </c>
      <c r="T20" s="355">
        <f>'[1]4701-5Imp'!S$263</f>
        <v>8.0281935000000004</v>
      </c>
      <c r="U20" s="355">
        <f>'[1]4701-5Imp'!T$263</f>
        <v>7.565503500000001</v>
      </c>
      <c r="V20" s="355">
        <f>'[1]4701-5Imp'!U$263</f>
        <v>7.6203585000000009</v>
      </c>
      <c r="W20" s="355">
        <f>'[1]4701-5Imp'!V$263</f>
        <v>6.8147099999999989</v>
      </c>
      <c r="X20" s="355">
        <f>'[1]4701-5Imp'!W$263</f>
        <v>6.5432609999999993</v>
      </c>
      <c r="Y20" s="355">
        <f>'[1]4701-5Imp'!X$263</f>
        <v>6.8931270000000016</v>
      </c>
      <c r="Z20" s="355">
        <f>'[1]4701-5Imp'!Y$263</f>
        <v>5.2743330000000004</v>
      </c>
      <c r="AA20" s="355">
        <f>'[1]4701-5Imp'!Z$263</f>
        <v>5.1891210000000001</v>
      </c>
      <c r="AB20" s="355">
        <f>'[1]4701-5Imp'!AA$263</f>
        <v>0</v>
      </c>
      <c r="AC20" s="69"/>
      <c r="AD20" s="41">
        <f>1/1000*'[1]4701-5Imp'!AB$263</f>
        <v>1.8563505905651982</v>
      </c>
      <c r="AE20" s="42">
        <f>1/1000*'[1]4701-5Imp'!AC$263</f>
        <v>1.2496517514869341</v>
      </c>
      <c r="AF20" s="42">
        <f>1/1000*'[1]4701-5Imp'!AD$263</f>
        <v>1.0607254143588007</v>
      </c>
      <c r="AG20" s="42">
        <f>1/1000*'[1]4701-5Imp'!AE$263</f>
        <v>1.1674691550614646</v>
      </c>
      <c r="AH20" s="42">
        <f>1/1000*'[1]4701-5Imp'!AF$263</f>
        <v>1.3039656215873248</v>
      </c>
      <c r="AI20" s="42">
        <f>1/1000*'[1]4701-5Imp'!AG$263</f>
        <v>1.2212557876178296</v>
      </c>
      <c r="AJ20" s="42">
        <f>1/1000*'[1]4701-5Imp'!AH$263</f>
        <v>1.3753639037857825</v>
      </c>
      <c r="AK20" s="42">
        <f>1/1000*'[1]4701-5Imp'!AI$263</f>
        <v>1.3676712285054262</v>
      </c>
      <c r="AL20" s="42">
        <f>1/1000*'[1]4701-5Imp'!AJ$263</f>
        <v>1.4523538043004267</v>
      </c>
      <c r="AM20" s="42">
        <f>1/1000*'[1]4701-5Imp'!AK$263</f>
        <v>0.98726341078410307</v>
      </c>
      <c r="AN20" s="42">
        <f>1/1000*'[1]4701-5Imp'!AL$263</f>
        <v>1.4071266645884015</v>
      </c>
      <c r="AO20" s="42">
        <f>1/1000*'[1]4701-5Imp'!AM$263</f>
        <v>1.4119140322608552</v>
      </c>
      <c r="AP20" s="42">
        <f>1/1000*'[1]4701-5Imp'!AN$263</f>
        <v>1.234099638543531</v>
      </c>
      <c r="AQ20" s="42">
        <f>1/1000*'[1]4701-5Imp'!AO$263</f>
        <v>1.3139366782409765</v>
      </c>
      <c r="AR20" s="42">
        <f>1/1000*'[1]4701-5Imp'!AP$263</f>
        <v>1.3428923271034938</v>
      </c>
      <c r="AS20" s="42">
        <f>1/1000*'[1]4701-5Imp'!AQ$263</f>
        <v>1.2448836102681331</v>
      </c>
      <c r="AT20" s="42">
        <f>1/1000*'[1]4701-5Imp'!AR$263</f>
        <v>1.5985584048184622</v>
      </c>
      <c r="AU20" s="42">
        <f>1/1000*'[1]4701-5Imp'!AS$263</f>
        <v>1.2845423902265412</v>
      </c>
      <c r="AV20" s="42">
        <f>1/1000*'[1]4701-5Imp'!AT$263</f>
        <v>1.456858805639843</v>
      </c>
      <c r="AW20" s="42">
        <f>1/1000*'[1]4701-5Imp'!AU$263</f>
        <v>1.2750731656316823</v>
      </c>
      <c r="AX20" s="42">
        <f>1/1000*'[1]4701-5Imp'!AV$263</f>
        <v>0.99014170753385256</v>
      </c>
      <c r="AY20" s="42">
        <f>1/1000*'[1]4701-5Imp'!AW$263</f>
        <v>1.1941084826481956</v>
      </c>
      <c r="AZ20" s="42">
        <f>1/1000*'[1]4701-5Imp'!AX$263</f>
        <v>1.5103033481519996</v>
      </c>
      <c r="BA20" s="42">
        <f>1/1000*'[1]4701-5Imp'!AY$263</f>
        <v>1.1829807880613061</v>
      </c>
      <c r="BB20" s="42">
        <f>1/1000*'[1]4701-5Imp'!AZ$263</f>
        <v>1.1345462449123631</v>
      </c>
      <c r="BC20" s="44">
        <f>1/1000*'[1]4701-5Imp'!BA$263</f>
        <v>0</v>
      </c>
      <c r="BD20" s="485"/>
    </row>
    <row r="21" spans="2:56" ht="13" thickBot="1">
      <c r="B21" s="7" t="s">
        <v>26</v>
      </c>
      <c r="C21" s="72">
        <f t="shared" ref="C21:N21" si="7">C18-SUM(C19:C20)</f>
        <v>6.6817884244999917</v>
      </c>
      <c r="D21" s="53">
        <f t="shared" si="7"/>
        <v>7.016534287000006</v>
      </c>
      <c r="E21" s="53">
        <f t="shared" si="7"/>
        <v>6.9130336134999908</v>
      </c>
      <c r="F21" s="53">
        <f t="shared" si="7"/>
        <v>8.145525699500034</v>
      </c>
      <c r="G21" s="53">
        <f t="shared" si="7"/>
        <v>8.793957035499993</v>
      </c>
      <c r="H21" s="53">
        <f t="shared" si="7"/>
        <v>8.0931647964999911</v>
      </c>
      <c r="I21" s="53">
        <f t="shared" si="7"/>
        <v>7.7950207719999867</v>
      </c>
      <c r="J21" s="170">
        <f t="shared" si="7"/>
        <v>6.7932710754999874</v>
      </c>
      <c r="K21" s="177">
        <f t="shared" si="7"/>
        <v>6.4757292285000077</v>
      </c>
      <c r="L21" s="177">
        <f t="shared" si="7"/>
        <v>8.2945239929999843</v>
      </c>
      <c r="M21" s="177">
        <f t="shared" si="7"/>
        <v>8.4156393195000128</v>
      </c>
      <c r="N21" s="176">
        <f t="shared" si="7"/>
        <v>9.7404871865000011</v>
      </c>
      <c r="O21" s="176">
        <f t="shared" ref="O21:AB21" si="8">O18-SUM(O19:O20)</f>
        <v>10.100213091499988</v>
      </c>
      <c r="P21" s="176">
        <f t="shared" si="8"/>
        <v>8.9534484690000014</v>
      </c>
      <c r="Q21" s="176">
        <f t="shared" si="8"/>
        <v>8.5606383554999965</v>
      </c>
      <c r="R21" s="176">
        <f t="shared" si="8"/>
        <v>7.8874541339999986</v>
      </c>
      <c r="S21" s="176">
        <f t="shared" si="8"/>
        <v>7.3237621625000031</v>
      </c>
      <c r="T21" s="176">
        <f t="shared" si="8"/>
        <v>7.2380769160000042</v>
      </c>
      <c r="U21" s="176">
        <f t="shared" si="8"/>
        <v>6.2498385565000056</v>
      </c>
      <c r="V21" s="176">
        <f t="shared" si="8"/>
        <v>7.3002980820000047</v>
      </c>
      <c r="W21" s="176">
        <f t="shared" si="8"/>
        <v>6.0442725665000019</v>
      </c>
      <c r="X21" s="176">
        <f t="shared" si="8"/>
        <v>6.0803396325000101</v>
      </c>
      <c r="Y21" s="176">
        <f t="shared" si="8"/>
        <v>5.6894670834400003</v>
      </c>
      <c r="Z21" s="176">
        <f t="shared" si="8"/>
        <v>5.2752492800000113</v>
      </c>
      <c r="AA21" s="176">
        <f t="shared" si="8"/>
        <v>5.2942476334999924</v>
      </c>
      <c r="AB21" s="176">
        <f t="shared" si="8"/>
        <v>0</v>
      </c>
      <c r="AC21" s="5"/>
      <c r="AD21" s="486">
        <f t="shared" ref="AD21:BC21" si="9">AD18-SUM(AD19:AD20)</f>
        <v>2.1612549678087629</v>
      </c>
      <c r="AE21" s="487">
        <f t="shared" si="9"/>
        <v>2.0333168979057765</v>
      </c>
      <c r="AF21" s="487">
        <f t="shared" si="9"/>
        <v>1.9512353959139408</v>
      </c>
      <c r="AG21" s="487">
        <f t="shared" si="9"/>
        <v>2.3876836086798514</v>
      </c>
      <c r="AH21" s="487">
        <f t="shared" si="9"/>
        <v>2.7434169533070527</v>
      </c>
      <c r="AI21" s="487">
        <f t="shared" si="9"/>
        <v>2.6021236779196215</v>
      </c>
      <c r="AJ21" s="487">
        <f t="shared" si="9"/>
        <v>2.5353588205725259</v>
      </c>
      <c r="AK21" s="487">
        <f t="shared" si="9"/>
        <v>2.4497947236310069</v>
      </c>
      <c r="AL21" s="487">
        <f t="shared" si="9"/>
        <v>2.7728595201994111</v>
      </c>
      <c r="AM21" s="487">
        <f t="shared" si="9"/>
        <v>3.2417284864723053</v>
      </c>
      <c r="AN21" s="487">
        <f t="shared" si="9"/>
        <v>3.4690032321183146</v>
      </c>
      <c r="AO21" s="487">
        <f t="shared" si="9"/>
        <v>3.8331175222894776</v>
      </c>
      <c r="AP21" s="487">
        <f t="shared" si="9"/>
        <v>3.8887986060418118</v>
      </c>
      <c r="AQ21" s="487">
        <f t="shared" si="9"/>
        <v>3.5874951507878592</v>
      </c>
      <c r="AR21" s="487">
        <f t="shared" si="9"/>
        <v>3.4665541502460355</v>
      </c>
      <c r="AS21" s="487">
        <f t="shared" si="9"/>
        <v>3.0893804893079038</v>
      </c>
      <c r="AT21" s="487">
        <f t="shared" si="9"/>
        <v>3.1056466888473677</v>
      </c>
      <c r="AU21" s="487">
        <f t="shared" si="9"/>
        <v>3.0087092995600049</v>
      </c>
      <c r="AV21" s="487">
        <f t="shared" si="9"/>
        <v>2.9535964449674523</v>
      </c>
      <c r="AW21" s="487">
        <f t="shared" si="9"/>
        <v>3.215106125815355</v>
      </c>
      <c r="AX21" s="487">
        <f t="shared" si="9"/>
        <v>2.8567943347456302</v>
      </c>
      <c r="AY21" s="487">
        <f t="shared" si="9"/>
        <v>2.9556703098341774</v>
      </c>
      <c r="AZ21" s="487">
        <f t="shared" si="9"/>
        <v>2.8998351525510002</v>
      </c>
      <c r="BA21" s="487">
        <f t="shared" si="9"/>
        <v>2.8672900162338681</v>
      </c>
      <c r="BB21" s="487">
        <f t="shared" si="9"/>
        <v>2.9930487385412068</v>
      </c>
      <c r="BC21" s="488">
        <f t="shared" si="9"/>
        <v>0</v>
      </c>
      <c r="BD21" s="485"/>
    </row>
    <row r="22" spans="2:56" ht="20" customHeight="1" thickTop="1">
      <c r="B22" s="8"/>
      <c r="C22" s="517" t="s">
        <v>198</v>
      </c>
      <c r="D22" s="518"/>
      <c r="E22" s="518"/>
      <c r="F22" s="518"/>
      <c r="G22" s="518"/>
      <c r="H22" s="518"/>
      <c r="I22" s="518"/>
      <c r="J22" s="518"/>
      <c r="K22" s="518"/>
      <c r="L22" s="518"/>
      <c r="M22" s="518"/>
      <c r="N22" s="518"/>
      <c r="O22" s="518"/>
      <c r="P22" s="518"/>
      <c r="Q22" s="518"/>
      <c r="R22" s="518"/>
      <c r="S22" s="518"/>
      <c r="T22" s="518"/>
      <c r="U22" s="518"/>
      <c r="V22" s="518"/>
      <c r="W22" s="518"/>
      <c r="X22" s="518"/>
      <c r="Y22" s="518"/>
      <c r="Z22" s="518"/>
      <c r="AA22" s="518"/>
      <c r="AB22" s="519"/>
      <c r="AC22" s="5"/>
      <c r="AD22" s="520" t="str">
        <f>C22</f>
        <v>Imports from all 27 EU member states plus UK</v>
      </c>
      <c r="AE22" s="521"/>
      <c r="AF22" s="521"/>
      <c r="AG22" s="521"/>
      <c r="AH22" s="521"/>
      <c r="AI22" s="521"/>
      <c r="AJ22" s="521"/>
      <c r="AK22" s="521"/>
      <c r="AL22" s="521"/>
      <c r="AM22" s="521"/>
      <c r="AN22" s="521"/>
      <c r="AO22" s="521"/>
      <c r="AP22" s="521"/>
      <c r="AQ22" s="521"/>
      <c r="AR22" s="521"/>
      <c r="AS22" s="521"/>
      <c r="AT22" s="521"/>
      <c r="AU22" s="521"/>
      <c r="AV22" s="521"/>
      <c r="AW22" s="521"/>
      <c r="AX22" s="521"/>
      <c r="AY22" s="521"/>
      <c r="AZ22" s="521"/>
      <c r="BA22" s="521"/>
      <c r="BB22" s="521"/>
      <c r="BC22" s="522"/>
      <c r="BD22" s="364"/>
    </row>
    <row r="23" spans="2:56" ht="20" customHeight="1">
      <c r="B23" s="294" t="s">
        <v>24</v>
      </c>
      <c r="C23" s="296">
        <f>SUM(C25,C35)</f>
        <v>6.7223257442999991</v>
      </c>
      <c r="D23" s="288">
        <f t="shared" ref="D23:J23" si="10">SUM(D25,D35)</f>
        <v>7.003632893699999</v>
      </c>
      <c r="E23" s="288">
        <f t="shared" si="10"/>
        <v>7.5712475178999981</v>
      </c>
      <c r="F23" s="288">
        <f t="shared" si="10"/>
        <v>8.4672751333800029</v>
      </c>
      <c r="G23" s="288">
        <f t="shared" si="10"/>
        <v>9.1124923404599993</v>
      </c>
      <c r="H23" s="288">
        <f t="shared" si="10"/>
        <v>8.6621073760400016</v>
      </c>
      <c r="I23" s="288">
        <f t="shared" si="10"/>
        <v>9.4362178864799997</v>
      </c>
      <c r="J23" s="295">
        <f t="shared" si="10"/>
        <v>8.1647044385200029</v>
      </c>
      <c r="K23" s="290">
        <f>SUM(K25,K35)</f>
        <v>6.1945042765</v>
      </c>
      <c r="L23" s="290">
        <f>SUM(L25,L35)</f>
        <v>6.7565253928999986</v>
      </c>
      <c r="M23" s="290">
        <f>SUM(M25,M35)</f>
        <v>7.7466116630600004</v>
      </c>
      <c r="N23" s="289">
        <f>SUM(N25,N35)</f>
        <v>8.9512911633799987</v>
      </c>
      <c r="O23" s="289">
        <f t="shared" ref="O23:AB23" si="11">SUM(O25,O35)</f>
        <v>8.8129659953400008</v>
      </c>
      <c r="P23" s="289">
        <f t="shared" si="11"/>
        <v>9.8761438871200014</v>
      </c>
      <c r="Q23" s="289">
        <f t="shared" si="11"/>
        <v>8.6013391425200005</v>
      </c>
      <c r="R23" s="289">
        <f t="shared" si="11"/>
        <v>8.3252201963000019</v>
      </c>
      <c r="S23" s="289">
        <f t="shared" si="11"/>
        <v>8.944287921019999</v>
      </c>
      <c r="T23" s="289">
        <f t="shared" si="11"/>
        <v>9.4565583226800012</v>
      </c>
      <c r="U23" s="289">
        <f t="shared" si="11"/>
        <v>8.4705803396017387</v>
      </c>
      <c r="V23" s="289">
        <f t="shared" si="11"/>
        <v>9.0162240645991307</v>
      </c>
      <c r="W23" s="289">
        <f t="shared" si="11"/>
        <v>8.1512936241400027</v>
      </c>
      <c r="X23" s="289">
        <f t="shared" si="11"/>
        <v>7.6327274685999997</v>
      </c>
      <c r="Y23" s="289">
        <f t="shared" si="11"/>
        <v>8.3917892675000001</v>
      </c>
      <c r="Z23" s="289">
        <f t="shared" si="11"/>
        <v>5.7779153170200015</v>
      </c>
      <c r="AA23" s="289">
        <f t="shared" si="11"/>
        <v>7.0531661854000003</v>
      </c>
      <c r="AB23" s="289">
        <f t="shared" si="11"/>
        <v>0</v>
      </c>
      <c r="AC23" s="20"/>
      <c r="AD23" s="296">
        <f>SUM(AD25,AD35)</f>
        <v>1.5067907371931279</v>
      </c>
      <c r="AE23" s="288">
        <f t="shared" ref="AE23:AK23" si="12">SUM(AE25,AE35)</f>
        <v>1.4997346108943688</v>
      </c>
      <c r="AF23" s="288">
        <f t="shared" si="12"/>
        <v>1.5214703199051329</v>
      </c>
      <c r="AG23" s="288">
        <f t="shared" si="12"/>
        <v>1.9125918733511491</v>
      </c>
      <c r="AH23" s="288">
        <f t="shared" si="12"/>
        <v>2.141653126090449</v>
      </c>
      <c r="AI23" s="288">
        <f t="shared" si="12"/>
        <v>1.9617980898304714</v>
      </c>
      <c r="AJ23" s="288">
        <f t="shared" si="12"/>
        <v>2.1217319177920833</v>
      </c>
      <c r="AK23" s="295">
        <f t="shared" si="12"/>
        <v>2.1760152208992247</v>
      </c>
      <c r="AL23" s="290">
        <f>SUM(AL25,AL35)</f>
        <v>1.7792187039754848</v>
      </c>
      <c r="AM23" s="290">
        <f>SUM(AM25,AM35)</f>
        <v>1.7034283347400569</v>
      </c>
      <c r="AN23" s="290">
        <f>SUM(AN25,AN35)</f>
        <v>1.9965420506883564</v>
      </c>
      <c r="AO23" s="289">
        <f>SUM(AO25,AO35)</f>
        <v>2.2994571151854055</v>
      </c>
      <c r="AP23" s="289">
        <f t="shared" ref="AP23:BC23" si="13">SUM(AP25,AP35)</f>
        <v>2.0741223269158642</v>
      </c>
      <c r="AQ23" s="289">
        <f t="shared" si="13"/>
        <v>2.530239140726172</v>
      </c>
      <c r="AR23" s="289">
        <f t="shared" si="13"/>
        <v>2.2343073358109962</v>
      </c>
      <c r="AS23" s="289">
        <f t="shared" si="13"/>
        <v>1.8098617454724475</v>
      </c>
      <c r="AT23" s="289">
        <f t="shared" si="13"/>
        <v>1.9338209111824778</v>
      </c>
      <c r="AU23" s="289">
        <f t="shared" si="13"/>
        <v>2.0726896203591756</v>
      </c>
      <c r="AV23" s="289">
        <f t="shared" si="13"/>
        <v>2.0327575519255263</v>
      </c>
      <c r="AW23" s="289">
        <f t="shared" si="13"/>
        <v>2.0467892983872229</v>
      </c>
      <c r="AX23" s="289">
        <f t="shared" si="13"/>
        <v>1.8002139021134114</v>
      </c>
      <c r="AY23" s="289">
        <f t="shared" si="13"/>
        <v>2.1813964065143119</v>
      </c>
      <c r="AZ23" s="289">
        <f t="shared" si="13"/>
        <v>3.0610156434964004</v>
      </c>
      <c r="BA23" s="289">
        <f t="shared" si="13"/>
        <v>1.6558807286278661</v>
      </c>
      <c r="BB23" s="289">
        <f t="shared" si="13"/>
        <v>1.9221394467967046</v>
      </c>
      <c r="BC23" s="289">
        <f t="shared" si="13"/>
        <v>0</v>
      </c>
      <c r="BD23" s="364"/>
    </row>
    <row r="24" spans="2:56" s="365" customFormat="1" ht="17.149999999999999" customHeight="1">
      <c r="B24" s="291" t="s">
        <v>83</v>
      </c>
      <c r="C24" s="381">
        <f>[1]CoreVPAImp!$B$264</f>
        <v>4.0463127188599994</v>
      </c>
      <c r="D24" s="367">
        <f>[1]CoreVPAImp!$C$264</f>
        <v>4.1912368640199995</v>
      </c>
      <c r="E24" s="367">
        <f>[1]CoreVPAImp!$D$264</f>
        <v>4.5677972360599997</v>
      </c>
      <c r="F24" s="367">
        <f>[1]CoreVPAImp!$E$264</f>
        <v>4.9401527452199998</v>
      </c>
      <c r="G24" s="367">
        <f>[1]CoreVPAImp!$F$264</f>
        <v>5.34897110072</v>
      </c>
      <c r="H24" s="367">
        <f>[1]CoreVPAImp!$G$264</f>
        <v>5.2326629286999999</v>
      </c>
      <c r="I24" s="367">
        <f>[1]CoreVPAImp!$H$264</f>
        <v>5.5389933194000012</v>
      </c>
      <c r="J24" s="368">
        <f>[1]CoreVPAImp!$I$264</f>
        <v>4.8451387875000007</v>
      </c>
      <c r="K24" s="369">
        <f>[1]CoreVPAImp!$J$264</f>
        <v>3.7026947184399992</v>
      </c>
      <c r="L24" s="369">
        <f>[1]CoreVPAImp!$K$264</f>
        <v>3.7311447670800009</v>
      </c>
      <c r="M24" s="369">
        <f>[1]CoreVPAImp!L$264</f>
        <v>4.1637711731800016</v>
      </c>
      <c r="N24" s="370">
        <f>[1]CoreVPAImp!M$264</f>
        <v>4.5693782279000015</v>
      </c>
      <c r="O24" s="370">
        <f>[1]CoreVPAImp!N$264</f>
        <v>4.4819253362799998</v>
      </c>
      <c r="P24" s="370">
        <f>[1]CoreVPAImp!O$264</f>
        <v>5.8639066562000002</v>
      </c>
      <c r="Q24" s="370">
        <f>[1]CoreVPAImp!P$264</f>
        <v>4.5904871607400004</v>
      </c>
      <c r="R24" s="370">
        <f>[1]CoreVPAImp!Q$264</f>
        <v>4.4154946648999998</v>
      </c>
      <c r="S24" s="370">
        <f>[1]CoreVPAImp!R$264</f>
        <v>5.0511719356799993</v>
      </c>
      <c r="T24" s="370">
        <f>[1]CoreVPAImp!S$264</f>
        <v>5.2039307156599994</v>
      </c>
      <c r="U24" s="370">
        <f>[1]CoreVPAImp!T$264</f>
        <v>4.7073896230800001</v>
      </c>
      <c r="V24" s="370">
        <f>[1]CoreVPAImp!U$264</f>
        <v>4.7213937913400006</v>
      </c>
      <c r="W24" s="370">
        <f>[1]CoreVPAImp!V$264</f>
        <v>4.3540883379399995</v>
      </c>
      <c r="X24" s="370">
        <f>[1]CoreVPAImp!W$264</f>
        <v>3.9991387576000004</v>
      </c>
      <c r="Y24" s="370">
        <f>[1]CoreVPAImp!X$264</f>
        <v>4.7592652769799999</v>
      </c>
      <c r="Z24" s="370">
        <f>[1]CoreVPAImp!Y$264</f>
        <v>3.0550977589200001</v>
      </c>
      <c r="AA24" s="370">
        <f>[1]CoreVPAImp!Z$264</f>
        <v>4.0512188575799994</v>
      </c>
      <c r="AB24" s="370">
        <f>[1]CoreVPAImp!AA$264</f>
        <v>0</v>
      </c>
      <c r="AC24" s="20"/>
      <c r="AD24" s="392">
        <f>1/1000*[1]CoreVPAImp!AB$264</f>
        <v>0.60269989589700101</v>
      </c>
      <c r="AE24" s="393">
        <f>1/1000*[1]CoreVPAImp!AC$264</f>
        <v>0.59749944935222654</v>
      </c>
      <c r="AF24" s="393">
        <f>1/1000*[1]CoreVPAImp!AD$264</f>
        <v>0.6355436229442657</v>
      </c>
      <c r="AG24" s="393">
        <f>1/1000*[1]CoreVPAImp!AE$264</f>
        <v>0.79089148314270441</v>
      </c>
      <c r="AH24" s="393">
        <f>1/1000*[1]CoreVPAImp!AF$264</f>
        <v>0.90642501694659328</v>
      </c>
      <c r="AI24" s="393">
        <f>1/1000*[1]CoreVPAImp!AG$264</f>
        <v>0.85793933278553181</v>
      </c>
      <c r="AJ24" s="393">
        <f>1/1000*[1]CoreVPAImp!AH$264</f>
        <v>0.92763765834817136</v>
      </c>
      <c r="AK24" s="393">
        <f>1/1000*[1]CoreVPAImp!AI$264</f>
        <v>0.99587473016744177</v>
      </c>
      <c r="AL24" s="393">
        <f>1/1000*[1]CoreVPAImp!AJ$264</f>
        <v>0.74779101484814692</v>
      </c>
      <c r="AM24" s="393">
        <f>1/1000*[1]CoreVPAImp!AK$264</f>
        <v>0.65141873897498836</v>
      </c>
      <c r="AN24" s="393">
        <f>1/1000*[1]CoreVPAImp!AL$264</f>
        <v>0.78314252911104254</v>
      </c>
      <c r="AO24" s="393">
        <f>1/1000*[1]CoreVPAImp!AM$264</f>
        <v>0.86632720234400473</v>
      </c>
      <c r="AP24" s="393">
        <f>1/1000*[1]CoreVPAImp!AN$264</f>
        <v>0.74849142891431519</v>
      </c>
      <c r="AQ24" s="393">
        <f>1/1000*[1]CoreVPAImp!AO$264</f>
        <v>1.1997601960880377</v>
      </c>
      <c r="AR24" s="393">
        <f>1/1000*[1]CoreVPAImp!AP$264</f>
        <v>0.91273011751771105</v>
      </c>
      <c r="AS24" s="393">
        <f>1/1000*[1]CoreVPAImp!AQ$264</f>
        <v>0.71404613533513628</v>
      </c>
      <c r="AT24" s="393">
        <f>1/1000*[1]CoreVPAImp!AR$264</f>
        <v>0.83417570091745163</v>
      </c>
      <c r="AU24" s="393">
        <f>1/1000*[1]CoreVPAImp!AS$264</f>
        <v>0.90144318786395838</v>
      </c>
      <c r="AV24" s="393">
        <f>1/1000*[1]CoreVPAImp!AT$264</f>
        <v>0.87901567336384112</v>
      </c>
      <c r="AW24" s="393">
        <f>1/1000*[1]CoreVPAImp!AU$264</f>
        <v>0.83627491928431386</v>
      </c>
      <c r="AX24" s="393">
        <f>1/1000*[1]CoreVPAImp!AV$264</f>
        <v>0.72682100113855408</v>
      </c>
      <c r="AY24" s="393">
        <f>1/1000*[1]CoreVPAImp!AW$264</f>
        <v>0.97317206152959057</v>
      </c>
      <c r="AZ24" s="393">
        <f>1/1000*[1]CoreVPAImp!AX$264</f>
        <v>1.4960204488735187</v>
      </c>
      <c r="BA24" s="393">
        <f>1/1000*[1]CoreVPAImp!AY$264</f>
        <v>0.62961391201580785</v>
      </c>
      <c r="BB24" s="393">
        <f>1/1000*[1]CoreVPAImp!AZ$264</f>
        <v>0.8369834724447105</v>
      </c>
      <c r="BC24" s="394">
        <f>1/1000*[1]CoreVPAImp!BA$264</f>
        <v>0</v>
      </c>
      <c r="BD24" s="366"/>
    </row>
    <row r="25" spans="2:56" ht="20" customHeight="1">
      <c r="B25" s="284" t="s">
        <v>23</v>
      </c>
      <c r="C25" s="292">
        <f>[1]TimberSectorImp!$B$264</f>
        <v>5.2392371247999989</v>
      </c>
      <c r="D25" s="285">
        <f>[1]TimberSectorImp!$C$264</f>
        <v>5.5905524261999995</v>
      </c>
      <c r="E25" s="285">
        <f>[1]TimberSectorImp!$D$264</f>
        <v>6.0936241393999984</v>
      </c>
      <c r="F25" s="285">
        <f>[1]TimberSectorImp!$E$264</f>
        <v>6.5119586973800034</v>
      </c>
      <c r="G25" s="285">
        <f>[1]TimberSectorImp!$F$264</f>
        <v>7.067557278959999</v>
      </c>
      <c r="H25" s="285">
        <f>[1]TimberSectorImp!$G$264</f>
        <v>6.9387606970400011</v>
      </c>
      <c r="I25" s="285">
        <f>[1]TimberSectorImp!$H$264</f>
        <v>7.6382401244799993</v>
      </c>
      <c r="J25" s="286">
        <f>[1]TimberSectorImp!$I$264</f>
        <v>6.778221054020003</v>
      </c>
      <c r="K25" s="287">
        <f>[1]TimberSectorImp!$J$264</f>
        <v>5.0467535705</v>
      </c>
      <c r="L25" s="287">
        <f>[1]TimberSectorImp!$K$264</f>
        <v>5.2462613718999993</v>
      </c>
      <c r="M25" s="287">
        <f>[1]TimberSectorImp!L$264</f>
        <v>6.0304773030600005</v>
      </c>
      <c r="N25" s="293">
        <f>[1]TimberSectorImp!M$264</f>
        <v>6.8024046068799997</v>
      </c>
      <c r="O25" s="293">
        <f>[1]TimberSectorImp!N$264</f>
        <v>6.6669764903400015</v>
      </c>
      <c r="P25" s="293">
        <f>[1]TimberSectorImp!O$264</f>
        <v>8.1341116806200002</v>
      </c>
      <c r="Q25" s="293">
        <f>[1]TimberSectorImp!P$264</f>
        <v>6.7386653405200008</v>
      </c>
      <c r="R25" s="293">
        <f>[1]TimberSectorImp!Q$264</f>
        <v>6.5532708103000008</v>
      </c>
      <c r="S25" s="293">
        <f>[1]TimberSectorImp!R$264</f>
        <v>7.3447482700199993</v>
      </c>
      <c r="T25" s="293">
        <f>[1]TimberSectorImp!S$264</f>
        <v>7.7015881851800003</v>
      </c>
      <c r="U25" s="293">
        <f>[1]TimberSectorImp!T$264</f>
        <v>7.04088436358</v>
      </c>
      <c r="V25" s="293">
        <f>[1]TimberSectorImp!U$264</f>
        <v>7.02729854736</v>
      </c>
      <c r="W25" s="293">
        <f>[1]TimberSectorImp!V$264</f>
        <v>6.822178936640003</v>
      </c>
      <c r="X25" s="293">
        <f>[1]TimberSectorImp!W$264</f>
        <v>6.2317785435999999</v>
      </c>
      <c r="Y25" s="293">
        <f>[1]TimberSectorImp!X$264</f>
        <v>7.2468900739999995</v>
      </c>
      <c r="Z25" s="293">
        <f>[1]TimberSectorImp!Y$264</f>
        <v>4.6449634845200016</v>
      </c>
      <c r="AA25" s="293">
        <f>[1]TimberSectorImp!Z$264</f>
        <v>5.8714940239000004</v>
      </c>
      <c r="AB25" s="293">
        <f>[1]TimberSectorImp!AA$264</f>
        <v>0</v>
      </c>
      <c r="AC25" s="20"/>
      <c r="AD25" s="296">
        <f>1/1000*[1]TimberSectorImp!AB$264</f>
        <v>1.0964116880931549</v>
      </c>
      <c r="AE25" s="289">
        <f>1/1000*[1]TimberSectorImp!AC$264</f>
        <v>1.128333452451233</v>
      </c>
      <c r="AF25" s="289">
        <f>1/1000*[1]TimberSectorImp!AD$264</f>
        <v>1.1456383720819923</v>
      </c>
      <c r="AG25" s="289">
        <f>1/1000*[1]TimberSectorImp!AE$264</f>
        <v>1.3921725817637627</v>
      </c>
      <c r="AH25" s="289">
        <f>1/1000*[1]TimberSectorImp!AF$264</f>
        <v>1.5750502178771195</v>
      </c>
      <c r="AI25" s="289">
        <f>1/1000*[1]TimberSectorImp!AG$264</f>
        <v>1.4585131940365366</v>
      </c>
      <c r="AJ25" s="289">
        <f>1/1000*[1]TimberSectorImp!AH$264</f>
        <v>1.5915840537871524</v>
      </c>
      <c r="AK25" s="289">
        <f>1/1000*[1]TimberSectorImp!AI$264</f>
        <v>1.7005477961364341</v>
      </c>
      <c r="AL25" s="289">
        <f>1/1000*[1]TimberSectorImp!AJ$264</f>
        <v>1.3037072309023461</v>
      </c>
      <c r="AM25" s="289">
        <f>1/1000*[1]TimberSectorImp!AK$264</f>
        <v>1.1512785519258786</v>
      </c>
      <c r="AN25" s="289">
        <f>1/1000*[1]TimberSectorImp!AL$264</f>
        <v>1.3895083027721788</v>
      </c>
      <c r="AO25" s="289">
        <f>1/1000*[1]TimberSectorImp!AM$264</f>
        <v>1.5979283147467587</v>
      </c>
      <c r="AP25" s="289">
        <f>1/1000*[1]TimberSectorImp!AN$264</f>
        <v>1.408437514085513</v>
      </c>
      <c r="AQ25" s="289">
        <f>1/1000*[1]TimberSectorImp!AO$264</f>
        <v>1.9829613949717126</v>
      </c>
      <c r="AR25" s="289">
        <f>1/1000*[1]TimberSectorImp!AP$264</f>
        <v>1.6453072975419951</v>
      </c>
      <c r="AS25" s="289">
        <f>1/1000*[1]TimberSectorImp!AQ$264</f>
        <v>1.3091093095191784</v>
      </c>
      <c r="AT25" s="289">
        <f>1/1000*[1]TimberSectorImp!AR$264</f>
        <v>1.4558628690536304</v>
      </c>
      <c r="AU25" s="289">
        <f>1/1000*[1]TimberSectorImp!AS$264</f>
        <v>1.5830844154673902</v>
      </c>
      <c r="AV25" s="289">
        <f>1/1000*[1]TimberSectorImp!AT$264</f>
        <v>1.5637122237180956</v>
      </c>
      <c r="AW25" s="289">
        <f>1/1000*[1]TimberSectorImp!AU$264</f>
        <v>1.46133356727403</v>
      </c>
      <c r="AX25" s="289">
        <f>1/1000*[1]TimberSectorImp!AV$264</f>
        <v>1.3670147812021527</v>
      </c>
      <c r="AY25" s="289">
        <f>1/1000*[1]TimberSectorImp!AW$264</f>
        <v>1.7054156138170198</v>
      </c>
      <c r="AZ25" s="289">
        <f>1/1000*[1]TimberSectorImp!AX$264</f>
        <v>2.6192490258998351</v>
      </c>
      <c r="BA25" s="289">
        <f>1/1000*[1]TimberSectorImp!AY$264</f>
        <v>1.1970659152094381</v>
      </c>
      <c r="BB25" s="289">
        <f>1/1000*[1]TimberSectorImp!AZ$264</f>
        <v>1.4600528363076486</v>
      </c>
      <c r="BC25" s="391">
        <f>1/1000*[1]TimberSectorImp!BA$264</f>
        <v>0</v>
      </c>
      <c r="BD25" s="364"/>
    </row>
    <row r="26" spans="2:56" ht="13">
      <c r="B26" s="6" t="s">
        <v>15</v>
      </c>
      <c r="C26" s="58">
        <f>'[1]4403Imp'!$B$264</f>
        <v>6.8405999999999995E-2</v>
      </c>
      <c r="D26" s="73">
        <f>'[1]4403Imp'!$C$264</f>
        <v>8.6575000000000013E-2</v>
      </c>
      <c r="E26" s="73">
        <f>'[1]4403Imp'!$D$264</f>
        <v>0.12551699999999999</v>
      </c>
      <c r="F26" s="73">
        <f>'[1]4403Imp'!$E$264</f>
        <v>5.8078999999999992E-2</v>
      </c>
      <c r="G26" s="73">
        <f>'[1]4403Imp'!$F$264</f>
        <v>4.3596999999999997E-2</v>
      </c>
      <c r="H26" s="73">
        <f>'[1]4403Imp'!$G$264</f>
        <v>3.6290000000000003E-2</v>
      </c>
      <c r="I26" s="73">
        <f>'[1]4403Imp'!$H$264</f>
        <v>3.5176000000000013E-2</v>
      </c>
      <c r="J26" s="166">
        <f>'[1]4403Imp'!$I$264</f>
        <v>4.0743000000000001E-2</v>
      </c>
      <c r="K26" s="173">
        <f>'[1]4403Imp'!$J$264</f>
        <v>4.0742E-2</v>
      </c>
      <c r="L26" s="173">
        <f>'[1]4403Imp'!$K$264</f>
        <v>3.4208799999999998E-2</v>
      </c>
      <c r="M26" s="173">
        <f>'[1]4403Imp'!L$264</f>
        <v>2.9765000000000003E-2</v>
      </c>
      <c r="N26" s="59">
        <f>'[1]4403Imp'!M$264</f>
        <v>3.4680000000000002E-2</v>
      </c>
      <c r="O26" s="59">
        <f>'[1]4403Imp'!N$264</f>
        <v>2.4831000000000002E-2</v>
      </c>
      <c r="P26" s="59">
        <f>'[1]4403Imp'!O$264</f>
        <v>1.9701000000000003E-2</v>
      </c>
      <c r="Q26" s="59">
        <f>'[1]4403Imp'!P$264</f>
        <v>1.8904999999999995E-2</v>
      </c>
      <c r="R26" s="59">
        <f>'[1]4403Imp'!Q$264</f>
        <v>1.7624000000000001E-2</v>
      </c>
      <c r="S26" s="59">
        <f>'[1]4403Imp'!R$264</f>
        <v>1.6927999999999999E-2</v>
      </c>
      <c r="T26" s="59">
        <f>'[1]4403Imp'!S$264</f>
        <v>1.6982000000000004E-2</v>
      </c>
      <c r="U26" s="59">
        <f>'[1]4403Imp'!T$264</f>
        <v>1.6933999999999998E-2</v>
      </c>
      <c r="V26" s="59">
        <f>'[1]4403Imp'!U$264</f>
        <v>1.9717000000000002E-2</v>
      </c>
      <c r="W26" s="59">
        <f>'[1]4403Imp'!V$264</f>
        <v>1.4165000000000001E-2</v>
      </c>
      <c r="X26" s="59">
        <f>'[1]4403Imp'!W$264</f>
        <v>1.3213999999999998E-2</v>
      </c>
      <c r="Y26" s="59">
        <f>'[1]4403Imp'!X$264</f>
        <v>1.5138E-2</v>
      </c>
      <c r="Z26" s="59">
        <f>'[1]4403Imp'!Y$264</f>
        <v>1.3334000000000002E-2</v>
      </c>
      <c r="AA26" s="59">
        <f>'[1]4403Imp'!Z$264</f>
        <v>1.0043999999999999E-2</v>
      </c>
      <c r="AB26" s="59">
        <f>'[1]4403Imp'!AA$264</f>
        <v>0</v>
      </c>
      <c r="AC26" s="74"/>
      <c r="AD26" s="58">
        <f>1/1000*'[1]4403Imp'!AB$264</f>
        <v>1.530326987809978E-2</v>
      </c>
      <c r="AE26" s="59">
        <f>1/1000*'[1]4403Imp'!AC$264</f>
        <v>1.691129802723592E-2</v>
      </c>
      <c r="AF26" s="59">
        <f>1/1000*'[1]4403Imp'!AD$264</f>
        <v>2.1498751834660348E-2</v>
      </c>
      <c r="AG26" s="59">
        <f>1/1000*'[1]4403Imp'!AE$264</f>
        <v>1.4356471448423306E-2</v>
      </c>
      <c r="AH26" s="59">
        <f>1/1000*'[1]4403Imp'!AF$264</f>
        <v>1.2110898706486167E-2</v>
      </c>
      <c r="AI26" s="59">
        <f>1/1000*'[1]4403Imp'!AG$264</f>
        <v>1.0524940544391671E-2</v>
      </c>
      <c r="AJ26" s="59">
        <f>1/1000*'[1]4403Imp'!AH$264</f>
        <v>9.874775491028628E-3</v>
      </c>
      <c r="AK26" s="59">
        <f>1/1000*'[1]4403Imp'!AI$264</f>
        <v>1.0743402620155038E-2</v>
      </c>
      <c r="AL26" s="59">
        <f>1/1000*'[1]4403Imp'!AJ$264</f>
        <v>1.2365390415218105E-2</v>
      </c>
      <c r="AM26" s="59">
        <f>1/1000*'[1]4403Imp'!AK$264</f>
        <v>1.0176989013349701E-2</v>
      </c>
      <c r="AN26" s="59">
        <f>1/1000*'[1]4403Imp'!AL$264</f>
        <v>8.7431037152588941E-3</v>
      </c>
      <c r="AO26" s="59">
        <f>1/1000*'[1]4403Imp'!AM$264</f>
        <v>1.2659465029839423E-2</v>
      </c>
      <c r="AP26" s="59">
        <f>1/1000*'[1]4403Imp'!AN$264</f>
        <v>7.8080468212319357E-3</v>
      </c>
      <c r="AQ26" s="59">
        <f>1/1000*'[1]4403Imp'!AO$264</f>
        <v>6.8718878298865988E-3</v>
      </c>
      <c r="AR26" s="59">
        <f>1/1000*'[1]4403Imp'!AP$264</f>
        <v>7.047956654810613E-3</v>
      </c>
      <c r="AS26" s="59">
        <f>1/1000*'[1]4403Imp'!AQ$264</f>
        <v>6.0385545569875201E-3</v>
      </c>
      <c r="AT26" s="59">
        <f>1/1000*'[1]4403Imp'!AR$264</f>
        <v>5.6218185140810588E-3</v>
      </c>
      <c r="AU26" s="59">
        <f>1/1000*'[1]4403Imp'!AS$264</f>
        <v>6.0011589422730915E-3</v>
      </c>
      <c r="AV26" s="59">
        <f>1/1000*'[1]4403Imp'!AT$264</f>
        <v>5.8554753781868765E-3</v>
      </c>
      <c r="AW26" s="59">
        <f>1/1000*'[1]4403Imp'!AU$264</f>
        <v>6.1122327190390371E-3</v>
      </c>
      <c r="AX26" s="59">
        <f>1/1000*'[1]4403Imp'!AV$264</f>
        <v>5.3422640815018628E-3</v>
      </c>
      <c r="AY26" s="59">
        <f>1/1000*'[1]4403Imp'!AW$264</f>
        <v>5.0595157646711854E-3</v>
      </c>
      <c r="AZ26" s="59">
        <f>1/1000*'[1]4403Imp'!AX$264</f>
        <v>5.9772821999311406E-3</v>
      </c>
      <c r="BA26" s="59">
        <f>1/1000*'[1]4403Imp'!AY$264</f>
        <v>6.1104016734132632E-3</v>
      </c>
      <c r="BB26" s="59">
        <f>1/1000*'[1]4403Imp'!AZ$264</f>
        <v>5.2641506544859945E-3</v>
      </c>
      <c r="BC26" s="60">
        <f>1/1000*'[1]4403Imp'!BA$264</f>
        <v>0</v>
      </c>
      <c r="BD26" s="364"/>
    </row>
    <row r="27" spans="2:56">
      <c r="B27" s="6" t="s">
        <v>16</v>
      </c>
      <c r="C27" s="58">
        <f>'[1]4407Imp'!$B$264</f>
        <v>3.9434868199999999</v>
      </c>
      <c r="D27" s="59">
        <f>'[1]4407Imp'!C$264</f>
        <v>4.0699822799999996</v>
      </c>
      <c r="E27" s="59">
        <f>'[1]4407Imp'!D$264</f>
        <v>4.4103459400000009</v>
      </c>
      <c r="F27" s="59">
        <f>'[1]4407Imp'!E$264</f>
        <v>4.8484818199999999</v>
      </c>
      <c r="G27" s="59">
        <f>'[1]4407Imp'!F$264</f>
        <v>5.2642680999999998</v>
      </c>
      <c r="H27" s="59">
        <f>'[1]4407Imp'!G$264</f>
        <v>5.1585697800000005</v>
      </c>
      <c r="I27" s="59">
        <f>'[1]4407Imp'!H$264</f>
        <v>5.4484739400000004</v>
      </c>
      <c r="J27" s="59">
        <f>'[1]4407Imp'!I$264</f>
        <v>4.7625359600000019</v>
      </c>
      <c r="K27" s="59">
        <f>'[1]4407Imp'!J$264</f>
        <v>3.6277004399999999</v>
      </c>
      <c r="L27" s="59">
        <f>'[1]4407Imp'!K$264</f>
        <v>3.66727998</v>
      </c>
      <c r="M27" s="59">
        <f>'[1]4407Imp'!L$264</f>
        <v>4.0819160200000004</v>
      </c>
      <c r="N27" s="59">
        <f>'[1]4407Imp'!M$264</f>
        <v>4.4652517000000023</v>
      </c>
      <c r="O27" s="59">
        <f>'[1]4407Imp'!N$264</f>
        <v>4.4019648400000007</v>
      </c>
      <c r="P27" s="59">
        <f>'[1]4407Imp'!O$264</f>
        <v>5.7722574</v>
      </c>
      <c r="Q27" s="59">
        <f>'[1]4407Imp'!P$264</f>
        <v>4.5116780799999994</v>
      </c>
      <c r="R27" s="59">
        <f>'[1]4407Imp'!Q$264</f>
        <v>4.3236811799999995</v>
      </c>
      <c r="S27" s="59">
        <f>'[1]4407Imp'!R$264</f>
        <v>4.9552266400000002</v>
      </c>
      <c r="T27" s="59">
        <f>'[1]4407Imp'!S$264</f>
        <v>5.11736316</v>
      </c>
      <c r="U27" s="59">
        <f>'[1]4407Imp'!T$264</f>
        <v>4.6206032599999993</v>
      </c>
      <c r="V27" s="59">
        <f>'[1]4407Imp'!U$264</f>
        <v>4.6089097599999995</v>
      </c>
      <c r="W27" s="59">
        <f>'[1]4407Imp'!V$264</f>
        <v>4.2563921400000009</v>
      </c>
      <c r="X27" s="59">
        <f>'[1]4407Imp'!W$264</f>
        <v>3.9085992399999991</v>
      </c>
      <c r="Y27" s="59">
        <f>'[1]4407Imp'!X$264</f>
        <v>4.6705094800000007</v>
      </c>
      <c r="Z27" s="59">
        <f>'[1]4407Imp'!Y$264</f>
        <v>2.9851567200000004</v>
      </c>
      <c r="AA27" s="59">
        <f>'[1]4407Imp'!Z$264</f>
        <v>3.97295262</v>
      </c>
      <c r="AB27" s="59">
        <f>'[1]4407Imp'!AA$264</f>
        <v>0</v>
      </c>
      <c r="AC27" s="58"/>
      <c r="AD27" s="58">
        <f>1/1000*'[1]4407Imp'!AB$264</f>
        <v>0.57058438440980008</v>
      </c>
      <c r="AE27" s="59">
        <f>1/1000*'[1]4407Imp'!AC$264</f>
        <v>0.56513498041589982</v>
      </c>
      <c r="AF27" s="59">
        <f>1/1000*'[1]4407Imp'!AD$264</f>
        <v>0.598865740443842</v>
      </c>
      <c r="AG27" s="59">
        <f>1/1000*'[1]4407Imp'!AE$264</f>
        <v>0.75711126174238408</v>
      </c>
      <c r="AH27" s="59">
        <f>1/1000*'[1]4407Imp'!AF$264</f>
        <v>0.87106495736239187</v>
      </c>
      <c r="AI27" s="59">
        <f>1/1000*'[1]4407Imp'!AG$264</f>
        <v>0.82370150987504553</v>
      </c>
      <c r="AJ27" s="59">
        <f>1/1000*'[1]4407Imp'!AH$264</f>
        <v>0.88782440701821685</v>
      </c>
      <c r="AK27" s="59">
        <f>1/1000*'[1]4407Imp'!AI$264</f>
        <v>0.95905005385736419</v>
      </c>
      <c r="AL27" s="59">
        <f>1/1000*'[1]4407Imp'!AJ$264</f>
        <v>0.71383508119645789</v>
      </c>
      <c r="AM27" s="59">
        <f>1/1000*'[1]4407Imp'!AK$264</f>
        <v>0.62376031726868186</v>
      </c>
      <c r="AN27" s="59">
        <f>1/1000*'[1]4407Imp'!AL$264</f>
        <v>0.75376002683880972</v>
      </c>
      <c r="AO27" s="59">
        <f>1/1000*'[1]4407Imp'!AM$264</f>
        <v>0.82948023824713024</v>
      </c>
      <c r="AP27" s="59">
        <f>1/1000*'[1]4407Imp'!AN$264</f>
        <v>0.7211718585960083</v>
      </c>
      <c r="AQ27" s="59">
        <f>1/1000*'[1]4407Imp'!AO$264</f>
        <v>1.1670636497704527</v>
      </c>
      <c r="AR27" s="59">
        <f>1/1000*'[1]4407Imp'!AP$264</f>
        <v>0.88311027415436016</v>
      </c>
      <c r="AS27" s="59">
        <f>1/1000*'[1]4407Imp'!AQ$264</f>
        <v>0.68587789714309344</v>
      </c>
      <c r="AT27" s="59">
        <f>1/1000*'[1]4407Imp'!AR$264</f>
        <v>0.80416866043953417</v>
      </c>
      <c r="AU27" s="59">
        <f>1/1000*'[1]4407Imp'!AS$264</f>
        <v>0.87107090811722976</v>
      </c>
      <c r="AV27" s="59">
        <f>1/1000*'[1]4407Imp'!AT$264</f>
        <v>0.84765531431153907</v>
      </c>
      <c r="AW27" s="59">
        <f>1/1000*'[1]4407Imp'!AU$264</f>
        <v>0.80075183535300731</v>
      </c>
      <c r="AX27" s="59">
        <f>1/1000*'[1]4407Imp'!AV$264</f>
        <v>0.69515532414727088</v>
      </c>
      <c r="AY27" s="59">
        <f>1/1000*'[1]4407Imp'!AW$264</f>
        <v>0.93943409825390001</v>
      </c>
      <c r="AZ27" s="59">
        <f>1/1000*'[1]4407Imp'!AX$264</f>
        <v>1.459244662162932</v>
      </c>
      <c r="BA27" s="59">
        <f>1/1000*'[1]4407Imp'!AY$264</f>
        <v>0.59817683717218895</v>
      </c>
      <c r="BB27" s="59">
        <f>1/1000*'[1]4407Imp'!AZ$264</f>
        <v>0.80360201513856144</v>
      </c>
      <c r="BC27" s="60">
        <f>1/1000*'[1]4407Imp'!BA$264</f>
        <v>0</v>
      </c>
      <c r="BD27" s="364"/>
    </row>
    <row r="28" spans="2:56" ht="13">
      <c r="B28" s="6" t="s">
        <v>17</v>
      </c>
      <c r="C28" s="58">
        <f>'[1]4408Imp'!$B$264</f>
        <v>1.1753398860000002E-2</v>
      </c>
      <c r="D28" s="73">
        <f>'[1]4408Imp'!$C$264</f>
        <v>7.4245840199999988E-3</v>
      </c>
      <c r="E28" s="73">
        <f>'[1]4408Imp'!$D$264</f>
        <v>7.5197960600000002E-3</v>
      </c>
      <c r="F28" s="73">
        <f>'[1]4408Imp'!$E$264</f>
        <v>8.3471252199999995E-3</v>
      </c>
      <c r="G28" s="73">
        <f>'[1]4408Imp'!$F$264</f>
        <v>9.7800007199999994E-3</v>
      </c>
      <c r="H28" s="73">
        <f>'[1]4408Imp'!$G$264</f>
        <v>8.6069487000000004E-3</v>
      </c>
      <c r="I28" s="73">
        <f>'[1]4408Imp'!$H$264</f>
        <v>5.9692794000000002E-3</v>
      </c>
      <c r="J28" s="166">
        <f>'[1]4408Imp'!$I$264</f>
        <v>4.9632275000000003E-3</v>
      </c>
      <c r="K28" s="173">
        <f>'[1]4408Imp'!$J$264</f>
        <v>4.1544784399999996E-3</v>
      </c>
      <c r="L28" s="173">
        <f>'[1]4408Imp'!$K$264</f>
        <v>3.3439870799999998E-3</v>
      </c>
      <c r="M28" s="173">
        <f>'[1]4408Imp'!L$264</f>
        <v>4.6848531799999994E-3</v>
      </c>
      <c r="N28" s="59">
        <f>'[1]4408Imp'!M$264</f>
        <v>5.6307278999999984E-3</v>
      </c>
      <c r="O28" s="59">
        <f>'[1]4408Imp'!N$264</f>
        <v>3.9866962799999994E-3</v>
      </c>
      <c r="P28" s="59">
        <f>'[1]4408Imp'!O$264</f>
        <v>3.4036561999999993E-3</v>
      </c>
      <c r="Q28" s="59">
        <f>'[1]4408Imp'!P$264</f>
        <v>3.3608807400000002E-3</v>
      </c>
      <c r="R28" s="59">
        <f>'[1]4408Imp'!Q$264</f>
        <v>3.5863849000000001E-3</v>
      </c>
      <c r="S28" s="59">
        <f>'[1]4408Imp'!R$264</f>
        <v>3.2713956799999997E-3</v>
      </c>
      <c r="T28" s="59">
        <f>'[1]4408Imp'!S$264</f>
        <v>3.9688556600000003E-3</v>
      </c>
      <c r="U28" s="59">
        <f>'[1]4408Imp'!T$264</f>
        <v>3.8722630799999992E-3</v>
      </c>
      <c r="V28" s="59">
        <f>'[1]4408Imp'!U$264</f>
        <v>4.1227313399999988E-3</v>
      </c>
      <c r="W28" s="59">
        <f>'[1]4408Imp'!V$264</f>
        <v>3.8407979400000001E-3</v>
      </c>
      <c r="X28" s="59">
        <f>'[1]4408Imp'!W$264</f>
        <v>3.0493175999999995E-3</v>
      </c>
      <c r="Y28" s="59">
        <f>'[1]4408Imp'!X$264</f>
        <v>2.5845969799999998E-3</v>
      </c>
      <c r="Z28" s="59">
        <f>'[1]4408Imp'!Y$264</f>
        <v>2.93653892E-3</v>
      </c>
      <c r="AA28" s="59">
        <f>'[1]4408Imp'!Z$264</f>
        <v>2.4859375799999995E-3</v>
      </c>
      <c r="AB28" s="59">
        <f>'[1]4408Imp'!AA$264</f>
        <v>0</v>
      </c>
      <c r="AC28" s="74"/>
      <c r="AD28" s="58">
        <f>1/1000*'[1]4408Imp'!AB$264</f>
        <v>6.6042431566286138E-3</v>
      </c>
      <c r="AE28" s="59">
        <f>1/1000*'[1]4408Imp'!AC$264</f>
        <v>4.8977568752300313E-3</v>
      </c>
      <c r="AF28" s="59">
        <f>1/1000*'[1]4408Imp'!AD$264</f>
        <v>5.2797575199051323E-3</v>
      </c>
      <c r="AG28" s="59">
        <f>1/1000*'[1]4408Imp'!AE$264</f>
        <v>7.688186937466597E-3</v>
      </c>
      <c r="AH28" s="59">
        <f>1/1000*'[1]4408Imp'!AF$264</f>
        <v>8.5166439199642948E-3</v>
      </c>
      <c r="AI28" s="59">
        <f>1/1000*'[1]4408Imp'!AG$264</f>
        <v>8.6331358114724154E-3</v>
      </c>
      <c r="AJ28" s="59">
        <f>1/1000*'[1]4408Imp'!AH$264</f>
        <v>7.4511114997945493E-3</v>
      </c>
      <c r="AK28" s="59">
        <f>1/1000*'[1]4408Imp'!AI$264</f>
        <v>6.4304114976744186E-3</v>
      </c>
      <c r="AL28" s="59">
        <f>1/1000*'[1]4408Imp'!AJ$264</f>
        <v>6.0053887963266656E-3</v>
      </c>
      <c r="AM28" s="59">
        <f>1/1000*'[1]4408Imp'!AK$264</f>
        <v>4.0296386251342641E-3</v>
      </c>
      <c r="AN28" s="59">
        <f>1/1000*'[1]4408Imp'!AL$264</f>
        <v>4.5339270389558352E-3</v>
      </c>
      <c r="AO28" s="59">
        <f>1/1000*'[1]4408Imp'!AM$264</f>
        <v>5.2880624587113931E-3</v>
      </c>
      <c r="AP28" s="59">
        <f>1/1000*'[1]4408Imp'!AN$264</f>
        <v>4.3486130548864421E-3</v>
      </c>
      <c r="AQ28" s="59">
        <f>1/1000*'[1]4408Imp'!AO$264</f>
        <v>4.2403193631269593E-3</v>
      </c>
      <c r="AR28" s="59">
        <f>1/1000*'[1]4408Imp'!AP$264</f>
        <v>3.8956317936199212E-3</v>
      </c>
      <c r="AS28" s="59">
        <f>1/1000*'[1]4408Imp'!AQ$264</f>
        <v>3.5423922828917822E-3</v>
      </c>
      <c r="AT28" s="59">
        <f>1/1000*'[1]4408Imp'!AR$264</f>
        <v>3.6591729563392995E-3</v>
      </c>
      <c r="AU28" s="59">
        <f>1/1000*'[1]4408Imp'!AS$264</f>
        <v>5.4167221018020543E-3</v>
      </c>
      <c r="AV28" s="59">
        <f>1/1000*'[1]4408Imp'!AT$264</f>
        <v>6.588290631569539E-3</v>
      </c>
      <c r="AW28" s="59">
        <f>1/1000*'[1]4408Imp'!AU$264</f>
        <v>5.3147209586666671E-3</v>
      </c>
      <c r="AX28" s="59">
        <f>1/1000*'[1]4408Imp'!AV$264</f>
        <v>3.9142490529285321E-3</v>
      </c>
      <c r="AY28" s="59">
        <f>1/1000*'[1]4408Imp'!AW$264</f>
        <v>4.1005751517445305E-3</v>
      </c>
      <c r="AZ28" s="59">
        <f>1/1000*'[1]4408Imp'!AX$264</f>
        <v>3.3694624316556389E-3</v>
      </c>
      <c r="BA28" s="59">
        <f>1/1000*'[1]4408Imp'!AY$264</f>
        <v>4.0973944500520294E-3</v>
      </c>
      <c r="BB28" s="59">
        <f>1/1000*'[1]4408Imp'!AZ$264</f>
        <v>3.5350473202902149E-3</v>
      </c>
      <c r="BC28" s="60">
        <f>1/1000*'[1]4408Imp'!BA$264</f>
        <v>0</v>
      </c>
      <c r="BD28" s="364"/>
    </row>
    <row r="29" spans="2:56" ht="13">
      <c r="B29" s="6" t="s">
        <v>18</v>
      </c>
      <c r="C29" s="58">
        <f>'[1]4412Imp'!$B$264</f>
        <v>2.2666499999999999E-2</v>
      </c>
      <c r="D29" s="73">
        <f>'[1]4412Imp'!$C$264</f>
        <v>2.7255000000000001E-2</v>
      </c>
      <c r="E29" s="73">
        <f>'[1]4412Imp'!$D$264</f>
        <v>2.4414499999999999E-2</v>
      </c>
      <c r="F29" s="73">
        <f>'[1]4412Imp'!$E$264</f>
        <v>2.5244800000000001E-2</v>
      </c>
      <c r="G29" s="73">
        <f>'[1]4412Imp'!$F$264</f>
        <v>3.1326E-2</v>
      </c>
      <c r="H29" s="73">
        <f>'[1]4412Imp'!$G$264</f>
        <v>2.9196199999999988E-2</v>
      </c>
      <c r="I29" s="73">
        <f>'[1]4412Imp'!$H$264</f>
        <v>4.937409999999999E-2</v>
      </c>
      <c r="J29" s="166">
        <f>'[1]4412Imp'!$I$264</f>
        <v>3.6896600000000002E-2</v>
      </c>
      <c r="K29" s="173">
        <f>'[1]4412Imp'!$J$264</f>
        <v>3.0097799999999997E-2</v>
      </c>
      <c r="L29" s="173">
        <f>'[1]4412Imp'!$K$264</f>
        <v>2.6311999999999999E-2</v>
      </c>
      <c r="M29" s="173">
        <f>'[1]4412Imp'!L$264</f>
        <v>4.7405299999999997E-2</v>
      </c>
      <c r="N29" s="59">
        <f>'[1]4412Imp'!M$264</f>
        <v>6.3815800000000006E-2</v>
      </c>
      <c r="O29" s="59">
        <f>'[1]4412Imp'!N$264</f>
        <v>5.1142799999999995E-2</v>
      </c>
      <c r="P29" s="59">
        <f>'[1]4412Imp'!O$264</f>
        <v>6.8544599999999997E-2</v>
      </c>
      <c r="Q29" s="59">
        <f>'[1]4412Imp'!P$264</f>
        <v>5.6543199999999995E-2</v>
      </c>
      <c r="R29" s="59">
        <f>'[1]4412Imp'!Q$264</f>
        <v>7.0603099999999988E-2</v>
      </c>
      <c r="S29" s="59">
        <f>'[1]4412Imp'!R$264</f>
        <v>7.5745900000000005E-2</v>
      </c>
      <c r="T29" s="59">
        <f>'[1]4412Imp'!S$264</f>
        <v>6.5616700000000014E-2</v>
      </c>
      <c r="U29" s="59">
        <f>'[1]4412Imp'!T$264</f>
        <v>6.5980099999999986E-2</v>
      </c>
      <c r="V29" s="59">
        <f>'[1]4412Imp'!U$264</f>
        <v>8.8644299999999981E-2</v>
      </c>
      <c r="W29" s="59">
        <f>'[1]4412Imp'!V$264</f>
        <v>7.9690399999999995E-2</v>
      </c>
      <c r="X29" s="59">
        <f>'[1]4412Imp'!W$264</f>
        <v>7.4276199999999973E-2</v>
      </c>
      <c r="Y29" s="59">
        <f>'[1]4412Imp'!X$264</f>
        <v>7.1033199999999977E-2</v>
      </c>
      <c r="Z29" s="59">
        <f>'[1]4412Imp'!Y$264</f>
        <v>5.3670499999999989E-2</v>
      </c>
      <c r="AA29" s="59">
        <f>'[1]4412Imp'!Z$264</f>
        <v>6.5736299999999998E-2</v>
      </c>
      <c r="AB29" s="59">
        <f>'[1]4412Imp'!AA$264</f>
        <v>0</v>
      </c>
      <c r="AC29" s="74"/>
      <c r="AD29" s="58">
        <f>1/1000*'[1]4412Imp'!AB$264</f>
        <v>1.0207998452472385E-2</v>
      </c>
      <c r="AE29" s="59">
        <f>1/1000*'[1]4412Imp'!AC$264</f>
        <v>1.0555414033860875E-2</v>
      </c>
      <c r="AF29" s="59">
        <f>1/1000*'[1]4412Imp'!AD$264</f>
        <v>9.8993731458580387E-3</v>
      </c>
      <c r="AG29" s="59">
        <f>1/1000*'[1]4412Imp'!AE$264</f>
        <v>1.1735563014430787E-2</v>
      </c>
      <c r="AH29" s="59">
        <f>1/1000*'[1]4412Imp'!AF$264</f>
        <v>1.4732516957750668E-2</v>
      </c>
      <c r="AI29" s="59">
        <f>1/1000*'[1]4412Imp'!AG$264</f>
        <v>1.5079746554621848E-2</v>
      </c>
      <c r="AJ29" s="59">
        <f>1/1000*'[1]4412Imp'!AH$264</f>
        <v>2.2487364339131628E-2</v>
      </c>
      <c r="AK29" s="59">
        <f>1/1000*'[1]4412Imp'!AI$264</f>
        <v>1.9650862192248063E-2</v>
      </c>
      <c r="AL29" s="59">
        <f>1/1000*'[1]4412Imp'!AJ$264</f>
        <v>1.5585154440144312E-2</v>
      </c>
      <c r="AM29" s="59">
        <f>1/1000*'[1]4412Imp'!AK$264</f>
        <v>1.3451794067822615E-2</v>
      </c>
      <c r="AN29" s="59">
        <f>1/1000*'[1]4412Imp'!AL$264</f>
        <v>1.6105471518018145E-2</v>
      </c>
      <c r="AO29" s="59">
        <f>1/1000*'[1]4412Imp'!AM$264</f>
        <v>1.8899436608323557E-2</v>
      </c>
      <c r="AP29" s="59">
        <f>1/1000*'[1]4412Imp'!AN$264</f>
        <v>1.5162910442188577E-2</v>
      </c>
      <c r="AQ29" s="59">
        <f>1/1000*'[1]4412Imp'!AO$264</f>
        <v>2.1584339124571507E-2</v>
      </c>
      <c r="AR29" s="59">
        <f>1/1000*'[1]4412Imp'!AP$264</f>
        <v>1.8676254914920282E-2</v>
      </c>
      <c r="AS29" s="59">
        <f>1/1000*'[1]4412Imp'!AQ$264</f>
        <v>1.8587291352163644E-2</v>
      </c>
      <c r="AT29" s="59">
        <f>1/1000*'[1]4412Imp'!AR$264</f>
        <v>2.072604900749702E-2</v>
      </c>
      <c r="AU29" s="59">
        <f>1/1000*'[1]4412Imp'!AS$264</f>
        <v>1.8954398702653502E-2</v>
      </c>
      <c r="AV29" s="59">
        <f>1/1000*'[1]4412Imp'!AT$264</f>
        <v>1.8916593042545584E-2</v>
      </c>
      <c r="AW29" s="59">
        <f>1/1000*'[1]4412Imp'!AU$264</f>
        <v>2.4096130253600922E-2</v>
      </c>
      <c r="AX29" s="59">
        <f>1/1000*'[1]4412Imp'!AV$264</f>
        <v>2.2409163856852658E-2</v>
      </c>
      <c r="AY29" s="59">
        <f>1/1000*'[1]4412Imp'!AW$264</f>
        <v>2.4577872359275051E-2</v>
      </c>
      <c r="AZ29" s="59">
        <f>1/1000*'[1]4412Imp'!AX$264</f>
        <v>2.7429042079000154E-2</v>
      </c>
      <c r="BA29" s="59">
        <f>1/1000*'[1]4412Imp'!AY$264</f>
        <v>2.1229278720153739E-2</v>
      </c>
      <c r="BB29" s="59">
        <f>1/1000*'[1]4412Imp'!AZ$264</f>
        <v>2.4582259331372862E-2</v>
      </c>
      <c r="BC29" s="60">
        <f>1/1000*'[1]4412Imp'!BA$264</f>
        <v>0</v>
      </c>
      <c r="BD29" s="364"/>
    </row>
    <row r="30" spans="2:56" ht="13">
      <c r="B30" s="6" t="s">
        <v>119</v>
      </c>
      <c r="C30" s="41">
        <f>'[1]441044114413Imp'!$B$264</f>
        <v>0.19764960704000001</v>
      </c>
      <c r="D30" s="43">
        <f>'[1]441044114413Imp'!$C$264</f>
        <v>0.24669637928000002</v>
      </c>
      <c r="E30" s="43">
        <f>'[1]441044114413Imp'!$D$264</f>
        <v>0.28875091127999986</v>
      </c>
      <c r="F30" s="43">
        <f>'[1]441044114413Imp'!$E$264</f>
        <v>0.29282845984000005</v>
      </c>
      <c r="G30" s="43">
        <f>'[1]441044114413Imp'!$F$264</f>
        <v>0.38412934564000001</v>
      </c>
      <c r="H30" s="43">
        <f>'[1]441044114413Imp'!$G$264</f>
        <v>0.33040275767999994</v>
      </c>
      <c r="I30" s="43">
        <f>'[1]441044114413Imp'!$H$264</f>
        <v>0.38223765856000003</v>
      </c>
      <c r="J30" s="167">
        <f>'[1]441044114413Imp'!$I$264</f>
        <v>0.32579478119999999</v>
      </c>
      <c r="K30" s="174">
        <f>'[1]441044114413Imp'!$J$264</f>
        <v>0.24639999851999994</v>
      </c>
      <c r="L30" s="174">
        <f>'[1]441044114413Imp'!$K$264</f>
        <v>0.22380934816</v>
      </c>
      <c r="M30" s="174">
        <f>'[1]441044114413Imp'!L$264</f>
        <v>0.25519349500000005</v>
      </c>
      <c r="N30" s="42">
        <f>'[1]441044114413Imp'!M$264</f>
        <v>0.33154048843999995</v>
      </c>
      <c r="O30" s="42">
        <f>'[1]441044114413Imp'!N$264</f>
        <v>0.33420283483999996</v>
      </c>
      <c r="P30" s="42">
        <f>'[1]441044114413Imp'!O$264</f>
        <v>0.32949470232000005</v>
      </c>
      <c r="Q30" s="42">
        <f>'[1]441044114413Imp'!P$264</f>
        <v>0.32547017552000002</v>
      </c>
      <c r="R30" s="42">
        <f>'[1]441044114413Imp'!Q$264</f>
        <v>0.34442415728000003</v>
      </c>
      <c r="S30" s="42">
        <f>'[1]441044114413Imp'!R$264</f>
        <v>0.36987383803999985</v>
      </c>
      <c r="T30" s="42">
        <f>'[1]441044114413Imp'!S$264</f>
        <v>0.36413876632000003</v>
      </c>
      <c r="U30" s="42">
        <f>'[1]441044114413Imp'!T$264</f>
        <v>0.32279651712000001</v>
      </c>
      <c r="V30" s="42">
        <f>'[1]441044114413Imp'!U$264</f>
        <v>0.31094362319999991</v>
      </c>
      <c r="W30" s="42">
        <f>'[1]441044114413Imp'!V$264</f>
        <v>0.30216050032000008</v>
      </c>
      <c r="X30" s="42">
        <f>'[1]441044114413Imp'!W$264</f>
        <v>0.30770294772000001</v>
      </c>
      <c r="Y30" s="42">
        <f>'[1]441044114413Imp'!X$264</f>
        <v>0.33077567655999995</v>
      </c>
      <c r="Z30" s="42">
        <f>'[1]441044114413Imp'!Y$264</f>
        <v>0.25698610056000004</v>
      </c>
      <c r="AA30" s="42">
        <f>'[1]441044114413Imp'!Z$264</f>
        <v>0.25402121612</v>
      </c>
      <c r="AB30" s="42">
        <f>'[1]441044114413Imp'!AA$264</f>
        <v>0</v>
      </c>
      <c r="AC30" s="156"/>
      <c r="AD30" s="41">
        <f>1/1000*'[1]441044114413Imp'!AB$264</f>
        <v>4.3203300095722742E-2</v>
      </c>
      <c r="AE30" s="42">
        <f>1/1000*'[1]441044114413Imp'!AC$264</f>
        <v>5.3402350268678678E-2</v>
      </c>
      <c r="AF30" s="42">
        <f>1/1000*'[1]441044114413Imp'!AD$264</f>
        <v>5.8171732529222434E-2</v>
      </c>
      <c r="AG30" s="42">
        <f>1/1000*'[1]441044114413Imp'!AE$264</f>
        <v>7.1915739861036915E-2</v>
      </c>
      <c r="AH30" s="42">
        <f>1/1000*'[1]441044114413Imp'!AF$264</f>
        <v>0.1020203959639988</v>
      </c>
      <c r="AI30" s="42">
        <f>1/1000*'[1]441044114413Imp'!AG$264</f>
        <v>8.4628927492875428E-2</v>
      </c>
      <c r="AJ30" s="42">
        <f>1/1000*'[1]441044114413Imp'!AH$264</f>
        <v>9.6554298583755666E-2</v>
      </c>
      <c r="AK30" s="42">
        <f>1/1000*'[1]441044114413Imp'!AI$264</f>
        <v>9.4865160077519384E-2</v>
      </c>
      <c r="AL30" s="42">
        <f>1/1000*'[1]441044114413Imp'!AJ$264</f>
        <v>7.9318956024926196E-2</v>
      </c>
      <c r="AM30" s="42">
        <f>1/1000*'[1]441044114413Imp'!AK$264</f>
        <v>6.2430248503912836E-2</v>
      </c>
      <c r="AN30" s="42">
        <f>1/1000*'[1]441044114413Imp'!AL$264</f>
        <v>6.9199854395340168E-2</v>
      </c>
      <c r="AO30" s="42">
        <f>1/1000*'[1]441044114413Imp'!AM$264</f>
        <v>8.9789453491355836E-2</v>
      </c>
      <c r="AP30" s="42">
        <f>1/1000*'[1]441044114413Imp'!AN$264</f>
        <v>8.4806137551617353E-2</v>
      </c>
      <c r="AQ30" s="42">
        <f>1/1000*'[1]441044114413Imp'!AO$264</f>
        <v>9.9376252502773557E-2</v>
      </c>
      <c r="AR30" s="42">
        <f>1/1000*'[1]441044114413Imp'!AP$264</f>
        <v>9.9064005210440134E-2</v>
      </c>
      <c r="AS30" s="42">
        <f>1/1000*'[1]441044114413Imp'!AQ$264</f>
        <v>8.5480705680247501E-2</v>
      </c>
      <c r="AT30" s="42">
        <f>1/1000*'[1]441044114413Imp'!AR$264</f>
        <v>8.8000259942906181E-2</v>
      </c>
      <c r="AU30" s="42">
        <f>1/1000*'[1]441044114413Imp'!AS$264</f>
        <v>8.9742685682449724E-2</v>
      </c>
      <c r="AV30" s="42">
        <f>1/1000*'[1]441044114413Imp'!AT$264</f>
        <v>8.9322650885361413E-2</v>
      </c>
      <c r="AW30" s="42">
        <f>1/1000*'[1]441044114413Imp'!AU$264</f>
        <v>8.2009780636384352E-2</v>
      </c>
      <c r="AX30" s="42">
        <f>1/1000*'[1]441044114413Imp'!AV$264</f>
        <v>7.7733995458253644E-2</v>
      </c>
      <c r="AY30" s="42">
        <f>1/1000*'[1]441044114413Imp'!AW$264</f>
        <v>9.3851858105747338E-2</v>
      </c>
      <c r="AZ30" s="42">
        <f>1/1000*'[1]441044114413Imp'!AX$264</f>
        <v>0.11892961710577178</v>
      </c>
      <c r="BA30" s="42">
        <f>1/1000*'[1]441044114413Imp'!AY$264</f>
        <v>9.1021101893844727E-2</v>
      </c>
      <c r="BB30" s="42">
        <f>1/1000*'[1]441044114413Imp'!AZ$264</f>
        <v>9.0508925807715787E-2</v>
      </c>
      <c r="BC30" s="44">
        <f>1/1000*'[1]441044114413Imp'!BA$264</f>
        <v>0</v>
      </c>
      <c r="BD30" s="364"/>
    </row>
    <row r="31" spans="2:56" ht="13">
      <c r="B31" s="6" t="s">
        <v>120</v>
      </c>
      <c r="C31" s="41">
        <f>'[1]44094418Imp'!$B$264</f>
        <v>0.88203554090000003</v>
      </c>
      <c r="D31" s="43">
        <f>'[1]44094418Imp'!$C$264</f>
        <v>1.01346142468</v>
      </c>
      <c r="E31" s="43">
        <f>'[1]44094418Imp'!$D$264</f>
        <v>1.1282062850199999</v>
      </c>
      <c r="F31" s="43">
        <f>'[1]44094418Imp'!$E$264</f>
        <v>1.1674758900400002</v>
      </c>
      <c r="G31" s="43">
        <f>'[1]44094418Imp'!$F$264</f>
        <v>1.2196181907400001</v>
      </c>
      <c r="H31" s="43">
        <f>'[1]44094418Imp'!$G$264</f>
        <v>1.2711741841599999</v>
      </c>
      <c r="I31" s="43">
        <f>'[1]44094418Imp'!$H$264</f>
        <v>1.5821068811199999</v>
      </c>
      <c r="J31" s="167">
        <f>'[1]44094418Imp'!$I$264</f>
        <v>1.4772961434199996</v>
      </c>
      <c r="K31" s="174">
        <f>'[1]44094418Imp'!$J$264</f>
        <v>0.95069298466000018</v>
      </c>
      <c r="L31" s="174">
        <f>'[1]44094418Imp'!$K$264</f>
        <v>1.15730657486</v>
      </c>
      <c r="M31" s="174">
        <f>'[1]44094418Imp'!L$264</f>
        <v>1.4616076390999999</v>
      </c>
      <c r="N31" s="42">
        <f>'[1]44094418Imp'!M$264</f>
        <v>1.7404868311400001</v>
      </c>
      <c r="O31" s="42">
        <f>'[1]44094418Imp'!N$264</f>
        <v>1.6812200410399998</v>
      </c>
      <c r="P31" s="42">
        <f>'[1]44094418Imp'!O$264</f>
        <v>1.7928570456400004</v>
      </c>
      <c r="Q31" s="42">
        <f>'[1]44094418Imp'!P$264</f>
        <v>1.6715964925399998</v>
      </c>
      <c r="R31" s="42">
        <f>'[1]44094418Imp'!Q$264</f>
        <v>1.6617528905400003</v>
      </c>
      <c r="S31" s="42">
        <f>'[1]44094418Imp'!R$264</f>
        <v>1.8199340139000002</v>
      </c>
      <c r="T31" s="42">
        <f>'[1]44094418Imp'!S$264</f>
        <v>2.0243480550599999</v>
      </c>
      <c r="U31" s="42">
        <f>'[1]44094418Imp'!T$264</f>
        <v>1.8995367186199998</v>
      </c>
      <c r="V31" s="42">
        <f>'[1]44094418Imp'!U$264</f>
        <v>1.9067702187599997</v>
      </c>
      <c r="W31" s="42">
        <f>'[1]44094418Imp'!V$264</f>
        <v>2.0837125471000002</v>
      </c>
      <c r="X31" s="42">
        <f>'[1]44094418Imp'!W$264</f>
        <v>1.8340260824200001</v>
      </c>
      <c r="Y31" s="42">
        <f>'[1]44094418Imp'!X$264</f>
        <v>2.07168842398</v>
      </c>
      <c r="Z31" s="42">
        <f>'[1]44094418Imp'!Y$264</f>
        <v>1.2566727370399997</v>
      </c>
      <c r="AA31" s="42">
        <f>'[1]44094418Imp'!Z$264</f>
        <v>1.50234173634</v>
      </c>
      <c r="AB31" s="42">
        <f>'[1]44094418Imp'!AA$264</f>
        <v>0</v>
      </c>
      <c r="AC31" s="156"/>
      <c r="AD31" s="41">
        <f>1/1000*'[1]44094418Imp'!AB$264</f>
        <v>0.21194585427467053</v>
      </c>
      <c r="AE31" s="42">
        <f>1/1000*'[1]44094418Imp'!AC$264</f>
        <v>0.20988945543982329</v>
      </c>
      <c r="AF31" s="42">
        <f>1/1000*'[1]44094418Imp'!AD$264</f>
        <v>0.21919075279688291</v>
      </c>
      <c r="AG31" s="42">
        <f>1/1000*'[1]44094418Imp'!AE$264</f>
        <v>0.27148179856761095</v>
      </c>
      <c r="AH31" s="42">
        <f>1/1000*'[1]44094418Imp'!AF$264</f>
        <v>0.29034120271422192</v>
      </c>
      <c r="AI31" s="42">
        <f>1/1000*'[1]44094418Imp'!AG$264</f>
        <v>0.27044226708951413</v>
      </c>
      <c r="AJ31" s="42">
        <f>1/1000*'[1]44094418Imp'!AH$264</f>
        <v>0.31635809367483908</v>
      </c>
      <c r="AK31" s="42">
        <f>1/1000*'[1]44094418Imp'!AI$264</f>
        <v>0.36973659221705418</v>
      </c>
      <c r="AL31" s="42">
        <f>1/1000*'[1]44094418Imp'!AJ$264</f>
        <v>0.24379161705739583</v>
      </c>
      <c r="AM31" s="42">
        <f>1/1000*'[1]44094418Imp'!AK$264</f>
        <v>0.25523460609789778</v>
      </c>
      <c r="AN31" s="42">
        <f>1/1000*'[1]44094418Imp'!AL$264</f>
        <v>0.34912154209262386</v>
      </c>
      <c r="AO31" s="42">
        <f>1/1000*'[1]44094418Imp'!AM$264</f>
        <v>0.44129254001831864</v>
      </c>
      <c r="AP31" s="42">
        <f>1/1000*'[1]44094418Imp'!AN$264</f>
        <v>0.36412232300585007</v>
      </c>
      <c r="AQ31" s="42">
        <f>1/1000*'[1]44094418Imp'!AO$264</f>
        <v>0.44774286741839231</v>
      </c>
      <c r="AR31" s="42">
        <f>1/1000*'[1]44094418Imp'!AP$264</f>
        <v>0.39047784792591211</v>
      </c>
      <c r="AS31" s="42">
        <f>1/1000*'[1]44094418Imp'!AQ$264</f>
        <v>0.30645427451574436</v>
      </c>
      <c r="AT31" s="42">
        <f>1/1000*'[1]44094418Imp'!AR$264</f>
        <v>0.34498283873451785</v>
      </c>
      <c r="AU31" s="42">
        <f>1/1000*'[1]44094418Imp'!AS$264</f>
        <v>0.4121544058478655</v>
      </c>
      <c r="AV31" s="42">
        <f>1/1000*'[1]44094418Imp'!AT$264</f>
        <v>0.40473409631241031</v>
      </c>
      <c r="AW31" s="42">
        <f>1/1000*'[1]44094418Imp'!AU$264</f>
        <v>0.36556387440503307</v>
      </c>
      <c r="AX31" s="42">
        <f>1/1000*'[1]44094418Imp'!AV$264</f>
        <v>0.39879187008023131</v>
      </c>
      <c r="AY31" s="42">
        <f>1/1000*'[1]44094418Imp'!AW$264</f>
        <v>0.44550071519628587</v>
      </c>
      <c r="AZ31" s="42">
        <f>1/1000*'[1]44094418Imp'!AX$264</f>
        <v>0.78706355707884157</v>
      </c>
      <c r="BA31" s="42">
        <f>1/1000*'[1]44094418Imp'!AY$264</f>
        <v>0.26639887956177144</v>
      </c>
      <c r="BB31" s="42">
        <f>1/1000*'[1]44094418Imp'!AZ$264</f>
        <v>0.31538283372776432</v>
      </c>
      <c r="BC31" s="44">
        <f>1/1000*'[1]44094418Imp'!BA$264</f>
        <v>0</v>
      </c>
      <c r="BD31" s="364"/>
    </row>
    <row r="32" spans="2:56" ht="13">
      <c r="B32" s="6" t="s">
        <v>28</v>
      </c>
      <c r="C32" s="41">
        <f>'[1]94Imp'!$B$264</f>
        <v>9.9716724800000017E-2</v>
      </c>
      <c r="D32" s="43">
        <f>'[1]94Imp'!$C$264</f>
        <v>0.12288586519999996</v>
      </c>
      <c r="E32" s="43">
        <f>'[1]94Imp'!$D$264</f>
        <v>9.0877665199999999E-2</v>
      </c>
      <c r="F32" s="43">
        <f>'[1]94Imp'!$E$264</f>
        <v>8.5527206800000033E-2</v>
      </c>
      <c r="G32" s="43">
        <f>'[1]94Imp'!$F$264</f>
        <v>8.0181068799999991E-2</v>
      </c>
      <c r="H32" s="43">
        <f>'[1]94Imp'!$G$264</f>
        <v>7.1421335999999988E-2</v>
      </c>
      <c r="I32" s="43">
        <f>'[1]94Imp'!$H$264</f>
        <v>9.9806442399999987E-2</v>
      </c>
      <c r="J32" s="167">
        <f>'[1]94Imp'!$I$264</f>
        <v>9.8475039599999981E-2</v>
      </c>
      <c r="K32" s="174">
        <f>'[1]94Imp'!$J$264</f>
        <v>0.11501389480000002</v>
      </c>
      <c r="L32" s="174">
        <f>'[1]94Imp'!$K$264</f>
        <v>0.10895072440000002</v>
      </c>
      <c r="M32" s="174">
        <f>'[1]94Imp'!L$264</f>
        <v>0.12101753159999999</v>
      </c>
      <c r="N32" s="42">
        <f>'[1]94Imp'!M$264</f>
        <v>0.12702439959999998</v>
      </c>
      <c r="O32" s="42">
        <f>'[1]94Imp'!N$264</f>
        <v>0.13124268080000001</v>
      </c>
      <c r="P32" s="42">
        <f>'[1]94Imp'!O$264</f>
        <v>0.10603544279999999</v>
      </c>
      <c r="Q32" s="42">
        <f>'[1]94Imp'!P$264</f>
        <v>0.10966588640000001</v>
      </c>
      <c r="R32" s="42">
        <f>'[1]94Imp'!Q$264</f>
        <v>9.3677340399999989E-2</v>
      </c>
      <c r="S32" s="42">
        <f>'[1]94Imp'!R$264</f>
        <v>6.5717148000000003E-2</v>
      </c>
      <c r="T32" s="42">
        <f>'[1]94Imp'!S$264</f>
        <v>5.9280740400000004E-2</v>
      </c>
      <c r="U32" s="42">
        <f>'[1]94Imp'!T$264</f>
        <v>6.0041413600000003E-2</v>
      </c>
      <c r="V32" s="42">
        <f>'[1]94Imp'!U$264</f>
        <v>4.9726367599999995E-2</v>
      </c>
      <c r="W32" s="42">
        <f>'[1]94Imp'!V$264</f>
        <v>3.9967709599999998E-2</v>
      </c>
      <c r="X32" s="42">
        <f>'[1]94Imp'!W$264</f>
        <v>4.0910265199999997E-2</v>
      </c>
      <c r="Y32" s="42">
        <f>'[1]94Imp'!X$264</f>
        <v>3.6330545999999998E-2</v>
      </c>
      <c r="Z32" s="42">
        <f>'[1]94Imp'!Y$264</f>
        <v>2.4570943599999995E-2</v>
      </c>
      <c r="AA32" s="42">
        <f>'[1]94Imp'!Z$264</f>
        <v>2.5245544799999999E-2</v>
      </c>
      <c r="AB32" s="42">
        <f>'[1]94Imp'!AA$264</f>
        <v>0</v>
      </c>
      <c r="AC32" s="156"/>
      <c r="AD32" s="41">
        <f>1/1000*'[1]94Imp'!AB$264</f>
        <v>0.21940386202872481</v>
      </c>
      <c r="AE32" s="42">
        <f>1/1000*'[1]94Imp'!AC$264</f>
        <v>0.24801862007361059</v>
      </c>
      <c r="AF32" s="42">
        <f>1/1000*'[1]94Imp'!AD$264</f>
        <v>0.2140166884634932</v>
      </c>
      <c r="AG32" s="42">
        <f>1/1000*'[1]94Imp'!AE$264</f>
        <v>0.23471987146980233</v>
      </c>
      <c r="AH32" s="42">
        <f>1/1000*'[1]94Imp'!AF$264</f>
        <v>0.2458214813708717</v>
      </c>
      <c r="AI32" s="42">
        <f>1/1000*'[1]94Imp'!AG$264</f>
        <v>0.21716008683595178</v>
      </c>
      <c r="AJ32" s="42">
        <f>1/1000*'[1]94Imp'!AH$264</f>
        <v>0.22475048246267634</v>
      </c>
      <c r="AK32" s="42">
        <f>1/1000*'[1]94Imp'!AI$264</f>
        <v>0.21208415681550391</v>
      </c>
      <c r="AL32" s="42">
        <f>1/1000*'[1]94Imp'!AJ$264</f>
        <v>0.20671030320146053</v>
      </c>
      <c r="AM32" s="42">
        <f>1/1000*'[1]94Imp'!AK$264</f>
        <v>0.16381845229721489</v>
      </c>
      <c r="AN32" s="42">
        <f>1/1000*'[1]94Imp'!AL$264</f>
        <v>0.16702706781318102</v>
      </c>
      <c r="AO32" s="42">
        <f>1/1000*'[1]94Imp'!AM$264</f>
        <v>0.17331726563192315</v>
      </c>
      <c r="AP32" s="42">
        <f>1/1000*'[1]94Imp'!AN$264</f>
        <v>0.1822392368625258</v>
      </c>
      <c r="AQ32" s="42">
        <f>1/1000*'[1]94Imp'!AO$264</f>
        <v>0.19759957676424855</v>
      </c>
      <c r="AR32" s="42">
        <f>1/1000*'[1]94Imp'!AP$264</f>
        <v>0.20458541501655153</v>
      </c>
      <c r="AS32" s="42">
        <f>1/1000*'[1]94Imp'!AQ$264</f>
        <v>0.16961027295276818</v>
      </c>
      <c r="AT32" s="42">
        <f>1/1000*'[1]94Imp'!AR$264</f>
        <v>0.14982851376164694</v>
      </c>
      <c r="AU32" s="42">
        <f>1/1000*'[1]94Imp'!AS$264</f>
        <v>0.14095762443425008</v>
      </c>
      <c r="AV32" s="42">
        <f>1/1000*'[1]94Imp'!AT$264</f>
        <v>0.15478078375772433</v>
      </c>
      <c r="AW32" s="42">
        <f>1/1000*'[1]94Imp'!AU$264</f>
        <v>0.14230074878084184</v>
      </c>
      <c r="AX32" s="42">
        <f>1/1000*'[1]94Imp'!AV$264</f>
        <v>0.1244408788534045</v>
      </c>
      <c r="AY32" s="42">
        <f>1/1000*'[1]94Imp'!AW$264</f>
        <v>0.14540456266227603</v>
      </c>
      <c r="AZ32" s="42">
        <f>1/1000*'[1]94Imp'!AX$264</f>
        <v>0.160480803477</v>
      </c>
      <c r="BA32" s="42">
        <f>1/1000*'[1]94Imp'!AY$264</f>
        <v>0.14544723667275752</v>
      </c>
      <c r="BB32" s="42">
        <f>1/1000*'[1]94Imp'!AZ$264</f>
        <v>0.1554092039377582</v>
      </c>
      <c r="BC32" s="44">
        <f>1/1000*'[1]94Imp'!BA$264</f>
        <v>0</v>
      </c>
      <c r="BD32" s="364"/>
    </row>
    <row r="33" spans="2:56" ht="13">
      <c r="B33" s="10" t="s">
        <v>19</v>
      </c>
      <c r="C33" s="112">
        <f t="shared" ref="C33:N33" si="14">C25-SUM(C26:C32)</f>
        <v>1.3522533199999742E-2</v>
      </c>
      <c r="D33" s="52">
        <f t="shared" si="14"/>
        <v>1.6271893019999872E-2</v>
      </c>
      <c r="E33" s="52">
        <f t="shared" si="14"/>
        <v>1.7992041839996809E-2</v>
      </c>
      <c r="F33" s="52">
        <f t="shared" si="14"/>
        <v>2.5974395480002244E-2</v>
      </c>
      <c r="G33" s="52">
        <f t="shared" si="14"/>
        <v>3.4657573059998725E-2</v>
      </c>
      <c r="H33" s="52">
        <f t="shared" si="14"/>
        <v>3.3099490499999717E-2</v>
      </c>
      <c r="I33" s="52">
        <f t="shared" si="14"/>
        <v>3.5095822999998916E-2</v>
      </c>
      <c r="J33" s="168">
        <f t="shared" si="14"/>
        <v>3.1516302300000909E-2</v>
      </c>
      <c r="K33" s="168">
        <f t="shared" si="14"/>
        <v>3.1951974080000944E-2</v>
      </c>
      <c r="L33" s="168">
        <f t="shared" si="14"/>
        <v>2.5049957399999379E-2</v>
      </c>
      <c r="M33" s="168">
        <f t="shared" si="14"/>
        <v>2.8887464179999434E-2</v>
      </c>
      <c r="N33" s="52">
        <f t="shared" si="14"/>
        <v>3.3974659799997475E-2</v>
      </c>
      <c r="O33" s="52">
        <f t="shared" ref="O33:AB33" si="15">O25-SUM(O26:O32)</f>
        <v>3.8385597380001357E-2</v>
      </c>
      <c r="P33" s="52">
        <f t="shared" si="15"/>
        <v>4.1817833659999692E-2</v>
      </c>
      <c r="Q33" s="52">
        <f t="shared" si="15"/>
        <v>4.1445625320000623E-2</v>
      </c>
      <c r="R33" s="52">
        <f t="shared" si="15"/>
        <v>3.7921757180002125E-2</v>
      </c>
      <c r="S33" s="52">
        <f t="shared" si="15"/>
        <v>3.8051334399998638E-2</v>
      </c>
      <c r="T33" s="52">
        <f t="shared" si="15"/>
        <v>4.9889907740000794E-2</v>
      </c>
      <c r="U33" s="52">
        <f t="shared" si="15"/>
        <v>5.1120091160000491E-2</v>
      </c>
      <c r="V33" s="52">
        <f t="shared" si="15"/>
        <v>3.8464546460001081E-2</v>
      </c>
      <c r="W33" s="52">
        <f t="shared" si="15"/>
        <v>4.224984168000212E-2</v>
      </c>
      <c r="X33" s="52">
        <f t="shared" si="15"/>
        <v>5.0000490660000452E-2</v>
      </c>
      <c r="Y33" s="52">
        <f t="shared" si="15"/>
        <v>4.8830150479998835E-2</v>
      </c>
      <c r="Z33" s="52">
        <f t="shared" si="15"/>
        <v>5.1635944400001854E-2</v>
      </c>
      <c r="AA33" s="52">
        <f t="shared" si="15"/>
        <v>3.866666906000038E-2</v>
      </c>
      <c r="AB33" s="52">
        <f t="shared" si="15"/>
        <v>0</v>
      </c>
      <c r="AC33" s="156"/>
      <c r="AD33" s="112">
        <f t="shared" ref="AD33:BC33" si="16">AD25-SUM(AD26:AD32)</f>
        <v>1.9158775797035954E-2</v>
      </c>
      <c r="AE33" s="52">
        <f t="shared" si="16"/>
        <v>1.9523577316893803E-2</v>
      </c>
      <c r="AF33" s="52">
        <f t="shared" si="16"/>
        <v>1.8715575348128066E-2</v>
      </c>
      <c r="AG33" s="52">
        <f t="shared" si="16"/>
        <v>2.3163688722607434E-2</v>
      </c>
      <c r="AH33" s="52">
        <f t="shared" si="16"/>
        <v>3.0442120881434276E-2</v>
      </c>
      <c r="AI33" s="52">
        <f t="shared" si="16"/>
        <v>2.834257983266375E-2</v>
      </c>
      <c r="AJ33" s="52">
        <f t="shared" si="16"/>
        <v>2.6283520717709452E-2</v>
      </c>
      <c r="AK33" s="52">
        <f t="shared" si="16"/>
        <v>2.7987156858914952E-2</v>
      </c>
      <c r="AL33" s="52">
        <f t="shared" si="16"/>
        <v>2.609533977041667E-2</v>
      </c>
      <c r="AM33" s="52">
        <f t="shared" si="16"/>
        <v>1.8376506051864583E-2</v>
      </c>
      <c r="AN33" s="52">
        <f t="shared" si="16"/>
        <v>2.1017309359991243E-2</v>
      </c>
      <c r="AO33" s="52">
        <f t="shared" si="16"/>
        <v>2.7201853261156428E-2</v>
      </c>
      <c r="AP33" s="52">
        <f t="shared" si="16"/>
        <v>2.8778387751204448E-2</v>
      </c>
      <c r="AQ33" s="52">
        <f t="shared" si="16"/>
        <v>3.8482502198260438E-2</v>
      </c>
      <c r="AR33" s="52">
        <f t="shared" si="16"/>
        <v>3.8449911871380138E-2</v>
      </c>
      <c r="AS33" s="52">
        <f t="shared" si="16"/>
        <v>3.3517921035282061E-2</v>
      </c>
      <c r="AT33" s="52">
        <f t="shared" si="16"/>
        <v>3.88755556971081E-2</v>
      </c>
      <c r="AU33" s="52">
        <f t="shared" si="16"/>
        <v>3.8786511638866594E-2</v>
      </c>
      <c r="AV33" s="52">
        <f t="shared" si="16"/>
        <v>3.5859019398758463E-2</v>
      </c>
      <c r="AW33" s="52">
        <f t="shared" si="16"/>
        <v>3.5184244167456802E-2</v>
      </c>
      <c r="AX33" s="52">
        <f t="shared" si="16"/>
        <v>3.9227035671709265E-2</v>
      </c>
      <c r="AY33" s="52">
        <f t="shared" si="16"/>
        <v>4.7486416323119673E-2</v>
      </c>
      <c r="AZ33" s="52">
        <f t="shared" si="16"/>
        <v>5.6754599364702507E-2</v>
      </c>
      <c r="BA33" s="52">
        <f t="shared" si="16"/>
        <v>6.4584785065256334E-2</v>
      </c>
      <c r="BB33" s="52">
        <f t="shared" si="16"/>
        <v>6.1768400389699885E-2</v>
      </c>
      <c r="BC33" s="24">
        <f t="shared" si="16"/>
        <v>0</v>
      </c>
      <c r="BD33" s="364"/>
    </row>
    <row r="34" spans="2:56" ht="17" customHeight="1">
      <c r="B34" s="82" t="s">
        <v>175</v>
      </c>
      <c r="C34" s="452">
        <f>'[1]440131Imp'!$B$264</f>
        <v>0</v>
      </c>
      <c r="D34" s="453">
        <f>'[1]440131Imp'!$C$264</f>
        <v>0</v>
      </c>
      <c r="E34" s="453">
        <f>'[1]440131Imp'!$D$264</f>
        <v>0</v>
      </c>
      <c r="F34" s="453">
        <f>'[1]440131Imp'!$E$264</f>
        <v>0</v>
      </c>
      <c r="G34" s="453">
        <f>'[1]440131Imp'!$F$264</f>
        <v>0</v>
      </c>
      <c r="H34" s="453">
        <f>'[1]440131Imp'!$G$264</f>
        <v>0</v>
      </c>
      <c r="I34" s="453">
        <f>'[1]440131Imp'!$H$264</f>
        <v>0</v>
      </c>
      <c r="J34" s="454">
        <f>'[1]440131Imp'!$I$264</f>
        <v>0</v>
      </c>
      <c r="K34" s="455">
        <f>'[1]440131Imp'!$J$264</f>
        <v>0</v>
      </c>
      <c r="L34" s="455">
        <f>'[1]440131Imp'!$K$264</f>
        <v>0</v>
      </c>
      <c r="M34" s="455">
        <f>'[1]440131Imp'!L$264</f>
        <v>0</v>
      </c>
      <c r="N34" s="456">
        <f>'[1]440131Imp'!M$264</f>
        <v>0</v>
      </c>
      <c r="O34" s="456">
        <f>'[1]440131Imp'!N$264</f>
        <v>3.3843478260869571E-4</v>
      </c>
      <c r="P34" s="456">
        <f>'[1]440131Imp'!O$264</f>
        <v>2.7269565217391306E-4</v>
      </c>
      <c r="Q34" s="456">
        <f>'[1]440131Imp'!P$264</f>
        <v>3.6521739130434786E-5</v>
      </c>
      <c r="R34" s="456">
        <f>'[1]440131Imp'!Q$264</f>
        <v>1.2173913043478263E-4</v>
      </c>
      <c r="S34" s="456">
        <f>'[1]440131Imp'!R$264</f>
        <v>1.4852173913043479E-4</v>
      </c>
      <c r="T34" s="456">
        <f>'[1]440131Imp'!S$264</f>
        <v>2.3373913043478261E-4</v>
      </c>
      <c r="U34" s="456">
        <f>'[1]440131Imp'!T$264</f>
        <v>2.410434782608696E-4</v>
      </c>
      <c r="V34" s="456">
        <f>'[1]440131Imp'!U$264</f>
        <v>3.5547826086956526E-4</v>
      </c>
      <c r="W34" s="456">
        <f>'[1]440131Imp'!V$264</f>
        <v>3.7495652173913049E-4</v>
      </c>
      <c r="X34" s="456">
        <f>'[1]440131Imp'!W$264</f>
        <v>3.7252173913043482E-4</v>
      </c>
      <c r="Y34" s="456">
        <f>'[1]440131Imp'!X$264</f>
        <v>1.1200000000000001E-4</v>
      </c>
      <c r="Z34" s="456">
        <f>'[1]440131Imp'!Y$264</f>
        <v>2.921739130434783E-5</v>
      </c>
      <c r="AA34" s="456">
        <f>'[1]440131Imp'!Z$264</f>
        <v>0</v>
      </c>
      <c r="AB34" s="456">
        <f>'[1]440131Imp'!AA$264</f>
        <v>0</v>
      </c>
      <c r="AC34" s="156"/>
      <c r="AD34" s="457">
        <f>1/1000*'[1]440131Imp'!AB$264</f>
        <v>0</v>
      </c>
      <c r="AE34" s="458">
        <f>1/1000*'[1]440131Imp'!AC$264</f>
        <v>0</v>
      </c>
      <c r="AF34" s="458">
        <f>1/1000*'[1]440131Imp'!AD$264</f>
        <v>0</v>
      </c>
      <c r="AG34" s="458">
        <f>1/1000*'[1]440131Imp'!AE$264</f>
        <v>0</v>
      </c>
      <c r="AH34" s="458">
        <f>1/1000*'[1]440131Imp'!AF$264</f>
        <v>0</v>
      </c>
      <c r="AI34" s="458">
        <f>1/1000*'[1]440131Imp'!AG$264</f>
        <v>0</v>
      </c>
      <c r="AJ34" s="458">
        <f>1/1000*'[1]440131Imp'!AH$264</f>
        <v>0</v>
      </c>
      <c r="AK34" s="458">
        <f>1/1000*'[1]440131Imp'!AI$264</f>
        <v>0</v>
      </c>
      <c r="AL34" s="458">
        <f>1/1000*'[1]440131Imp'!AJ$264</f>
        <v>0</v>
      </c>
      <c r="AM34" s="458">
        <f>1/1000*'[1]440131Imp'!AK$264</f>
        <v>0</v>
      </c>
      <c r="AN34" s="458">
        <f>1/1000*'[1]440131Imp'!AL$264</f>
        <v>0</v>
      </c>
      <c r="AO34" s="458">
        <f>1/1000*'[1]440131Imp'!AM$264</f>
        <v>0</v>
      </c>
      <c r="AP34" s="458">
        <f>1/1000*'[1]440131Imp'!AN$264</f>
        <v>7.9001410013764651E-5</v>
      </c>
      <c r="AQ34" s="458">
        <f>1/1000*'[1]440131Imp'!AO$264</f>
        <v>1.334702159000836E-4</v>
      </c>
      <c r="AR34" s="458">
        <f>1/1000*'[1]440131Imp'!AP$264</f>
        <v>9.9267527253948028E-6</v>
      </c>
      <c r="AS34" s="458">
        <f>1/1000*'[1]440131Imp'!AQ$264</f>
        <v>1.7260213136228516E-5</v>
      </c>
      <c r="AT34" s="458">
        <f>1/1000*'[1]440131Imp'!AR$264</f>
        <v>2.1081670026522705E-5</v>
      </c>
      <c r="AU34" s="458">
        <f>1/1000*'[1]440131Imp'!AS$264</f>
        <v>2.5862172454061703E-5</v>
      </c>
      <c r="AV34" s="458">
        <f>1/1000*'[1]440131Imp'!AT$264</f>
        <v>2.6474748920224472E-5</v>
      </c>
      <c r="AW34" s="458">
        <f>1/1000*'[1]440131Imp'!AU$264</f>
        <v>4.4815962250178135E-5</v>
      </c>
      <c r="AX34" s="458">
        <f>1/1000*'[1]440131Imp'!AV$264</f>
        <v>4.9483444015145269E-5</v>
      </c>
      <c r="AY34" s="458">
        <f>1/1000*'[1]440131Imp'!AW$264</f>
        <v>5.7041626625757242E-5</v>
      </c>
      <c r="AZ34" s="458">
        <f>1/1000*'[1]440131Imp'!AX$264</f>
        <v>3.7310043693392417E-5</v>
      </c>
      <c r="BA34" s="458">
        <f>1/1000*'[1]440131Imp'!AY$264</f>
        <v>1.3121219443085863E-5</v>
      </c>
      <c r="BB34" s="458">
        <f>1/1000*'[1]440131Imp'!AZ$264</f>
        <v>0</v>
      </c>
      <c r="BC34" s="459">
        <f>1/1000*'[1]440131Imp'!BA$264</f>
        <v>0</v>
      </c>
      <c r="BD34" s="366"/>
    </row>
    <row r="35" spans="2:56" ht="20" customHeight="1">
      <c r="B35" s="284" t="s">
        <v>22</v>
      </c>
      <c r="C35" s="348">
        <f>[1]PaperSectorMinusCoreVPAImp!$B$264</f>
        <v>1.4830886194999997</v>
      </c>
      <c r="D35" s="314">
        <f>[1]PaperSectorMinusCoreVPAImp!$C$264</f>
        <v>1.4130804674999995</v>
      </c>
      <c r="E35" s="314">
        <f>[1]PaperSectorMinusCoreVPAImp!$D$264</f>
        <v>1.4776233784999997</v>
      </c>
      <c r="F35" s="314">
        <f>[1]PaperSectorMinusCoreVPAImp!$E$264</f>
        <v>1.9553164360000004</v>
      </c>
      <c r="G35" s="314">
        <f>[1]PaperSectorMinusCoreVPAImp!$F$264</f>
        <v>2.0449350615000004</v>
      </c>
      <c r="H35" s="314">
        <f>[1]PaperSectorMinusCoreVPAImp!$G$264</f>
        <v>1.723346679</v>
      </c>
      <c r="I35" s="314">
        <f>[1]PaperSectorMinusCoreVPAImp!$H$264</f>
        <v>1.7979777619999999</v>
      </c>
      <c r="J35" s="315">
        <f>[1]PaperSectorMinusCoreVPAImp!$I$264</f>
        <v>1.3864833845000002</v>
      </c>
      <c r="K35" s="316">
        <f>[1]PaperSectorMinusCoreVPAImp!$J$264</f>
        <v>1.1477507059999998</v>
      </c>
      <c r="L35" s="316">
        <f>[1]PaperSectorMinusCoreVPAImp!$K$264</f>
        <v>1.5102640209999998</v>
      </c>
      <c r="M35" s="316">
        <f>[1]PaperSectorMinusCoreVPAImp!L$264</f>
        <v>1.7161343599999996</v>
      </c>
      <c r="N35" s="318">
        <f>[1]PaperSectorMinusCoreVPAImp!M$264</f>
        <v>2.1488865564999999</v>
      </c>
      <c r="O35" s="318">
        <f>[1]PaperSectorMinusCoreVPAImp!N$264</f>
        <v>2.1459895049999997</v>
      </c>
      <c r="P35" s="318">
        <f>[1]PaperSectorMinusCoreVPAImp!O$264</f>
        <v>1.7420322065000002</v>
      </c>
      <c r="Q35" s="318">
        <f>[1]PaperSectorMinusCoreVPAImp!P$264</f>
        <v>1.8626738020000004</v>
      </c>
      <c r="R35" s="318">
        <f>[1]PaperSectorMinusCoreVPAImp!Q$264</f>
        <v>1.7719493860000002</v>
      </c>
      <c r="S35" s="318">
        <f>[1]PaperSectorMinusCoreVPAImp!R$264</f>
        <v>1.599539651</v>
      </c>
      <c r="T35" s="318">
        <f>[1]PaperSectorMinusCoreVPAImp!S$264</f>
        <v>1.7549701375000006</v>
      </c>
      <c r="U35" s="318">
        <f>[1]PaperSectorMinusCoreVPAImp!T$264</f>
        <v>1.4296959760217391</v>
      </c>
      <c r="V35" s="318">
        <f>[1]PaperSectorMinusCoreVPAImp!U$264</f>
        <v>1.9889255172391302</v>
      </c>
      <c r="W35" s="318">
        <f>[1]PaperSectorMinusCoreVPAImp!V$264</f>
        <v>1.3291146874999999</v>
      </c>
      <c r="X35" s="318">
        <f>[1]PaperSectorMinusCoreVPAImp!W$264</f>
        <v>1.400948925</v>
      </c>
      <c r="Y35" s="318">
        <f>[1]PaperSectorMinusCoreVPAImp!X$264</f>
        <v>1.1448991934999999</v>
      </c>
      <c r="Z35" s="318">
        <f>[1]PaperSectorMinusCoreVPAImp!Y$264</f>
        <v>1.1329518324999999</v>
      </c>
      <c r="AA35" s="318">
        <f>[1]PaperSectorMinusCoreVPAImp!Z$264</f>
        <v>1.1816721615000001</v>
      </c>
      <c r="AB35" s="318">
        <f>[1]PaperSectorMinusCoreVPAImp!AA$264</f>
        <v>0</v>
      </c>
      <c r="AC35" s="156"/>
      <c r="AD35" s="348">
        <f>1/1000*[1]PaperSectorMinusCoreVPAImp!AB$264</f>
        <v>0.41037904909997291</v>
      </c>
      <c r="AE35" s="318">
        <f>1/1000*[1]PaperSectorMinusCoreVPAImp!AC$264</f>
        <v>0.37140115844313581</v>
      </c>
      <c r="AF35" s="318">
        <f>1/1000*[1]PaperSectorMinusCoreVPAImp!AD$264</f>
        <v>0.37583194782314078</v>
      </c>
      <c r="AG35" s="318">
        <f>1/1000*[1]PaperSectorMinusCoreVPAImp!AE$264</f>
        <v>0.52041929158738642</v>
      </c>
      <c r="AH35" s="318">
        <f>1/1000*[1]PaperSectorMinusCoreVPAImp!AF$264</f>
        <v>0.56660290821332937</v>
      </c>
      <c r="AI35" s="318">
        <f>1/1000*[1]PaperSectorMinusCoreVPAImp!AG$264</f>
        <v>0.50328489579393498</v>
      </c>
      <c r="AJ35" s="318">
        <f>1/1000*[1]PaperSectorMinusCoreVPAImp!AH$264</f>
        <v>0.53014786400493075</v>
      </c>
      <c r="AK35" s="318">
        <f>1/1000*[1]PaperSectorMinusCoreVPAImp!AI$264</f>
        <v>0.47546742476279064</v>
      </c>
      <c r="AL35" s="318">
        <f>1/1000*[1]PaperSectorMinusCoreVPAImp!AJ$264</f>
        <v>0.47551147307313868</v>
      </c>
      <c r="AM35" s="318">
        <f>1/1000*[1]PaperSectorMinusCoreVPAImp!AK$264</f>
        <v>0.55214978281417837</v>
      </c>
      <c r="AN35" s="318">
        <f>1/1000*[1]PaperSectorMinusCoreVPAImp!AL$264</f>
        <v>0.60703374791617759</v>
      </c>
      <c r="AO35" s="318">
        <f>1/1000*[1]PaperSectorMinusCoreVPAImp!AM$264</f>
        <v>0.70152880043864663</v>
      </c>
      <c r="AP35" s="318">
        <f>1/1000*[1]PaperSectorMinusCoreVPAImp!AN$264</f>
        <v>0.66568481283035108</v>
      </c>
      <c r="AQ35" s="318">
        <f>1/1000*[1]PaperSectorMinusCoreVPAImp!AO$264</f>
        <v>0.54727774575445931</v>
      </c>
      <c r="AR35" s="318">
        <f>1/1000*[1]PaperSectorMinusCoreVPAImp!AP$264</f>
        <v>0.58900003826900127</v>
      </c>
      <c r="AS35" s="318">
        <f>1/1000*[1]PaperSectorMinusCoreVPAImp!AQ$264</f>
        <v>0.50075243595326913</v>
      </c>
      <c r="AT35" s="318">
        <f>1/1000*[1]PaperSectorMinusCoreVPAImp!AR$264</f>
        <v>0.47795804212884746</v>
      </c>
      <c r="AU35" s="318">
        <f>1/1000*[1]PaperSectorMinusCoreVPAImp!AS$264</f>
        <v>0.48960520489178549</v>
      </c>
      <c r="AV35" s="318">
        <f>1/1000*[1]PaperSectorMinusCoreVPAImp!AT$264</f>
        <v>0.46904532820743067</v>
      </c>
      <c r="AW35" s="318">
        <f>1/1000*[1]PaperSectorMinusCoreVPAImp!AU$264</f>
        <v>0.58545573111319316</v>
      </c>
      <c r="AX35" s="318">
        <f>1/1000*[1]PaperSectorMinusCoreVPAImp!AV$264</f>
        <v>0.43319912091125878</v>
      </c>
      <c r="AY35" s="318">
        <f>1/1000*[1]PaperSectorMinusCoreVPAImp!AW$264</f>
        <v>0.47598079269729193</v>
      </c>
      <c r="AZ35" s="318">
        <f>1/1000*[1]PaperSectorMinusCoreVPAImp!AX$264</f>
        <v>0.44176661759656549</v>
      </c>
      <c r="BA35" s="318">
        <f>1/1000*[1]PaperSectorMinusCoreVPAImp!AY$264</f>
        <v>0.45881481341842795</v>
      </c>
      <c r="BB35" s="318">
        <f>1/1000*[1]PaperSectorMinusCoreVPAImp!AZ$264</f>
        <v>0.46208661048905597</v>
      </c>
      <c r="BC35" s="317">
        <f>1/1000*[1]PaperSectorMinusCoreVPAImp!BA$264</f>
        <v>0</v>
      </c>
      <c r="BD35" s="364"/>
    </row>
    <row r="36" spans="2:56" ht="13">
      <c r="B36" s="6" t="s">
        <v>20</v>
      </c>
      <c r="C36" s="58">
        <f>'[1]440123Imp'!$B$264</f>
        <v>4.5868899999999997E-3</v>
      </c>
      <c r="D36" s="73">
        <f>'[1]440123Imp'!$C$264</f>
        <v>8.5635899999999994E-3</v>
      </c>
      <c r="E36" s="73">
        <f>'[1]440123Imp'!$D$264</f>
        <v>7.7473200000000002E-3</v>
      </c>
      <c r="F36" s="73">
        <f>'[1]440123Imp'!$E$264</f>
        <v>6.5430399999999991E-3</v>
      </c>
      <c r="G36" s="73">
        <f>'[1]440123Imp'!$F$264</f>
        <v>6.9648599999999989E-3</v>
      </c>
      <c r="H36" s="73">
        <f>'[1]440123Imp'!$G$264</f>
        <v>6.33857E-3</v>
      </c>
      <c r="I36" s="73">
        <f>'[1]440123Imp'!$H$264</f>
        <v>6.4625399999999993E-3</v>
      </c>
      <c r="J36" s="166">
        <f>'[1]440123Imp'!$I$264</f>
        <v>4.7430599999999995E-3</v>
      </c>
      <c r="K36" s="173">
        <f>'[1]440123Imp'!$J$264</f>
        <v>3.6208899999999999E-3</v>
      </c>
      <c r="L36" s="173">
        <f>'[1]440123Imp'!$K$264</f>
        <v>3.6289399999999998E-3</v>
      </c>
      <c r="M36" s="173">
        <f>'[1]440123Imp'!L$264</f>
        <v>3.1813599999999994E-3</v>
      </c>
      <c r="N36" s="59">
        <f>'[1]440123Imp'!M$264</f>
        <v>2.5003299999999998E-3</v>
      </c>
      <c r="O36" s="59">
        <f>'[1]440123Imp'!N$264</f>
        <v>2.5743899999999998E-3</v>
      </c>
      <c r="P36" s="59">
        <f>'[1]440123Imp'!O$264</f>
        <v>2.1944299999999998E-3</v>
      </c>
      <c r="Q36" s="59">
        <f>'[1]440123Imp'!P$264</f>
        <v>2.6323499999999994E-3</v>
      </c>
      <c r="R36" s="59">
        <f>'[1]440123Imp'!Q$264</f>
        <v>3.2199999999999993E-3</v>
      </c>
      <c r="S36" s="59">
        <f>'[1]440123Imp'!R$264</f>
        <v>4.1924399999999995E-3</v>
      </c>
      <c r="T36" s="59">
        <f>'[1]440123Imp'!S$264</f>
        <v>6.2129899999999998E-3</v>
      </c>
      <c r="U36" s="59">
        <f>'[1]440123Imp'!T$264</f>
        <v>6.2617465217391297E-3</v>
      </c>
      <c r="V36" s="59">
        <f>'[1]440123Imp'!U$264</f>
        <v>7.1970317391304335E-3</v>
      </c>
      <c r="W36" s="59">
        <f>'[1]440123Imp'!V$264</f>
        <v>8.5426599999999988E-3</v>
      </c>
      <c r="X36" s="59">
        <f>'[1]440123Imp'!W$264</f>
        <v>1.0218669999999999E-2</v>
      </c>
      <c r="Y36" s="59">
        <f>'[1]440123Imp'!X$264</f>
        <v>7.6362299999999999E-3</v>
      </c>
      <c r="Z36" s="59">
        <f>'[1]440123Imp'!Y$264</f>
        <v>1.036518E-2</v>
      </c>
      <c r="AA36" s="59">
        <f>'[1]440123Imp'!Z$264</f>
        <v>1.0888429999999998E-2</v>
      </c>
      <c r="AB36" s="59">
        <f>'[1]440123Imp'!AA$264</f>
        <v>0</v>
      </c>
      <c r="AC36" s="156"/>
      <c r="AD36" s="58">
        <f>1/1000*'[1]440123Imp'!AB$264</f>
        <v>1.1232215138809022E-3</v>
      </c>
      <c r="AE36" s="59">
        <f>1/1000*'[1]440123Imp'!AC$264</f>
        <v>2.1858062384983437E-3</v>
      </c>
      <c r="AF36" s="59">
        <f>1/1000*'[1]440123Imp'!AD$264</f>
        <v>1.9488522852786716E-3</v>
      </c>
      <c r="AG36" s="59">
        <f>1/1000*'[1]440123Imp'!AE$264</f>
        <v>1.9000307856761091E-3</v>
      </c>
      <c r="AH36" s="59">
        <f>1/1000*'[1]440123Imp'!AF$264</f>
        <v>2.0858363612020229E-3</v>
      </c>
      <c r="AI36" s="59">
        <f>1/1000*'[1]440123Imp'!AG$264</f>
        <v>1.87519552064304E-3</v>
      </c>
      <c r="AJ36" s="59">
        <f>1/1000*'[1]440123Imp'!AH$264</f>
        <v>1.9790103026982604E-3</v>
      </c>
      <c r="AK36" s="59">
        <f>1/1000*'[1]440123Imp'!AI$264</f>
        <v>1.7552089116279071E-3</v>
      </c>
      <c r="AL36" s="59">
        <f>1/1000*'[1]440123Imp'!AJ$264</f>
        <v>1.5831094968842244E-3</v>
      </c>
      <c r="AM36" s="59">
        <f>1/1000*'[1]440123Imp'!AK$264</f>
        <v>1.5827673315942916E-3</v>
      </c>
      <c r="AN36" s="59">
        <f>1/1000*'[1]440123Imp'!AL$264</f>
        <v>1.4068262272089762E-3</v>
      </c>
      <c r="AO36" s="59">
        <f>1/1000*'[1]440123Imp'!AM$264</f>
        <v>1.0887978233677762E-3</v>
      </c>
      <c r="AP36" s="59">
        <f>1/1000*'[1]440123Imp'!AN$264</f>
        <v>1.0916154120784588E-3</v>
      </c>
      <c r="AQ36" s="59">
        <f>1/1000*'[1]440123Imp'!AO$264</f>
        <v>9.4969625419934396E-4</v>
      </c>
      <c r="AR36" s="59">
        <f>1/1000*'[1]440123Imp'!AP$264</f>
        <v>1.1771183051003838E-3</v>
      </c>
      <c r="AS36" s="59">
        <f>1/1000*'[1]440123Imp'!AQ$264</f>
        <v>1.2703070697125192E-3</v>
      </c>
      <c r="AT36" s="59">
        <f>1/1000*'[1]440123Imp'!AR$264</f>
        <v>1.590264013439863E-3</v>
      </c>
      <c r="AU36" s="59">
        <f>1/1000*'[1]440123Imp'!AS$264</f>
        <v>2.3454684804053334E-3</v>
      </c>
      <c r="AV36" s="59">
        <f>1/1000*'[1]440123Imp'!AT$264</f>
        <v>2.5501713587860559E-3</v>
      </c>
      <c r="AW36" s="59">
        <f>1/1000*'[1]440123Imp'!AU$264</f>
        <v>2.8594359163916206E-3</v>
      </c>
      <c r="AX36" s="59">
        <f>1/1000*'[1]440123Imp'!AV$264</f>
        <v>3.1388648368865179E-3</v>
      </c>
      <c r="AY36" s="59">
        <f>1/1000*'[1]440123Imp'!AW$264</f>
        <v>4.2287047461421522E-3</v>
      </c>
      <c r="AZ36" s="59">
        <f>1/1000*'[1]440123Imp'!AX$264</f>
        <v>4.264522765565491E-3</v>
      </c>
      <c r="BA36" s="59">
        <f>1/1000*'[1]440123Imp'!AY$264</f>
        <v>4.2940347544568203E-3</v>
      </c>
      <c r="BB36" s="59">
        <f>1/1000*'[1]440123Imp'!AZ$264</f>
        <v>4.8142701028806786E-3</v>
      </c>
      <c r="BC36" s="60">
        <f>1/1000*'[1]440123Imp'!BA$264</f>
        <v>0</v>
      </c>
      <c r="BD36" s="364"/>
    </row>
    <row r="37" spans="2:56" ht="13">
      <c r="B37" s="6" t="s">
        <v>21</v>
      </c>
      <c r="C37" s="58">
        <f>'[1]4701-5Imp'!$B$264</f>
        <v>0.50260500000000008</v>
      </c>
      <c r="D37" s="73">
        <f>'[1]4701-5Imp'!$C$264</f>
        <v>0.39643649999999997</v>
      </c>
      <c r="E37" s="73">
        <f>'[1]4701-5Imp'!$D$264</f>
        <v>0.37454850000000006</v>
      </c>
      <c r="F37" s="73">
        <f>'[1]4701-5Imp'!$E$264</f>
        <v>0.34056450000000005</v>
      </c>
      <c r="G37" s="73">
        <f>'[1]4701-5Imp'!$F$264</f>
        <v>0.40147650000000001</v>
      </c>
      <c r="H37" s="73">
        <f>'[1]4701-5Imp'!$G$264</f>
        <v>0.30852000000000002</v>
      </c>
      <c r="I37" s="73">
        <f>'[1]4701-5Imp'!$H$264</f>
        <v>0.32407200000000003</v>
      </c>
      <c r="J37" s="166">
        <f>'[1]4701-5Imp'!$I$264</f>
        <v>0.31101750000000006</v>
      </c>
      <c r="K37" s="173">
        <f>'[1]4701-5Imp'!$J$264</f>
        <v>0.29756250000000001</v>
      </c>
      <c r="L37" s="173">
        <f>'[1]4701-5Imp'!$K$264</f>
        <v>0.20638800000000002</v>
      </c>
      <c r="M37" s="173">
        <f>'[1]4701-5Imp'!L$264</f>
        <v>0.2442375</v>
      </c>
      <c r="N37" s="59">
        <f>'[1]4701-5Imp'!M$264</f>
        <v>0.25744050000000002</v>
      </c>
      <c r="O37" s="59">
        <f>'[1]4701-5Imp'!N$264</f>
        <v>0.27684450000000005</v>
      </c>
      <c r="P37" s="59">
        <f>'[1]4701-5Imp'!O$264</f>
        <v>0.23920200000000003</v>
      </c>
      <c r="Q37" s="59">
        <f>'[1]4701-5Imp'!P$264</f>
        <v>0.22209300000000001</v>
      </c>
      <c r="R37" s="59">
        <f>'[1]4701-5Imp'!Q$264</f>
        <v>0.23251500000000003</v>
      </c>
      <c r="S37" s="59">
        <f>'[1]4701-5Imp'!R$264</f>
        <v>0.32742899999999997</v>
      </c>
      <c r="T37" s="59">
        <f>'[1]4701-5Imp'!S$264</f>
        <v>0.36652950000000006</v>
      </c>
      <c r="U37" s="59">
        <f>'[1]4701-5Imp'!T$264</f>
        <v>0.34084349999999997</v>
      </c>
      <c r="V37" s="59">
        <f>'[1]4701-5Imp'!U$264</f>
        <v>0.44072099999999997</v>
      </c>
      <c r="W37" s="59">
        <f>'[1]4701-5Imp'!V$264</f>
        <v>0.32661450000000003</v>
      </c>
      <c r="X37" s="59">
        <f>'[1]4701-5Imp'!W$264</f>
        <v>0.36462150000000004</v>
      </c>
      <c r="Y37" s="59">
        <f>'[1]4701-5Imp'!X$264</f>
        <v>0.399258</v>
      </c>
      <c r="Z37" s="59">
        <f>'[1]4701-5Imp'!Y$264</f>
        <v>0.49375349999999996</v>
      </c>
      <c r="AA37" s="59">
        <f>'[1]4701-5Imp'!Z$264</f>
        <v>0.56198250000000005</v>
      </c>
      <c r="AB37" s="59">
        <f>'[1]4701-5Imp'!AA$264</f>
        <v>0</v>
      </c>
      <c r="AC37" s="156"/>
      <c r="AD37" s="58">
        <f>1/1000*'[1]4701-5Imp'!AB$264</f>
        <v>6.7071179281023935E-2</v>
      </c>
      <c r="AE37" s="59">
        <f>1/1000*'[1]4701-5Imp'!AC$264</f>
        <v>4.6378425149061459E-2</v>
      </c>
      <c r="AF37" s="59">
        <f>1/1000*'[1]4701-5Imp'!AD$264</f>
        <v>4.2432338268676942E-2</v>
      </c>
      <c r="AG37" s="59">
        <f>1/1000*'[1]4701-5Imp'!AE$264</f>
        <v>4.0822872047033672E-2</v>
      </c>
      <c r="AH37" s="59">
        <f>1/1000*'[1]4701-5Imp'!AF$264</f>
        <v>5.2612482559506089E-2</v>
      </c>
      <c r="AI37" s="59">
        <f>1/1000*'[1]4701-5Imp'!AG$264</f>
        <v>4.214588978735842E-2</v>
      </c>
      <c r="AJ37" s="59">
        <f>1/1000*'[1]4701-5Imp'!AH$264</f>
        <v>4.6129507489385005E-2</v>
      </c>
      <c r="AK37" s="59">
        <f>1/1000*'[1]4701-5Imp'!AI$264</f>
        <v>4.9937586313178288E-2</v>
      </c>
      <c r="AL37" s="59">
        <f>1/1000*'[1]4701-5Imp'!AJ$264</f>
        <v>5.564621536241391E-2</v>
      </c>
      <c r="AM37" s="59">
        <f>1/1000*'[1]4701-5Imp'!AK$264</f>
        <v>3.2514271192266381E-2</v>
      </c>
      <c r="AN37" s="59">
        <f>1/1000*'[1]4701-5Imp'!AL$264</f>
        <v>4.6509996358373634E-2</v>
      </c>
      <c r="AO37" s="59">
        <f>1/1000*'[1]4701-5Imp'!AM$264</f>
        <v>4.9324469119629614E-2</v>
      </c>
      <c r="AP37" s="59">
        <f>1/1000*'[1]4701-5Imp'!AN$264</f>
        <v>4.8174802076737806E-2</v>
      </c>
      <c r="AQ37" s="59">
        <f>1/1000*'[1]4701-5Imp'!AO$264</f>
        <v>4.390898676459281E-2</v>
      </c>
      <c r="AR37" s="59">
        <f>1/1000*'[1]4701-5Imp'!AP$264</f>
        <v>4.3553802316185795E-2</v>
      </c>
      <c r="AS37" s="59">
        <f>1/1000*'[1]4701-5Imp'!AQ$264</f>
        <v>4.2831652675047301E-2</v>
      </c>
      <c r="AT37" s="59">
        <f>1/1000*'[1]4701-5Imp'!AR$264</f>
        <v>5.5608692270741555E-2</v>
      </c>
      <c r="AU37" s="59">
        <f>1/1000*'[1]4701-5Imp'!AS$264</f>
        <v>6.6036063640723661E-2</v>
      </c>
      <c r="AV37" s="59">
        <f>1/1000*'[1]4701-5Imp'!AT$264</f>
        <v>7.070670882319828E-2</v>
      </c>
      <c r="AW37" s="59">
        <f>1/1000*'[1]4701-5Imp'!AU$264</f>
        <v>8.2938893211373751E-2</v>
      </c>
      <c r="AX37" s="59">
        <f>1/1000*'[1]4701-5Imp'!AV$264</f>
        <v>5.4628017804603281E-2</v>
      </c>
      <c r="AY37" s="59">
        <f>1/1000*'[1]4701-5Imp'!AW$264</f>
        <v>7.3159793981743576E-2</v>
      </c>
      <c r="AZ37" s="59">
        <f>1/1000*'[1]4701-5Imp'!AX$264</f>
        <v>9.3701192358999999E-2</v>
      </c>
      <c r="BA37" s="59">
        <f>1/1000*'[1]4701-5Imp'!AY$264</f>
        <v>0.10740788173461653</v>
      </c>
      <c r="BB37" s="59">
        <f>1/1000*'[1]4701-5Imp'!AZ$264</f>
        <v>0.1146755422132575</v>
      </c>
      <c r="BC37" s="60">
        <f>1/1000*'[1]4701-5Imp'!BA$264</f>
        <v>0</v>
      </c>
      <c r="BD37" s="364"/>
    </row>
    <row r="38" spans="2:56" ht="13.5" thickBot="1">
      <c r="B38" s="7" t="s">
        <v>26</v>
      </c>
      <c r="C38" s="178">
        <f t="shared" ref="C38:N38" si="17">C35-SUM(C36:C37)</f>
        <v>0.97589672949999962</v>
      </c>
      <c r="D38" s="179">
        <f t="shared" si="17"/>
        <v>1.0080803774999996</v>
      </c>
      <c r="E38" s="179">
        <f t="shared" si="17"/>
        <v>1.0953275584999997</v>
      </c>
      <c r="F38" s="179">
        <f t="shared" si="17"/>
        <v>1.6082088960000003</v>
      </c>
      <c r="G38" s="179">
        <f t="shared" si="17"/>
        <v>1.6364937015000003</v>
      </c>
      <c r="H38" s="179">
        <f t="shared" si="17"/>
        <v>1.4084881090000001</v>
      </c>
      <c r="I38" s="179">
        <f t="shared" si="17"/>
        <v>1.467443222</v>
      </c>
      <c r="J38" s="180">
        <f t="shared" si="17"/>
        <v>1.0707228245000002</v>
      </c>
      <c r="K38" s="180">
        <f t="shared" si="17"/>
        <v>0.84656731599999979</v>
      </c>
      <c r="L38" s="180">
        <f t="shared" si="17"/>
        <v>1.3002470809999997</v>
      </c>
      <c r="M38" s="180">
        <f t="shared" si="17"/>
        <v>1.4687154999999996</v>
      </c>
      <c r="N38" s="179">
        <f t="shared" si="17"/>
        <v>1.8889457264999998</v>
      </c>
      <c r="O38" s="179">
        <f t="shared" ref="O38:AB38" si="18">O35-SUM(O36:O37)</f>
        <v>1.8665706149999997</v>
      </c>
      <c r="P38" s="179">
        <f t="shared" si="18"/>
        <v>1.5006357765000002</v>
      </c>
      <c r="Q38" s="179">
        <f t="shared" si="18"/>
        <v>1.6379484520000005</v>
      </c>
      <c r="R38" s="179">
        <f t="shared" si="18"/>
        <v>1.5362143860000002</v>
      </c>
      <c r="S38" s="179">
        <f t="shared" si="18"/>
        <v>1.267918211</v>
      </c>
      <c r="T38" s="179">
        <f t="shared" si="18"/>
        <v>1.3822276475000006</v>
      </c>
      <c r="U38" s="179">
        <f t="shared" si="18"/>
        <v>1.0825907295000001</v>
      </c>
      <c r="V38" s="179">
        <f t="shared" si="18"/>
        <v>1.5410074854999998</v>
      </c>
      <c r="W38" s="179">
        <f t="shared" si="18"/>
        <v>0.99395752749999988</v>
      </c>
      <c r="X38" s="179">
        <f t="shared" si="18"/>
        <v>1.0261087550000001</v>
      </c>
      <c r="Y38" s="179">
        <f t="shared" si="18"/>
        <v>0.73800496349999989</v>
      </c>
      <c r="Z38" s="179">
        <f t="shared" si="18"/>
        <v>0.62883315249999994</v>
      </c>
      <c r="AA38" s="179">
        <f t="shared" si="18"/>
        <v>0.6088012315000001</v>
      </c>
      <c r="AB38" s="179">
        <f t="shared" si="18"/>
        <v>0</v>
      </c>
      <c r="AC38" s="156"/>
      <c r="AD38" s="178">
        <f t="shared" ref="AD38:BC38" si="19">AD35-SUM(AD36:AD37)</f>
        <v>0.34218464830506806</v>
      </c>
      <c r="AE38" s="179">
        <f t="shared" si="19"/>
        <v>0.32283692705557598</v>
      </c>
      <c r="AF38" s="179">
        <f t="shared" si="19"/>
        <v>0.33145075726918516</v>
      </c>
      <c r="AG38" s="179">
        <f t="shared" si="19"/>
        <v>0.47769638875467663</v>
      </c>
      <c r="AH38" s="179">
        <f t="shared" si="19"/>
        <v>0.51190458929262128</v>
      </c>
      <c r="AI38" s="179">
        <f t="shared" si="19"/>
        <v>0.45926381048593351</v>
      </c>
      <c r="AJ38" s="179">
        <f t="shared" si="19"/>
        <v>0.4820393462128475</v>
      </c>
      <c r="AK38" s="179">
        <f t="shared" si="19"/>
        <v>0.42377462953798445</v>
      </c>
      <c r="AL38" s="179">
        <f t="shared" si="19"/>
        <v>0.41828214821384052</v>
      </c>
      <c r="AM38" s="179">
        <f t="shared" si="19"/>
        <v>0.51805274429031767</v>
      </c>
      <c r="AN38" s="179">
        <f t="shared" si="19"/>
        <v>0.55911692533059498</v>
      </c>
      <c r="AO38" s="179">
        <f t="shared" si="19"/>
        <v>0.65111553349564921</v>
      </c>
      <c r="AP38" s="179">
        <f t="shared" si="19"/>
        <v>0.61641839534153486</v>
      </c>
      <c r="AQ38" s="179">
        <f t="shared" si="19"/>
        <v>0.50241906273566717</v>
      </c>
      <c r="AR38" s="179">
        <f t="shared" si="19"/>
        <v>0.54426911764771513</v>
      </c>
      <c r="AS38" s="179">
        <f t="shared" si="19"/>
        <v>0.45665047620850929</v>
      </c>
      <c r="AT38" s="179">
        <f t="shared" si="19"/>
        <v>0.42075908584466604</v>
      </c>
      <c r="AU38" s="179">
        <f t="shared" si="19"/>
        <v>0.42122367277065653</v>
      </c>
      <c r="AV38" s="179">
        <f t="shared" si="19"/>
        <v>0.39578844802544633</v>
      </c>
      <c r="AW38" s="179">
        <f t="shared" si="19"/>
        <v>0.4996574019854278</v>
      </c>
      <c r="AX38" s="179">
        <f t="shared" si="19"/>
        <v>0.37543223826976901</v>
      </c>
      <c r="AY38" s="179">
        <f t="shared" si="19"/>
        <v>0.39859229396940621</v>
      </c>
      <c r="AZ38" s="179">
        <f t="shared" si="19"/>
        <v>0.34380090247200001</v>
      </c>
      <c r="BA38" s="179">
        <f t="shared" si="19"/>
        <v>0.3471128969293546</v>
      </c>
      <c r="BB38" s="179">
        <f t="shared" si="19"/>
        <v>0.34259679817291777</v>
      </c>
      <c r="BC38" s="395">
        <f t="shared" si="19"/>
        <v>0</v>
      </c>
      <c r="BD38" s="364"/>
    </row>
    <row r="39" spans="2:56" ht="20" hidden="1" customHeight="1" thickTop="1" thickBot="1">
      <c r="B39" s="8"/>
      <c r="C39" s="520" t="s">
        <v>172</v>
      </c>
      <c r="D39" s="521"/>
      <c r="E39" s="521"/>
      <c r="F39" s="521"/>
      <c r="G39" s="521"/>
      <c r="H39" s="521"/>
      <c r="I39" s="521"/>
      <c r="J39" s="521"/>
      <c r="K39" s="521"/>
      <c r="L39" s="521"/>
      <c r="M39" s="521"/>
      <c r="N39" s="521"/>
      <c r="O39" s="521"/>
      <c r="P39" s="521"/>
      <c r="Q39" s="521"/>
      <c r="R39" s="521"/>
      <c r="S39" s="521"/>
      <c r="T39" s="521"/>
      <c r="U39" s="521"/>
      <c r="V39" s="521"/>
      <c r="W39" s="521"/>
      <c r="X39" s="521"/>
      <c r="Y39" s="521"/>
      <c r="Z39" s="521"/>
      <c r="AA39" s="521"/>
      <c r="AB39" s="522"/>
      <c r="AC39" s="156"/>
      <c r="AD39" s="517" t="s">
        <v>172</v>
      </c>
      <c r="AE39" s="518"/>
      <c r="AF39" s="518"/>
      <c r="AG39" s="518"/>
      <c r="AH39" s="518"/>
      <c r="AI39" s="518"/>
      <c r="AJ39" s="518"/>
      <c r="AK39" s="518"/>
      <c r="AL39" s="518"/>
      <c r="AM39" s="518"/>
      <c r="AN39" s="518"/>
      <c r="AO39" s="518"/>
      <c r="AP39" s="518"/>
      <c r="AQ39" s="518"/>
      <c r="AR39" s="518"/>
      <c r="AS39" s="518"/>
      <c r="AT39" s="518"/>
      <c r="AU39" s="518"/>
      <c r="AV39" s="518"/>
      <c r="AW39" s="518"/>
      <c r="AX39" s="518"/>
      <c r="AY39" s="518"/>
      <c r="AZ39" s="518"/>
      <c r="BA39" s="518"/>
      <c r="BB39" s="518"/>
      <c r="BC39" s="519"/>
      <c r="BD39" s="364"/>
    </row>
    <row r="40" spans="2:56" ht="20" hidden="1" customHeight="1">
      <c r="B40" s="294" t="s">
        <v>7</v>
      </c>
      <c r="C40" s="297">
        <f t="shared" ref="C40:AB40" si="20">IF(SUM(C6:C6)=0,"-",C23/C6)</f>
        <v>7.0303783814641363E-2</v>
      </c>
      <c r="D40" s="298">
        <f t="shared" si="20"/>
        <v>7.8047564227955224E-2</v>
      </c>
      <c r="E40" s="298">
        <f t="shared" si="20"/>
        <v>8.6956104601213946E-2</v>
      </c>
      <c r="F40" s="298">
        <f t="shared" si="20"/>
        <v>9.6080974462493557E-2</v>
      </c>
      <c r="G40" s="298">
        <f t="shared" si="20"/>
        <v>9.859036798558142E-2</v>
      </c>
      <c r="H40" s="298">
        <f t="shared" si="20"/>
        <v>9.9554861424389157E-2</v>
      </c>
      <c r="I40" s="298">
        <f t="shared" si="20"/>
        <v>0.10792944493619824</v>
      </c>
      <c r="J40" s="299">
        <f t="shared" si="20"/>
        <v>0.10187189246521383</v>
      </c>
      <c r="K40" s="299">
        <f t="shared" si="20"/>
        <v>8.4041934134188145E-2</v>
      </c>
      <c r="L40" s="299">
        <f t="shared" si="20"/>
        <v>0.10986820476483686</v>
      </c>
      <c r="M40" s="299">
        <f t="shared" si="20"/>
        <v>0.11223511506987931</v>
      </c>
      <c r="N40" s="299">
        <f t="shared" si="20"/>
        <v>0.12248653388155786</v>
      </c>
      <c r="O40" s="299">
        <f t="shared" si="20"/>
        <v>0.12376321127982789</v>
      </c>
      <c r="P40" s="299">
        <f t="shared" si="20"/>
        <v>0.13685249489840173</v>
      </c>
      <c r="Q40" s="299">
        <f t="shared" si="20"/>
        <v>0.12349629984769322</v>
      </c>
      <c r="R40" s="299">
        <f t="shared" si="20"/>
        <v>0.12613939143793781</v>
      </c>
      <c r="S40" s="299">
        <f t="shared" si="20"/>
        <v>0.13077300772898648</v>
      </c>
      <c r="T40" s="299">
        <f t="shared" si="20"/>
        <v>0.13887325339679141</v>
      </c>
      <c r="U40" s="299">
        <f t="shared" si="20"/>
        <v>0.12643971975471999</v>
      </c>
      <c r="V40" s="299">
        <f t="shared" si="20"/>
        <v>0.13457842303637699</v>
      </c>
      <c r="W40" s="299">
        <f t="shared" si="20"/>
        <v>0.13735372748924257</v>
      </c>
      <c r="X40" s="299">
        <f t="shared" si="20"/>
        <v>0.11618644580028718</v>
      </c>
      <c r="Y40" s="299">
        <f t="shared" si="20"/>
        <v>0.12078273768539395</v>
      </c>
      <c r="Z40" s="299">
        <f t="shared" si="20"/>
        <v>9.0187765085566987E-2</v>
      </c>
      <c r="AA40" s="299">
        <f t="shared" si="20"/>
        <v>0.10430194260203987</v>
      </c>
      <c r="AB40" s="299" t="str">
        <f t="shared" si="20"/>
        <v>-</v>
      </c>
      <c r="AC40" s="284"/>
      <c r="AD40" s="297">
        <f t="shared" ref="AD40:BC40" si="21">IF(SUM(AD6:AD6)=0,"-",AD23/AD6)</f>
        <v>9.0374771102636822E-2</v>
      </c>
      <c r="AE40" s="298">
        <f t="shared" si="21"/>
        <v>0.10241803563721684</v>
      </c>
      <c r="AF40" s="298">
        <f t="shared" si="21"/>
        <v>0.11123776343291812</v>
      </c>
      <c r="AG40" s="298">
        <f t="shared" si="21"/>
        <v>0.12757407322940706</v>
      </c>
      <c r="AH40" s="298">
        <f t="shared" si="21"/>
        <v>0.12373420878814713</v>
      </c>
      <c r="AI40" s="298">
        <f t="shared" si="21"/>
        <v>0.11854437095917655</v>
      </c>
      <c r="AJ40" s="298">
        <f t="shared" si="21"/>
        <v>0.12080933836071776</v>
      </c>
      <c r="AK40" s="299">
        <f t="shared" si="21"/>
        <v>0.12437511231797621</v>
      </c>
      <c r="AL40" s="299">
        <f t="shared" si="21"/>
        <v>0.10170284185186931</v>
      </c>
      <c r="AM40" s="299">
        <f t="shared" si="21"/>
        <v>0.114026667737086</v>
      </c>
      <c r="AN40" s="298">
        <f t="shared" si="21"/>
        <v>0.11428072587930149</v>
      </c>
      <c r="AO40" s="298">
        <f t="shared" si="21"/>
        <v>0.12234916114594255</v>
      </c>
      <c r="AP40" s="298">
        <f t="shared" si="21"/>
        <v>0.11287068897148381</v>
      </c>
      <c r="AQ40" s="298">
        <f t="shared" si="21"/>
        <v>0.12709505448039338</v>
      </c>
      <c r="AR40" s="298">
        <f t="shared" si="21"/>
        <v>0.11747373789987124</v>
      </c>
      <c r="AS40" s="298">
        <f t="shared" si="21"/>
        <v>0.109330875443235</v>
      </c>
      <c r="AT40" s="298">
        <f t="shared" si="21"/>
        <v>0.11518838663730327</v>
      </c>
      <c r="AU40" s="298">
        <f t="shared" si="21"/>
        <v>0.12528340934913254</v>
      </c>
      <c r="AV40" s="298">
        <f t="shared" si="21"/>
        <v>0.11626384528718312</v>
      </c>
      <c r="AW40" s="298">
        <f t="shared" si="21"/>
        <v>0.12020156453000817</v>
      </c>
      <c r="AX40" s="298">
        <f t="shared" si="21"/>
        <v>0.12425857683334199</v>
      </c>
      <c r="AY40" s="298">
        <f t="shared" si="21"/>
        <v>0.12835149606313659</v>
      </c>
      <c r="AZ40" s="298">
        <f t="shared" si="21"/>
        <v>0.16082567229991959</v>
      </c>
      <c r="BA40" s="298">
        <f t="shared" si="21"/>
        <v>0.11367484603839779</v>
      </c>
      <c r="BB40" s="298">
        <f t="shared" si="21"/>
        <v>0.12584416688567404</v>
      </c>
      <c r="BC40" s="300" t="str">
        <f t="shared" si="21"/>
        <v>-</v>
      </c>
      <c r="BD40" s="364"/>
    </row>
    <row r="41" spans="2:56" hidden="1">
      <c r="B41" s="10" t="s">
        <v>82</v>
      </c>
      <c r="C41" s="306">
        <f t="shared" ref="C41:AB41" si="22">IF(SUM(C7:C7)=0,"-",C24/C7)</f>
        <v>8.8119411806376918E-2</v>
      </c>
      <c r="D41" s="307">
        <f t="shared" si="22"/>
        <v>9.9667114191093711E-2</v>
      </c>
      <c r="E41" s="307">
        <f t="shared" si="22"/>
        <v>0.11342138412841714</v>
      </c>
      <c r="F41" s="307">
        <f t="shared" si="22"/>
        <v>0.12364823757166327</v>
      </c>
      <c r="G41" s="307">
        <f t="shared" si="22"/>
        <v>0.12939603112404169</v>
      </c>
      <c r="H41" s="307">
        <f t="shared" si="22"/>
        <v>0.14126634125050508</v>
      </c>
      <c r="I41" s="307">
        <f t="shared" si="22"/>
        <v>0.14631564097537714</v>
      </c>
      <c r="J41" s="308">
        <f t="shared" si="22"/>
        <v>0.15083881119622206</v>
      </c>
      <c r="K41" s="308">
        <f t="shared" si="22"/>
        <v>0.13858950582890606</v>
      </c>
      <c r="L41" s="308">
        <f t="shared" si="22"/>
        <v>0.17560803108945411</v>
      </c>
      <c r="M41" s="308">
        <f t="shared" si="22"/>
        <v>0.17105258258255196</v>
      </c>
      <c r="N41" s="308">
        <f t="shared" si="22"/>
        <v>0.17339348676244709</v>
      </c>
      <c r="O41" s="308">
        <f t="shared" si="22"/>
        <v>0.17734718465420207</v>
      </c>
      <c r="P41" s="308">
        <f t="shared" si="22"/>
        <v>0.2141379563648495</v>
      </c>
      <c r="Q41" s="308">
        <f t="shared" si="22"/>
        <v>0.1884227900352794</v>
      </c>
      <c r="R41" s="308">
        <f t="shared" si="22"/>
        <v>0.20355698953738771</v>
      </c>
      <c r="S41" s="308">
        <f t="shared" si="22"/>
        <v>0.22588289982132412</v>
      </c>
      <c r="T41" s="308">
        <f t="shared" si="22"/>
        <v>0.23254626144987831</v>
      </c>
      <c r="U41" s="308">
        <f t="shared" si="22"/>
        <v>0.21540795949814395</v>
      </c>
      <c r="V41" s="308">
        <f t="shared" si="22"/>
        <v>0.2342554462199202</v>
      </c>
      <c r="W41" s="308">
        <f t="shared" si="22"/>
        <v>0.25588203212397725</v>
      </c>
      <c r="X41" s="308">
        <f t="shared" si="22"/>
        <v>0.21859320865126292</v>
      </c>
      <c r="Y41" s="308">
        <f t="shared" si="22"/>
        <v>0.26608086232308925</v>
      </c>
      <c r="Z41" s="308">
        <f t="shared" si="22"/>
        <v>0.2367497912998541</v>
      </c>
      <c r="AA41" s="308">
        <f t="shared" si="22"/>
        <v>0.28627212944134556</v>
      </c>
      <c r="AB41" s="308" t="str">
        <f t="shared" si="22"/>
        <v>-</v>
      </c>
      <c r="AC41" s="5"/>
      <c r="AD41" s="306">
        <f t="shared" ref="AD41:BC41" si="23">IF(SUM(AD7:AD7)=0,"-",AD24/AD7)</f>
        <v>7.9637276974294888E-2</v>
      </c>
      <c r="AE41" s="307">
        <f t="shared" si="23"/>
        <v>9.3956105648077187E-2</v>
      </c>
      <c r="AF41" s="307">
        <f t="shared" si="23"/>
        <v>0.10854243233842051</v>
      </c>
      <c r="AG41" s="307">
        <f t="shared" si="23"/>
        <v>0.12854309713786771</v>
      </c>
      <c r="AH41" s="307">
        <f t="shared" si="23"/>
        <v>0.12711468537174261</v>
      </c>
      <c r="AI41" s="307">
        <f t="shared" si="23"/>
        <v>0.13446881774343544</v>
      </c>
      <c r="AJ41" s="307">
        <f t="shared" si="23"/>
        <v>0.13103787450416038</v>
      </c>
      <c r="AK41" s="308">
        <f t="shared" si="23"/>
        <v>0.15008503716681793</v>
      </c>
      <c r="AL41" s="308">
        <f t="shared" si="23"/>
        <v>0.13076971232013415</v>
      </c>
      <c r="AM41" s="308">
        <f t="shared" si="23"/>
        <v>0.15584495863649062</v>
      </c>
      <c r="AN41" s="307">
        <f t="shared" si="23"/>
        <v>0.15216625720459376</v>
      </c>
      <c r="AO41" s="307">
        <f t="shared" si="23"/>
        <v>0.14945008379000699</v>
      </c>
      <c r="AP41" s="307">
        <f t="shared" si="23"/>
        <v>0.1398291105349789</v>
      </c>
      <c r="AQ41" s="307">
        <f t="shared" si="23"/>
        <v>0.18388187967307124</v>
      </c>
      <c r="AR41" s="307">
        <f t="shared" si="23"/>
        <v>0.15677956218261896</v>
      </c>
      <c r="AS41" s="307">
        <f t="shared" si="23"/>
        <v>0.15258490457726331</v>
      </c>
      <c r="AT41" s="307">
        <f t="shared" si="23"/>
        <v>0.18191490351611453</v>
      </c>
      <c r="AU41" s="307">
        <f t="shared" si="23"/>
        <v>0.19205228728384235</v>
      </c>
      <c r="AV41" s="307">
        <f t="shared" si="23"/>
        <v>0.16970634333272333</v>
      </c>
      <c r="AW41" s="307">
        <f t="shared" si="23"/>
        <v>0.18677003433504755</v>
      </c>
      <c r="AX41" s="307">
        <f t="shared" si="23"/>
        <v>0.20261760098880147</v>
      </c>
      <c r="AY41" s="307">
        <f t="shared" si="23"/>
        <v>0.19212119693911864</v>
      </c>
      <c r="AZ41" s="307">
        <f t="shared" si="23"/>
        <v>0.25466516036256664</v>
      </c>
      <c r="BA41" s="307">
        <f t="shared" si="23"/>
        <v>0.1991090746621359</v>
      </c>
      <c r="BB41" s="307">
        <f t="shared" si="23"/>
        <v>0.24572674221629162</v>
      </c>
      <c r="BC41" s="309" t="str">
        <f t="shared" si="23"/>
        <v>-</v>
      </c>
      <c r="BD41" s="364"/>
    </row>
    <row r="42" spans="2:56" ht="20" hidden="1" customHeight="1">
      <c r="B42" s="284" t="s">
        <v>10</v>
      </c>
      <c r="C42" s="301">
        <f t="shared" ref="C42:K42" si="24">IF(SUM(C8:C8)=0,"-",C25/C8)</f>
        <v>0.10118310447865059</v>
      </c>
      <c r="D42" s="302">
        <f t="shared" si="24"/>
        <v>0.11515473642449521</v>
      </c>
      <c r="E42" s="302">
        <f t="shared" si="24"/>
        <v>0.13002409906867363</v>
      </c>
      <c r="F42" s="302">
        <f t="shared" si="24"/>
        <v>0.13804503155071082</v>
      </c>
      <c r="G42" s="302">
        <f t="shared" si="24"/>
        <v>0.14192742264381894</v>
      </c>
      <c r="H42" s="302">
        <f t="shared" si="24"/>
        <v>0.15171051901496338</v>
      </c>
      <c r="I42" s="302">
        <f t="shared" si="24"/>
        <v>0.16262968073787579</v>
      </c>
      <c r="J42" s="303">
        <f t="shared" si="24"/>
        <v>0.16538708472790065</v>
      </c>
      <c r="K42" s="303">
        <f t="shared" si="24"/>
        <v>0.14602197904582362</v>
      </c>
      <c r="L42" s="303">
        <f t="shared" ref="L42:AB42" si="25">IF(SUM(L8:L8)=0,"-",L25/L8)</f>
        <v>0.18252394434449995</v>
      </c>
      <c r="M42" s="303">
        <f t="shared" si="25"/>
        <v>0.18367080887259293</v>
      </c>
      <c r="N42" s="303">
        <f t="shared" si="25"/>
        <v>0.19008358698289421</v>
      </c>
      <c r="O42" s="303">
        <f t="shared" si="25"/>
        <v>0.19188042236326172</v>
      </c>
      <c r="P42" s="303">
        <f t="shared" si="25"/>
        <v>0.21752348644117203</v>
      </c>
      <c r="Q42" s="303">
        <f t="shared" si="25"/>
        <v>0.19711477580582856</v>
      </c>
      <c r="R42" s="303">
        <f t="shared" si="25"/>
        <v>0.21293102635847039</v>
      </c>
      <c r="S42" s="303">
        <f t="shared" si="25"/>
        <v>0.23252874156293993</v>
      </c>
      <c r="T42" s="303">
        <f t="shared" si="25"/>
        <v>0.24087265462167659</v>
      </c>
      <c r="U42" s="303">
        <f t="shared" si="25"/>
        <v>0.22420926731867125</v>
      </c>
      <c r="V42" s="303">
        <f t="shared" si="25"/>
        <v>0.23545826753101917</v>
      </c>
      <c r="W42" s="303">
        <f t="shared" si="25"/>
        <v>0.2601326160067936</v>
      </c>
      <c r="X42" s="303">
        <f t="shared" si="25"/>
        <v>0.22468391341308708</v>
      </c>
      <c r="Y42" s="303">
        <f t="shared" si="25"/>
        <v>0.26040733517207126</v>
      </c>
      <c r="Z42" s="303">
        <f t="shared" si="25"/>
        <v>0.22022861986825978</v>
      </c>
      <c r="AA42" s="303">
        <f t="shared" si="25"/>
        <v>0.24706317178996895</v>
      </c>
      <c r="AB42" s="303" t="str">
        <f t="shared" si="25"/>
        <v>-</v>
      </c>
      <c r="AC42" s="305"/>
      <c r="AD42" s="301">
        <f t="shared" ref="AD42:AO42" si="26">IF(SUM(AD8:AD8)=0,"-",AD25/AD8)</f>
        <v>0.1021077406045377</v>
      </c>
      <c r="AE42" s="302">
        <f t="shared" si="26"/>
        <v>0.11756279107038378</v>
      </c>
      <c r="AF42" s="302">
        <f t="shared" si="26"/>
        <v>0.12742714825781129</v>
      </c>
      <c r="AG42" s="302">
        <f t="shared" si="26"/>
        <v>0.14320375261389517</v>
      </c>
      <c r="AH42" s="302">
        <f t="shared" si="26"/>
        <v>0.13919545649248491</v>
      </c>
      <c r="AI42" s="302">
        <f t="shared" si="26"/>
        <v>0.13679786485230408</v>
      </c>
      <c r="AJ42" s="302">
        <f t="shared" si="26"/>
        <v>0.13796231687169958</v>
      </c>
      <c r="AK42" s="303">
        <f t="shared" si="26"/>
        <v>0.1511324493975634</v>
      </c>
      <c r="AL42" s="303">
        <f t="shared" si="26"/>
        <v>0.12625556609839819</v>
      </c>
      <c r="AM42" s="303">
        <f t="shared" si="26"/>
        <v>0.13422203606449087</v>
      </c>
      <c r="AN42" s="302">
        <f t="shared" si="26"/>
        <v>0.13746242948403986</v>
      </c>
      <c r="AO42" s="302">
        <f t="shared" si="26"/>
        <v>0.14333336168931238</v>
      </c>
      <c r="AP42" s="302">
        <f t="shared" ref="AP42:BC42" si="27">IF(SUM(AP8:AP8)=0,"-",AP25/AP8)</f>
        <v>0.12856090854166832</v>
      </c>
      <c r="AQ42" s="302">
        <f t="shared" si="27"/>
        <v>0.15525789619335642</v>
      </c>
      <c r="AR42" s="302">
        <f t="shared" si="27"/>
        <v>0.13760948828771541</v>
      </c>
      <c r="AS42" s="302">
        <f t="shared" si="27"/>
        <v>0.13086769195274378</v>
      </c>
      <c r="AT42" s="302">
        <f t="shared" si="27"/>
        <v>0.14593980348474114</v>
      </c>
      <c r="AU42" s="302">
        <f t="shared" si="27"/>
        <v>0.15600838924618418</v>
      </c>
      <c r="AV42" s="302">
        <f t="shared" si="27"/>
        <v>0.14476068736839653</v>
      </c>
      <c r="AW42" s="302">
        <f t="shared" si="27"/>
        <v>0.14331248282467798</v>
      </c>
      <c r="AX42" s="302">
        <f t="shared" si="27"/>
        <v>0.15412031973903612</v>
      </c>
      <c r="AY42" s="302">
        <f t="shared" si="27"/>
        <v>0.15654119744058034</v>
      </c>
      <c r="AZ42" s="302">
        <f t="shared" si="27"/>
        <v>0.21301715442850114</v>
      </c>
      <c r="BA42" s="302">
        <f t="shared" si="27"/>
        <v>0.14642682969607917</v>
      </c>
      <c r="BB42" s="302">
        <f t="shared" si="27"/>
        <v>0.16396800317789079</v>
      </c>
      <c r="BC42" s="304" t="str">
        <f t="shared" si="27"/>
        <v>-</v>
      </c>
      <c r="BD42" s="364"/>
    </row>
    <row r="43" spans="2:56" hidden="1">
      <c r="B43" s="6" t="s">
        <v>15</v>
      </c>
      <c r="C43" s="11">
        <f t="shared" ref="C43:K43" si="28">IF(SUM(C9:C9)=0,"-",C26/C9)</f>
        <v>4.2889516765320622E-3</v>
      </c>
      <c r="D43" s="13">
        <f t="shared" si="28"/>
        <v>6.2221127887398132E-3</v>
      </c>
      <c r="E43" s="13">
        <f t="shared" si="28"/>
        <v>9.9117265113039584E-3</v>
      </c>
      <c r="F43" s="13">
        <f t="shared" si="28"/>
        <v>4.5952884032245097E-3</v>
      </c>
      <c r="G43" s="13">
        <f t="shared" si="28"/>
        <v>3.4374511154507971E-3</v>
      </c>
      <c r="H43" s="13">
        <f t="shared" si="28"/>
        <v>3.4062109802763586E-3</v>
      </c>
      <c r="I43" s="13">
        <f t="shared" si="28"/>
        <v>3.3240951158405962E-3</v>
      </c>
      <c r="J43" s="171">
        <f t="shared" si="28"/>
        <v>4.5407008079043831E-3</v>
      </c>
      <c r="K43" s="171">
        <f t="shared" si="28"/>
        <v>6.5416818265457222E-3</v>
      </c>
      <c r="L43" s="171">
        <f t="shared" ref="L43:AB43" si="29">IF(SUM(L9:L9)=0,"-",L26/L9)</f>
        <v>8.2858693521659903E-3</v>
      </c>
      <c r="M43" s="171">
        <f t="shared" si="29"/>
        <v>6.2567515215162699E-3</v>
      </c>
      <c r="N43" s="171">
        <f t="shared" si="29"/>
        <v>7.474796808597999E-3</v>
      </c>
      <c r="O43" s="171">
        <f t="shared" si="29"/>
        <v>5.5029305304606976E-3</v>
      </c>
      <c r="P43" s="171">
        <f t="shared" si="29"/>
        <v>4.3243236124399856E-3</v>
      </c>
      <c r="Q43" s="171">
        <f t="shared" si="29"/>
        <v>4.5536572817086781E-3</v>
      </c>
      <c r="R43" s="171">
        <f t="shared" si="29"/>
        <v>5.1079823527672786E-3</v>
      </c>
      <c r="S43" s="171">
        <f t="shared" si="29"/>
        <v>4.6356910419268786E-3</v>
      </c>
      <c r="T43" s="171">
        <f t="shared" si="29"/>
        <v>5.2001070520212821E-3</v>
      </c>
      <c r="U43" s="171">
        <f t="shared" si="29"/>
        <v>5.1658067157317631E-3</v>
      </c>
      <c r="V43" s="171">
        <f t="shared" si="29"/>
        <v>6.5320371958719993E-3</v>
      </c>
      <c r="W43" s="171">
        <f t="shared" si="29"/>
        <v>6.1570359294451068E-3</v>
      </c>
      <c r="X43" s="171">
        <f t="shared" si="29"/>
        <v>5.0066096795716762E-3</v>
      </c>
      <c r="Y43" s="171">
        <f t="shared" si="29"/>
        <v>6.0530620584809472E-3</v>
      </c>
      <c r="Z43" s="171">
        <f t="shared" si="29"/>
        <v>6.6151996789142638E-3</v>
      </c>
      <c r="AA43" s="171">
        <f t="shared" si="29"/>
        <v>5.6604762487115412E-3</v>
      </c>
      <c r="AB43" s="171" t="str">
        <f t="shared" si="29"/>
        <v>-</v>
      </c>
      <c r="AC43" s="5"/>
      <c r="AD43" s="11">
        <f t="shared" ref="AD43:AO43" si="30">IF(SUM(AD9:AD9)=0,"-",AD26/AD9)</f>
        <v>6.5583640302404583E-3</v>
      </c>
      <c r="AE43" s="13">
        <f t="shared" si="30"/>
        <v>9.012131301735225E-3</v>
      </c>
      <c r="AF43" s="13">
        <f t="shared" si="30"/>
        <v>1.341468522060236E-2</v>
      </c>
      <c r="AG43" s="13">
        <f t="shared" si="30"/>
        <v>8.6783044742819622E-3</v>
      </c>
      <c r="AH43" s="13">
        <f t="shared" si="30"/>
        <v>6.1764827749568084E-3</v>
      </c>
      <c r="AI43" s="13">
        <f t="shared" si="30"/>
        <v>6.1746350758056607E-3</v>
      </c>
      <c r="AJ43" s="13">
        <f t="shared" si="30"/>
        <v>5.3781141051007907E-3</v>
      </c>
      <c r="AK43" s="171">
        <f t="shared" si="30"/>
        <v>6.1046185416666629E-3</v>
      </c>
      <c r="AL43" s="171">
        <f t="shared" si="30"/>
        <v>8.9718315083538308E-3</v>
      </c>
      <c r="AM43" s="171">
        <f t="shared" si="30"/>
        <v>1.2476332115524057E-2</v>
      </c>
      <c r="AN43" s="13">
        <f t="shared" si="30"/>
        <v>8.7022137166165945E-3</v>
      </c>
      <c r="AO43" s="13">
        <f t="shared" si="30"/>
        <v>1.2531036008496926E-2</v>
      </c>
      <c r="AP43" s="13">
        <f t="shared" ref="AP43:BC43" si="31">IF(SUM(AP9:AP9)=0,"-",AP26/AP9)</f>
        <v>8.3309444295676244E-3</v>
      </c>
      <c r="AQ43" s="13">
        <f t="shared" si="31"/>
        <v>6.2247125517575956E-3</v>
      </c>
      <c r="AR43" s="13">
        <f t="shared" si="31"/>
        <v>6.7453096068599058E-3</v>
      </c>
      <c r="AS43" s="13">
        <f t="shared" si="31"/>
        <v>7.5553211772103118E-3</v>
      </c>
      <c r="AT43" s="13">
        <f t="shared" si="31"/>
        <v>6.8250654003983065E-3</v>
      </c>
      <c r="AU43" s="13">
        <f t="shared" si="31"/>
        <v>7.7116264319508502E-3</v>
      </c>
      <c r="AV43" s="13">
        <f t="shared" si="31"/>
        <v>6.4929168677229608E-3</v>
      </c>
      <c r="AW43" s="13">
        <f t="shared" si="31"/>
        <v>8.2382715590720284E-3</v>
      </c>
      <c r="AX43" s="13">
        <f t="shared" si="31"/>
        <v>9.3810213760019794E-3</v>
      </c>
      <c r="AY43" s="13">
        <f t="shared" si="31"/>
        <v>6.504352356303757E-3</v>
      </c>
      <c r="AZ43" s="13">
        <f t="shared" si="31"/>
        <v>6.6663888042223646E-3</v>
      </c>
      <c r="BA43" s="13">
        <f t="shared" si="31"/>
        <v>1.0943492564195016E-2</v>
      </c>
      <c r="BB43" s="13">
        <f t="shared" si="31"/>
        <v>1.0395261031907507E-2</v>
      </c>
      <c r="BC43" s="14" t="str">
        <f t="shared" si="31"/>
        <v>-</v>
      </c>
      <c r="BD43" s="364"/>
    </row>
    <row r="44" spans="2:56" hidden="1">
      <c r="B44" s="6" t="s">
        <v>16</v>
      </c>
      <c r="C44" s="11">
        <f t="shared" ref="C44:K44" si="32">IF(SUM(C10:C10)=0,"-",C27/C10)</f>
        <v>0.21773140212426562</v>
      </c>
      <c r="D44" s="13">
        <f t="shared" si="32"/>
        <v>0.2490242831231492</v>
      </c>
      <c r="E44" s="13">
        <f t="shared" si="32"/>
        <v>0.28232672169741824</v>
      </c>
      <c r="F44" s="13">
        <f t="shared" si="32"/>
        <v>0.3010526782095011</v>
      </c>
      <c r="G44" s="13">
        <f t="shared" si="32"/>
        <v>0.31703414519085432</v>
      </c>
      <c r="H44" s="13">
        <f t="shared" si="32"/>
        <v>0.33762032369338224</v>
      </c>
      <c r="I44" s="13">
        <f t="shared" si="32"/>
        <v>0.35201187049272675</v>
      </c>
      <c r="J44" s="171">
        <f t="shared" si="32"/>
        <v>0.35580869927494296</v>
      </c>
      <c r="K44" s="171">
        <f t="shared" si="32"/>
        <v>0.30560397062142464</v>
      </c>
      <c r="L44" s="171">
        <f t="shared" ref="L44:AB44" si="33">IF(SUM(L10:L10)=0,"-",L27/L10)</f>
        <v>0.361842161971133</v>
      </c>
      <c r="M44" s="171">
        <f t="shared" si="33"/>
        <v>0.35119225176108088</v>
      </c>
      <c r="N44" s="171">
        <f t="shared" si="33"/>
        <v>0.35848246633119762</v>
      </c>
      <c r="O44" s="171">
        <f t="shared" si="33"/>
        <v>0.36857475585177057</v>
      </c>
      <c r="P44" s="171">
        <f t="shared" si="33"/>
        <v>0.42300701937413426</v>
      </c>
      <c r="Q44" s="171">
        <f t="shared" si="33"/>
        <v>0.39669044836154677</v>
      </c>
      <c r="R44" s="171">
        <f t="shared" si="33"/>
        <v>0.39615998223019994</v>
      </c>
      <c r="S44" s="171">
        <f t="shared" si="33"/>
        <v>0.43115964463343476</v>
      </c>
      <c r="T44" s="171">
        <f t="shared" si="33"/>
        <v>0.44467741751825396</v>
      </c>
      <c r="U44" s="171">
        <f t="shared" si="33"/>
        <v>0.42540610409508933</v>
      </c>
      <c r="V44" s="171">
        <f t="shared" si="33"/>
        <v>0.44426472154246222</v>
      </c>
      <c r="W44" s="171">
        <f t="shared" si="33"/>
        <v>0.47409788848302015</v>
      </c>
      <c r="X44" s="171">
        <f t="shared" si="33"/>
        <v>0.444610113039487</v>
      </c>
      <c r="Y44" s="171">
        <f t="shared" si="33"/>
        <v>0.52423892106490477</v>
      </c>
      <c r="Z44" s="171">
        <f t="shared" si="33"/>
        <v>0.49195598119992923</v>
      </c>
      <c r="AA44" s="171">
        <f t="shared" si="33"/>
        <v>0.54876732667169259</v>
      </c>
      <c r="AB44" s="171" t="str">
        <f t="shared" si="33"/>
        <v>-</v>
      </c>
      <c r="AC44" s="5"/>
      <c r="AD44" s="11">
        <f t="shared" ref="AD44:AO44" si="34">IF(SUM(AD10:AD10)=0,"-",AD27/AD10)</f>
        <v>0.17622292659421127</v>
      </c>
      <c r="AE44" s="13">
        <f t="shared" si="34"/>
        <v>0.2100176611728328</v>
      </c>
      <c r="AF44" s="13">
        <f t="shared" si="34"/>
        <v>0.24560247244497546</v>
      </c>
      <c r="AG44" s="13">
        <f t="shared" si="34"/>
        <v>0.28284433586694308</v>
      </c>
      <c r="AH44" s="13">
        <f t="shared" si="34"/>
        <v>0.30005677557686883</v>
      </c>
      <c r="AI44" s="13">
        <f t="shared" si="34"/>
        <v>0.31265410933845311</v>
      </c>
      <c r="AJ44" s="13">
        <f t="shared" si="34"/>
        <v>0.32480398243614533</v>
      </c>
      <c r="AK44" s="171">
        <f t="shared" si="34"/>
        <v>0.36351026193984343</v>
      </c>
      <c r="AL44" s="171">
        <f t="shared" si="34"/>
        <v>0.30259901863471317</v>
      </c>
      <c r="AM44" s="171">
        <f t="shared" si="34"/>
        <v>0.33022157617805681</v>
      </c>
      <c r="AN44" s="13">
        <f t="shared" si="34"/>
        <v>0.32790261128960424</v>
      </c>
      <c r="AO44" s="13">
        <f t="shared" si="34"/>
        <v>0.33556855908184197</v>
      </c>
      <c r="AP44" s="13">
        <f t="shared" ref="AP44:BC44" si="35">IF(SUM(AP10:AP10)=0,"-",AP27/AP10)</f>
        <v>0.31363129701662079</v>
      </c>
      <c r="AQ44" s="13">
        <f t="shared" si="35"/>
        <v>0.3770228060849708</v>
      </c>
      <c r="AR44" s="13">
        <f t="shared" si="35"/>
        <v>0.34794839458246829</v>
      </c>
      <c r="AS44" s="13">
        <f t="shared" si="35"/>
        <v>0.32838146408376673</v>
      </c>
      <c r="AT44" s="13">
        <f t="shared" si="35"/>
        <v>0.37787190991838965</v>
      </c>
      <c r="AU44" s="13">
        <f t="shared" si="35"/>
        <v>0.38843123770949728</v>
      </c>
      <c r="AV44" s="13">
        <f t="shared" si="35"/>
        <v>0.36215865592002228</v>
      </c>
      <c r="AW44" s="13">
        <f t="shared" si="35"/>
        <v>0.3805241209144215</v>
      </c>
      <c r="AX44" s="13">
        <f t="shared" si="35"/>
        <v>0.4023902383256347</v>
      </c>
      <c r="AY44" s="13">
        <f t="shared" si="35"/>
        <v>0.36431696931091889</v>
      </c>
      <c r="AZ44" s="13">
        <f t="shared" si="35"/>
        <v>0.49080858336746702</v>
      </c>
      <c r="BA44" s="13">
        <f t="shared" si="35"/>
        <v>0.42957673862506429</v>
      </c>
      <c r="BB44" s="13">
        <f t="shared" si="35"/>
        <v>0.48854958719656078</v>
      </c>
      <c r="BC44" s="14" t="str">
        <f t="shared" si="35"/>
        <v>-</v>
      </c>
      <c r="BD44" s="364"/>
    </row>
    <row r="45" spans="2:56" hidden="1">
      <c r="B45" s="6" t="s">
        <v>17</v>
      </c>
      <c r="C45" s="11">
        <f t="shared" ref="C45:K45" si="36">IF(SUM(C11:C11)=0,"-",C28/C11)</f>
        <v>4.1722292348414118E-2</v>
      </c>
      <c r="D45" s="13">
        <f t="shared" si="36"/>
        <v>3.0225138213396785E-2</v>
      </c>
      <c r="E45" s="13">
        <f t="shared" si="36"/>
        <v>3.5295815206454459E-2</v>
      </c>
      <c r="F45" s="13">
        <f t="shared" si="36"/>
        <v>3.1689385517059805E-2</v>
      </c>
      <c r="G45" s="13">
        <f t="shared" si="36"/>
        <v>3.6293742151388385E-2</v>
      </c>
      <c r="H45" s="13">
        <f t="shared" si="36"/>
        <v>3.859685259757268E-2</v>
      </c>
      <c r="I45" s="13">
        <f t="shared" si="36"/>
        <v>3.1483441089647013E-2</v>
      </c>
      <c r="J45" s="171">
        <f t="shared" si="36"/>
        <v>3.2897967330094695E-2</v>
      </c>
      <c r="K45" s="171">
        <f t="shared" si="36"/>
        <v>3.1533421478815812E-2</v>
      </c>
      <c r="L45" s="171">
        <f t="shared" ref="L45:AB45" si="37">IF(SUM(L11:L11)=0,"-",L28/L11)</f>
        <v>1.6753335783378547E-2</v>
      </c>
      <c r="M45" s="171">
        <f t="shared" si="37"/>
        <v>9.9474378082725738E-3</v>
      </c>
      <c r="N45" s="171">
        <f t="shared" si="37"/>
        <v>1.1402497158270379E-2</v>
      </c>
      <c r="O45" s="171">
        <f t="shared" si="37"/>
        <v>9.3360105286837865E-3</v>
      </c>
      <c r="P45" s="171">
        <f t="shared" si="37"/>
        <v>6.5617024019121971E-3</v>
      </c>
      <c r="Q45" s="171">
        <f t="shared" si="37"/>
        <v>6.0003698843510396E-3</v>
      </c>
      <c r="R45" s="171">
        <f t="shared" si="37"/>
        <v>8.311263806114676E-3</v>
      </c>
      <c r="S45" s="171">
        <f t="shared" si="37"/>
        <v>5.6035273233284461E-3</v>
      </c>
      <c r="T45" s="171">
        <f t="shared" si="37"/>
        <v>6.027080573237531E-3</v>
      </c>
      <c r="U45" s="171">
        <f t="shared" si="37"/>
        <v>5.4724615457868416E-3</v>
      </c>
      <c r="V45" s="171">
        <f t="shared" si="37"/>
        <v>6.6031234664444584E-3</v>
      </c>
      <c r="W45" s="171">
        <f t="shared" si="37"/>
        <v>9.9539163911806453E-3</v>
      </c>
      <c r="X45" s="171">
        <f t="shared" si="37"/>
        <v>5.9763992911630497E-3</v>
      </c>
      <c r="Y45" s="171">
        <f t="shared" si="37"/>
        <v>1.6389424270222511E-2</v>
      </c>
      <c r="Z45" s="171">
        <f t="shared" si="37"/>
        <v>6.4704603937926472E-2</v>
      </c>
      <c r="AA45" s="171">
        <f t="shared" si="37"/>
        <v>5.8187721294560575E-2</v>
      </c>
      <c r="AB45" s="171" t="str">
        <f t="shared" si="37"/>
        <v>-</v>
      </c>
      <c r="AC45" s="5"/>
      <c r="AD45" s="11">
        <f t="shared" ref="AD45:AO45" si="38">IF(SUM(AD11:AD11)=0,"-",AD28/AD11)</f>
        <v>6.5212065803136668E-2</v>
      </c>
      <c r="AE45" s="13">
        <f t="shared" si="38"/>
        <v>5.3566048287556858E-2</v>
      </c>
      <c r="AF45" s="13">
        <f t="shared" si="38"/>
        <v>6.658233962197066E-2</v>
      </c>
      <c r="AG45" s="13">
        <f t="shared" si="38"/>
        <v>7.6297970912628604E-2</v>
      </c>
      <c r="AH45" s="13">
        <f t="shared" si="38"/>
        <v>7.6857826372556337E-2</v>
      </c>
      <c r="AI45" s="13">
        <f t="shared" si="38"/>
        <v>8.7160895180735012E-2</v>
      </c>
      <c r="AJ45" s="13">
        <f t="shared" si="38"/>
        <v>8.1972667295183044E-2</v>
      </c>
      <c r="AK45" s="171">
        <f t="shared" si="38"/>
        <v>7.5124589047284751E-2</v>
      </c>
      <c r="AL45" s="171">
        <f t="shared" si="38"/>
        <v>7.259671534166226E-2</v>
      </c>
      <c r="AM45" s="171">
        <f t="shared" si="38"/>
        <v>5.3371034551181876E-2</v>
      </c>
      <c r="AN45" s="13">
        <f t="shared" si="38"/>
        <v>3.6122866326641113E-2</v>
      </c>
      <c r="AO45" s="13">
        <f t="shared" si="38"/>
        <v>3.5922069887149133E-2</v>
      </c>
      <c r="AP45" s="13">
        <f t="shared" ref="AP45:BC45" si="39">IF(SUM(AP11:AP11)=0,"-",AP28/AP11)</f>
        <v>3.0166722180070712E-2</v>
      </c>
      <c r="AQ45" s="13">
        <f t="shared" si="39"/>
        <v>2.8470776830529239E-2</v>
      </c>
      <c r="AR45" s="13">
        <f t="shared" si="39"/>
        <v>2.5952279498245367E-2</v>
      </c>
      <c r="AS45" s="13">
        <f t="shared" si="39"/>
        <v>3.0811400538002052E-2</v>
      </c>
      <c r="AT45" s="13">
        <f t="shared" si="39"/>
        <v>2.4478443324542604E-2</v>
      </c>
      <c r="AU45" s="13">
        <f t="shared" si="39"/>
        <v>3.4412644933579768E-2</v>
      </c>
      <c r="AV45" s="13">
        <f t="shared" si="39"/>
        <v>3.567846891116204E-2</v>
      </c>
      <c r="AW45" s="13">
        <f t="shared" si="39"/>
        <v>3.1194838228388436E-2</v>
      </c>
      <c r="AX45" s="13">
        <f t="shared" si="39"/>
        <v>3.6672896445148206E-2</v>
      </c>
      <c r="AY45" s="13">
        <f t="shared" si="39"/>
        <v>3.2028955902527197E-2</v>
      </c>
      <c r="AZ45" s="13">
        <f t="shared" si="39"/>
        <v>4.4971122092087368E-2</v>
      </c>
      <c r="BA45" s="13">
        <f t="shared" si="39"/>
        <v>8.4578568681454733E-2</v>
      </c>
      <c r="BB45" s="13">
        <f t="shared" si="39"/>
        <v>7.7489654255414611E-2</v>
      </c>
      <c r="BC45" s="14" t="str">
        <f t="shared" si="39"/>
        <v>-</v>
      </c>
      <c r="BD45" s="364"/>
    </row>
    <row r="46" spans="2:56" hidden="1">
      <c r="B46" s="6" t="s">
        <v>18</v>
      </c>
      <c r="C46" s="11">
        <f t="shared" ref="C46:K46" si="40">IF(SUM(C12:C12)=0,"-",C29/C12)</f>
        <v>1.9581012041279275E-3</v>
      </c>
      <c r="D46" s="13">
        <f t="shared" si="40"/>
        <v>2.3599626070397381E-3</v>
      </c>
      <c r="E46" s="13">
        <f t="shared" si="40"/>
        <v>2.0734458873596377E-3</v>
      </c>
      <c r="F46" s="13">
        <f t="shared" si="40"/>
        <v>2.3063106677794786E-3</v>
      </c>
      <c r="G46" s="13">
        <f t="shared" si="40"/>
        <v>2.6590640602112063E-3</v>
      </c>
      <c r="H46" s="13">
        <f t="shared" si="40"/>
        <v>2.6822788509264467E-3</v>
      </c>
      <c r="I46" s="13">
        <f t="shared" si="40"/>
        <v>4.2539522499953413E-3</v>
      </c>
      <c r="J46" s="171">
        <f t="shared" si="40"/>
        <v>3.8384032701798527E-3</v>
      </c>
      <c r="K46" s="171">
        <f t="shared" si="40"/>
        <v>3.5465135029585444E-3</v>
      </c>
      <c r="L46" s="171">
        <f t="shared" ref="L46:AB46" si="41">IF(SUM(L12:L12)=0,"-",L29/L12)</f>
        <v>3.8786484808683284E-3</v>
      </c>
      <c r="M46" s="171">
        <f t="shared" si="41"/>
        <v>6.3284629151950352E-3</v>
      </c>
      <c r="N46" s="171">
        <f t="shared" si="41"/>
        <v>7.2821968056598855E-3</v>
      </c>
      <c r="O46" s="171">
        <f t="shared" si="41"/>
        <v>6.0960581510652321E-3</v>
      </c>
      <c r="P46" s="171">
        <f t="shared" si="41"/>
        <v>7.9119422753696784E-3</v>
      </c>
      <c r="Q46" s="171">
        <f t="shared" si="41"/>
        <v>6.8308034112894425E-3</v>
      </c>
      <c r="R46" s="171">
        <f t="shared" si="41"/>
        <v>1.0238394462855344E-2</v>
      </c>
      <c r="S46" s="171">
        <f t="shared" si="41"/>
        <v>1.14184532161705E-2</v>
      </c>
      <c r="T46" s="171">
        <f t="shared" si="41"/>
        <v>9.4469546328290691E-3</v>
      </c>
      <c r="U46" s="171">
        <f t="shared" si="41"/>
        <v>9.4175819594230128E-3</v>
      </c>
      <c r="V46" s="171">
        <f t="shared" si="41"/>
        <v>1.444239343296602E-2</v>
      </c>
      <c r="W46" s="171">
        <f t="shared" si="41"/>
        <v>1.4890824401904425E-2</v>
      </c>
      <c r="X46" s="171">
        <f t="shared" si="41"/>
        <v>1.1689158300247105E-2</v>
      </c>
      <c r="Y46" s="171">
        <f t="shared" si="41"/>
        <v>1.1241508991678428E-2</v>
      </c>
      <c r="Z46" s="171">
        <f t="shared" si="41"/>
        <v>1.1239066774554E-2</v>
      </c>
      <c r="AA46" s="171">
        <f t="shared" si="41"/>
        <v>1.2902809310103075E-2</v>
      </c>
      <c r="AB46" s="171" t="str">
        <f t="shared" si="41"/>
        <v>-</v>
      </c>
      <c r="AC46" s="5"/>
      <c r="AD46" s="11">
        <f t="shared" ref="AD46:AO46" si="42">IF(SUM(AD12:AD12)=0,"-",AD29/AD12)</f>
        <v>5.3852826830112976E-3</v>
      </c>
      <c r="AE46" s="13">
        <f t="shared" si="42"/>
        <v>6.20718181083528E-3</v>
      </c>
      <c r="AF46" s="13">
        <f t="shared" si="42"/>
        <v>5.7057683054753663E-3</v>
      </c>
      <c r="AG46" s="13">
        <f t="shared" si="42"/>
        <v>6.8194452470578589E-3</v>
      </c>
      <c r="AH46" s="13">
        <f t="shared" si="42"/>
        <v>6.8327999164795221E-3</v>
      </c>
      <c r="AI46" s="13">
        <f t="shared" si="42"/>
        <v>7.7647727181286829E-3</v>
      </c>
      <c r="AJ46" s="13">
        <f t="shared" si="42"/>
        <v>9.2971418721001821E-3</v>
      </c>
      <c r="AK46" s="171">
        <f t="shared" si="42"/>
        <v>9.1330419236825885E-3</v>
      </c>
      <c r="AL46" s="171">
        <f t="shared" si="42"/>
        <v>8.2096302524664877E-3</v>
      </c>
      <c r="AM46" s="171">
        <f t="shared" si="42"/>
        <v>9.609831870849064E-3</v>
      </c>
      <c r="AN46" s="13">
        <f t="shared" si="42"/>
        <v>9.3762940111196246E-3</v>
      </c>
      <c r="AO46" s="13">
        <f t="shared" si="42"/>
        <v>8.7196929547311338E-3</v>
      </c>
      <c r="AP46" s="13">
        <f t="shared" ref="AP46:BC46" si="43">IF(SUM(AP12:AP12)=0,"-",AP29/AP12)</f>
        <v>7.6887568928517029E-3</v>
      </c>
      <c r="AQ46" s="13">
        <f t="shared" si="43"/>
        <v>9.9181452086495054E-3</v>
      </c>
      <c r="AR46" s="13">
        <f t="shared" si="43"/>
        <v>8.9414966708428589E-3</v>
      </c>
      <c r="AS46" s="13">
        <f t="shared" si="43"/>
        <v>1.1085064974373239E-2</v>
      </c>
      <c r="AT46" s="13">
        <f t="shared" si="43"/>
        <v>1.3964569124356988E-2</v>
      </c>
      <c r="AU46" s="13">
        <f t="shared" si="43"/>
        <v>1.2506189594316335E-2</v>
      </c>
      <c r="AV46" s="13">
        <f t="shared" si="43"/>
        <v>1.0793557815110938E-2</v>
      </c>
      <c r="AW46" s="13">
        <f t="shared" si="43"/>
        <v>1.649377999979067E-2</v>
      </c>
      <c r="AX46" s="13">
        <f t="shared" si="43"/>
        <v>1.8936553088066094E-2</v>
      </c>
      <c r="AY46" s="13">
        <f t="shared" si="43"/>
        <v>1.5546796477044543E-2</v>
      </c>
      <c r="AZ46" s="13">
        <f t="shared" si="43"/>
        <v>1.4213693667829697E-2</v>
      </c>
      <c r="BA46" s="13">
        <f t="shared" si="43"/>
        <v>1.8255903309651204E-2</v>
      </c>
      <c r="BB46" s="13">
        <f t="shared" si="43"/>
        <v>2.0328286078278652E-2</v>
      </c>
      <c r="BC46" s="14" t="str">
        <f t="shared" si="43"/>
        <v>-</v>
      </c>
      <c r="BD46" s="364"/>
    </row>
    <row r="47" spans="2:56" hidden="1">
      <c r="B47" s="6" t="s">
        <v>119</v>
      </c>
      <c r="C47" s="11">
        <f t="shared" ref="C47:K47" si="44">IF(SUM(C13:C13)=0,"-",C30/C13)</f>
        <v>0.14068366851708911</v>
      </c>
      <c r="D47" s="13">
        <f t="shared" si="44"/>
        <v>0.15732963200758762</v>
      </c>
      <c r="E47" s="13">
        <f t="shared" si="44"/>
        <v>0.19467106624316749</v>
      </c>
      <c r="F47" s="13">
        <f t="shared" si="44"/>
        <v>0.19854601407915146</v>
      </c>
      <c r="G47" s="13">
        <f t="shared" si="44"/>
        <v>0.23788264059110947</v>
      </c>
      <c r="H47" s="13">
        <f t="shared" si="44"/>
        <v>0.21831024608675162</v>
      </c>
      <c r="I47" s="13">
        <f t="shared" si="44"/>
        <v>0.24252794743393072</v>
      </c>
      <c r="J47" s="171">
        <f t="shared" si="44"/>
        <v>0.18942252044787425</v>
      </c>
      <c r="K47" s="171">
        <f t="shared" si="44"/>
        <v>0.1824975060923141</v>
      </c>
      <c r="L47" s="171">
        <f t="shared" ref="L47:AB47" si="45">IF(SUM(L13:L13)=0,"-",L30/L13)</f>
        <v>0.19298709332396716</v>
      </c>
      <c r="M47" s="171">
        <f t="shared" si="45"/>
        <v>0.18994625343108629</v>
      </c>
      <c r="N47" s="171">
        <f t="shared" si="45"/>
        <v>0.20111270956281127</v>
      </c>
      <c r="O47" s="171">
        <f t="shared" si="45"/>
        <v>0.19215896184815201</v>
      </c>
      <c r="P47" s="171">
        <f t="shared" si="45"/>
        <v>0.18226301381095669</v>
      </c>
      <c r="Q47" s="171">
        <f t="shared" si="45"/>
        <v>0.18678869405199802</v>
      </c>
      <c r="R47" s="171">
        <f t="shared" si="45"/>
        <v>0.21315320968885315</v>
      </c>
      <c r="S47" s="171">
        <f t="shared" si="45"/>
        <v>0.22248749290817718</v>
      </c>
      <c r="T47" s="171">
        <f t="shared" si="45"/>
        <v>0.20763189647369915</v>
      </c>
      <c r="U47" s="171">
        <f t="shared" si="45"/>
        <v>0.17817175758564785</v>
      </c>
      <c r="V47" s="171">
        <f t="shared" si="45"/>
        <v>0.1740607311240723</v>
      </c>
      <c r="W47" s="171">
        <f t="shared" si="45"/>
        <v>0.1983358466725802</v>
      </c>
      <c r="X47" s="171">
        <f t="shared" si="45"/>
        <v>0.20132237737574268</v>
      </c>
      <c r="Y47" s="171">
        <f t="shared" si="45"/>
        <v>0.17456529015282149</v>
      </c>
      <c r="Z47" s="171">
        <f t="shared" si="45"/>
        <v>0.17919080294387738</v>
      </c>
      <c r="AA47" s="171">
        <f t="shared" si="45"/>
        <v>0.18455760263744261</v>
      </c>
      <c r="AB47" s="171" t="str">
        <f t="shared" si="45"/>
        <v>-</v>
      </c>
      <c r="AC47" s="5"/>
      <c r="AD47" s="11">
        <f t="shared" ref="AD47:AO47" si="46">IF(SUM(AD13:AD13)=0,"-",AD30/AD13)</f>
        <v>0.15739695221700045</v>
      </c>
      <c r="AE47" s="13">
        <f t="shared" si="46"/>
        <v>0.18635525365668629</v>
      </c>
      <c r="AF47" s="13">
        <f t="shared" si="46"/>
        <v>0.21878078784717117</v>
      </c>
      <c r="AG47" s="13">
        <f t="shared" si="46"/>
        <v>0.23940936177509944</v>
      </c>
      <c r="AH47" s="13">
        <f t="shared" si="46"/>
        <v>0.27575891556776932</v>
      </c>
      <c r="AI47" s="13">
        <f t="shared" si="46"/>
        <v>0.24759845867923838</v>
      </c>
      <c r="AJ47" s="13">
        <f t="shared" si="46"/>
        <v>0.27165810197612666</v>
      </c>
      <c r="AK47" s="171">
        <f t="shared" si="46"/>
        <v>0.23146281304287211</v>
      </c>
      <c r="AL47" s="171">
        <f t="shared" si="46"/>
        <v>0.21949211285588358</v>
      </c>
      <c r="AM47" s="171">
        <f t="shared" si="46"/>
        <v>0.20122317948369131</v>
      </c>
      <c r="AN47" s="13">
        <f t="shared" si="46"/>
        <v>0.18642357883762314</v>
      </c>
      <c r="AO47" s="13">
        <f t="shared" si="46"/>
        <v>0.20044672566290642</v>
      </c>
      <c r="AP47" s="13">
        <f t="shared" ref="AP47:BC47" si="47">IF(SUM(AP13:AP13)=0,"-",AP30/AP13)</f>
        <v>0.18196498060521019</v>
      </c>
      <c r="AQ47" s="13">
        <f t="shared" si="47"/>
        <v>0.19853688881431336</v>
      </c>
      <c r="AR47" s="13">
        <f t="shared" si="47"/>
        <v>0.21052326063354571</v>
      </c>
      <c r="AS47" s="13">
        <f t="shared" si="47"/>
        <v>0.21836147339548295</v>
      </c>
      <c r="AT47" s="13">
        <f t="shared" si="47"/>
        <v>0.21157120159036608</v>
      </c>
      <c r="AU47" s="13">
        <f t="shared" si="47"/>
        <v>0.20886037341266112</v>
      </c>
      <c r="AV47" s="13">
        <f t="shared" si="47"/>
        <v>0.1926159235140571</v>
      </c>
      <c r="AW47" s="13">
        <f t="shared" si="47"/>
        <v>0.1774381591776675</v>
      </c>
      <c r="AX47" s="13">
        <f t="shared" si="47"/>
        <v>0.19967098376690801</v>
      </c>
      <c r="AY47" s="13">
        <f t="shared" si="47"/>
        <v>0.22130913390824697</v>
      </c>
      <c r="AZ47" s="13">
        <f t="shared" si="47"/>
        <v>0.19802553809283813</v>
      </c>
      <c r="BA47" s="13">
        <f t="shared" si="47"/>
        <v>0.20693004766222786</v>
      </c>
      <c r="BB47" s="13">
        <f t="shared" si="47"/>
        <v>0.21384630384026926</v>
      </c>
      <c r="BC47" s="14" t="str">
        <f t="shared" si="47"/>
        <v>-</v>
      </c>
      <c r="BD47" s="364"/>
    </row>
    <row r="48" spans="2:56" hidden="1">
      <c r="B48" s="6" t="s">
        <v>120</v>
      </c>
      <c r="C48" s="11">
        <f t="shared" ref="C48:K48" si="48">IF(SUM(C14:C14)=0,"-",C31/C14)</f>
        <v>0.42248075079605574</v>
      </c>
      <c r="D48" s="13">
        <f t="shared" si="48"/>
        <v>0.45441955945485868</v>
      </c>
      <c r="E48" s="13">
        <f t="shared" si="48"/>
        <v>0.49681893880285233</v>
      </c>
      <c r="F48" s="13">
        <f t="shared" si="48"/>
        <v>0.45041056651601674</v>
      </c>
      <c r="G48" s="13">
        <f t="shared" si="48"/>
        <v>0.42416703775055337</v>
      </c>
      <c r="H48" s="13">
        <f t="shared" si="48"/>
        <v>0.39129528812432857</v>
      </c>
      <c r="I48" s="13">
        <f t="shared" si="48"/>
        <v>0.43740339593252608</v>
      </c>
      <c r="J48" s="171">
        <f t="shared" si="48"/>
        <v>0.44822472692947718</v>
      </c>
      <c r="K48" s="171">
        <f t="shared" si="48"/>
        <v>0.41763342260009517</v>
      </c>
      <c r="L48" s="171">
        <f t="shared" ref="L48:AB48" si="49">IF(SUM(L14:L14)=0,"-",L31/L14)</f>
        <v>0.49041604057727073</v>
      </c>
      <c r="M48" s="171">
        <f t="shared" si="49"/>
        <v>0.49611706937771305</v>
      </c>
      <c r="N48" s="171">
        <f t="shared" si="49"/>
        <v>0.50515121975443844</v>
      </c>
      <c r="O48" s="171">
        <f t="shared" si="49"/>
        <v>0.48847914312479401</v>
      </c>
      <c r="P48" s="171">
        <f t="shared" si="49"/>
        <v>0.45579342558472674</v>
      </c>
      <c r="Q48" s="171">
        <f t="shared" si="49"/>
        <v>0.43736455045900413</v>
      </c>
      <c r="R48" s="171">
        <f t="shared" si="49"/>
        <v>0.45505259479160337</v>
      </c>
      <c r="S48" s="171">
        <f t="shared" si="49"/>
        <v>0.46254151402631871</v>
      </c>
      <c r="T48" s="171">
        <f t="shared" si="49"/>
        <v>0.48405355030276576</v>
      </c>
      <c r="U48" s="171">
        <f t="shared" si="49"/>
        <v>0.46071184699640655</v>
      </c>
      <c r="V48" s="171">
        <f t="shared" si="49"/>
        <v>0.44799272325702094</v>
      </c>
      <c r="W48" s="171">
        <f t="shared" si="49"/>
        <v>0.51756884326632246</v>
      </c>
      <c r="X48" s="171">
        <f t="shared" si="49"/>
        <v>0.43988178277804729</v>
      </c>
      <c r="Y48" s="171">
        <f t="shared" si="49"/>
        <v>0.46693859354772621</v>
      </c>
      <c r="Z48" s="171">
        <f t="shared" si="49"/>
        <v>0.36926734135970668</v>
      </c>
      <c r="AA48" s="171">
        <f t="shared" si="49"/>
        <v>0.40606627661505457</v>
      </c>
      <c r="AB48" s="171" t="str">
        <f t="shared" si="49"/>
        <v>-</v>
      </c>
      <c r="AC48" s="5"/>
      <c r="AD48" s="11">
        <f t="shared" ref="AD48:AO48" si="50">IF(SUM(AD14:AD14)=0,"-",AD31/AD14)</f>
        <v>0.25762547027295496</v>
      </c>
      <c r="AE48" s="13">
        <f t="shared" si="50"/>
        <v>0.28047667552822247</v>
      </c>
      <c r="AF48" s="13">
        <f t="shared" si="50"/>
        <v>0.30129947879327829</v>
      </c>
      <c r="AG48" s="13">
        <f t="shared" si="50"/>
        <v>0.29046685679418821</v>
      </c>
      <c r="AH48" s="13">
        <f t="shared" si="50"/>
        <v>0.27771400475784375</v>
      </c>
      <c r="AI48" s="13">
        <f t="shared" si="50"/>
        <v>0.25251543029118989</v>
      </c>
      <c r="AJ48" s="13">
        <f t="shared" si="50"/>
        <v>0.26344163628429118</v>
      </c>
      <c r="AK48" s="171">
        <f t="shared" si="50"/>
        <v>0.29754472130185439</v>
      </c>
      <c r="AL48" s="171">
        <f t="shared" si="50"/>
        <v>0.24038000097258275</v>
      </c>
      <c r="AM48" s="171">
        <f t="shared" si="50"/>
        <v>0.25130515002879728</v>
      </c>
      <c r="AN48" s="13">
        <f t="shared" si="50"/>
        <v>0.26486495401013971</v>
      </c>
      <c r="AO48" s="13">
        <f t="shared" si="50"/>
        <v>0.28637124582836132</v>
      </c>
      <c r="AP48" s="13">
        <f t="shared" ref="AP48:BC48" si="51">IF(SUM(AP14:AP14)=0,"-",AP31/AP14)</f>
        <v>0.23782521433399204</v>
      </c>
      <c r="AQ48" s="13">
        <f t="shared" si="51"/>
        <v>0.24066189907012855</v>
      </c>
      <c r="AR48" s="13">
        <f t="shared" si="51"/>
        <v>0.22169947618496472</v>
      </c>
      <c r="AS48" s="13">
        <f t="shared" si="51"/>
        <v>0.20701930235336177</v>
      </c>
      <c r="AT48" s="13">
        <f t="shared" si="51"/>
        <v>0.20135149600385863</v>
      </c>
      <c r="AU48" s="13">
        <f t="shared" si="51"/>
        <v>0.23552750013512572</v>
      </c>
      <c r="AV48" s="13">
        <f t="shared" si="51"/>
        <v>0.22132596268157823</v>
      </c>
      <c r="AW48" s="13">
        <f t="shared" si="51"/>
        <v>0.19554044431169887</v>
      </c>
      <c r="AX48" s="13">
        <f t="shared" si="51"/>
        <v>0.24637149471512343</v>
      </c>
      <c r="AY48" s="13">
        <f t="shared" si="51"/>
        <v>0.22931088395054269</v>
      </c>
      <c r="AZ48" s="13">
        <f t="shared" si="51"/>
        <v>0.33764949839503866</v>
      </c>
      <c r="BA48" s="13">
        <f t="shared" si="51"/>
        <v>0.16882577774922272</v>
      </c>
      <c r="BB48" s="13">
        <f t="shared" si="51"/>
        <v>0.19211474996579664</v>
      </c>
      <c r="BC48" s="14" t="str">
        <f t="shared" si="51"/>
        <v>-</v>
      </c>
      <c r="BD48" s="364"/>
    </row>
    <row r="49" spans="2:56" hidden="1">
      <c r="B49" s="6" t="s">
        <v>28</v>
      </c>
      <c r="C49" s="11">
        <f t="shared" ref="C49:K49" si="52">IF(SUM(C15:C15)=0,"-",C32/C15)</f>
        <v>6.4065075297274648E-2</v>
      </c>
      <c r="D49" s="13">
        <f t="shared" si="52"/>
        <v>6.7615345042724442E-2</v>
      </c>
      <c r="E49" s="13">
        <f t="shared" si="52"/>
        <v>4.6729897901702705E-2</v>
      </c>
      <c r="F49" s="13">
        <f t="shared" si="52"/>
        <v>4.1652233872418204E-2</v>
      </c>
      <c r="G49" s="13">
        <f t="shared" si="52"/>
        <v>3.6734514190667408E-2</v>
      </c>
      <c r="H49" s="13">
        <f t="shared" si="52"/>
        <v>3.1072576889231044E-2</v>
      </c>
      <c r="I49" s="13">
        <f t="shared" si="52"/>
        <v>4.283672240748479E-2</v>
      </c>
      <c r="J49" s="171">
        <f t="shared" si="52"/>
        <v>4.1520686786010536E-2</v>
      </c>
      <c r="K49" s="171">
        <f t="shared" si="52"/>
        <v>4.9312003912154068E-2</v>
      </c>
      <c r="L49" s="171">
        <f t="shared" ref="L49:AB49" si="53">IF(SUM(L15:L15)=0,"-",L32/L15)</f>
        <v>4.7802259232088466E-2</v>
      </c>
      <c r="M49" s="171">
        <f t="shared" si="53"/>
        <v>4.9515854151456241E-2</v>
      </c>
      <c r="N49" s="171">
        <f t="shared" si="53"/>
        <v>5.1212859254214954E-2</v>
      </c>
      <c r="O49" s="171">
        <f t="shared" si="53"/>
        <v>5.215530716232538E-2</v>
      </c>
      <c r="P49" s="171">
        <f t="shared" si="53"/>
        <v>4.2900599811991749E-2</v>
      </c>
      <c r="Q49" s="171">
        <f t="shared" si="53"/>
        <v>4.446017127299097E-2</v>
      </c>
      <c r="R49" s="171">
        <f t="shared" si="53"/>
        <v>4.2832900704029092E-2</v>
      </c>
      <c r="S49" s="171">
        <f t="shared" si="53"/>
        <v>3.2861860310906162E-2</v>
      </c>
      <c r="T49" s="171">
        <f t="shared" si="53"/>
        <v>2.8987316256486845E-2</v>
      </c>
      <c r="U49" s="171">
        <f t="shared" si="53"/>
        <v>2.9515458095107954E-2</v>
      </c>
      <c r="V49" s="171">
        <f t="shared" si="53"/>
        <v>2.3763758212511279E-2</v>
      </c>
      <c r="W49" s="171">
        <f t="shared" si="53"/>
        <v>1.8306035548646862E-2</v>
      </c>
      <c r="X49" s="171">
        <f t="shared" si="53"/>
        <v>1.8909020636514458E-2</v>
      </c>
      <c r="Y49" s="171">
        <f t="shared" si="53"/>
        <v>1.8040719966769314E-2</v>
      </c>
      <c r="Z49" s="171">
        <f t="shared" si="53"/>
        <v>1.4428165438523984E-2</v>
      </c>
      <c r="AA49" s="171">
        <f t="shared" si="53"/>
        <v>1.3110999884498346E-2</v>
      </c>
      <c r="AB49" s="171" t="str">
        <f t="shared" si="53"/>
        <v>-</v>
      </c>
      <c r="AC49" s="5"/>
      <c r="AD49" s="11">
        <f t="shared" ref="AD49:AO49" si="54">IF(SUM(AD15:AD15)=0,"-",AD32/AD15)</f>
        <v>0.13911050018642593</v>
      </c>
      <c r="AE49" s="13">
        <f t="shared" si="54"/>
        <v>0.14567135606043902</v>
      </c>
      <c r="AF49" s="13">
        <f t="shared" si="54"/>
        <v>0.13039212976988757</v>
      </c>
      <c r="AG49" s="13">
        <f t="shared" si="54"/>
        <v>0.13388753642767331</v>
      </c>
      <c r="AH49" s="13">
        <f t="shared" si="54"/>
        <v>0.12931315039484459</v>
      </c>
      <c r="AI49" s="13">
        <f t="shared" si="54"/>
        <v>0.10659697507417909</v>
      </c>
      <c r="AJ49" s="13">
        <f t="shared" si="54"/>
        <v>0.10898345791136733</v>
      </c>
      <c r="AK49" s="171">
        <f t="shared" si="54"/>
        <v>0.10055187421500751</v>
      </c>
      <c r="AL49" s="171">
        <f t="shared" si="54"/>
        <v>9.4129793188782437E-2</v>
      </c>
      <c r="AM49" s="171">
        <f t="shared" si="54"/>
        <v>7.6822869686735837E-2</v>
      </c>
      <c r="AN49" s="13">
        <f t="shared" si="54"/>
        <v>7.2610633125841539E-2</v>
      </c>
      <c r="AO49" s="13">
        <f t="shared" si="54"/>
        <v>7.5205502830312007E-2</v>
      </c>
      <c r="AP49" s="13">
        <f t="shared" ref="AP49:BC49" si="55">IF(SUM(AP15:AP15)=0,"-",AP32/AP15)</f>
        <v>7.2531640232375252E-2</v>
      </c>
      <c r="AQ49" s="13">
        <f t="shared" si="55"/>
        <v>7.315832188347271E-2</v>
      </c>
      <c r="AR49" s="13">
        <f t="shared" si="55"/>
        <v>7.5560064959528772E-2</v>
      </c>
      <c r="AS49" s="13">
        <f t="shared" si="55"/>
        <v>7.1923874443823949E-2</v>
      </c>
      <c r="AT49" s="13">
        <f t="shared" si="55"/>
        <v>6.947881910092911E-2</v>
      </c>
      <c r="AU49" s="13">
        <f t="shared" si="55"/>
        <v>6.4518965523602673E-2</v>
      </c>
      <c r="AV49" s="13">
        <f t="shared" si="55"/>
        <v>6.9302960459291671E-2</v>
      </c>
      <c r="AW49" s="13">
        <f t="shared" si="55"/>
        <v>6.1828701277267223E-2</v>
      </c>
      <c r="AX49" s="13">
        <f t="shared" si="55"/>
        <v>5.5141804179547484E-2</v>
      </c>
      <c r="AY49" s="13">
        <f t="shared" si="55"/>
        <v>6.1873131613013804E-2</v>
      </c>
      <c r="AZ49" s="13">
        <f t="shared" si="55"/>
        <v>6.8879359869698689E-2</v>
      </c>
      <c r="BA49" s="13">
        <f t="shared" si="55"/>
        <v>7.4997602893521809E-2</v>
      </c>
      <c r="BB49" s="13">
        <f t="shared" si="55"/>
        <v>6.8880096787001147E-2</v>
      </c>
      <c r="BC49" s="14" t="str">
        <f t="shared" si="55"/>
        <v>-</v>
      </c>
      <c r="BD49" s="364"/>
    </row>
    <row r="50" spans="2:56" hidden="1">
      <c r="B50" s="10" t="s">
        <v>19</v>
      </c>
      <c r="C50" s="11">
        <f t="shared" ref="C50:K50" si="56">IF(SUM(C16:C16)=0,"-",C33/C16)</f>
        <v>1.6651748503707989E-2</v>
      </c>
      <c r="D50" s="13">
        <f t="shared" si="56"/>
        <v>1.8487840241657491E-2</v>
      </c>
      <c r="E50" s="13">
        <f t="shared" si="56"/>
        <v>2.0132983512472079E-2</v>
      </c>
      <c r="F50" s="13">
        <f t="shared" si="56"/>
        <v>2.3630746755233179E-2</v>
      </c>
      <c r="G50" s="13">
        <f t="shared" si="56"/>
        <v>1.9403293607428332E-2</v>
      </c>
      <c r="H50" s="13">
        <f t="shared" si="56"/>
        <v>2.0242961908437159E-2</v>
      </c>
      <c r="I50" s="13">
        <f t="shared" si="56"/>
        <v>2.2106499467638614E-2</v>
      </c>
      <c r="J50" s="171">
        <f t="shared" si="56"/>
        <v>2.1364811396908451E-2</v>
      </c>
      <c r="K50" s="171">
        <f t="shared" si="56"/>
        <v>1.6944336500941529E-2</v>
      </c>
      <c r="L50" s="171">
        <f t="shared" ref="L50:AB50" si="57">IF(SUM(L16:L16)=0,"-",L33/L16)</f>
        <v>1.4760386676856021E-2</v>
      </c>
      <c r="M50" s="171">
        <f t="shared" si="57"/>
        <v>1.6437552734728952E-2</v>
      </c>
      <c r="N50" s="171">
        <f t="shared" si="57"/>
        <v>1.8271801750314495E-2</v>
      </c>
      <c r="O50" s="171">
        <f t="shared" si="57"/>
        <v>2.1612190322642246E-2</v>
      </c>
      <c r="P50" s="171">
        <f t="shared" si="57"/>
        <v>2.3264974764028071E-2</v>
      </c>
      <c r="Q50" s="171">
        <f t="shared" si="57"/>
        <v>2.3118163200063553E-2</v>
      </c>
      <c r="R50" s="171">
        <f t="shared" si="57"/>
        <v>2.3263003796544064E-2</v>
      </c>
      <c r="S50" s="171">
        <f t="shared" si="57"/>
        <v>2.3378534968601802E-2</v>
      </c>
      <c r="T50" s="171">
        <f t="shared" si="57"/>
        <v>3.0896479803890434E-2</v>
      </c>
      <c r="U50" s="171">
        <f t="shared" si="57"/>
        <v>3.2337831022516778E-2</v>
      </c>
      <c r="V50" s="171">
        <f t="shared" si="57"/>
        <v>2.4734258090455874E-2</v>
      </c>
      <c r="W50" s="171">
        <f t="shared" si="57"/>
        <v>2.8604682476716152E-2</v>
      </c>
      <c r="X50" s="171">
        <f t="shared" si="57"/>
        <v>3.1654590251628097E-2</v>
      </c>
      <c r="Y50" s="171">
        <f t="shared" si="57"/>
        <v>3.0574086225066844E-2</v>
      </c>
      <c r="Z50" s="171">
        <f t="shared" si="57"/>
        <v>3.1352712733484694E-2</v>
      </c>
      <c r="AA50" s="171">
        <f t="shared" si="57"/>
        <v>1.4804214523740125E-2</v>
      </c>
      <c r="AB50" s="171" t="str">
        <f t="shared" si="57"/>
        <v>-</v>
      </c>
      <c r="AC50" s="5"/>
      <c r="AD50" s="11">
        <f t="shared" ref="AD50:AO50" si="58">IF(SUM(AD16:AD16)=0,"-",AD33/AD16)</f>
        <v>3.8676299577253812E-2</v>
      </c>
      <c r="AE50" s="13">
        <f t="shared" si="58"/>
        <v>3.8978648047616554E-2</v>
      </c>
      <c r="AF50" s="13">
        <f t="shared" si="58"/>
        <v>3.7388189492529186E-2</v>
      </c>
      <c r="AG50" s="13">
        <f t="shared" si="58"/>
        <v>3.9886026369540625E-2</v>
      </c>
      <c r="AH50" s="13">
        <f t="shared" si="58"/>
        <v>3.5063048527023917E-2</v>
      </c>
      <c r="AI50" s="13">
        <f t="shared" si="58"/>
        <v>3.4081850177102392E-2</v>
      </c>
      <c r="AJ50" s="13">
        <f t="shared" si="58"/>
        <v>3.1339323881473882E-2</v>
      </c>
      <c r="AK50" s="171">
        <f t="shared" si="58"/>
        <v>3.2735208494423365E-2</v>
      </c>
      <c r="AL50" s="171">
        <f t="shared" si="58"/>
        <v>2.5189118378342441E-2</v>
      </c>
      <c r="AM50" s="171">
        <f t="shared" si="58"/>
        <v>1.9566226012948926E-2</v>
      </c>
      <c r="AN50" s="13">
        <f t="shared" si="58"/>
        <v>2.1622012404446223E-2</v>
      </c>
      <c r="AO50" s="13">
        <f t="shared" si="58"/>
        <v>2.570920153923913E-2</v>
      </c>
      <c r="AP50" s="13">
        <f t="shared" ref="AP50:BC50" si="59">IF(SUM(AP16:AP16)=0,"-",AP33/AP16)</f>
        <v>2.6333256062834053E-2</v>
      </c>
      <c r="AQ50" s="13">
        <f t="shared" si="59"/>
        <v>3.2462870673857266E-2</v>
      </c>
      <c r="AR50" s="13">
        <f t="shared" si="59"/>
        <v>3.2171134302867062E-2</v>
      </c>
      <c r="AS50" s="13">
        <f t="shared" si="59"/>
        <v>3.0647295532649724E-2</v>
      </c>
      <c r="AT50" s="13">
        <f t="shared" si="59"/>
        <v>3.5197004732396946E-2</v>
      </c>
      <c r="AU50" s="13">
        <f t="shared" si="59"/>
        <v>3.5605272403474372E-2</v>
      </c>
      <c r="AV50" s="13">
        <f t="shared" si="59"/>
        <v>3.2699712007075193E-2</v>
      </c>
      <c r="AW50" s="13">
        <f t="shared" si="59"/>
        <v>3.2396711860697737E-2</v>
      </c>
      <c r="AX50" s="13">
        <f t="shared" si="59"/>
        <v>3.8536500798424009E-2</v>
      </c>
      <c r="AY50" s="13">
        <f t="shared" si="59"/>
        <v>4.2701713308857241E-2</v>
      </c>
      <c r="AZ50" s="13">
        <f t="shared" si="59"/>
        <v>4.8925291468228285E-2</v>
      </c>
      <c r="BA50" s="13">
        <f t="shared" si="59"/>
        <v>6.1168422959662176E-2</v>
      </c>
      <c r="BB50" s="13">
        <f t="shared" si="59"/>
        <v>5.2469075680716626E-2</v>
      </c>
      <c r="BC50" s="14" t="str">
        <f t="shared" si="59"/>
        <v>-</v>
      </c>
      <c r="BD50" s="364"/>
    </row>
    <row r="51" spans="2:56" ht="20" hidden="1" customHeight="1">
      <c r="B51" s="284" t="s">
        <v>22</v>
      </c>
      <c r="C51" s="297">
        <f t="shared" ref="C51:K51" si="60">IF(SUM(C18:C18)=0,"-",C35/C18)</f>
        <v>3.3830732774864154E-2</v>
      </c>
      <c r="D51" s="298">
        <f t="shared" si="60"/>
        <v>3.430867139784205E-2</v>
      </c>
      <c r="E51" s="298">
        <f t="shared" si="60"/>
        <v>3.6752759417961314E-2</v>
      </c>
      <c r="F51" s="298">
        <f t="shared" si="60"/>
        <v>4.7744519137504569E-2</v>
      </c>
      <c r="G51" s="298">
        <f t="shared" si="60"/>
        <v>4.7968451089338518E-2</v>
      </c>
      <c r="H51" s="298">
        <f t="shared" si="60"/>
        <v>4.1756301698902647E-2</v>
      </c>
      <c r="I51" s="298">
        <f t="shared" si="60"/>
        <v>4.4435732300297723E-2</v>
      </c>
      <c r="J51" s="299">
        <f t="shared" si="60"/>
        <v>3.5403068801981102E-2</v>
      </c>
      <c r="K51" s="299">
        <f t="shared" si="60"/>
        <v>2.9319968624446378E-2</v>
      </c>
      <c r="L51" s="299">
        <f t="shared" ref="L51:AB51" si="61">IF(SUM(L18:L18)=0,"-",L35/L18)</f>
        <v>4.610961972637468E-2</v>
      </c>
      <c r="M51" s="299">
        <f t="shared" si="61"/>
        <v>4.742247292333214E-2</v>
      </c>
      <c r="N51" s="299">
        <f t="shared" si="61"/>
        <v>5.762107659151524E-2</v>
      </c>
      <c r="O51" s="299">
        <f t="shared" si="61"/>
        <v>5.9168478288869716E-2</v>
      </c>
      <c r="P51" s="299">
        <f t="shared" si="61"/>
        <v>5.0394059449305521E-2</v>
      </c>
      <c r="Q51" s="299">
        <f t="shared" si="61"/>
        <v>5.2869845664338472E-2</v>
      </c>
      <c r="R51" s="299">
        <f t="shared" si="61"/>
        <v>5.1127058246626743E-2</v>
      </c>
      <c r="S51" s="299">
        <f t="shared" si="61"/>
        <v>4.4475399191369357E-2</v>
      </c>
      <c r="T51" s="299">
        <f t="shared" si="61"/>
        <v>5.0302492181619626E-2</v>
      </c>
      <c r="U51" s="299">
        <f t="shared" si="61"/>
        <v>4.3310868643649844E-2</v>
      </c>
      <c r="V51" s="299">
        <f t="shared" si="61"/>
        <v>5.9869304403921693E-2</v>
      </c>
      <c r="W51" s="299">
        <f t="shared" si="61"/>
        <v>4.7160862928879423E-2</v>
      </c>
      <c r="X51" s="299">
        <f t="shared" si="61"/>
        <v>4.6129410933489129E-2</v>
      </c>
      <c r="Y51" s="299">
        <f t="shared" si="61"/>
        <v>3.7029886751954635E-2</v>
      </c>
      <c r="Z51" s="299">
        <f t="shared" si="61"/>
        <v>3.927852479541992E-2</v>
      </c>
      <c r="AA51" s="299">
        <f t="shared" si="61"/>
        <v>4.1724222333905971E-2</v>
      </c>
      <c r="AB51" s="299" t="str">
        <f t="shared" si="61"/>
        <v>-</v>
      </c>
      <c r="AC51" s="284"/>
      <c r="AD51" s="297">
        <f t="shared" ref="AD51:AO51" si="62">IF(SUM(AD18:AD18)=0,"-",AD35/AD18)</f>
        <v>6.9146749517415534E-2</v>
      </c>
      <c r="AE51" s="298">
        <f t="shared" si="62"/>
        <v>7.3609534759068673E-2</v>
      </c>
      <c r="AF51" s="298">
        <f t="shared" si="62"/>
        <v>8.0184220792316574E-2</v>
      </c>
      <c r="AG51" s="298">
        <f t="shared" si="62"/>
        <v>9.874398303447865E-2</v>
      </c>
      <c r="AH51" s="298">
        <f t="shared" si="62"/>
        <v>9.4542363974502622E-2</v>
      </c>
      <c r="AI51" s="298">
        <f t="shared" si="62"/>
        <v>8.5487279036541866E-2</v>
      </c>
      <c r="AJ51" s="298">
        <f t="shared" si="62"/>
        <v>8.7972652702747303E-2</v>
      </c>
      <c r="AK51" s="299">
        <f t="shared" si="62"/>
        <v>7.6153405855785408E-2</v>
      </c>
      <c r="AL51" s="299">
        <f t="shared" si="62"/>
        <v>6.6334872487056981E-2</v>
      </c>
      <c r="AM51" s="299">
        <f t="shared" si="62"/>
        <v>8.6796339617074419E-2</v>
      </c>
      <c r="AN51" s="298">
        <f t="shared" si="62"/>
        <v>8.2452445004604538E-2</v>
      </c>
      <c r="AO51" s="298">
        <f t="shared" si="62"/>
        <v>9.1752457831830656E-2</v>
      </c>
      <c r="AP51" s="298">
        <f t="shared" ref="AP51:BC51" si="63">IF(SUM(AP18:AP18)=0,"-",AP35/AP18)</f>
        <v>8.9706676485289155E-2</v>
      </c>
      <c r="AQ51" s="298">
        <f t="shared" si="63"/>
        <v>7.6690427389109833E-2</v>
      </c>
      <c r="AR51" s="298">
        <f t="shared" si="63"/>
        <v>8.3389002954543434E-2</v>
      </c>
      <c r="AS51" s="298">
        <f t="shared" si="63"/>
        <v>7.6442798313910917E-2</v>
      </c>
      <c r="AT51" s="298">
        <f t="shared" si="63"/>
        <v>7.0158404572578367E-2</v>
      </c>
      <c r="AU51" s="298">
        <f t="shared" si="63"/>
        <v>7.6541765131167686E-2</v>
      </c>
      <c r="AV51" s="298">
        <f t="shared" si="63"/>
        <v>7.0195834687997588E-2</v>
      </c>
      <c r="AW51" s="298">
        <f t="shared" si="63"/>
        <v>8.5703935609315648E-2</v>
      </c>
      <c r="AX51" s="298">
        <f t="shared" si="63"/>
        <v>7.7111144647129301E-2</v>
      </c>
      <c r="AY51" s="298">
        <f t="shared" si="63"/>
        <v>7.8015157630057563E-2</v>
      </c>
      <c r="AZ51" s="298">
        <f t="shared" si="63"/>
        <v>6.5571494793148444E-2</v>
      </c>
      <c r="BA51" s="298">
        <f t="shared" si="63"/>
        <v>7.178362806801665E-2</v>
      </c>
      <c r="BB51" s="298">
        <f t="shared" si="63"/>
        <v>7.2547140781486982E-2</v>
      </c>
      <c r="BC51" s="300" t="str">
        <f t="shared" si="63"/>
        <v>-</v>
      </c>
      <c r="BD51" s="364"/>
    </row>
    <row r="52" spans="2:56" hidden="1">
      <c r="B52" s="6" t="s">
        <v>20</v>
      </c>
      <c r="C52" s="11">
        <f t="shared" ref="C52:K52" si="64">IF(SUM(C19:C19)=0,"-",C36/C19)</f>
        <v>1.9732926032072203E-4</v>
      </c>
      <c r="D52" s="13">
        <f t="shared" si="64"/>
        <v>3.8293788882792567E-4</v>
      </c>
      <c r="E52" s="13">
        <f t="shared" si="64"/>
        <v>3.4827076184446287E-4</v>
      </c>
      <c r="F52" s="13">
        <f t="shared" si="64"/>
        <v>2.9918743813246967E-4</v>
      </c>
      <c r="G52" s="13">
        <f t="shared" si="64"/>
        <v>3.0915022492715563E-4</v>
      </c>
      <c r="H52" s="13">
        <f t="shared" si="64"/>
        <v>2.7864460526137919E-4</v>
      </c>
      <c r="I52" s="13">
        <f t="shared" si="64"/>
        <v>2.9107848785668268E-4</v>
      </c>
      <c r="J52" s="171">
        <f t="shared" si="64"/>
        <v>2.0529340615837012E-4</v>
      </c>
      <c r="K52" s="171">
        <f t="shared" si="64"/>
        <v>1.5232697917380664E-4</v>
      </c>
      <c r="L52" s="171">
        <f t="shared" ref="L52:AB52" si="65">IF(SUM(L19:L19)=0,"-",L36/L19)</f>
        <v>2.1391434011886577E-4</v>
      </c>
      <c r="M52" s="171">
        <f t="shared" si="65"/>
        <v>1.6208592112338009E-4</v>
      </c>
      <c r="N52" s="171">
        <f t="shared" si="65"/>
        <v>1.3093602649544877E-4</v>
      </c>
      <c r="O52" s="171">
        <f t="shared" si="65"/>
        <v>1.4348703465871443E-4</v>
      </c>
      <c r="P52" s="171">
        <f t="shared" si="65"/>
        <v>1.2366670416891982E-4</v>
      </c>
      <c r="Q52" s="171">
        <f t="shared" si="65"/>
        <v>1.4018190381086433E-4</v>
      </c>
      <c r="R52" s="171">
        <f t="shared" si="65"/>
        <v>1.6774432611107339E-4</v>
      </c>
      <c r="S52" s="171">
        <f t="shared" si="65"/>
        <v>2.2102017275900908E-4</v>
      </c>
      <c r="T52" s="171">
        <f t="shared" si="65"/>
        <v>3.1663285776046304E-4</v>
      </c>
      <c r="U52" s="171">
        <f t="shared" si="65"/>
        <v>3.2622174823726443E-4</v>
      </c>
      <c r="V52" s="171">
        <f t="shared" si="65"/>
        <v>3.9327040246875183E-4</v>
      </c>
      <c r="W52" s="171">
        <f t="shared" si="65"/>
        <v>5.5748405533612361E-4</v>
      </c>
      <c r="X52" s="171">
        <f t="shared" si="65"/>
        <v>5.758174280439145E-4</v>
      </c>
      <c r="Y52" s="171">
        <f t="shared" si="65"/>
        <v>4.164689383528077E-4</v>
      </c>
      <c r="Z52" s="171">
        <f t="shared" si="65"/>
        <v>5.6657448170711595E-4</v>
      </c>
      <c r="AA52" s="171">
        <f t="shared" si="65"/>
        <v>6.1041867247522638E-4</v>
      </c>
      <c r="AB52" s="171" t="str">
        <f t="shared" si="65"/>
        <v>-</v>
      </c>
      <c r="AC52" s="5"/>
      <c r="AD52" s="11">
        <f t="shared" ref="AD52:AK52" si="66">IF(SUM(AD19:AD19)=0,"-",AD36/AD19)</f>
        <v>5.8583671022911831E-4</v>
      </c>
      <c r="AE52" s="13">
        <f t="shared" si="66"/>
        <v>1.2401110616246948E-3</v>
      </c>
      <c r="AF52" s="13">
        <f t="shared" si="66"/>
        <v>1.1633930111071905E-3</v>
      </c>
      <c r="AG52" s="13">
        <f t="shared" si="66"/>
        <v>1.1077364974620254E-3</v>
      </c>
      <c r="AH52" s="13">
        <f t="shared" si="66"/>
        <v>1.0720078051009198E-3</v>
      </c>
      <c r="AI52" s="13">
        <f t="shared" si="66"/>
        <v>9.0858240455445809E-4</v>
      </c>
      <c r="AJ52" s="13">
        <f t="shared" si="66"/>
        <v>9.3545565698384913E-4</v>
      </c>
      <c r="AK52" s="171">
        <f t="shared" si="66"/>
        <v>7.234747496525798E-4</v>
      </c>
      <c r="AL52" s="171">
        <f t="shared" ref="AL52:AO54" si="67">IF(SUM(AL19:AL19)=0,"-",AL36/AL19)</f>
        <v>5.3789903914554845E-4</v>
      </c>
      <c r="AM52" s="171">
        <f t="shared" si="67"/>
        <v>7.422298712081505E-4</v>
      </c>
      <c r="AN52" s="13">
        <f t="shared" si="67"/>
        <v>5.6587706316220062E-4</v>
      </c>
      <c r="AO52" s="13">
        <f t="shared" si="67"/>
        <v>4.5350437024346222E-4</v>
      </c>
      <c r="AP52" s="13">
        <f t="shared" ref="AP52:BC52" si="68">IF(SUM(AP19:AP19)=0,"-",AP36/AP19)</f>
        <v>4.7507295458335805E-4</v>
      </c>
      <c r="AQ52" s="13">
        <f t="shared" si="68"/>
        <v>4.2496529995459412E-4</v>
      </c>
      <c r="AR52" s="13">
        <f t="shared" si="68"/>
        <v>5.2227339859147023E-4</v>
      </c>
      <c r="AS52" s="13">
        <f t="shared" si="68"/>
        <v>5.731352701305501E-4</v>
      </c>
      <c r="AT52" s="13">
        <f t="shared" si="68"/>
        <v>7.5426922578375499E-4</v>
      </c>
      <c r="AU52" s="13">
        <f t="shared" si="68"/>
        <v>1.1151245947157711E-3</v>
      </c>
      <c r="AV52" s="13">
        <f t="shared" si="68"/>
        <v>1.122682335666041E-3</v>
      </c>
      <c r="AW52" s="13">
        <f t="shared" si="68"/>
        <v>1.2214787675370472E-3</v>
      </c>
      <c r="AX52" s="13">
        <f t="shared" si="68"/>
        <v>1.7724511443358813E-3</v>
      </c>
      <c r="AY52" s="13">
        <f t="shared" si="68"/>
        <v>2.1670624415824433E-3</v>
      </c>
      <c r="AZ52" s="13">
        <f t="shared" si="68"/>
        <v>1.8325983564714198E-3</v>
      </c>
      <c r="BA52" s="13">
        <f t="shared" si="68"/>
        <v>1.8339876946540416E-3</v>
      </c>
      <c r="BB52" s="13">
        <f t="shared" si="68"/>
        <v>2.1474331825264946E-3</v>
      </c>
      <c r="BC52" s="14" t="str">
        <f t="shared" si="68"/>
        <v>-</v>
      </c>
      <c r="BD52" s="364"/>
    </row>
    <row r="53" spans="2:56" hidden="1">
      <c r="B53" s="6" t="s">
        <v>21</v>
      </c>
      <c r="C53" s="11">
        <f t="shared" ref="C53:K53" si="69">IF(SUM(C20:C20)=0,"-",C37/C20)</f>
        <v>3.6127812690440055E-2</v>
      </c>
      <c r="D53" s="13">
        <f t="shared" si="69"/>
        <v>3.3573935677618252E-2</v>
      </c>
      <c r="E53" s="13">
        <f t="shared" si="69"/>
        <v>3.3907205235282595E-2</v>
      </c>
      <c r="F53" s="13">
        <f t="shared" si="69"/>
        <v>3.1133502875944019E-2</v>
      </c>
      <c r="G53" s="13">
        <f t="shared" si="69"/>
        <v>3.5504293728517912E-2</v>
      </c>
      <c r="H53" s="13">
        <f t="shared" si="69"/>
        <v>2.9578625387744889E-2</v>
      </c>
      <c r="I53" s="13">
        <f t="shared" si="69"/>
        <v>3.0966166229868395E-2</v>
      </c>
      <c r="J53" s="171">
        <f t="shared" si="69"/>
        <v>3.3566466849501889E-2</v>
      </c>
      <c r="K53" s="171">
        <f t="shared" si="69"/>
        <v>3.3436013709144861E-2</v>
      </c>
      <c r="L53" s="171">
        <f t="shared" ref="L53:AB53" si="70">IF(SUM(L20:L20)=0,"-",L37/L20)</f>
        <v>2.7537511032656659E-2</v>
      </c>
      <c r="M53" s="171">
        <f t="shared" si="70"/>
        <v>2.9986353515765281E-2</v>
      </c>
      <c r="N53" s="171">
        <f t="shared" si="70"/>
        <v>3.0440714329042148E-2</v>
      </c>
      <c r="O53" s="171">
        <f t="shared" si="70"/>
        <v>3.3649494144525297E-2</v>
      </c>
      <c r="P53" s="171">
        <f t="shared" si="70"/>
        <v>3.0393979297832524E-2</v>
      </c>
      <c r="Q53" s="171">
        <f t="shared" si="70"/>
        <v>2.8139510486320799E-2</v>
      </c>
      <c r="R53" s="171">
        <f t="shared" si="70"/>
        <v>3.0697371563551939E-2</v>
      </c>
      <c r="S53" s="171">
        <f t="shared" si="70"/>
        <v>3.3852426830334965E-2</v>
      </c>
      <c r="T53" s="171">
        <f t="shared" si="70"/>
        <v>4.5655289698734842E-2</v>
      </c>
      <c r="U53" s="171">
        <f t="shared" si="70"/>
        <v>4.5052322029855638E-2</v>
      </c>
      <c r="V53" s="171">
        <f t="shared" si="70"/>
        <v>5.7834680612467236E-2</v>
      </c>
      <c r="W53" s="171">
        <f t="shared" si="70"/>
        <v>4.7927864868791199E-2</v>
      </c>
      <c r="X53" s="171">
        <f t="shared" si="70"/>
        <v>5.5724737252571779E-2</v>
      </c>
      <c r="Y53" s="171">
        <f t="shared" si="70"/>
        <v>5.792117278558772E-2</v>
      </c>
      <c r="Z53" s="171">
        <f t="shared" si="70"/>
        <v>9.3614396360639326E-2</v>
      </c>
      <c r="AA53" s="171">
        <f t="shared" si="70"/>
        <v>0.10830013406894926</v>
      </c>
      <c r="AB53" s="171" t="str">
        <f t="shared" si="70"/>
        <v>-</v>
      </c>
      <c r="AC53" s="5"/>
      <c r="AD53" s="11">
        <f t="shared" ref="AD53:AK53" si="71">IF(SUM(AD20:AD20)=0,"-",AD37/AD20)</f>
        <v>3.6130663906866291E-2</v>
      </c>
      <c r="AE53" s="13">
        <f t="shared" si="71"/>
        <v>3.7113079779127867E-2</v>
      </c>
      <c r="AF53" s="13">
        <f t="shared" si="71"/>
        <v>4.0003131530818387E-2</v>
      </c>
      <c r="AG53" s="13">
        <f t="shared" si="71"/>
        <v>3.4966981243187055E-2</v>
      </c>
      <c r="AH53" s="13">
        <f t="shared" si="71"/>
        <v>4.0348059556555342E-2</v>
      </c>
      <c r="AI53" s="13">
        <f t="shared" si="71"/>
        <v>3.4510288683722683E-2</v>
      </c>
      <c r="AJ53" s="13">
        <f t="shared" si="71"/>
        <v>3.3539856151823096E-2</v>
      </c>
      <c r="AK53" s="171">
        <f t="shared" si="71"/>
        <v>3.6512858699052582E-2</v>
      </c>
      <c r="AL53" s="171">
        <f t="shared" si="67"/>
        <v>3.831450380592194E-2</v>
      </c>
      <c r="AM53" s="171">
        <f t="shared" si="67"/>
        <v>3.2933734641743623E-2</v>
      </c>
      <c r="AN53" s="13">
        <f t="shared" si="67"/>
        <v>3.3053169646229584E-2</v>
      </c>
      <c r="AO53" s="13">
        <f t="shared" si="67"/>
        <v>3.4934470507845178E-2</v>
      </c>
      <c r="AP53" s="13">
        <f t="shared" ref="AP53:BC53" si="72">IF(SUM(AP20:AP20)=0,"-",AP37/AP20)</f>
        <v>3.9036395905271561E-2</v>
      </c>
      <c r="AQ53" s="13">
        <f t="shared" si="72"/>
        <v>3.3417886487022846E-2</v>
      </c>
      <c r="AR53" s="13">
        <f t="shared" si="72"/>
        <v>3.2432832802111317E-2</v>
      </c>
      <c r="AS53" s="13">
        <f t="shared" si="72"/>
        <v>3.4406150359568052E-2</v>
      </c>
      <c r="AT53" s="13">
        <f t="shared" si="72"/>
        <v>3.4786775449131412E-2</v>
      </c>
      <c r="AU53" s="13">
        <f t="shared" si="72"/>
        <v>5.1408240119718882E-2</v>
      </c>
      <c r="AV53" s="13">
        <f t="shared" si="72"/>
        <v>4.8533672960945823E-2</v>
      </c>
      <c r="AW53" s="13">
        <f t="shared" si="72"/>
        <v>6.5046379648563232E-2</v>
      </c>
      <c r="AX53" s="13">
        <f t="shared" si="72"/>
        <v>5.51719187152164E-2</v>
      </c>
      <c r="AY53" s="13">
        <f t="shared" si="72"/>
        <v>6.1267292750065559E-2</v>
      </c>
      <c r="AZ53" s="13">
        <f t="shared" si="72"/>
        <v>6.2041306121483709E-2</v>
      </c>
      <c r="BA53" s="13">
        <f t="shared" si="72"/>
        <v>9.0794273937989167E-2</v>
      </c>
      <c r="BB53" s="13">
        <f t="shared" si="72"/>
        <v>0.10107612865275095</v>
      </c>
      <c r="BC53" s="14" t="str">
        <f t="shared" si="72"/>
        <v>-</v>
      </c>
      <c r="BD53" s="364"/>
    </row>
    <row r="54" spans="2:56" ht="13" hidden="1" thickBot="1">
      <c r="B54" s="7" t="s">
        <v>26</v>
      </c>
      <c r="C54" s="12">
        <f t="shared" ref="C54:J54" si="73">IF(SUM(C21:C21)=0,"-",C38/C21)</f>
        <v>0.14605322220645253</v>
      </c>
      <c r="D54" s="15">
        <f t="shared" si="73"/>
        <v>0.14367212305478735</v>
      </c>
      <c r="E54" s="15">
        <f t="shared" si="73"/>
        <v>0.15844383518706021</v>
      </c>
      <c r="F54" s="15">
        <f t="shared" si="73"/>
        <v>0.19743463532362446</v>
      </c>
      <c r="G54" s="15">
        <f t="shared" si="73"/>
        <v>0.186092983499203</v>
      </c>
      <c r="H54" s="15">
        <f t="shared" si="73"/>
        <v>0.17403428008893648</v>
      </c>
      <c r="I54" s="15">
        <f t="shared" si="73"/>
        <v>0.18825392066575528</v>
      </c>
      <c r="J54" s="172">
        <f t="shared" si="73"/>
        <v>0.15761520666554507</v>
      </c>
      <c r="K54" s="172">
        <f>IF(SUM(K21:K21)=0,"-",K38/K21)</f>
        <v>0.13072926401465565</v>
      </c>
      <c r="L54" s="172">
        <f t="shared" ref="L54:AB54" si="74">IF(SUM(L21:L21)=0,"-",L38/L21)</f>
        <v>0.15675969857912522</v>
      </c>
      <c r="M54" s="172">
        <f t="shared" si="74"/>
        <v>0.17452215384240807</v>
      </c>
      <c r="N54" s="172">
        <f t="shared" si="74"/>
        <v>0.19392723283061419</v>
      </c>
      <c r="O54" s="172">
        <f t="shared" si="74"/>
        <v>0.18480507273364807</v>
      </c>
      <c r="P54" s="172">
        <f t="shared" si="74"/>
        <v>0.16760422329962929</v>
      </c>
      <c r="Q54" s="172">
        <f t="shared" si="74"/>
        <v>0.19133484957318159</v>
      </c>
      <c r="R54" s="172">
        <f t="shared" si="74"/>
        <v>0.19476682335025297</v>
      </c>
      <c r="S54" s="172">
        <f t="shared" si="74"/>
        <v>0.1731238921837393</v>
      </c>
      <c r="T54" s="172">
        <f t="shared" si="74"/>
        <v>0.19096614522630195</v>
      </c>
      <c r="U54" s="172">
        <f t="shared" si="74"/>
        <v>0.17321899113283107</v>
      </c>
      <c r="V54" s="172">
        <f t="shared" si="74"/>
        <v>0.21108829642170202</v>
      </c>
      <c r="W54" s="172">
        <f t="shared" si="74"/>
        <v>0.16444617885185167</v>
      </c>
      <c r="X54" s="172">
        <f t="shared" si="74"/>
        <v>0.16875846038523054</v>
      </c>
      <c r="Y54" s="172">
        <f t="shared" si="74"/>
        <v>0.12971425138359055</v>
      </c>
      <c r="Z54" s="172">
        <f t="shared" si="74"/>
        <v>0.11920444307420457</v>
      </c>
      <c r="AA54" s="172">
        <f t="shared" si="74"/>
        <v>0.11499296475059774</v>
      </c>
      <c r="AB54" s="172" t="str">
        <f t="shared" si="74"/>
        <v>-</v>
      </c>
      <c r="AC54" s="4"/>
      <c r="AD54" s="12">
        <f t="shared" ref="AD54:AK54" si="75">IF(SUM(AD21:AD21)=0,"-",AD38/AD21)</f>
        <v>0.15832683019903002</v>
      </c>
      <c r="AE54" s="15">
        <f t="shared" si="75"/>
        <v>0.1587735425737539</v>
      </c>
      <c r="AF54" s="15">
        <f t="shared" si="75"/>
        <v>0.16986713031306849</v>
      </c>
      <c r="AG54" s="15">
        <f t="shared" si="75"/>
        <v>0.20006687109553625</v>
      </c>
      <c r="AH54" s="15">
        <f t="shared" si="75"/>
        <v>0.18659379817404195</v>
      </c>
      <c r="AI54" s="15">
        <f t="shared" si="75"/>
        <v>0.17649576550992821</v>
      </c>
      <c r="AJ54" s="15">
        <f t="shared" si="75"/>
        <v>0.19012667646940604</v>
      </c>
      <c r="AK54" s="172">
        <f t="shared" si="75"/>
        <v>0.17298373020816998</v>
      </c>
      <c r="AL54" s="172">
        <f t="shared" si="67"/>
        <v>0.15084866188380133</v>
      </c>
      <c r="AM54" s="172">
        <f t="shared" si="67"/>
        <v>0.1598075676146678</v>
      </c>
      <c r="AN54" s="15">
        <f t="shared" si="67"/>
        <v>0.16117509495347901</v>
      </c>
      <c r="AO54" s="15">
        <f t="shared" si="67"/>
        <v>0.16986578932407617</v>
      </c>
      <c r="AP54" s="15">
        <f t="shared" ref="AP54:BC54" si="76">IF(SUM(AP21:AP21)=0,"-",AP38/AP21)</f>
        <v>0.15851126730601056</v>
      </c>
      <c r="AQ54" s="15">
        <f t="shared" si="76"/>
        <v>0.1400473148027335</v>
      </c>
      <c r="AR54" s="15">
        <f t="shared" si="76"/>
        <v>0.15700580289769486</v>
      </c>
      <c r="AS54" s="15">
        <f t="shared" si="76"/>
        <v>0.14781296049125051</v>
      </c>
      <c r="AT54" s="15">
        <f t="shared" si="76"/>
        <v>0.13548195528990675</v>
      </c>
      <c r="AU54" s="15">
        <f t="shared" si="76"/>
        <v>0.14000145272667469</v>
      </c>
      <c r="AV54" s="15">
        <f t="shared" si="76"/>
        <v>0.13400220896792411</v>
      </c>
      <c r="AW54" s="15">
        <f t="shared" si="76"/>
        <v>0.15540930296934258</v>
      </c>
      <c r="AX54" s="15">
        <f t="shared" si="76"/>
        <v>0.13141731405148477</v>
      </c>
      <c r="AY54" s="15">
        <f t="shared" si="76"/>
        <v>0.13485681831400489</v>
      </c>
      <c r="AZ54" s="15">
        <f t="shared" si="76"/>
        <v>0.11855877468398732</v>
      </c>
      <c r="BA54" s="15">
        <f t="shared" si="76"/>
        <v>0.12105957017395851</v>
      </c>
      <c r="BB54" s="15">
        <f t="shared" si="76"/>
        <v>0.11446415614999217</v>
      </c>
      <c r="BC54" s="16" t="str">
        <f t="shared" si="76"/>
        <v>-</v>
      </c>
      <c r="BD54" s="364"/>
    </row>
    <row r="55" spans="2:56" ht="5.15" customHeight="1" thickTop="1">
      <c r="AC55" s="325"/>
      <c r="BD55" t="s">
        <v>84</v>
      </c>
    </row>
  </sheetData>
  <mergeCells count="11">
    <mergeCell ref="AD39:BC39"/>
    <mergeCell ref="C5:AB5"/>
    <mergeCell ref="C22:AB22"/>
    <mergeCell ref="C39:AB39"/>
    <mergeCell ref="AD22:BC22"/>
    <mergeCell ref="AD5:BC5"/>
    <mergeCell ref="B2:B3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B1:BD44"/>
  <sheetViews>
    <sheetView workbookViewId="0">
      <pane xSplit="2" ySplit="4" topLeftCell="C5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1.7265625" customWidth="1"/>
  </cols>
  <sheetData>
    <row r="1" spans="2:56" ht="9" customHeight="1" thickBot="1"/>
    <row r="2" spans="2:56" ht="20" customHeight="1" thickTop="1">
      <c r="B2" s="503" t="s">
        <v>67</v>
      </c>
      <c r="C2" s="505" t="s">
        <v>14</v>
      </c>
      <c r="D2" s="506"/>
      <c r="E2" s="506"/>
      <c r="F2" s="506"/>
      <c r="G2" s="506"/>
      <c r="H2" s="506"/>
      <c r="I2" s="506"/>
      <c r="J2" s="506"/>
      <c r="K2" s="506"/>
      <c r="L2" s="506"/>
      <c r="M2" s="506"/>
      <c r="N2" s="506"/>
      <c r="O2" s="506"/>
      <c r="P2" s="506"/>
      <c r="Q2" s="506"/>
      <c r="R2" s="506"/>
      <c r="S2" s="506"/>
      <c r="T2" s="506"/>
      <c r="U2" s="506"/>
      <c r="V2" s="506"/>
      <c r="W2" s="506"/>
      <c r="X2" s="506"/>
      <c r="Y2" s="506"/>
      <c r="Z2" s="506"/>
      <c r="AA2" s="506"/>
      <c r="AB2" s="507"/>
      <c r="AC2" s="3"/>
      <c r="AD2" s="511" t="s">
        <v>27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2:56" ht="13" thickBot="1">
      <c r="B3" s="504"/>
      <c r="C3" s="508" t="s">
        <v>11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142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2:56" ht="20" customHeight="1" thickTop="1" thickBot="1">
      <c r="B4" s="5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156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2:56" ht="20" customHeight="1" thickTop="1">
      <c r="B5" s="8"/>
      <c r="C5" s="520" t="s">
        <v>95</v>
      </c>
      <c r="D5" s="521"/>
      <c r="E5" s="521"/>
      <c r="F5" s="521"/>
      <c r="G5" s="521"/>
      <c r="H5" s="521"/>
      <c r="I5" s="521"/>
      <c r="J5" s="521"/>
      <c r="K5" s="521"/>
      <c r="L5" s="521"/>
      <c r="M5" s="521"/>
      <c r="N5" s="521"/>
      <c r="O5" s="521"/>
      <c r="P5" s="521"/>
      <c r="Q5" s="521"/>
      <c r="R5" s="521"/>
      <c r="S5" s="521"/>
      <c r="T5" s="521"/>
      <c r="U5" s="521"/>
      <c r="V5" s="521"/>
      <c r="W5" s="521"/>
      <c r="X5" s="521"/>
      <c r="Y5" s="521"/>
      <c r="Z5" s="521"/>
      <c r="AA5" s="521"/>
      <c r="AB5" s="522"/>
      <c r="AC5" s="156"/>
      <c r="AD5" s="520" t="s">
        <v>95</v>
      </c>
      <c r="AE5" s="521"/>
      <c r="AF5" s="521"/>
      <c r="AG5" s="521"/>
      <c r="AH5" s="521"/>
      <c r="AI5" s="521"/>
      <c r="AJ5" s="521"/>
      <c r="AK5" s="521"/>
      <c r="AL5" s="521"/>
      <c r="AM5" s="521"/>
      <c r="AN5" s="521"/>
      <c r="AO5" s="521"/>
      <c r="AP5" s="521"/>
      <c r="AQ5" s="521"/>
      <c r="AR5" s="521"/>
      <c r="AS5" s="521"/>
      <c r="AT5" s="521"/>
      <c r="AU5" s="521"/>
      <c r="AV5" s="521"/>
      <c r="AW5" s="521"/>
      <c r="AX5" s="521"/>
      <c r="AY5" s="521"/>
      <c r="AZ5" s="521"/>
      <c r="BA5" s="521"/>
      <c r="BB5" s="521"/>
      <c r="BC5" s="522"/>
      <c r="BD5" s="364"/>
    </row>
    <row r="6" spans="2:56" ht="20" customHeight="1">
      <c r="B6" s="284" t="s">
        <v>24</v>
      </c>
      <c r="C6" s="326">
        <f>SUM(C8,C14)</f>
        <v>6.7382302087399975</v>
      </c>
      <c r="D6" s="345">
        <f t="shared" ref="D6:J6" si="2">SUM(D8,D14)</f>
        <v>6.0274152703200015</v>
      </c>
      <c r="E6" s="345">
        <f t="shared" si="2"/>
        <v>7.146716330379995</v>
      </c>
      <c r="F6" s="345">
        <f t="shared" si="2"/>
        <v>6.5760782660399979</v>
      </c>
      <c r="G6" s="345">
        <f t="shared" si="2"/>
        <v>7.1403945351600031</v>
      </c>
      <c r="H6" s="345">
        <f t="shared" si="2"/>
        <v>6.4226935609799991</v>
      </c>
      <c r="I6" s="345">
        <f t="shared" si="2"/>
        <v>6.8041272356399993</v>
      </c>
      <c r="J6" s="331">
        <f t="shared" si="2"/>
        <v>7.4273647075400016</v>
      </c>
      <c r="K6" s="331">
        <f>SUM(K8,K14)</f>
        <v>7.5441791633599991</v>
      </c>
      <c r="L6" s="331">
        <f>SUM(L8,L14)</f>
        <v>5.764642274839999</v>
      </c>
      <c r="M6" s="331">
        <f>SUM(M8,M14)</f>
        <v>8.6247698673000013</v>
      </c>
      <c r="N6" s="345">
        <f>SUM(N8,N14)</f>
        <v>6.7208279287599959</v>
      </c>
      <c r="O6" s="345">
        <f t="shared" ref="O6:AB6" si="3">SUM(O8,O14)</f>
        <v>5.7055034427199995</v>
      </c>
      <c r="P6" s="345">
        <f t="shared" si="3"/>
        <v>7.3230038206000021</v>
      </c>
      <c r="Q6" s="345">
        <f t="shared" si="3"/>
        <v>7.8168408503800002</v>
      </c>
      <c r="R6" s="345">
        <f t="shared" si="3"/>
        <v>8.5996551465600035</v>
      </c>
      <c r="S6" s="345">
        <f t="shared" si="3"/>
        <v>9.1061389510200001</v>
      </c>
      <c r="T6" s="345">
        <f t="shared" si="3"/>
        <v>10.294580683919996</v>
      </c>
      <c r="U6" s="345">
        <f t="shared" si="3"/>
        <v>11.443016860899997</v>
      </c>
      <c r="V6" s="345">
        <f t="shared" si="3"/>
        <v>9.7035264423199994</v>
      </c>
      <c r="W6" s="345">
        <f t="shared" si="3"/>
        <v>10.725501537220003</v>
      </c>
      <c r="X6" s="345">
        <f t="shared" si="3"/>
        <v>12.435845270739181</v>
      </c>
      <c r="Y6" s="345">
        <f t="shared" si="3"/>
        <v>11.751160033600005</v>
      </c>
      <c r="Z6" s="345">
        <f t="shared" si="3"/>
        <v>10.67361365398</v>
      </c>
      <c r="AA6" s="345">
        <f t="shared" si="3"/>
        <v>11.941223142940007</v>
      </c>
      <c r="AB6" s="345">
        <f t="shared" si="3"/>
        <v>0</v>
      </c>
      <c r="AC6" s="156"/>
      <c r="AD6" s="310">
        <f>SUM(AD8,AD14)</f>
        <v>2.7724259369881397</v>
      </c>
      <c r="AE6" s="311">
        <f t="shared" ref="AE6:BC6" si="4">SUM(AE8,AE14)</f>
        <v>2.1382667966691198</v>
      </c>
      <c r="AF6" s="311">
        <f t="shared" si="4"/>
        <v>2.38057828386922</v>
      </c>
      <c r="AG6" s="311">
        <f t="shared" si="4"/>
        <v>2.4864296384820936</v>
      </c>
      <c r="AH6" s="311">
        <f t="shared" si="4"/>
        <v>2.8398968961685505</v>
      </c>
      <c r="AI6" s="311">
        <f t="shared" si="4"/>
        <v>2.7172171371143592</v>
      </c>
      <c r="AJ6" s="311">
        <f t="shared" si="4"/>
        <v>2.7598853553129703</v>
      </c>
      <c r="AK6" s="311">
        <f t="shared" si="4"/>
        <v>2.9718822577860453</v>
      </c>
      <c r="AL6" s="311">
        <f t="shared" si="4"/>
        <v>3.3726804140268944</v>
      </c>
      <c r="AM6" s="311">
        <f t="shared" si="4"/>
        <v>2.7416527181191803</v>
      </c>
      <c r="AN6" s="311">
        <f t="shared" si="4"/>
        <v>3.8280562221040766</v>
      </c>
      <c r="AO6" s="311">
        <f t="shared" si="4"/>
        <v>3.2624682335244866</v>
      </c>
      <c r="AP6" s="311">
        <f t="shared" si="4"/>
        <v>2.5659685116018598</v>
      </c>
      <c r="AQ6" s="311">
        <f t="shared" si="4"/>
        <v>2.7379144538402453</v>
      </c>
      <c r="AR6" s="311">
        <f t="shared" si="4"/>
        <v>2.7941967702979449</v>
      </c>
      <c r="AS6" s="311">
        <f t="shared" si="4"/>
        <v>2.7368217563513126</v>
      </c>
      <c r="AT6" s="311">
        <f t="shared" si="4"/>
        <v>2.9291008515779025</v>
      </c>
      <c r="AU6" s="311">
        <f t="shared" si="4"/>
        <v>3.2133654190812133</v>
      </c>
      <c r="AV6" s="311">
        <f t="shared" si="4"/>
        <v>3.5946722189912261</v>
      </c>
      <c r="AW6" s="311">
        <f t="shared" si="4"/>
        <v>3.1351470837004474</v>
      </c>
      <c r="AX6" s="311">
        <f t="shared" si="4"/>
        <v>2.9529432230492336</v>
      </c>
      <c r="AY6" s="311">
        <f t="shared" si="4"/>
        <v>3.6691925624640014</v>
      </c>
      <c r="AZ6" s="311">
        <f t="shared" si="4"/>
        <v>3.5025916727047237</v>
      </c>
      <c r="BA6" s="311">
        <f t="shared" si="4"/>
        <v>2.9428970812786539</v>
      </c>
      <c r="BB6" s="311">
        <f t="shared" si="4"/>
        <v>3.3839211870928372</v>
      </c>
      <c r="BC6" s="313">
        <f t="shared" si="4"/>
        <v>0</v>
      </c>
      <c r="BD6" s="364"/>
    </row>
    <row r="7" spans="2:56" s="365" customFormat="1" ht="17.149999999999999" customHeight="1">
      <c r="B7" s="291" t="s">
        <v>83</v>
      </c>
      <c r="C7" s="446">
        <f>[1]CoreVPAExp!$B$263</f>
        <v>3.5649244340000011E-2</v>
      </c>
      <c r="D7" s="446">
        <f>[1]CoreVPAExp!$C$263</f>
        <v>5.4976351600000001E-2</v>
      </c>
      <c r="E7" s="446">
        <f>[1]CoreVPAExp!$D$263</f>
        <v>7.5716377020000003E-2</v>
      </c>
      <c r="F7" s="446">
        <f>[1]CoreVPAExp!$E$263</f>
        <v>7.0861776020000003E-2</v>
      </c>
      <c r="G7" s="446">
        <f>[1]CoreVPAExp!$F$263</f>
        <v>6.3484506699999971E-2</v>
      </c>
      <c r="H7" s="446">
        <f>[1]CoreVPAExp!$G$263</f>
        <v>8.6278981480000003E-2</v>
      </c>
      <c r="I7" s="446">
        <f>[1]CoreVPAExp!$H$263</f>
        <v>9.467725162E-2</v>
      </c>
      <c r="J7" s="447">
        <f>[1]CoreVPAExp!$I$263</f>
        <v>0.11052893434</v>
      </c>
      <c r="K7" s="448">
        <f>[1]CoreVPAExp!$J$263</f>
        <v>0.15522408115999997</v>
      </c>
      <c r="L7" s="448">
        <f>[1]CoreVPAExp!$K$263</f>
        <v>0.15940506961999998</v>
      </c>
      <c r="M7" s="448">
        <f>[1]CoreVPAExp!L$263</f>
        <v>0.21859855134000006</v>
      </c>
      <c r="N7" s="449">
        <f>[1]CoreVPAExp!M$263</f>
        <v>0.22901324952000002</v>
      </c>
      <c r="O7" s="449">
        <f>[1]CoreVPAExp!N$263</f>
        <v>0.25405967329999996</v>
      </c>
      <c r="P7" s="449">
        <f>[1]CoreVPAExp!O$263</f>
        <v>0.41627993550000003</v>
      </c>
      <c r="Q7" s="449">
        <f>[1]CoreVPAExp!P$263</f>
        <v>0.70284715075999993</v>
      </c>
      <c r="R7" s="449">
        <f>[1]CoreVPAExp!Q$263</f>
        <v>0.94247484308000007</v>
      </c>
      <c r="S7" s="449">
        <f>[1]CoreVPAExp!R$263</f>
        <v>1.0349015287200001</v>
      </c>
      <c r="T7" s="449">
        <f>[1]CoreVPAExp!S$263</f>
        <v>1.4796824824199997</v>
      </c>
      <c r="U7" s="449">
        <f>[1]CoreVPAExp!T$263</f>
        <v>1.7171518567400001</v>
      </c>
      <c r="V7" s="449">
        <f>[1]CoreVPAExp!U$263</f>
        <v>1.6661892093000006</v>
      </c>
      <c r="W7" s="449">
        <f>[1]CoreVPAExp!V$263</f>
        <v>1.9266328884000004</v>
      </c>
      <c r="X7" s="449">
        <f>[1]CoreVPAExp!W$263</f>
        <v>2.1408588924567917</v>
      </c>
      <c r="Y7" s="449">
        <f>[1]CoreVPAExp!X$263</f>
        <v>1.9495828880399999</v>
      </c>
      <c r="Z7" s="449">
        <f>[1]CoreVPAExp!Y$263</f>
        <v>2.1000152225599993</v>
      </c>
      <c r="AA7" s="449">
        <f>[1]CoreVPAExp!Z$263</f>
        <v>2.3591685153800008</v>
      </c>
      <c r="AB7" s="449">
        <f>[1]CoreVPAExp!AA$263</f>
        <v>0</v>
      </c>
      <c r="AC7" s="156"/>
      <c r="AD7" s="444">
        <f>1/1000*[1]CoreVPAExp!AB$263</f>
        <v>3.3059283849628245E-2</v>
      </c>
      <c r="AE7" s="443">
        <f>1/1000*[1]CoreVPAExp!AC$263</f>
        <v>2.6249312465955094E-2</v>
      </c>
      <c r="AF7" s="443">
        <f>1/1000*[1]CoreVPAExp!AD$263</f>
        <v>3.0506709158055229E-2</v>
      </c>
      <c r="AG7" s="443">
        <f>1/1000*[1]CoreVPAExp!AE$263</f>
        <v>3.5141954035275251E-2</v>
      </c>
      <c r="AH7" s="443">
        <f>1/1000*[1]CoreVPAExp!AF$263</f>
        <v>3.394002985792919E-2</v>
      </c>
      <c r="AI7" s="443">
        <f>1/1000*[1]CoreVPAExp!AG$263</f>
        <v>3.5963453701863352E-2</v>
      </c>
      <c r="AJ7" s="443">
        <f>1/1000*[1]CoreVPAExp!AH$263</f>
        <v>3.3757909228872764E-2</v>
      </c>
      <c r="AK7" s="443">
        <f>1/1000*[1]CoreVPAExp!AI$263</f>
        <v>3.7902811475968981E-2</v>
      </c>
      <c r="AL7" s="443">
        <f>1/1000*[1]CoreVPAExp!AJ$263</f>
        <v>5.2047014845523133E-2</v>
      </c>
      <c r="AM7" s="443">
        <f>1/1000*[1]CoreVPAExp!AK$263</f>
        <v>4.4110576753107256E-2</v>
      </c>
      <c r="AN7" s="443">
        <f>1/1000*[1]CoreVPAExp!AL$263</f>
        <v>5.6264397210240798E-2</v>
      </c>
      <c r="AO7" s="443">
        <f>1/1000*[1]CoreVPAExp!AM$263</f>
        <v>5.7471881959527141E-2</v>
      </c>
      <c r="AP7" s="443">
        <f>1/1000*[1]CoreVPAExp!AN$263</f>
        <v>5.8327960191844476E-2</v>
      </c>
      <c r="AQ7" s="443">
        <f>1/1000*[1]CoreVPAExp!AO$263</f>
        <v>7.6763605819648972E-2</v>
      </c>
      <c r="AR7" s="443">
        <f>1/1000*[1]CoreVPAExp!AP$263</f>
        <v>0.11395607053479181</v>
      </c>
      <c r="AS7" s="443">
        <f>1/1000*[1]CoreVPAExp!AQ$263</f>
        <v>0.13483476898766322</v>
      </c>
      <c r="AT7" s="443">
        <f>1/1000*[1]CoreVPAExp!AR$263</f>
        <v>0.14522912712606917</v>
      </c>
      <c r="AU7" s="443">
        <f>1/1000*[1]CoreVPAExp!AS$263</f>
        <v>0.23098667067444617</v>
      </c>
      <c r="AV7" s="443">
        <f>1/1000*[1]CoreVPAExp!AT$263</f>
        <v>0.25720902408890128</v>
      </c>
      <c r="AW7" s="443">
        <f>1/1000*[1]CoreVPAExp!AU$263</f>
        <v>0.25297418116215653</v>
      </c>
      <c r="AX7" s="443">
        <f>1/1000*[1]CoreVPAExp!AV$263</f>
        <v>0.26768885647925855</v>
      </c>
      <c r="AY7" s="443">
        <f>1/1000*[1]CoreVPAExp!AW$263</f>
        <v>0.35473197718799998</v>
      </c>
      <c r="AZ7" s="443">
        <f>1/1000*[1]CoreVPAExp!AX$263</f>
        <v>0.3165304537568514</v>
      </c>
      <c r="BA7" s="443">
        <f>1/1000*[1]CoreVPAExp!AY$263</f>
        <v>0.28225363417924265</v>
      </c>
      <c r="BB7" s="443">
        <f>1/1000*[1]CoreVPAExp!AZ$263</f>
        <v>0.30919998412757249</v>
      </c>
      <c r="BC7" s="445">
        <f>1/1000*[1]CoreVPAExp!BA$263</f>
        <v>0</v>
      </c>
      <c r="BD7" s="366"/>
    </row>
    <row r="8" spans="2:56" ht="20" customHeight="1">
      <c r="B8" s="284" t="s">
        <v>23</v>
      </c>
      <c r="C8" s="310">
        <f>[1]TimberSectorExp!$B$263</f>
        <v>8.2366136239999999E-2</v>
      </c>
      <c r="D8" s="450">
        <f>[1]TimberSectorExp!$C$263</f>
        <v>0.10160957481999999</v>
      </c>
      <c r="E8" s="450">
        <f>[1]TimberSectorExp!$D$263</f>
        <v>0.13141893287999998</v>
      </c>
      <c r="F8" s="450">
        <f>[1]TimberSectorExp!$E$263</f>
        <v>0.18423995853999997</v>
      </c>
      <c r="G8" s="450">
        <f>[1]TimberSectorExp!$F$263</f>
        <v>0.18184427216000001</v>
      </c>
      <c r="H8" s="450">
        <f>[1]TimberSectorExp!$G$263</f>
        <v>0.19115629847999996</v>
      </c>
      <c r="I8" s="450">
        <f>[1]TimberSectorExp!$H$263</f>
        <v>0.19492508564000011</v>
      </c>
      <c r="J8" s="451">
        <f>[1]TimberSectorExp!$I$263</f>
        <v>0.22854334754000014</v>
      </c>
      <c r="K8" s="312">
        <f>[1]TimberSectorExp!$J$263</f>
        <v>0.24640920686000004</v>
      </c>
      <c r="L8" s="312">
        <f>[1]TimberSectorExp!$K$263</f>
        <v>0.24415946633999996</v>
      </c>
      <c r="M8" s="312">
        <f>[1]TimberSectorExp!L$263</f>
        <v>0.27837073130000012</v>
      </c>
      <c r="N8" s="311">
        <f>[1]TimberSectorExp!M$263</f>
        <v>0.28442812676000007</v>
      </c>
      <c r="O8" s="311">
        <f>[1]TimberSectorExp!N$263</f>
        <v>0.29925536571999989</v>
      </c>
      <c r="P8" s="311">
        <f>[1]TimberSectorExp!O$263</f>
        <v>0.49430373709999997</v>
      </c>
      <c r="Q8" s="311">
        <f>[1]TimberSectorExp!P$263</f>
        <v>0.75944777187999957</v>
      </c>
      <c r="R8" s="311">
        <f>[1]TimberSectorExp!Q$263</f>
        <v>1.0083851165600008</v>
      </c>
      <c r="S8" s="311">
        <f>[1]TimberSectorExp!R$263</f>
        <v>1.1133819885200011</v>
      </c>
      <c r="T8" s="311">
        <f>[1]TimberSectorExp!S$263</f>
        <v>1.5630418169199995</v>
      </c>
      <c r="U8" s="311">
        <f>[1]TimberSectorExp!T$263</f>
        <v>1.790846740399999</v>
      </c>
      <c r="V8" s="311">
        <f>[1]TimberSectorExp!U$263</f>
        <v>1.7449682643199995</v>
      </c>
      <c r="W8" s="311">
        <f>[1]TimberSectorExp!V$263</f>
        <v>2.0170048392200002</v>
      </c>
      <c r="X8" s="311">
        <f>[1]TimberSectorExp!W$263</f>
        <v>2.2446503933567326</v>
      </c>
      <c r="Y8" s="311">
        <f>[1]TimberSectorExp!X$263</f>
        <v>2.0563963795999998</v>
      </c>
      <c r="Z8" s="311">
        <f>[1]TimberSectorExp!Y$263</f>
        <v>2.2015338254800003</v>
      </c>
      <c r="AA8" s="311">
        <f>[1]TimberSectorExp!Z$263</f>
        <v>2.4682947429400022</v>
      </c>
      <c r="AB8" s="311">
        <f>[1]TimberSectorExp!AA$263</f>
        <v>0</v>
      </c>
      <c r="AC8" s="156"/>
      <c r="AD8" s="319">
        <f>1/1000*[1]TimberSectorExp!AB$263</f>
        <v>8.9701874160239572E-2</v>
      </c>
      <c r="AE8" s="324">
        <f>1/1000*[1]TimberSectorExp!AC$263</f>
        <v>7.2707919690835482E-2</v>
      </c>
      <c r="AF8" s="324">
        <f>1/1000*[1]TimberSectorExp!AD$263</f>
        <v>7.4596490557343728E-2</v>
      </c>
      <c r="AG8" s="324">
        <f>1/1000*[1]TimberSectorExp!AE$263</f>
        <v>9.0090315766969575E-2</v>
      </c>
      <c r="AH8" s="324">
        <f>1/1000*[1]TimberSectorExp!AF$263</f>
        <v>9.8733674264355836E-2</v>
      </c>
      <c r="AI8" s="324">
        <f>1/1000*[1]TimberSectorExp!AG$263</f>
        <v>0.10239673005334313</v>
      </c>
      <c r="AJ8" s="324">
        <f>1/1000*[1]TimberSectorExp!AH$263</f>
        <v>9.2227070354745935E-2</v>
      </c>
      <c r="AK8" s="324">
        <f>1/1000*[1]TimberSectorExp!AI$263</f>
        <v>0.11208452154108528</v>
      </c>
      <c r="AL8" s="324">
        <f>1/1000*[1]TimberSectorExp!AJ$263</f>
        <v>0.1294644855126271</v>
      </c>
      <c r="AM8" s="324">
        <f>1/1000*[1]TimberSectorExp!AK$263</f>
        <v>0.12189824394394591</v>
      </c>
      <c r="AN8" s="324">
        <f>1/1000*[1]TimberSectorExp!AL$263</f>
        <v>0.13215495782603104</v>
      </c>
      <c r="AO8" s="324">
        <f>1/1000*[1]TimberSectorExp!AM$263</f>
        <v>0.12812791771016396</v>
      </c>
      <c r="AP8" s="324">
        <f>1/1000*[1]TimberSectorExp!AN$263</f>
        <v>0.12434756928509984</v>
      </c>
      <c r="AQ8" s="324">
        <f>1/1000*[1]TimberSectorExp!AO$263</f>
        <v>0.14495524040478047</v>
      </c>
      <c r="AR8" s="324">
        <f>1/1000*[1]TimberSectorExp!AP$263</f>
        <v>0.19372013551849829</v>
      </c>
      <c r="AS8" s="324">
        <f>1/1000*[1]TimberSectorExp!AQ$263</f>
        <v>0.21218560857089264</v>
      </c>
      <c r="AT8" s="324">
        <f>1/1000*[1]TimberSectorExp!AR$263</f>
        <v>0.22935263870645209</v>
      </c>
      <c r="AU8" s="324">
        <f>1/1000*[1]TimberSectorExp!AS$263</f>
        <v>0.32289148401834217</v>
      </c>
      <c r="AV8" s="324">
        <f>1/1000*[1]TimberSectorExp!AT$263</f>
        <v>0.35314875904641302</v>
      </c>
      <c r="AW8" s="324">
        <f>1/1000*[1]TimberSectorExp!AU$263</f>
        <v>0.35232831991742491</v>
      </c>
      <c r="AX8" s="324">
        <f>1/1000*[1]TimberSectorExp!AV$263</f>
        <v>0.36708697343271524</v>
      </c>
      <c r="AY8" s="324">
        <f>1/1000*[1]TimberSectorExp!AW$263</f>
        <v>0.47925922118699987</v>
      </c>
      <c r="AZ8" s="324">
        <f>1/1000*[1]TimberSectorExp!AX$263</f>
        <v>0.45144659462712716</v>
      </c>
      <c r="BA8" s="324">
        <f>1/1000*[1]TimberSectorExp!AY$263</f>
        <v>0.40925168876860712</v>
      </c>
      <c r="BB8" s="324">
        <f>1/1000*[1]TimberSectorExp!AZ$263</f>
        <v>0.44279912985668601</v>
      </c>
      <c r="BC8" s="323">
        <f>1/1000*[1]TimberSectorExp!BA$263</f>
        <v>0</v>
      </c>
      <c r="BD8" s="364"/>
    </row>
    <row r="9" spans="2:56" ht="13">
      <c r="B9" s="6" t="s">
        <v>15</v>
      </c>
      <c r="C9" s="37">
        <f>'[1]4403Exp'!$B$263</f>
        <v>3.0100000000000001E-3</v>
      </c>
      <c r="D9" s="279">
        <f>'[1]4403Exp'!$C$263</f>
        <v>2.1909999999999998E-3</v>
      </c>
      <c r="E9" s="279">
        <f>'[1]4403Exp'!$D$263</f>
        <v>2.2680000000000005E-3</v>
      </c>
      <c r="F9" s="279">
        <f>'[1]4403Exp'!$E$263</f>
        <v>7.0879999999999988E-3</v>
      </c>
      <c r="G9" s="279">
        <f>'[1]4403Exp'!$F$263</f>
        <v>7.333000000000001E-3</v>
      </c>
      <c r="H9" s="279">
        <f>'[1]4403Exp'!$G$263</f>
        <v>2.1986999999999993E-2</v>
      </c>
      <c r="I9" s="279">
        <f>'[1]4403Exp'!$H$263</f>
        <v>3.0388000000000005E-2</v>
      </c>
      <c r="J9" s="280">
        <f>'[1]4403Exp'!$I$263</f>
        <v>1.9331000000000001E-2</v>
      </c>
      <c r="K9" s="196">
        <f>'[1]4403Exp'!$J$263</f>
        <v>4.8265000000000002E-2</v>
      </c>
      <c r="L9" s="196">
        <f>'[1]4403Exp'!$K$263</f>
        <v>3.7745000000000001E-2</v>
      </c>
      <c r="M9" s="196">
        <f>'[1]4403Exp'!L$263</f>
        <v>6.5481999999999999E-2</v>
      </c>
      <c r="N9" s="38">
        <f>'[1]4403Exp'!M$263</f>
        <v>0.100596</v>
      </c>
      <c r="O9" s="38">
        <f>'[1]4403Exp'!N$263</f>
        <v>0.113715</v>
      </c>
      <c r="P9" s="38">
        <f>'[1]4403Exp'!O$263</f>
        <v>0.26471500000000003</v>
      </c>
      <c r="Q9" s="38">
        <f>'[1]4403Exp'!P$263</f>
        <v>0.52122199999999996</v>
      </c>
      <c r="R9" s="38">
        <f>'[1]4403Exp'!Q$263</f>
        <v>0.69183000000000006</v>
      </c>
      <c r="S9" s="38">
        <f>'[1]4403Exp'!R$263</f>
        <v>0.65041399999999983</v>
      </c>
      <c r="T9" s="42">
        <f>'[1]4403Exp'!S$263</f>
        <v>0.97093299999999993</v>
      </c>
      <c r="U9" s="42">
        <f>'[1]4403Exp'!T$263</f>
        <v>1.157438</v>
      </c>
      <c r="V9" s="42">
        <f>'[1]4403Exp'!U$263</f>
        <v>1.1301150000000002</v>
      </c>
      <c r="W9" s="42">
        <f>'[1]4403Exp'!V$263</f>
        <v>1.3838480000000002</v>
      </c>
      <c r="X9" s="42">
        <f>'[1]4403Exp'!W$263</f>
        <v>1.4586320297100002</v>
      </c>
      <c r="Y9" s="42">
        <f>'[1]4403Exp'!X$263</f>
        <v>1.324433</v>
      </c>
      <c r="Z9" s="42">
        <f>'[1]4403Exp'!Y$263</f>
        <v>1.5954059999999997</v>
      </c>
      <c r="AA9" s="42">
        <f>'[1]4403Exp'!Z$263</f>
        <v>1.8194930000000002</v>
      </c>
      <c r="AB9" s="42">
        <f>'[1]4403Exp'!AA$263</f>
        <v>0</v>
      </c>
      <c r="AC9" s="156"/>
      <c r="AD9" s="37">
        <f>1/1000*'[1]4403Exp'!AB$263</f>
        <v>7.586779952611114E-4</v>
      </c>
      <c r="AE9" s="38">
        <f>1/1000*'[1]4403Exp'!AC$263</f>
        <v>5.3210242914979741E-4</v>
      </c>
      <c r="AF9" s="38">
        <f>1/1000*'[1]4403Exp'!AD$263</f>
        <v>7.1974849398610873E-4</v>
      </c>
      <c r="AG9" s="38">
        <f>1/1000*'[1]4403Exp'!AE$263</f>
        <v>1.2982931908070551E-3</v>
      </c>
      <c r="AH9" s="38">
        <f>1/1000*'[1]4403Exp'!AF$263</f>
        <v>1.3605734528414162E-3</v>
      </c>
      <c r="AI9" s="38">
        <f>1/1000*'[1]4403Exp'!AG$263</f>
        <v>3.3965066371940086E-3</v>
      </c>
      <c r="AJ9" s="38">
        <f>1/1000*'[1]4403Exp'!AH$263</f>
        <v>3.6742938720723197E-3</v>
      </c>
      <c r="AK9" s="38">
        <f>1/1000*'[1]4403Exp'!AI$263</f>
        <v>3.4326159193798444E-3</v>
      </c>
      <c r="AL9" s="38">
        <f>1/1000*'[1]4403Exp'!AJ$263</f>
        <v>6.9645587877992807E-3</v>
      </c>
      <c r="AM9" s="38">
        <f>1/1000*'[1]4403Exp'!AK$263</f>
        <v>5.8471484210526311E-3</v>
      </c>
      <c r="AN9" s="38">
        <f>1/1000*'[1]4403Exp'!AL$263</f>
        <v>9.9466647438961539E-3</v>
      </c>
      <c r="AO9" s="38">
        <f>1/1000*'[1]4403Exp'!AM$263</f>
        <v>1.5526300710922515E-2</v>
      </c>
      <c r="AP9" s="38">
        <f>1/1000*'[1]4403Exp'!AN$263</f>
        <v>1.6026942032002757E-2</v>
      </c>
      <c r="AQ9" s="38">
        <f>1/1000*'[1]4403Exp'!AO$263</f>
        <v>3.2152924822005532E-2</v>
      </c>
      <c r="AR9" s="38">
        <f>1/1000*'[1]4403Exp'!AP$263</f>
        <v>6.5116702142332325E-2</v>
      </c>
      <c r="AS9" s="38">
        <f>1/1000*'[1]4403Exp'!AQ$263</f>
        <v>7.7838868185002658E-2</v>
      </c>
      <c r="AT9" s="38">
        <f>1/1000*'[1]4403Exp'!AR$263</f>
        <v>6.9975209271821853E-2</v>
      </c>
      <c r="AU9" s="38">
        <f>1/1000*'[1]4403Exp'!AS$263</f>
        <v>0.12231940732233505</v>
      </c>
      <c r="AV9" s="38">
        <f>1/1000*'[1]4403Exp'!AT$263</f>
        <v>0.13410070796132434</v>
      </c>
      <c r="AW9" s="38">
        <f>1/1000*'[1]4403Exp'!AU$263</f>
        <v>0.13496373965064207</v>
      </c>
      <c r="AX9" s="38">
        <f>1/1000*'[1]4403Exp'!AV$263</f>
        <v>0.15302912389817555</v>
      </c>
      <c r="AY9" s="42">
        <f>1/1000*'[1]4403Exp'!AW$263</f>
        <v>0.19186968635399995</v>
      </c>
      <c r="AZ9" s="42">
        <f>1/1000*'[1]4403Exp'!AX$263</f>
        <v>0.15654321988323042</v>
      </c>
      <c r="BA9" s="42">
        <f>1/1000*'[1]4403Exp'!AY$263</f>
        <v>0.16451582859553596</v>
      </c>
      <c r="BB9" s="42">
        <f>1/1000*'[1]4403Exp'!AZ$263</f>
        <v>0.20096023274314162</v>
      </c>
      <c r="BC9" s="44">
        <f>1/1000*'[1]4403Exp'!BA$263</f>
        <v>0</v>
      </c>
      <c r="BD9" s="485"/>
    </row>
    <row r="10" spans="2:56" ht="13">
      <c r="B10" s="6" t="s">
        <v>16</v>
      </c>
      <c r="C10" s="37">
        <f>'[1]4407Exp'!$B$263</f>
        <v>1.2446980000000002E-2</v>
      </c>
      <c r="D10" s="279">
        <f>'[1]4407Exp'!$C$263</f>
        <v>1.8844279999999998E-2</v>
      </c>
      <c r="E10" s="279">
        <f>'[1]4407Exp'!$D$263</f>
        <v>3.9652339999999987E-2</v>
      </c>
      <c r="F10" s="279">
        <f>'[1]4407Exp'!$E$263</f>
        <v>2.5802139999999998E-2</v>
      </c>
      <c r="G10" s="279">
        <f>'[1]4407Exp'!$F$263</f>
        <v>3.1791759999999995E-2</v>
      </c>
      <c r="H10" s="279">
        <f>'[1]4407Exp'!$G$263</f>
        <v>3.6565619999999993E-2</v>
      </c>
      <c r="I10" s="279">
        <f>'[1]4407Exp'!$H$263</f>
        <v>3.1120180000000004E-2</v>
      </c>
      <c r="J10" s="280">
        <f>'[1]4407Exp'!$I$263</f>
        <v>5.3262299999999999E-2</v>
      </c>
      <c r="K10" s="196">
        <f>'[1]4407Exp'!$J$263</f>
        <v>7.9177280000000017E-2</v>
      </c>
      <c r="L10" s="196">
        <f>'[1]4407Exp'!$K$263</f>
        <v>7.8059799999999985E-2</v>
      </c>
      <c r="M10" s="196">
        <f>'[1]4407Exp'!L$263</f>
        <v>0.13000260000000002</v>
      </c>
      <c r="N10" s="38">
        <f>'[1]4407Exp'!M$263</f>
        <v>0.10740366000000001</v>
      </c>
      <c r="O10" s="38">
        <f>'[1]4407Exp'!N$263</f>
        <v>0.10547081999999999</v>
      </c>
      <c r="P10" s="38">
        <f>'[1]4407Exp'!O$263</f>
        <v>0.10813165999999998</v>
      </c>
      <c r="Q10" s="38">
        <f>'[1]4407Exp'!P$263</f>
        <v>0.12311754000000003</v>
      </c>
      <c r="R10" s="38">
        <f>'[1]4407Exp'!Q$263</f>
        <v>0.11003174</v>
      </c>
      <c r="S10" s="38">
        <f>'[1]4407Exp'!R$263</f>
        <v>0.15900065999999993</v>
      </c>
      <c r="T10" s="38">
        <f>'[1]4407Exp'!S$263</f>
        <v>0.23652537999999995</v>
      </c>
      <c r="U10" s="38">
        <f>'[1]4407Exp'!T$263</f>
        <v>0.26571090000000003</v>
      </c>
      <c r="V10" s="38">
        <f>'[1]4407Exp'!U$263</f>
        <v>0.26781845999999998</v>
      </c>
      <c r="W10" s="38">
        <f>'[1]4407Exp'!V$263</f>
        <v>0.31433038000000002</v>
      </c>
      <c r="X10" s="38">
        <f>'[1]4407Exp'!W$263</f>
        <v>0.37821859576155203</v>
      </c>
      <c r="Y10" s="38">
        <f>'[1]4407Exp'!X$263</f>
        <v>0.31471439999999995</v>
      </c>
      <c r="Z10" s="38">
        <f>'[1]4407Exp'!Y$263</f>
        <v>0.24763648000000002</v>
      </c>
      <c r="AA10" s="38">
        <f>'[1]4407Exp'!Z$263</f>
        <v>0.27847638000000002</v>
      </c>
      <c r="AB10" s="38">
        <f>'[1]4407Exp'!AA$263</f>
        <v>0</v>
      </c>
      <c r="AC10" s="278"/>
      <c r="AD10" s="37">
        <f>1/1000*'[1]4407Exp'!AB$263</f>
        <v>8.2505848982757455E-3</v>
      </c>
      <c r="AE10" s="38">
        <f>1/1000*'[1]4407Exp'!AC$263</f>
        <v>7.3858075119617216E-3</v>
      </c>
      <c r="AF10" s="38">
        <f>1/1000*'[1]4407Exp'!AD$263</f>
        <v>1.0437626671184143E-2</v>
      </c>
      <c r="AG10" s="38">
        <f>1/1000*'[1]4407Exp'!AE$263</f>
        <v>1.1748656846606092E-2</v>
      </c>
      <c r="AH10" s="38">
        <f>1/1000*'[1]4407Exp'!AF$263</f>
        <v>1.3897760501338889E-2</v>
      </c>
      <c r="AI10" s="38">
        <f>1/1000*'[1]4407Exp'!AG$263</f>
        <v>1.2667656201680673E-2</v>
      </c>
      <c r="AJ10" s="38">
        <f>1/1000*'[1]4407Exp'!AH$263</f>
        <v>1.1244026122448982E-2</v>
      </c>
      <c r="AK10" s="38">
        <f>1/1000*'[1]4407Exp'!AI$263</f>
        <v>1.5515436874418602E-2</v>
      </c>
      <c r="AL10" s="38">
        <f>1/1000*'[1]4407Exp'!AJ$263</f>
        <v>2.5368323668087899E-2</v>
      </c>
      <c r="AM10" s="38">
        <f>1/1000*'[1]4407Exp'!AK$263</f>
        <v>2.2774599171397882E-2</v>
      </c>
      <c r="AN10" s="38">
        <f>1/1000*'[1]4407Exp'!AL$263</f>
        <v>3.1518212220759727E-2</v>
      </c>
      <c r="AO10" s="38">
        <f>1/1000*'[1]4407Exp'!AM$263</f>
        <v>2.9311067218421728E-2</v>
      </c>
      <c r="AP10" s="38">
        <f>1/1000*'[1]4407Exp'!AN$263</f>
        <v>2.7632907222986929E-2</v>
      </c>
      <c r="AQ10" s="38">
        <f>1/1000*'[1]4407Exp'!AO$263</f>
        <v>2.7833604938946304E-2</v>
      </c>
      <c r="AR10" s="38">
        <f>1/1000*'[1]4407Exp'!AP$263</f>
        <v>3.016381241160359E-2</v>
      </c>
      <c r="AS10" s="38">
        <f>1/1000*'[1]4407Exp'!AQ$263</f>
        <v>2.7000459597585312E-2</v>
      </c>
      <c r="AT10" s="38">
        <f>1/1000*'[1]4407Exp'!AR$263</f>
        <v>3.1025022420444009E-2</v>
      </c>
      <c r="AU10" s="38">
        <f>1/1000*'[1]4407Exp'!AS$263</f>
        <v>4.8117867640348436E-2</v>
      </c>
      <c r="AV10" s="38">
        <f>1/1000*'[1]4407Exp'!AT$263</f>
        <v>5.4761011929754654E-2</v>
      </c>
      <c r="AW10" s="38">
        <f>1/1000*'[1]4407Exp'!AU$263</f>
        <v>5.4724346330489178E-2</v>
      </c>
      <c r="AX10" s="38">
        <f>1/1000*'[1]4407Exp'!AV$263</f>
        <v>6.3277506555789606E-2</v>
      </c>
      <c r="AY10" s="42">
        <f>1/1000*'[1]4407Exp'!AW$263</f>
        <v>8.886715999E-2</v>
      </c>
      <c r="AZ10" s="42">
        <f>1/1000*'[1]4407Exp'!AX$263</f>
        <v>6.9979867709816151E-2</v>
      </c>
      <c r="BA10" s="42">
        <f>1/1000*'[1]4407Exp'!AY$263</f>
        <v>4.6099364779494632E-2</v>
      </c>
      <c r="BB10" s="42">
        <f>1/1000*'[1]4407Exp'!AZ$263</f>
        <v>5.2595621434002267E-2</v>
      </c>
      <c r="BC10" s="44">
        <f>1/1000*'[1]4407Exp'!BA$263</f>
        <v>0</v>
      </c>
      <c r="BD10" s="485"/>
    </row>
    <row r="11" spans="2:56" ht="13">
      <c r="B11" s="6" t="s">
        <v>17</v>
      </c>
      <c r="C11" s="37">
        <f>'[1]4408Exp'!$B$263</f>
        <v>4.1893643399999996E-3</v>
      </c>
      <c r="D11" s="279">
        <f>'[1]4408Exp'!$C$263</f>
        <v>3.3602716000000004E-3</v>
      </c>
      <c r="E11" s="279">
        <f>'[1]4408Exp'!$D$263</f>
        <v>3.8789370199999993E-3</v>
      </c>
      <c r="F11" s="279">
        <f>'[1]4408Exp'!$E$263</f>
        <v>2.7222360200000002E-3</v>
      </c>
      <c r="G11" s="279">
        <f>'[1]4408Exp'!$F$263</f>
        <v>2.9286466999999994E-3</v>
      </c>
      <c r="H11" s="279">
        <f>'[1]4408Exp'!$G$263</f>
        <v>3.7824614799999998E-3</v>
      </c>
      <c r="I11" s="279">
        <f>'[1]4408Exp'!$H$263</f>
        <v>2.7984716200000004E-3</v>
      </c>
      <c r="J11" s="280">
        <f>'[1]4408Exp'!$I$263</f>
        <v>2.0334343399999997E-3</v>
      </c>
      <c r="K11" s="196">
        <f>'[1]4408Exp'!$J$263</f>
        <v>1.3838011599999998E-3</v>
      </c>
      <c r="L11" s="196">
        <f>'[1]4408Exp'!$K$263</f>
        <v>1.3495696199999998E-3</v>
      </c>
      <c r="M11" s="196">
        <f>'[1]4408Exp'!L$263</f>
        <v>1.2685513400000001E-3</v>
      </c>
      <c r="N11" s="38">
        <f>'[1]4408Exp'!M$263</f>
        <v>9.851895199999999E-4</v>
      </c>
      <c r="O11" s="38">
        <f>'[1]4408Exp'!N$263</f>
        <v>9.9485329999999986E-4</v>
      </c>
      <c r="P11" s="38">
        <f>'[1]4408Exp'!O$263</f>
        <v>2.0769755000000002E-3</v>
      </c>
      <c r="Q11" s="38">
        <f>'[1]4408Exp'!P$263</f>
        <v>1.1778107600000001E-3</v>
      </c>
      <c r="R11" s="38">
        <f>'[1]4408Exp'!Q$263</f>
        <v>8.904030799999999E-4</v>
      </c>
      <c r="S11" s="38">
        <f>'[1]4408Exp'!R$263</f>
        <v>7.3546872000000002E-4</v>
      </c>
      <c r="T11" s="38">
        <f>'[1]4408Exp'!S$263</f>
        <v>7.965024200000001E-4</v>
      </c>
      <c r="U11" s="38">
        <f>'[1]4408Exp'!T$263</f>
        <v>4.9765673999999983E-4</v>
      </c>
      <c r="V11" s="38">
        <f>'[1]4408Exp'!U$263</f>
        <v>7.7034929999999981E-4</v>
      </c>
      <c r="W11" s="38">
        <f>'[1]4408Exp'!V$263</f>
        <v>3.4510839999999998E-4</v>
      </c>
      <c r="X11" s="38">
        <f>'[1]4408Exp'!W$263</f>
        <v>3.7314746E-4</v>
      </c>
      <c r="Y11" s="38">
        <f>'[1]4408Exp'!X$263</f>
        <v>5.702880399999998E-4</v>
      </c>
      <c r="Z11" s="38">
        <f>'[1]4408Exp'!Y$263</f>
        <v>4.1234255999999993E-4</v>
      </c>
      <c r="AA11" s="38">
        <f>'[1]4408Exp'!Z$263</f>
        <v>1.1887353799999998E-3</v>
      </c>
      <c r="AB11" s="38">
        <f>'[1]4408Exp'!AA$263</f>
        <v>0</v>
      </c>
      <c r="AC11" s="278"/>
      <c r="AD11" s="37">
        <f>1/1000*'[1]4408Exp'!AB$263</f>
        <v>1.5433146979074096E-2</v>
      </c>
      <c r="AE11" s="38">
        <f>1/1000*'[1]4408Exp'!AC$263</f>
        <v>1.0337447342657341E-2</v>
      </c>
      <c r="AF11" s="38">
        <f>1/1000*'[1]4408Exp'!AD$263</f>
        <v>1.0369489967812976E-2</v>
      </c>
      <c r="AG11" s="38">
        <f>1/1000*'[1]4408Exp'!AE$263</f>
        <v>1.0805227236771782E-2</v>
      </c>
      <c r="AH11" s="38">
        <f>1/1000*'[1]4408Exp'!AF$263</f>
        <v>1.0539369288158284E-2</v>
      </c>
      <c r="AI11" s="38">
        <f>1/1000*'[1]4408Exp'!AG$263</f>
        <v>1.3078877388381439E-2</v>
      </c>
      <c r="AJ11" s="38">
        <f>1/1000*'[1]4408Exp'!AH$263</f>
        <v>1.059094558553623E-2</v>
      </c>
      <c r="AK11" s="38">
        <f>1/1000*'[1]4408Exp'!AI$263</f>
        <v>1.0921019420155042E-2</v>
      </c>
      <c r="AL11" s="38">
        <f>1/1000*'[1]4408Exp'!AJ$263</f>
        <v>1.0350167693014101E-2</v>
      </c>
      <c r="AM11" s="38">
        <f>1/1000*'[1]4408Exp'!AK$263</f>
        <v>8.2642381555930646E-3</v>
      </c>
      <c r="AN11" s="38">
        <f>1/1000*'[1]4408Exp'!AL$263</f>
        <v>7.6746084861321791E-3</v>
      </c>
      <c r="AO11" s="38">
        <f>1/1000*'[1]4408Exp'!AM$263</f>
        <v>6.2114203432607267E-3</v>
      </c>
      <c r="AP11" s="38">
        <f>1/1000*'[1]4408Exp'!AN$263</f>
        <v>6.6823765209910544E-3</v>
      </c>
      <c r="AQ11" s="38">
        <f>1/1000*'[1]4408Exp'!AO$263</f>
        <v>6.2328060924078397E-3</v>
      </c>
      <c r="AR11" s="38">
        <f>1/1000*'[1]4408Exp'!AP$263</f>
        <v>5.8506164871173936E-3</v>
      </c>
      <c r="AS11" s="38">
        <f>1/1000*'[1]4408Exp'!AQ$263</f>
        <v>5.0104936284626894E-3</v>
      </c>
      <c r="AT11" s="38">
        <f>1/1000*'[1]4408Exp'!AR$263</f>
        <v>3.4160845384142687E-3</v>
      </c>
      <c r="AU11" s="38">
        <f>1/1000*'[1]4408Exp'!AS$263</f>
        <v>4.1722011196078605E-3</v>
      </c>
      <c r="AV11" s="38">
        <f>1/1000*'[1]4408Exp'!AT$263</f>
        <v>3.4216552423324666E-3</v>
      </c>
      <c r="AW11" s="38">
        <f>1/1000*'[1]4408Exp'!AU$263</f>
        <v>3.9721119647659481E-3</v>
      </c>
      <c r="AX11" s="38">
        <f>1/1000*'[1]4408Exp'!AV$263</f>
        <v>2.3269299240255962E-3</v>
      </c>
      <c r="AY11" s="42">
        <f>1/1000*'[1]4408Exp'!AW$263</f>
        <v>2.8586000190000001E-3</v>
      </c>
      <c r="AZ11" s="42">
        <f>1/1000*'[1]4408Exp'!AX$263</f>
        <v>2.5721696408117357E-3</v>
      </c>
      <c r="BA11" s="42">
        <f>1/1000*'[1]4408Exp'!AY$263</f>
        <v>2.0214722965667853E-3</v>
      </c>
      <c r="BB11" s="42">
        <f>1/1000*'[1]4408Exp'!AZ$263</f>
        <v>3.0091306191178044E-3</v>
      </c>
      <c r="BC11" s="44">
        <f>1/1000*'[1]4408Exp'!BA$263</f>
        <v>0</v>
      </c>
      <c r="BD11" s="485"/>
    </row>
    <row r="12" spans="2:56" ht="13">
      <c r="B12" s="6" t="s">
        <v>18</v>
      </c>
      <c r="C12" s="37">
        <f>'[1]4412Exp'!$B$263</f>
        <v>1.6002899999999997E-2</v>
      </c>
      <c r="D12" s="279">
        <f>'[1]4412Exp'!$C$263</f>
        <v>3.0580799999999998E-2</v>
      </c>
      <c r="E12" s="279">
        <f>'[1]4412Exp'!$D$263</f>
        <v>2.9917100000000002E-2</v>
      </c>
      <c r="F12" s="279">
        <f>'[1]4412Exp'!$E$263</f>
        <v>3.5249399999999986E-2</v>
      </c>
      <c r="G12" s="279">
        <f>'[1]4412Exp'!$F$263</f>
        <v>2.1431100000000002E-2</v>
      </c>
      <c r="H12" s="279">
        <f>'[1]4412Exp'!$G$263</f>
        <v>2.3943899999999994E-2</v>
      </c>
      <c r="I12" s="279">
        <f>'[1]4412Exp'!$H$263</f>
        <v>3.0370599999999998E-2</v>
      </c>
      <c r="J12" s="280">
        <f>'[1]4412Exp'!$I$263</f>
        <v>3.5902199999999995E-2</v>
      </c>
      <c r="K12" s="196">
        <f>'[1]4412Exp'!$J$263</f>
        <v>2.6397999999999998E-2</v>
      </c>
      <c r="L12" s="196">
        <f>'[1]4412Exp'!$K$263</f>
        <v>4.2250700000000002E-2</v>
      </c>
      <c r="M12" s="196">
        <f>'[1]4412Exp'!L$263</f>
        <v>2.1845399999999994E-2</v>
      </c>
      <c r="N12" s="38">
        <f>'[1]4412Exp'!M$263</f>
        <v>2.0028399999999998E-2</v>
      </c>
      <c r="O12" s="38">
        <f>'[1]4412Exp'!N$263</f>
        <v>3.3878999999999992E-2</v>
      </c>
      <c r="P12" s="38">
        <f>'[1]4412Exp'!O$263</f>
        <v>4.1356299999999999E-2</v>
      </c>
      <c r="Q12" s="38">
        <f>'[1]4412Exp'!P$263</f>
        <v>5.7329799999999993E-2</v>
      </c>
      <c r="R12" s="38">
        <f>'[1]4412Exp'!Q$263</f>
        <v>0.13972270000000001</v>
      </c>
      <c r="S12" s="38">
        <f>'[1]4412Exp'!R$263</f>
        <v>0.22475139999999999</v>
      </c>
      <c r="T12" s="38">
        <f>'[1]4412Exp'!S$263</f>
        <v>0.27142759999999994</v>
      </c>
      <c r="U12" s="38">
        <f>'[1]4412Exp'!T$263</f>
        <v>0.29350530000000002</v>
      </c>
      <c r="V12" s="38">
        <f>'[1]4412Exp'!U$263</f>
        <v>0.26748539999999987</v>
      </c>
      <c r="W12" s="38">
        <f>'[1]4412Exp'!V$263</f>
        <v>0.22810940000000002</v>
      </c>
      <c r="X12" s="38">
        <f>'[1]4412Exp'!W$263</f>
        <v>0.30363511952523997</v>
      </c>
      <c r="Y12" s="38">
        <f>'[1]4412Exp'!X$263</f>
        <v>0.3098651999999999</v>
      </c>
      <c r="Z12" s="38">
        <f>'[1]4412Exp'!Y$263</f>
        <v>0.25656040000000002</v>
      </c>
      <c r="AA12" s="38">
        <f>'[1]4412Exp'!Z$263</f>
        <v>0.26001040000000003</v>
      </c>
      <c r="AB12" s="38">
        <f>'[1]4412Exp'!AA$263</f>
        <v>0</v>
      </c>
      <c r="AC12" s="278"/>
      <c r="AD12" s="37">
        <f>1/1000*'[1]4412Exp'!AB$263</f>
        <v>8.6168739770172958E-3</v>
      </c>
      <c r="AE12" s="38">
        <f>1/1000*'[1]4412Exp'!AC$263</f>
        <v>7.9939551821862336E-3</v>
      </c>
      <c r="AF12" s="38">
        <f>1/1000*'[1]4412Exp'!AD$263</f>
        <v>8.9798440250719955E-3</v>
      </c>
      <c r="AG12" s="38">
        <f>1/1000*'[1]4412Exp'!AE$263</f>
        <v>1.1289776761090328E-2</v>
      </c>
      <c r="AH12" s="38">
        <f>1/1000*'[1]4412Exp'!AF$263</f>
        <v>8.1423266155905977E-3</v>
      </c>
      <c r="AI12" s="38">
        <f>1/1000*'[1]4412Exp'!AG$263</f>
        <v>6.8204134746072337E-3</v>
      </c>
      <c r="AJ12" s="38">
        <f>1/1000*'[1]4412Exp'!AH$263</f>
        <v>8.2486436488152307E-3</v>
      </c>
      <c r="AK12" s="38">
        <f>1/1000*'[1]4412Exp'!AI$263</f>
        <v>8.0337392620155046E-3</v>
      </c>
      <c r="AL12" s="38">
        <f>1/1000*'[1]4412Exp'!AJ$263</f>
        <v>9.3639646966218494E-3</v>
      </c>
      <c r="AM12" s="38">
        <f>1/1000*'[1]4412Exp'!AK$263</f>
        <v>7.2245910050636793E-3</v>
      </c>
      <c r="AN12" s="38">
        <f>1/1000*'[1]4412Exp'!AL$263</f>
        <v>7.1249117594527275E-3</v>
      </c>
      <c r="AO12" s="38">
        <f>1/1000*'[1]4412Exp'!AM$263</f>
        <v>6.4230936869221749E-3</v>
      </c>
      <c r="AP12" s="38">
        <f>1/1000*'[1]4412Exp'!AN$263</f>
        <v>7.9857344158637319E-3</v>
      </c>
      <c r="AQ12" s="38">
        <f>1/1000*'[1]4412Exp'!AO$263</f>
        <v>1.0544269966289307E-2</v>
      </c>
      <c r="AR12" s="38">
        <f>1/1000*'[1]4412Exp'!AP$263</f>
        <v>1.2824939493738493E-2</v>
      </c>
      <c r="AS12" s="38">
        <f>1/1000*'[1]4412Exp'!AQ$263</f>
        <v>2.4984947576612515E-2</v>
      </c>
      <c r="AT12" s="38">
        <f>1/1000*'[1]4412Exp'!AR$263</f>
        <v>4.0812810895389053E-2</v>
      </c>
      <c r="AU12" s="38">
        <f>1/1000*'[1]4412Exp'!AS$263</f>
        <v>5.637719459215481E-2</v>
      </c>
      <c r="AV12" s="38">
        <f>1/1000*'[1]4412Exp'!AT$263</f>
        <v>6.4925648955489884E-2</v>
      </c>
      <c r="AW12" s="38">
        <f>1/1000*'[1]4412Exp'!AU$263</f>
        <v>5.9313983216259331E-2</v>
      </c>
      <c r="AX12" s="38">
        <f>1/1000*'[1]4412Exp'!AV$263</f>
        <v>4.9055296101267826E-2</v>
      </c>
      <c r="AY12" s="42">
        <f>1/1000*'[1]4412Exp'!AW$263</f>
        <v>7.1136530824999974E-2</v>
      </c>
      <c r="AZ12" s="42">
        <f>1/1000*'[1]4412Exp'!AX$263</f>
        <v>8.743519652299328E-2</v>
      </c>
      <c r="BA12" s="42">
        <f>1/1000*'[1]4412Exp'!AY$263</f>
        <v>6.9616968507645288E-2</v>
      </c>
      <c r="BB12" s="42">
        <f>1/1000*'[1]4412Exp'!AZ$263</f>
        <v>5.2634999331310856E-2</v>
      </c>
      <c r="BC12" s="44">
        <f>1/1000*'[1]4412Exp'!BA$263</f>
        <v>0</v>
      </c>
      <c r="BD12" s="485"/>
    </row>
    <row r="13" spans="2:56" ht="13">
      <c r="B13" s="10" t="s">
        <v>19</v>
      </c>
      <c r="C13" s="51">
        <f>C8-SUM(C9:C12)</f>
        <v>4.6716891900000002E-2</v>
      </c>
      <c r="D13" s="36">
        <f t="shared" ref="D13:N13" si="5">D8-SUM(D9:D12)</f>
        <v>4.6633223219999999E-2</v>
      </c>
      <c r="E13" s="36">
        <f t="shared" si="5"/>
        <v>5.5702555859999989E-2</v>
      </c>
      <c r="F13" s="36">
        <f t="shared" si="5"/>
        <v>0.11337818251999998</v>
      </c>
      <c r="G13" s="36">
        <f t="shared" si="5"/>
        <v>0.11835976546000002</v>
      </c>
      <c r="H13" s="36">
        <f t="shared" si="5"/>
        <v>0.10487731699999998</v>
      </c>
      <c r="I13" s="36">
        <f t="shared" si="5"/>
        <v>0.10024783402000009</v>
      </c>
      <c r="J13" s="194">
        <f t="shared" si="5"/>
        <v>0.11801441320000014</v>
      </c>
      <c r="K13" s="194">
        <f t="shared" si="5"/>
        <v>9.1185125700000008E-2</v>
      </c>
      <c r="L13" s="194">
        <f t="shared" si="5"/>
        <v>8.4754396719999958E-2</v>
      </c>
      <c r="M13" s="194">
        <f t="shared" si="5"/>
        <v>5.9772179960000116E-2</v>
      </c>
      <c r="N13" s="36">
        <f t="shared" si="5"/>
        <v>5.5414877240000021E-2</v>
      </c>
      <c r="O13" s="36">
        <f t="shared" ref="O13:AB13" si="6">O8-SUM(O9:O12)</f>
        <v>4.5195692419999933E-2</v>
      </c>
      <c r="P13" s="36">
        <f t="shared" si="6"/>
        <v>7.8023801599999942E-2</v>
      </c>
      <c r="Q13" s="36">
        <f t="shared" si="6"/>
        <v>5.6600621119999528E-2</v>
      </c>
      <c r="R13" s="36">
        <f t="shared" si="6"/>
        <v>6.5910273480000781E-2</v>
      </c>
      <c r="S13" s="36">
        <f t="shared" si="6"/>
        <v>7.8480459800001512E-2</v>
      </c>
      <c r="T13" s="36">
        <f t="shared" si="6"/>
        <v>8.335933449999966E-2</v>
      </c>
      <c r="U13" s="36">
        <f t="shared" si="6"/>
        <v>7.36948836599991E-2</v>
      </c>
      <c r="V13" s="36">
        <f t="shared" si="6"/>
        <v>7.8779055019999378E-2</v>
      </c>
      <c r="W13" s="36">
        <f t="shared" si="6"/>
        <v>9.0371950819999824E-2</v>
      </c>
      <c r="X13" s="36">
        <f t="shared" si="6"/>
        <v>0.10379150089994038</v>
      </c>
      <c r="Y13" s="36">
        <f t="shared" si="6"/>
        <v>0.10681349155999986</v>
      </c>
      <c r="Z13" s="36">
        <f t="shared" si="6"/>
        <v>0.10151860292000059</v>
      </c>
      <c r="AA13" s="36">
        <f t="shared" si="6"/>
        <v>0.10912622756000179</v>
      </c>
      <c r="AB13" s="36">
        <f t="shared" si="6"/>
        <v>0</v>
      </c>
      <c r="AC13" s="278"/>
      <c r="AD13" s="51">
        <f>AD8-SUM(AD9:AD12)</f>
        <v>5.6642590310611321E-2</v>
      </c>
      <c r="AE13" s="36">
        <f t="shared" ref="AE13:BC13" si="7">AE8-SUM(AE9:AE12)</f>
        <v>4.6458607224880384E-2</v>
      </c>
      <c r="AF13" s="36">
        <f t="shared" si="7"/>
        <v>4.4089781399288507E-2</v>
      </c>
      <c r="AG13" s="36">
        <f t="shared" si="7"/>
        <v>5.4948361731694317E-2</v>
      </c>
      <c r="AH13" s="36">
        <f t="shared" si="7"/>
        <v>6.4793644406426654E-2</v>
      </c>
      <c r="AI13" s="36">
        <f t="shared" si="7"/>
        <v>6.6433276351479775E-2</v>
      </c>
      <c r="AJ13" s="36">
        <f t="shared" si="7"/>
        <v>5.8469161125873172E-2</v>
      </c>
      <c r="AK13" s="36">
        <f t="shared" si="7"/>
        <v>7.4181710065116285E-2</v>
      </c>
      <c r="AL13" s="36">
        <f t="shared" si="7"/>
        <v>7.7417470667103971E-2</v>
      </c>
      <c r="AM13" s="36">
        <f t="shared" si="7"/>
        <v>7.7787667190838655E-2</v>
      </c>
      <c r="AN13" s="36">
        <f t="shared" si="7"/>
        <v>7.5890560615790248E-2</v>
      </c>
      <c r="AO13" s="36">
        <f t="shared" si="7"/>
        <v>7.0656035750636809E-2</v>
      </c>
      <c r="AP13" s="36">
        <f t="shared" si="7"/>
        <v>6.6019609093255369E-2</v>
      </c>
      <c r="AQ13" s="36">
        <f t="shared" si="7"/>
        <v>6.8191634585131486E-2</v>
      </c>
      <c r="AR13" s="36">
        <f t="shared" si="7"/>
        <v>7.9764064983706501E-2</v>
      </c>
      <c r="AS13" s="36">
        <f t="shared" si="7"/>
        <v>7.7350839583229469E-2</v>
      </c>
      <c r="AT13" s="36">
        <f t="shared" si="7"/>
        <v>8.4123511580382893E-2</v>
      </c>
      <c r="AU13" s="36">
        <f t="shared" si="7"/>
        <v>9.1904813343895997E-2</v>
      </c>
      <c r="AV13" s="36">
        <f t="shared" si="7"/>
        <v>9.593973495751168E-2</v>
      </c>
      <c r="AW13" s="36">
        <f t="shared" si="7"/>
        <v>9.9354138755268384E-2</v>
      </c>
      <c r="AX13" s="36">
        <f t="shared" si="7"/>
        <v>9.9398116953456683E-2</v>
      </c>
      <c r="AY13" s="52">
        <f t="shared" si="7"/>
        <v>0.12452724399899989</v>
      </c>
      <c r="AZ13" s="52">
        <f t="shared" si="7"/>
        <v>0.13491614087027559</v>
      </c>
      <c r="BA13" s="52">
        <f t="shared" si="7"/>
        <v>0.12699805458936447</v>
      </c>
      <c r="BB13" s="52">
        <f t="shared" si="7"/>
        <v>0.13359914572911347</v>
      </c>
      <c r="BC13" s="24">
        <f t="shared" si="7"/>
        <v>0</v>
      </c>
      <c r="BD13" s="485"/>
    </row>
    <row r="14" spans="2:56" ht="20" customHeight="1">
      <c r="B14" s="284" t="s">
        <v>22</v>
      </c>
      <c r="C14" s="314">
        <f>[1]PaperSectorMinusCoreVPAExp!$B$263</f>
        <v>6.6558640724999973</v>
      </c>
      <c r="D14" s="314">
        <f>[1]PaperSectorMinusCoreVPAExp!$C$263</f>
        <v>5.9258056955000011</v>
      </c>
      <c r="E14" s="314">
        <f>[1]PaperSectorMinusCoreVPAExp!$D$263</f>
        <v>7.015297397499995</v>
      </c>
      <c r="F14" s="314">
        <f>[1]PaperSectorMinusCoreVPAExp!$E$263</f>
        <v>6.3918383074999978</v>
      </c>
      <c r="G14" s="314">
        <f>[1]PaperSectorMinusCoreVPAExp!$F$263</f>
        <v>6.9585502630000029</v>
      </c>
      <c r="H14" s="314">
        <f>[1]PaperSectorMinusCoreVPAExp!$G$263</f>
        <v>6.231537262499999</v>
      </c>
      <c r="I14" s="314">
        <f>[1]PaperSectorMinusCoreVPAExp!$H$263</f>
        <v>6.6092021499999989</v>
      </c>
      <c r="J14" s="315">
        <f>[1]PaperSectorMinusCoreVPAExp!$I$263</f>
        <v>7.1988213600000011</v>
      </c>
      <c r="K14" s="316">
        <f>[1]PaperSectorMinusCoreVPAExp!$J$263</f>
        <v>7.2977699564999989</v>
      </c>
      <c r="L14" s="316">
        <f>[1]PaperSectorMinusCoreVPAExp!$K$263</f>
        <v>5.5204828084999988</v>
      </c>
      <c r="M14" s="316">
        <f>[1]PaperSectorMinusCoreVPAExp!L$263</f>
        <v>8.3463991360000005</v>
      </c>
      <c r="N14" s="318">
        <f>[1]PaperSectorMinusCoreVPAExp!M$263</f>
        <v>6.436399801999996</v>
      </c>
      <c r="O14" s="318">
        <f>[1]PaperSectorMinusCoreVPAExp!N$263</f>
        <v>5.4062480769999999</v>
      </c>
      <c r="P14" s="318">
        <f>[1]PaperSectorMinusCoreVPAExp!O$263</f>
        <v>6.828700083500002</v>
      </c>
      <c r="Q14" s="318">
        <f>[1]PaperSectorMinusCoreVPAExp!P$263</f>
        <v>7.0573930785000005</v>
      </c>
      <c r="R14" s="318">
        <f>[1]PaperSectorMinusCoreVPAExp!Q$263</f>
        <v>7.5912700300000031</v>
      </c>
      <c r="S14" s="318">
        <f>[1]PaperSectorMinusCoreVPAExp!R$263</f>
        <v>7.9927569624999997</v>
      </c>
      <c r="T14" s="318">
        <f>[1]PaperSectorMinusCoreVPAExp!S$263</f>
        <v>8.7315388669999958</v>
      </c>
      <c r="U14" s="318">
        <f>[1]PaperSectorMinusCoreVPAExp!T$263</f>
        <v>9.6521701204999975</v>
      </c>
      <c r="V14" s="318">
        <f>[1]PaperSectorMinusCoreVPAExp!U$263</f>
        <v>7.9585581780000005</v>
      </c>
      <c r="W14" s="318">
        <f>[1]PaperSectorMinusCoreVPAExp!V$263</f>
        <v>8.7084966980000029</v>
      </c>
      <c r="X14" s="318">
        <f>[1]PaperSectorMinusCoreVPAExp!W$263</f>
        <v>10.191194877382449</v>
      </c>
      <c r="Y14" s="318">
        <f>[1]PaperSectorMinusCoreVPAExp!X$263</f>
        <v>9.6947636540000062</v>
      </c>
      <c r="Z14" s="318">
        <f>[1]PaperSectorMinusCoreVPAExp!Y$263</f>
        <v>8.4720798285000001</v>
      </c>
      <c r="AA14" s="318">
        <f>[1]PaperSectorMinusCoreVPAExp!Z$263</f>
        <v>9.4729284000000042</v>
      </c>
      <c r="AB14" s="318">
        <f>[1]PaperSectorMinusCoreVPAExp!AA$263</f>
        <v>0</v>
      </c>
      <c r="AC14" s="74"/>
      <c r="AD14" s="348">
        <f>1/1000*[1]PaperSectorMinusCoreVPAExp!AB$263</f>
        <v>2.6827240628279001</v>
      </c>
      <c r="AE14" s="318">
        <f>1/1000*[1]PaperSectorMinusCoreVPAExp!AC$263</f>
        <v>2.0655588769782844</v>
      </c>
      <c r="AF14" s="318">
        <f>1/1000*[1]PaperSectorMinusCoreVPAExp!AD$263</f>
        <v>2.3059817933118762</v>
      </c>
      <c r="AG14" s="318">
        <f>1/1000*[1]PaperSectorMinusCoreVPAExp!AE$263</f>
        <v>2.3963393227151242</v>
      </c>
      <c r="AH14" s="318">
        <f>1/1000*[1]PaperSectorMinusCoreVPAExp!AF$263</f>
        <v>2.7411632219041948</v>
      </c>
      <c r="AI14" s="318">
        <f>1/1000*[1]PaperSectorMinusCoreVPAExp!AG$263</f>
        <v>2.6148204070610159</v>
      </c>
      <c r="AJ14" s="318">
        <f>1/1000*[1]PaperSectorMinusCoreVPAExp!AH$263</f>
        <v>2.6676582849582244</v>
      </c>
      <c r="AK14" s="318">
        <f>1/1000*[1]PaperSectorMinusCoreVPAExp!AI$263</f>
        <v>2.85979773624496</v>
      </c>
      <c r="AL14" s="318">
        <f>1/1000*[1]PaperSectorMinusCoreVPAExp!AJ$263</f>
        <v>3.2432159285142674</v>
      </c>
      <c r="AM14" s="318">
        <f>1/1000*[1]PaperSectorMinusCoreVPAExp!AK$263</f>
        <v>2.6197544741752345</v>
      </c>
      <c r="AN14" s="318">
        <f>1/1000*[1]PaperSectorMinusCoreVPAExp!AL$263</f>
        <v>3.6959012642780458</v>
      </c>
      <c r="AO14" s="318">
        <f>1/1000*[1]PaperSectorMinusCoreVPAExp!AM$263</f>
        <v>3.1343403158143226</v>
      </c>
      <c r="AP14" s="318">
        <f>1/1000*[1]PaperSectorMinusCoreVPAExp!AN$263</f>
        <v>2.4416209423167601</v>
      </c>
      <c r="AQ14" s="318">
        <f>1/1000*[1]PaperSectorMinusCoreVPAExp!AO$263</f>
        <v>2.5929592134354649</v>
      </c>
      <c r="AR14" s="318">
        <f>1/1000*[1]PaperSectorMinusCoreVPAExp!AP$263</f>
        <v>2.6004766347794468</v>
      </c>
      <c r="AS14" s="318">
        <f>1/1000*[1]PaperSectorMinusCoreVPAExp!AQ$263</f>
        <v>2.52463614778042</v>
      </c>
      <c r="AT14" s="318">
        <f>1/1000*[1]PaperSectorMinusCoreVPAExp!AR$263</f>
        <v>2.6997482128714503</v>
      </c>
      <c r="AU14" s="318">
        <f>1/1000*[1]PaperSectorMinusCoreVPAExp!AS$263</f>
        <v>2.8904739350628712</v>
      </c>
      <c r="AV14" s="318">
        <f>1/1000*[1]PaperSectorMinusCoreVPAExp!AT$263</f>
        <v>3.2415234599448133</v>
      </c>
      <c r="AW14" s="318">
        <f>1/1000*[1]PaperSectorMinusCoreVPAExp!AU$263</f>
        <v>2.7828187637830224</v>
      </c>
      <c r="AX14" s="318">
        <f>1/1000*[1]PaperSectorMinusCoreVPAExp!AV$263</f>
        <v>2.5858562496165183</v>
      </c>
      <c r="AY14" s="311">
        <f>1/1000*[1]PaperSectorMinusCoreVPAExp!AW$263</f>
        <v>3.1899333412770017</v>
      </c>
      <c r="AZ14" s="311">
        <f>1/1000*[1]PaperSectorMinusCoreVPAExp!AX$263</f>
        <v>3.0511450780775964</v>
      </c>
      <c r="BA14" s="311">
        <f>1/1000*[1]PaperSectorMinusCoreVPAExp!AY$263</f>
        <v>2.5336453925100466</v>
      </c>
      <c r="BB14" s="311">
        <f>1/1000*[1]PaperSectorMinusCoreVPAExp!AZ$263</f>
        <v>2.9411220572361509</v>
      </c>
      <c r="BC14" s="313">
        <f>1/1000*[1]PaperSectorMinusCoreVPAExp!BA$263</f>
        <v>0</v>
      </c>
      <c r="BD14" s="485"/>
    </row>
    <row r="15" spans="2:56" ht="13">
      <c r="B15" s="6" t="s">
        <v>20</v>
      </c>
      <c r="C15" s="64">
        <f>'[1]440123Exp'!$B$263</f>
        <v>5.3129999999999996E-4</v>
      </c>
      <c r="D15" s="281">
        <f>'[1]440123Exp'!$C$263</f>
        <v>5.3773999999999988E-4</v>
      </c>
      <c r="E15" s="281">
        <f>'[1]440123Exp'!$D$263</f>
        <v>1.494241E-2</v>
      </c>
      <c r="F15" s="281">
        <f>'[1]440123Exp'!$E$263</f>
        <v>9.1254799999999983E-3</v>
      </c>
      <c r="G15" s="281">
        <f>'[1]440123Exp'!$F$263</f>
        <v>4.2117600000000002E-3</v>
      </c>
      <c r="H15" s="281">
        <f>'[1]440123Exp'!$G$263</f>
        <v>7.1854299999999996E-3</v>
      </c>
      <c r="I15" s="281">
        <f>'[1]440123Exp'!$H$263</f>
        <v>7.3077899999999989E-3</v>
      </c>
      <c r="J15" s="282">
        <f>'[1]440123Exp'!$I$263</f>
        <v>8.4299599999999985E-3</v>
      </c>
      <c r="K15" s="204">
        <f>'[1]440123Exp'!$J$263</f>
        <v>1.7188359999999996E-2</v>
      </c>
      <c r="L15" s="204">
        <f>'[1]440123Exp'!$K$263</f>
        <v>0</v>
      </c>
      <c r="M15" s="204">
        <f>'[1]440123Exp'!L$263</f>
        <v>4.441989999999999E-3</v>
      </c>
      <c r="N15" s="65">
        <f>'[1]440123Exp'!M$263</f>
        <v>0</v>
      </c>
      <c r="O15" s="65">
        <f>'[1]440123Exp'!N$263</f>
        <v>0</v>
      </c>
      <c r="P15" s="65">
        <f>'[1]440123Exp'!O$263</f>
        <v>1.1316689999999997E-2</v>
      </c>
      <c r="Q15" s="65">
        <f>'[1]440123Exp'!P$263</f>
        <v>6.8252729999999984E-2</v>
      </c>
      <c r="R15" s="65">
        <f>'[1]440123Exp'!Q$263</f>
        <v>6.5816799999999977E-3</v>
      </c>
      <c r="S15" s="65">
        <f>'[1]440123Exp'!R$263</f>
        <v>4.5884999999999997E-3</v>
      </c>
      <c r="T15" s="65">
        <f>'[1]440123Exp'!S$263</f>
        <v>5.9747099999999994E-3</v>
      </c>
      <c r="U15" s="65">
        <f>'[1]440123Exp'!T$263</f>
        <v>5.0666699999999988E-3</v>
      </c>
      <c r="V15" s="65">
        <f>'[1]440123Exp'!U$263</f>
        <v>6.1002899999999995E-3</v>
      </c>
      <c r="W15" s="65">
        <f>'[1]440123Exp'!V$263</f>
        <v>1.2881609999999998E-2</v>
      </c>
      <c r="X15" s="65">
        <f>'[1]440123Exp'!W$263</f>
        <v>4.8396662709499988E-3</v>
      </c>
      <c r="Y15" s="65">
        <f>'[1]440123Exp'!X$263</f>
        <v>6.0552099999999992E-3</v>
      </c>
      <c r="Z15" s="65">
        <f>'[1]440123Exp'!Y$263</f>
        <v>3.30533E-3</v>
      </c>
      <c r="AA15" s="65">
        <f>'[1]440123Exp'!Z$263</f>
        <v>3.4470099999999999E-3</v>
      </c>
      <c r="AB15" s="65">
        <f>'[1]440123Exp'!AA$263</f>
        <v>0</v>
      </c>
      <c r="AC15" s="283"/>
      <c r="AD15" s="64">
        <f>1/1000*'[1]440123Exp'!AB$263</f>
        <v>2.1566023908567794E-4</v>
      </c>
      <c r="AE15" s="65">
        <f>1/1000*'[1]440123Exp'!AC$263</f>
        <v>2.3444810452705189E-4</v>
      </c>
      <c r="AF15" s="65">
        <f>1/1000*'[1]440123Exp'!AD$263</f>
        <v>7.6924712180247341E-4</v>
      </c>
      <c r="AG15" s="65">
        <f>1/1000*'[1]440123Exp'!AE$263</f>
        <v>3.2535063602351681E-4</v>
      </c>
      <c r="AH15" s="65">
        <f>1/1000*'[1]440123Exp'!AF$263</f>
        <v>5.0691423162749173E-4</v>
      </c>
      <c r="AI15" s="65">
        <f>1/1000*'[1]440123Exp'!AG$263</f>
        <v>9.3487955864084745E-4</v>
      </c>
      <c r="AJ15" s="65">
        <f>1/1000*'[1]440123Exp'!AH$263</f>
        <v>7.9907133817285283E-4</v>
      </c>
      <c r="AK15" s="65">
        <f>1/1000*'[1]440123Exp'!AI$263</f>
        <v>9.7301675348837212E-4</v>
      </c>
      <c r="AL15" s="65">
        <f>1/1000*'[1]440123Exp'!AJ$263</f>
        <v>1.9096763004263692E-3</v>
      </c>
      <c r="AM15" s="65">
        <f>1/1000*'[1]440123Exp'!AK$263</f>
        <v>0</v>
      </c>
      <c r="AN15" s="65">
        <f>1/1000*'[1]440123Exp'!AL$263</f>
        <v>4.4419899999999993E-6</v>
      </c>
      <c r="AO15" s="65">
        <f>1/1000*'[1]440123Exp'!AM$263</f>
        <v>0</v>
      </c>
      <c r="AP15" s="65">
        <f>1/1000*'[1]440123Exp'!AN$263</f>
        <v>0</v>
      </c>
      <c r="AQ15" s="65">
        <f>1/1000*'[1]440123Exp'!AO$263</f>
        <v>9.3251955616661876E-4</v>
      </c>
      <c r="AR15" s="65">
        <f>1/1000*'[1]440123Exp'!AP$263</f>
        <v>4.3265718695941011E-3</v>
      </c>
      <c r="AS15" s="65">
        <f>1/1000*'[1]440123Exp'!AQ$263</f>
        <v>4.5238448522488443E-4</v>
      </c>
      <c r="AT15" s="65">
        <f>1/1000*'[1]440123Exp'!AR$263</f>
        <v>4.9871526773602166E-4</v>
      </c>
      <c r="AU15" s="65">
        <f>1/1000*'[1]440123Exp'!AS$263</f>
        <v>4.9594789631082184E-4</v>
      </c>
      <c r="AV15" s="65">
        <f>1/1000*'[1]440123Exp'!AT$263</f>
        <v>6.8470240142774188E-4</v>
      </c>
      <c r="AW15" s="65">
        <f>1/1000*'[1]440123Exp'!AU$263</f>
        <v>1.1444785418391248E-3</v>
      </c>
      <c r="AX15" s="65">
        <f>1/1000*'[1]440123Exp'!AV$263</f>
        <v>8.0252331913737492E-4</v>
      </c>
      <c r="AY15" s="42">
        <f>1/1000*'[1]440123Exp'!AW$263</f>
        <v>6.5868870799999993E-4</v>
      </c>
      <c r="AZ15" s="42">
        <f>1/1000*'[1]440123Exp'!AX$263</f>
        <v>6.1123750152797479E-4</v>
      </c>
      <c r="BA15" s="42">
        <f>1/1000*'[1]440123Exp'!AY$263</f>
        <v>5.2852955387757198E-4</v>
      </c>
      <c r="BB15" s="42">
        <f>1/1000*'[1]440123Exp'!AZ$263</f>
        <v>4.8482300685581182E-4</v>
      </c>
      <c r="BC15" s="44">
        <f>1/1000*'[1]440123Exp'!BA$263</f>
        <v>0</v>
      </c>
      <c r="BD15" s="485"/>
    </row>
    <row r="16" spans="2:56" ht="13">
      <c r="B16" s="6" t="s">
        <v>21</v>
      </c>
      <c r="C16" s="58">
        <f>'[1]4701-5Exp'!$B$263</f>
        <v>0.59477850000000021</v>
      </c>
      <c r="D16" s="73">
        <f>'[1]4701-5Exp'!$C$263</f>
        <v>0.46663199999999994</v>
      </c>
      <c r="E16" s="73">
        <f>'[1]4701-5Exp'!$D$263</f>
        <v>0.34092450000000013</v>
      </c>
      <c r="F16" s="73">
        <f>'[1]4701-5Exp'!$E$263</f>
        <v>0.57214350000000014</v>
      </c>
      <c r="G16" s="73">
        <f>'[1]4701-5Exp'!$F$263</f>
        <v>0.69797700000000007</v>
      </c>
      <c r="H16" s="73">
        <f>'[1]4701-5Exp'!$G$263</f>
        <v>0.68221350000000003</v>
      </c>
      <c r="I16" s="73">
        <f>'[1]4701-5Exp'!$H$263</f>
        <v>1.0316655000000001</v>
      </c>
      <c r="J16" s="166">
        <f>'[1]4701-5Exp'!$I$263</f>
        <v>0.93443399999999988</v>
      </c>
      <c r="K16" s="173">
        <f>'[1]4701-5Exp'!$J$263</f>
        <v>0.84899700000000011</v>
      </c>
      <c r="L16" s="173">
        <f>'[1]4701-5Exp'!$K$263</f>
        <v>0.72214649999999991</v>
      </c>
      <c r="M16" s="173">
        <f>'[1]4701-5Exp'!L$263</f>
        <v>1.8416564999999998</v>
      </c>
      <c r="N16" s="59">
        <f>'[1]4701-5Exp'!M$263</f>
        <v>1.7724735000000003</v>
      </c>
      <c r="O16" s="59">
        <f>'[1]4701-5Exp'!N$263</f>
        <v>1.5747525000000004</v>
      </c>
      <c r="P16" s="59">
        <f>'[1]4701-5Exp'!O$263</f>
        <v>2.03607</v>
      </c>
      <c r="Q16" s="59">
        <f>'[1]4701-5Exp'!P$263</f>
        <v>1.7859645</v>
      </c>
      <c r="R16" s="59">
        <f>'[1]4701-5Exp'!Q$263</f>
        <v>1.8542115000000001</v>
      </c>
      <c r="S16" s="59">
        <f>'[1]4701-5Exp'!R$263</f>
        <v>1.5524550000000001</v>
      </c>
      <c r="T16" s="59">
        <f>'[1]4701-5Exp'!S$263</f>
        <v>1.3828409999999998</v>
      </c>
      <c r="U16" s="59">
        <f>'[1]4701-5Exp'!T$263</f>
        <v>1.6795080000000002</v>
      </c>
      <c r="V16" s="59">
        <f>'[1]4701-5Exp'!U$263</f>
        <v>1.5396075000000002</v>
      </c>
      <c r="W16" s="59">
        <f>'[1]4701-5Exp'!V$263</f>
        <v>1.5515684999999997</v>
      </c>
      <c r="X16" s="59">
        <f>'[1]4701-5Exp'!W$263</f>
        <v>1.6281803621115001</v>
      </c>
      <c r="Y16" s="59">
        <f>'[1]4701-5Exp'!X$263</f>
        <v>1.6155945</v>
      </c>
      <c r="Z16" s="59">
        <f>'[1]4701-5Exp'!Y$263</f>
        <v>1.8506924999999996</v>
      </c>
      <c r="AA16" s="59">
        <f>'[1]4701-5Exp'!Z$263</f>
        <v>2.3143770000000004</v>
      </c>
      <c r="AB16" s="59">
        <f>'[1]4701-5Exp'!AA$263</f>
        <v>0</v>
      </c>
      <c r="AC16" s="74"/>
      <c r="AD16" s="64">
        <f>1/1000*'[1]4701-5Exp'!AB$263</f>
        <v>7.891961428239111E-2</v>
      </c>
      <c r="AE16" s="65">
        <f>1/1000*'[1]4701-5Exp'!AC$263</f>
        <v>4.0221241074714753E-2</v>
      </c>
      <c r="AF16" s="65">
        <f>1/1000*'[1]4701-5Exp'!AD$263</f>
        <v>3.0750277648653228E-2</v>
      </c>
      <c r="AG16" s="65">
        <f>1/1000*'[1]4701-5Exp'!AE$263</f>
        <v>5.0835041453768041E-2</v>
      </c>
      <c r="AH16" s="65">
        <f>1/1000*'[1]4701-5Exp'!AF$263</f>
        <v>6.9592180182237409E-2</v>
      </c>
      <c r="AI16" s="65">
        <f>1/1000*'[1]4701-5Exp'!AG$263</f>
        <v>6.8797239080014616E-2</v>
      </c>
      <c r="AJ16" s="65">
        <f>1/1000*'[1]4701-5Exp'!AH$263</f>
        <v>0.1113078221531297</v>
      </c>
      <c r="AK16" s="65">
        <f>1/1000*'[1]4701-5Exp'!AI$263</f>
        <v>0.11920755186666665</v>
      </c>
      <c r="AL16" s="65">
        <f>1/1000*'[1]4701-5Exp'!AJ$263</f>
        <v>0.11285205759002952</v>
      </c>
      <c r="AM16" s="65">
        <f>1/1000*'[1]4701-5Exp'!AK$263</f>
        <v>8.0130682132883213E-2</v>
      </c>
      <c r="AN16" s="65">
        <f>1/1000*'[1]4701-5Exp'!AL$263</f>
        <v>0.27095359204539593</v>
      </c>
      <c r="AO16" s="65">
        <f>1/1000*'[1]4701-5Exp'!AM$263</f>
        <v>0.23489273254865903</v>
      </c>
      <c r="AP16" s="65">
        <f>1/1000*'[1]4701-5Exp'!AN$263</f>
        <v>0.17257501615880941</v>
      </c>
      <c r="AQ16" s="65">
        <f>1/1000*'[1]4701-5Exp'!AO$263</f>
        <v>0.22892888045196219</v>
      </c>
      <c r="AR16" s="65">
        <f>1/1000*'[1]4701-5Exp'!AP$263</f>
        <v>0.21520146785031874</v>
      </c>
      <c r="AS16" s="65">
        <f>1/1000*'[1]4701-5Exp'!AQ$263</f>
        <v>0.23062401922391704</v>
      </c>
      <c r="AT16" s="65">
        <f>1/1000*'[1]4701-5Exp'!AR$263</f>
        <v>0.20980682115530414</v>
      </c>
      <c r="AU16" s="65">
        <f>1/1000*'[1]4701-5Exp'!AS$263</f>
        <v>0.21090565890368243</v>
      </c>
      <c r="AV16" s="65">
        <f>1/1000*'[1]4701-5Exp'!AT$263</f>
        <v>0.28278431990742481</v>
      </c>
      <c r="AW16" s="65">
        <f>1/1000*'[1]4701-5Exp'!AU$263</f>
        <v>0.21310808689436586</v>
      </c>
      <c r="AX16" s="65">
        <f>1/1000*'[1]4701-5Exp'!AV$263</f>
        <v>0.17695954779723877</v>
      </c>
      <c r="AY16" s="42">
        <f>1/1000*'[1]4701-5Exp'!AW$263</f>
        <v>0.25774734034699998</v>
      </c>
      <c r="AZ16" s="42">
        <f>1/1000*'[1]4701-5Exp'!AX$263</f>
        <v>0.29601545008909341</v>
      </c>
      <c r="BA16" s="42">
        <f>1/1000*'[1]4701-5Exp'!AY$263</f>
        <v>0.27656258468577333</v>
      </c>
      <c r="BB16" s="42">
        <f>1/1000*'[1]4701-5Exp'!AZ$263</f>
        <v>0.36084077520584534</v>
      </c>
      <c r="BC16" s="44">
        <f>1/1000*'[1]4701-5Exp'!BA$263</f>
        <v>0</v>
      </c>
      <c r="BD16" s="485"/>
    </row>
    <row r="17" spans="2:56" ht="13.5" thickBot="1">
      <c r="B17" s="7" t="s">
        <v>26</v>
      </c>
      <c r="C17" s="178">
        <f t="shared" ref="C17:N17" si="8">C14-SUM(C15:C16)</f>
        <v>6.0605542724999975</v>
      </c>
      <c r="D17" s="179">
        <f t="shared" si="8"/>
        <v>5.458635955500001</v>
      </c>
      <c r="E17" s="179">
        <f t="shared" si="8"/>
        <v>6.6594304874999946</v>
      </c>
      <c r="F17" s="179">
        <f t="shared" si="8"/>
        <v>5.8105693274999979</v>
      </c>
      <c r="G17" s="179">
        <f t="shared" si="8"/>
        <v>6.2563615030000026</v>
      </c>
      <c r="H17" s="179">
        <f t="shared" si="8"/>
        <v>5.5421383324999987</v>
      </c>
      <c r="I17" s="179">
        <f t="shared" si="8"/>
        <v>5.5702288599999985</v>
      </c>
      <c r="J17" s="180">
        <f t="shared" si="8"/>
        <v>6.2559574000000016</v>
      </c>
      <c r="K17" s="180">
        <f t="shared" si="8"/>
        <v>6.4315845964999987</v>
      </c>
      <c r="L17" s="180">
        <f t="shared" si="8"/>
        <v>4.7983363084999988</v>
      </c>
      <c r="M17" s="180">
        <f t="shared" si="8"/>
        <v>6.5003006460000012</v>
      </c>
      <c r="N17" s="179">
        <f t="shared" si="8"/>
        <v>4.6639263019999957</v>
      </c>
      <c r="O17" s="179">
        <f t="shared" ref="O17:AB17" si="9">O14-SUM(O15:O16)</f>
        <v>3.8314955769999992</v>
      </c>
      <c r="P17" s="179">
        <f t="shared" si="9"/>
        <v>4.7813133935000014</v>
      </c>
      <c r="Q17" s="179">
        <f t="shared" si="9"/>
        <v>5.2031758485000008</v>
      </c>
      <c r="R17" s="179">
        <f t="shared" si="9"/>
        <v>5.7304768500000032</v>
      </c>
      <c r="S17" s="179">
        <f t="shared" si="9"/>
        <v>6.435713462499999</v>
      </c>
      <c r="T17" s="483">
        <f t="shared" si="9"/>
        <v>7.3427231569999964</v>
      </c>
      <c r="U17" s="483">
        <f t="shared" si="9"/>
        <v>7.9675954504999975</v>
      </c>
      <c r="V17" s="483">
        <f t="shared" si="9"/>
        <v>6.4128503880000007</v>
      </c>
      <c r="W17" s="483">
        <f t="shared" si="9"/>
        <v>7.1440465880000037</v>
      </c>
      <c r="X17" s="483">
        <f t="shared" si="9"/>
        <v>8.5581748489999985</v>
      </c>
      <c r="Y17" s="483">
        <f t="shared" si="9"/>
        <v>8.0731139440000064</v>
      </c>
      <c r="Z17" s="483">
        <f t="shared" si="9"/>
        <v>6.6180819985000001</v>
      </c>
      <c r="AA17" s="483">
        <f t="shared" si="9"/>
        <v>7.1551043900000035</v>
      </c>
      <c r="AB17" s="483">
        <f t="shared" si="9"/>
        <v>0</v>
      </c>
      <c r="AC17" s="484"/>
      <c r="AD17" s="178">
        <f t="shared" ref="AD17:BC17" si="10">AD14-SUM(AD15:AD16)</f>
        <v>2.6035887883064235</v>
      </c>
      <c r="AE17" s="179">
        <f t="shared" si="10"/>
        <v>2.0251031877990426</v>
      </c>
      <c r="AF17" s="179">
        <f t="shared" si="10"/>
        <v>2.2744622685414204</v>
      </c>
      <c r="AG17" s="179">
        <f t="shared" si="10"/>
        <v>2.3451789306253326</v>
      </c>
      <c r="AH17" s="179">
        <f t="shared" si="10"/>
        <v>2.6710641274903297</v>
      </c>
      <c r="AI17" s="179">
        <f t="shared" si="10"/>
        <v>2.5450882884223605</v>
      </c>
      <c r="AJ17" s="179">
        <f t="shared" si="10"/>
        <v>2.5555513914669219</v>
      </c>
      <c r="AK17" s="179">
        <f t="shared" si="10"/>
        <v>2.7396171676248051</v>
      </c>
      <c r="AL17" s="179">
        <f t="shared" si="10"/>
        <v>3.1284541946238114</v>
      </c>
      <c r="AM17" s="179">
        <f t="shared" si="10"/>
        <v>2.5396237920423514</v>
      </c>
      <c r="AN17" s="179">
        <f t="shared" si="10"/>
        <v>3.4249432302426497</v>
      </c>
      <c r="AO17" s="179">
        <f t="shared" si="10"/>
        <v>2.8994475832656637</v>
      </c>
      <c r="AP17" s="179">
        <f t="shared" si="10"/>
        <v>2.2690459261579505</v>
      </c>
      <c r="AQ17" s="179">
        <f t="shared" si="10"/>
        <v>2.3630978134273359</v>
      </c>
      <c r="AR17" s="179">
        <f t="shared" si="10"/>
        <v>2.3809485950595342</v>
      </c>
      <c r="AS17" s="179">
        <f t="shared" si="10"/>
        <v>2.2935597440712781</v>
      </c>
      <c r="AT17" s="179">
        <f t="shared" si="10"/>
        <v>2.4894426764484101</v>
      </c>
      <c r="AU17" s="179">
        <f t="shared" si="10"/>
        <v>2.6790723282628779</v>
      </c>
      <c r="AV17" s="179">
        <f t="shared" si="10"/>
        <v>2.9580544376359605</v>
      </c>
      <c r="AW17" s="179">
        <f t="shared" si="10"/>
        <v>2.5685661983468173</v>
      </c>
      <c r="AX17" s="179">
        <f t="shared" si="10"/>
        <v>2.408094178500142</v>
      </c>
      <c r="AY17" s="487">
        <f t="shared" si="10"/>
        <v>2.9315273122220016</v>
      </c>
      <c r="AZ17" s="487">
        <f t="shared" si="10"/>
        <v>2.7545183904869752</v>
      </c>
      <c r="BA17" s="487">
        <f t="shared" si="10"/>
        <v>2.2565542782703956</v>
      </c>
      <c r="BB17" s="487">
        <f t="shared" si="10"/>
        <v>2.5797964590234499</v>
      </c>
      <c r="BC17" s="488">
        <f t="shared" si="10"/>
        <v>0</v>
      </c>
      <c r="BD17" s="485"/>
    </row>
    <row r="18" spans="2:56" ht="20" customHeight="1" thickTop="1">
      <c r="B18" s="8"/>
      <c r="C18" s="529" t="s">
        <v>199</v>
      </c>
      <c r="D18" s="530"/>
      <c r="E18" s="530"/>
      <c r="F18" s="530"/>
      <c r="G18" s="530"/>
      <c r="H18" s="530"/>
      <c r="I18" s="530"/>
      <c r="J18" s="530"/>
      <c r="K18" s="530"/>
      <c r="L18" s="530"/>
      <c r="M18" s="530"/>
      <c r="N18" s="530"/>
      <c r="O18" s="530"/>
      <c r="P18" s="530"/>
      <c r="Q18" s="530"/>
      <c r="R18" s="530"/>
      <c r="S18" s="530"/>
      <c r="T18" s="530"/>
      <c r="U18" s="530"/>
      <c r="V18" s="530"/>
      <c r="W18" s="530"/>
      <c r="X18" s="530"/>
      <c r="Y18" s="530"/>
      <c r="Z18" s="530"/>
      <c r="AA18" s="530"/>
      <c r="AB18" s="531"/>
      <c r="AC18" s="74"/>
      <c r="AD18" s="526" t="str">
        <f t="shared" ref="AD18" si="11">$C$18</f>
        <v>Exports from all 27 EU member states plus UK</v>
      </c>
      <c r="AE18" s="527"/>
      <c r="AF18" s="527"/>
      <c r="AG18" s="527"/>
      <c r="AH18" s="527"/>
      <c r="AI18" s="527"/>
      <c r="AJ18" s="527"/>
      <c r="AK18" s="527"/>
      <c r="AL18" s="527"/>
      <c r="AM18" s="527"/>
      <c r="AN18" s="527"/>
      <c r="AO18" s="527"/>
      <c r="AP18" s="527"/>
      <c r="AQ18" s="527"/>
      <c r="AR18" s="527"/>
      <c r="AS18" s="527"/>
      <c r="AT18" s="527"/>
      <c r="AU18" s="527"/>
      <c r="AV18" s="527"/>
      <c r="AW18" s="527"/>
      <c r="AX18" s="527"/>
      <c r="AY18" s="527"/>
      <c r="AZ18" s="527"/>
      <c r="BA18" s="527"/>
      <c r="BB18" s="527"/>
      <c r="BC18" s="528"/>
      <c r="BD18" s="364"/>
    </row>
    <row r="19" spans="2:56" ht="20" customHeight="1">
      <c r="B19" s="294" t="s">
        <v>24</v>
      </c>
      <c r="C19" s="378">
        <f>SUM(C21,C27)</f>
        <v>0.12787307264</v>
      </c>
      <c r="D19" s="378">
        <f t="shared" ref="D19:I19" si="12">SUM(D21,D27)</f>
        <v>0.10336042063999996</v>
      </c>
      <c r="E19" s="378">
        <f t="shared" si="12"/>
        <v>9.4818692639999994E-2</v>
      </c>
      <c r="F19" s="378">
        <f t="shared" si="12"/>
        <v>8.8727677020000006E-2</v>
      </c>
      <c r="G19" s="378">
        <f t="shared" si="12"/>
        <v>9.3330415620000023E-2</v>
      </c>
      <c r="H19" s="378">
        <f t="shared" si="12"/>
        <v>9.4795855159999998E-2</v>
      </c>
      <c r="I19" s="378">
        <f t="shared" si="12"/>
        <v>8.9668326160000006E-2</v>
      </c>
      <c r="J19" s="378">
        <f t="shared" ref="J19:AB19" si="13">SUM(J21,J27)</f>
        <v>0.10515949488</v>
      </c>
      <c r="K19" s="378">
        <f t="shared" si="13"/>
        <v>0.1495385632</v>
      </c>
      <c r="L19" s="378">
        <f t="shared" si="13"/>
        <v>0.16270123805999998</v>
      </c>
      <c r="M19" s="378">
        <f t="shared" si="13"/>
        <v>0.20338705151999997</v>
      </c>
      <c r="N19" s="378">
        <f t="shared" si="13"/>
        <v>0.18423070945999998</v>
      </c>
      <c r="O19" s="378">
        <f t="shared" si="13"/>
        <v>0.17307384245999999</v>
      </c>
      <c r="P19" s="378">
        <f t="shared" si="13"/>
        <v>0.15108222015</v>
      </c>
      <c r="Q19" s="378">
        <f t="shared" si="13"/>
        <v>0.18336428604000005</v>
      </c>
      <c r="R19" s="378">
        <f t="shared" si="13"/>
        <v>0.19479948795999996</v>
      </c>
      <c r="S19" s="378">
        <f t="shared" si="13"/>
        <v>0.19525230855999998</v>
      </c>
      <c r="T19" s="378">
        <f t="shared" si="13"/>
        <v>0.17845277194</v>
      </c>
      <c r="U19" s="378">
        <f t="shared" si="13"/>
        <v>0.15778662858</v>
      </c>
      <c r="V19" s="378">
        <f t="shared" si="13"/>
        <v>0.16949217053999996</v>
      </c>
      <c r="W19" s="378">
        <f t="shared" si="13"/>
        <v>0.19451591311999999</v>
      </c>
      <c r="X19" s="378">
        <f t="shared" si="13"/>
        <v>0.21498813363090002</v>
      </c>
      <c r="Y19" s="378">
        <f t="shared" si="13"/>
        <v>0.18719605857999999</v>
      </c>
      <c r="Z19" s="378">
        <f t="shared" si="13"/>
        <v>0.14081943336000002</v>
      </c>
      <c r="AA19" s="378">
        <f t="shared" si="13"/>
        <v>0.16523250180000001</v>
      </c>
      <c r="AB19" s="378">
        <f t="shared" si="13"/>
        <v>0</v>
      </c>
      <c r="AC19" s="283"/>
      <c r="AD19" s="346">
        <f>SUM(AD21,AD27)</f>
        <v>0.26990950862615454</v>
      </c>
      <c r="AE19" s="347">
        <f t="shared" ref="AE19:BC19" si="14">SUM(AE21,AE27)</f>
        <v>0.19297308113728373</v>
      </c>
      <c r="AF19" s="347">
        <f t="shared" si="14"/>
        <v>0.18530323129256313</v>
      </c>
      <c r="AG19" s="347">
        <f t="shared" si="14"/>
        <v>0.20569018048102622</v>
      </c>
      <c r="AH19" s="347">
        <f t="shared" si="14"/>
        <v>0.23581711676658729</v>
      </c>
      <c r="AI19" s="347">
        <f t="shared" si="14"/>
        <v>0.22161640121739129</v>
      </c>
      <c r="AJ19" s="347">
        <f t="shared" si="14"/>
        <v>0.20759906557183946</v>
      </c>
      <c r="AK19" s="347">
        <f t="shared" si="14"/>
        <v>0.22652735698604648</v>
      </c>
      <c r="AL19" s="347">
        <f t="shared" si="14"/>
        <v>0.2497350479816334</v>
      </c>
      <c r="AM19" s="347">
        <f t="shared" si="14"/>
        <v>0.22993970589348711</v>
      </c>
      <c r="AN19" s="347">
        <f t="shared" si="14"/>
        <v>0.28500723401143352</v>
      </c>
      <c r="AO19" s="347">
        <f t="shared" si="14"/>
        <v>0.26165508363504308</v>
      </c>
      <c r="AP19" s="347">
        <f t="shared" si="14"/>
        <v>0.23519310532432902</v>
      </c>
      <c r="AQ19" s="347">
        <f t="shared" si="14"/>
        <v>0.20149038053782944</v>
      </c>
      <c r="AR19" s="347">
        <f t="shared" si="14"/>
        <v>0.21544851270691764</v>
      </c>
      <c r="AS19" s="347">
        <f t="shared" si="14"/>
        <v>0.18322016170261113</v>
      </c>
      <c r="AT19" s="347">
        <f t="shared" si="14"/>
        <v>0.19142046887052405</v>
      </c>
      <c r="AU19" s="347">
        <f t="shared" si="14"/>
        <v>0.18463223669489839</v>
      </c>
      <c r="AV19" s="347">
        <f t="shared" si="14"/>
        <v>0.17861077500271599</v>
      </c>
      <c r="AW19" s="347">
        <f t="shared" si="14"/>
        <v>0.18301450199332991</v>
      </c>
      <c r="AX19" s="347">
        <f t="shared" si="14"/>
        <v>0.1807057741490849</v>
      </c>
      <c r="AY19" s="347">
        <f t="shared" si="14"/>
        <v>0.22285902471800009</v>
      </c>
      <c r="AZ19" s="347">
        <f t="shared" si="14"/>
        <v>0.21276379069396711</v>
      </c>
      <c r="BA19" s="347">
        <f t="shared" si="14"/>
        <v>0.17873693087668091</v>
      </c>
      <c r="BB19" s="347">
        <f t="shared" si="14"/>
        <v>0.21194869514678771</v>
      </c>
      <c r="BC19" s="373">
        <f t="shared" si="14"/>
        <v>0</v>
      </c>
      <c r="BD19" s="364"/>
    </row>
    <row r="20" spans="2:56" s="365" customFormat="1" ht="17.149999999999999" customHeight="1">
      <c r="B20" s="291" t="s">
        <v>83</v>
      </c>
      <c r="C20" s="442">
        <f>[1]CoreVPAExp!$B$268</f>
        <v>6.9847893999999992E-4</v>
      </c>
      <c r="D20" s="442">
        <f>[1]CoreVPAExp!C$268</f>
        <v>6.2266154000000006E-4</v>
      </c>
      <c r="E20" s="442">
        <f>[1]CoreVPAExp!D$268</f>
        <v>5.2642564000000001E-4</v>
      </c>
      <c r="F20" s="442">
        <f>[1]CoreVPAExp!E$268</f>
        <v>6.5690498000000003E-4</v>
      </c>
      <c r="G20" s="442">
        <f>[1]CoreVPAExp!F$268</f>
        <v>6.829846200000001E-4</v>
      </c>
      <c r="H20" s="442">
        <f>[1]CoreVPAExp!G$268</f>
        <v>6.7117935999999991E-4</v>
      </c>
      <c r="I20" s="442">
        <f>[1]CoreVPAExp!H$268</f>
        <v>7.3872495999999991E-4</v>
      </c>
      <c r="J20" s="442">
        <f>[1]CoreVPAExp!I$268</f>
        <v>9.969998800000001E-4</v>
      </c>
      <c r="K20" s="442">
        <f>[1]CoreVPAExp!J$268</f>
        <v>7.0082719999999996E-4</v>
      </c>
      <c r="L20" s="442">
        <f>[1]CoreVPAExp!K$268</f>
        <v>3.4733865999999995E-4</v>
      </c>
      <c r="M20" s="442">
        <f>[1]CoreVPAExp!L$268</f>
        <v>2.9672001999999991E-4</v>
      </c>
      <c r="N20" s="442">
        <f>[1]CoreVPAExp!M$268</f>
        <v>1.1683026000000001E-4</v>
      </c>
      <c r="O20" s="442">
        <f>[1]CoreVPAExp!N$268</f>
        <v>1.7905374000000001E-4</v>
      </c>
      <c r="P20" s="442">
        <f>[1]CoreVPAExp!O$268</f>
        <v>2.8245899999999999E-4</v>
      </c>
      <c r="Q20" s="442">
        <f>[1]CoreVPAExp!P$268</f>
        <v>5.4228821199999999E-3</v>
      </c>
      <c r="R20" s="442">
        <f>[1]CoreVPAExp!Q$268</f>
        <v>3.2878587999999996E-4</v>
      </c>
      <c r="S20" s="442">
        <f>[1]CoreVPAExp!R$268</f>
        <v>6.1951651400000002E-3</v>
      </c>
      <c r="T20" s="442">
        <f>[1]CoreVPAExp!S$268</f>
        <v>2.3916001499999999E-2</v>
      </c>
      <c r="U20" s="442">
        <f>[1]CoreVPAExp!T$268</f>
        <v>4.1491131459999997E-2</v>
      </c>
      <c r="V20" s="442">
        <f>[1]CoreVPAExp!U$268</f>
        <v>4.4344281360000001E-2</v>
      </c>
      <c r="W20" s="442">
        <f>[1]CoreVPAExp!V$268</f>
        <v>9.5854668140000002E-2</v>
      </c>
      <c r="X20" s="442">
        <f>[1]CoreVPAExp!W$268</f>
        <v>0.11458460651637999</v>
      </c>
      <c r="Y20" s="442">
        <f>[1]CoreVPAExp!X$268</f>
        <v>7.0244972879999978E-2</v>
      </c>
      <c r="Z20" s="442">
        <f>[1]CoreVPAExp!Y$268</f>
        <v>5.8605596779999998E-2</v>
      </c>
      <c r="AA20" s="442">
        <f>[1]CoreVPAExp!Z$268</f>
        <v>7.651182329999999E-2</v>
      </c>
      <c r="AB20" s="442">
        <f>[1]CoreVPAExp!AA$268</f>
        <v>0</v>
      </c>
      <c r="AC20" s="278"/>
      <c r="AD20" s="444">
        <f>1/1000*[1]CoreVPAExp!AB$268</f>
        <v>4.8844114768765564E-3</v>
      </c>
      <c r="AE20" s="443">
        <f>1/1000*[1]CoreVPAExp!AC$268</f>
        <v>3.2081565476628627E-3</v>
      </c>
      <c r="AF20" s="443">
        <f>1/1000*[1]CoreVPAExp!AD$268</f>
        <v>3.5790711705912252E-3</v>
      </c>
      <c r="AG20" s="443">
        <f>1/1000*[1]CoreVPAExp!AE$268</f>
        <v>3.5360342918225552E-3</v>
      </c>
      <c r="AH20" s="443">
        <f>1/1000*[1]CoreVPAExp!AF$268</f>
        <v>3.5189120484974711E-3</v>
      </c>
      <c r="AI20" s="443">
        <f>1/1000*[1]CoreVPAExp!AG$268</f>
        <v>4.0941117347460731E-3</v>
      </c>
      <c r="AJ20" s="443">
        <f>1/1000*[1]CoreVPAExp!AH$268</f>
        <v>4.4730298561840845E-3</v>
      </c>
      <c r="AK20" s="443">
        <f>1/1000*[1]CoreVPAExp!AI$268</f>
        <v>5.9643140093023263E-3</v>
      </c>
      <c r="AL20" s="443">
        <f>1/1000*[1]CoreVPAExp!AJ$268</f>
        <v>5.7091834726139727E-3</v>
      </c>
      <c r="AM20" s="443">
        <f>1/1000*[1]CoreVPAExp!AK$268</f>
        <v>3.7702190946754645E-3</v>
      </c>
      <c r="AN20" s="443">
        <f>1/1000*[1]CoreVPAExp!AL$268</f>
        <v>3.0267385487448835E-3</v>
      </c>
      <c r="AO20" s="443">
        <f>1/1000*[1]CoreVPAExp!AM$268</f>
        <v>1.8282930446947361E-3</v>
      </c>
      <c r="AP20" s="443">
        <f>1/1000*[1]CoreVPAExp!AN$268</f>
        <v>2.5883425731245704E-3</v>
      </c>
      <c r="AQ20" s="443">
        <f>1/1000*[1]CoreVPAExp!AO$268</f>
        <v>2.5017548287949668E-3</v>
      </c>
      <c r="AR20" s="443">
        <f>1/1000*[1]CoreVPAExp!AP$268</f>
        <v>1.1992197336231467E-3</v>
      </c>
      <c r="AS20" s="443">
        <f>1/1000*[1]CoreVPAExp!AQ$268</f>
        <v>1.2110737197969512E-3</v>
      </c>
      <c r="AT20" s="443">
        <f>1/1000*[1]CoreVPAExp!AR$268</f>
        <v>1.8489414624154185E-3</v>
      </c>
      <c r="AU20" s="443">
        <f>1/1000*[1]CoreVPAExp!AS$268</f>
        <v>6.5206365112967981E-3</v>
      </c>
      <c r="AV20" s="443">
        <f>1/1000*[1]CoreVPAExp!AT$268</f>
        <v>1.0420209379577846E-2</v>
      </c>
      <c r="AW20" s="443">
        <f>1/1000*[1]CoreVPAExp!AU$268</f>
        <v>1.1214055168800632E-2</v>
      </c>
      <c r="AX20" s="443">
        <f>1/1000*[1]CoreVPAExp!AV$268</f>
        <v>2.4210842568175479E-2</v>
      </c>
      <c r="AY20" s="443">
        <f>1/1000*[1]CoreVPAExp!AW$268</f>
        <v>3.4274235574999999E-2</v>
      </c>
      <c r="AZ20" s="443">
        <f>1/1000*[1]CoreVPAExp!AX$268</f>
        <v>2.2613982968707449E-2</v>
      </c>
      <c r="BA20" s="443">
        <f>1/1000*[1]CoreVPAExp!AY$268</f>
        <v>1.6008186739130466E-2</v>
      </c>
      <c r="BB20" s="443">
        <f>1/1000*[1]CoreVPAExp!AZ$268</f>
        <v>2.0396462178214596E-2</v>
      </c>
      <c r="BC20" s="445">
        <f>1/1000*[1]CoreVPAExp!BA$268</f>
        <v>0</v>
      </c>
      <c r="BD20" s="366"/>
    </row>
    <row r="21" spans="2:56" ht="20" customHeight="1">
      <c r="B21" s="284" t="s">
        <v>23</v>
      </c>
      <c r="C21" s="319">
        <f>[1]TimberSectorExp!$B$268</f>
        <v>4.8465771399999998E-3</v>
      </c>
      <c r="D21" s="320">
        <f>[1]TimberSectorExp!C$268</f>
        <v>3.80735514E-3</v>
      </c>
      <c r="E21" s="320">
        <f>[1]TimberSectorExp!D$268</f>
        <v>3.2968111400000001E-3</v>
      </c>
      <c r="F21" s="320">
        <f>[1]TimberSectorExp!E$268</f>
        <v>3.19783152E-3</v>
      </c>
      <c r="G21" s="320">
        <f>[1]TimberSectorExp!F$268</f>
        <v>3.7486086199999989E-3</v>
      </c>
      <c r="H21" s="320">
        <f>[1]TimberSectorExp!G$268</f>
        <v>3.8154481599999997E-3</v>
      </c>
      <c r="I21" s="320">
        <f>[1]TimberSectorExp!H$268</f>
        <v>2.8073716599999999E-3</v>
      </c>
      <c r="J21" s="320">
        <f>[1]TimberSectorExp!I$268</f>
        <v>3.1719273799999999E-3</v>
      </c>
      <c r="K21" s="320">
        <f>[1]TimberSectorExp!J$268</f>
        <v>2.4089402000000001E-3</v>
      </c>
      <c r="L21" s="320">
        <f>[1]TimberSectorExp!K$268</f>
        <v>1.8091535599999999E-3</v>
      </c>
      <c r="M21" s="320">
        <f>[1]TimberSectorExp!L$268</f>
        <v>2.0053465199999995E-3</v>
      </c>
      <c r="N21" s="320">
        <f>[1]TimberSectorExp!M$268</f>
        <v>1.81249796E-3</v>
      </c>
      <c r="O21" s="320">
        <f>[1]TimberSectorExp!N$268</f>
        <v>1.7408544599999999E-3</v>
      </c>
      <c r="P21" s="320">
        <f>[1]TimberSectorExp!O$268</f>
        <v>3.1945651500000002E-3</v>
      </c>
      <c r="Q21" s="320">
        <f>[1]TimberSectorExp!P$268</f>
        <v>7.315703540000002E-3</v>
      </c>
      <c r="R21" s="320">
        <f>[1]TimberSectorExp!Q$268</f>
        <v>3.4521149600000001E-3</v>
      </c>
      <c r="S21" s="320">
        <f>[1]TimberSectorExp!R$268</f>
        <v>8.6487075600000015E-3</v>
      </c>
      <c r="T21" s="320">
        <f>[1]TimberSectorExp!S$268</f>
        <v>2.994688643999999E-2</v>
      </c>
      <c r="U21" s="320">
        <f>[1]TimberSectorExp!T$268</f>
        <v>4.8261752080000005E-2</v>
      </c>
      <c r="V21" s="320">
        <f>[1]TimberSectorExp!U$268</f>
        <v>5.1234975539999984E-2</v>
      </c>
      <c r="W21" s="320">
        <f>[1]TimberSectorExp!V$268</f>
        <v>0.10232872761999998</v>
      </c>
      <c r="X21" s="320">
        <f>[1]TimberSectorExp!W$268</f>
        <v>0.11998142463090002</v>
      </c>
      <c r="Y21" s="320">
        <f>[1]TimberSectorExp!X$268</f>
        <v>8.1184849079999968E-2</v>
      </c>
      <c r="Z21" s="320">
        <f>[1]TimberSectorExp!Y$268</f>
        <v>7.1906385359999991E-2</v>
      </c>
      <c r="AA21" s="320">
        <f>[1]TimberSectorExp!Z$268</f>
        <v>8.6699437300000015E-2</v>
      </c>
      <c r="AB21" s="320">
        <f>[1]TimberSectorExp!AA$268</f>
        <v>0</v>
      </c>
      <c r="AC21" s="278"/>
      <c r="AD21" s="319">
        <f>1/1000*[1]TimberSectorExp!AB$268</f>
        <v>1.877181854366131E-2</v>
      </c>
      <c r="AE21" s="324">
        <f>1/1000*[1]TimberSectorExp!AC$268</f>
        <v>1.568168570482149E-2</v>
      </c>
      <c r="AF21" s="324">
        <f>1/1000*[1]TimberSectorExp!AD$268</f>
        <v>1.3161380775876674E-2</v>
      </c>
      <c r="AG21" s="324">
        <f>1/1000*[1]TimberSectorExp!AE$268</f>
        <v>1.5122417445216462E-2</v>
      </c>
      <c r="AH21" s="324">
        <f>1/1000*[1]TimberSectorExp!AF$268</f>
        <v>1.937973809059804E-2</v>
      </c>
      <c r="AI21" s="324">
        <f>1/1000*[1]TimberSectorExp!AG$268</f>
        <v>2.1950951309462917E-2</v>
      </c>
      <c r="AJ21" s="324">
        <f>1/1000*[1]TimberSectorExp!AH$268</f>
        <v>1.6346489754828105E-2</v>
      </c>
      <c r="AK21" s="324">
        <f>1/1000*[1]TimberSectorExp!AI$268</f>
        <v>2.1551008384496126E-2</v>
      </c>
      <c r="AL21" s="324">
        <f>1/1000*[1]TimberSectorExp!AJ$268</f>
        <v>2.1821539395211552E-2</v>
      </c>
      <c r="AM21" s="324">
        <f>1/1000*[1]TimberSectorExp!AK$268</f>
        <v>1.4917470588899149E-2</v>
      </c>
      <c r="AN21" s="324">
        <f>1/1000*[1]TimberSectorExp!AL$268</f>
        <v>1.978427953016328E-2</v>
      </c>
      <c r="AO21" s="324">
        <f>1/1000*[1]TimberSectorExp!AM$268</f>
        <v>1.6520934145175598E-2</v>
      </c>
      <c r="AP21" s="324">
        <f>1/1000*[1]TimberSectorExp!AN$268</f>
        <v>1.5222489389194774E-2</v>
      </c>
      <c r="AQ21" s="324">
        <f>1/1000*[1]TimberSectorExp!AO$268</f>
        <v>1.593401463050776E-2</v>
      </c>
      <c r="AR21" s="324">
        <f>1/1000*[1]TimberSectorExp!AP$268</f>
        <v>1.6346877689280163E-2</v>
      </c>
      <c r="AS21" s="324">
        <f>1/1000*[1]TimberSectorExp!AQ$268</f>
        <v>1.8155058930049942E-2</v>
      </c>
      <c r="AT21" s="324">
        <f>1/1000*[1]TimberSectorExp!AR$268</f>
        <v>1.7086439830332048E-2</v>
      </c>
      <c r="AU21" s="324">
        <f>1/1000*[1]TimberSectorExp!AS$268</f>
        <v>2.1053077357733551E-2</v>
      </c>
      <c r="AV21" s="324">
        <f>1/1000*[1]TimberSectorExp!AT$268</f>
        <v>2.641369305896165E-2</v>
      </c>
      <c r="AW21" s="324">
        <f>1/1000*[1]TimberSectorExp!AU$268</f>
        <v>2.9515796142917439E-2</v>
      </c>
      <c r="AX21" s="324">
        <f>1/1000*[1]TimberSectorExp!AV$268</f>
        <v>3.9834425280978553E-2</v>
      </c>
      <c r="AY21" s="324">
        <f>1/1000*[1]TimberSectorExp!AW$268</f>
        <v>5.5377885940000003E-2</v>
      </c>
      <c r="AZ21" s="324">
        <f>1/1000*[1]TimberSectorExp!AX$268</f>
        <v>5.3427853125929216E-2</v>
      </c>
      <c r="BA21" s="324">
        <f>1/1000*[1]TimberSectorExp!AY$268</f>
        <v>4.5232239416884708E-2</v>
      </c>
      <c r="BB21" s="324">
        <f>1/1000*[1]TimberSectorExp!AZ$268</f>
        <v>4.7045203219783775E-2</v>
      </c>
      <c r="BC21" s="323">
        <f>1/1000*[1]TimberSectorExp!BA$268</f>
        <v>0</v>
      </c>
      <c r="BD21" s="364"/>
    </row>
    <row r="22" spans="2:56" ht="13">
      <c r="B22" s="6" t="s">
        <v>15</v>
      </c>
      <c r="C22" s="37">
        <f>'[1]4403Exp'!$B$268</f>
        <v>2.5000000000000001E-5</v>
      </c>
      <c r="D22" s="279">
        <f>'[1]4403Exp'!C$268</f>
        <v>0</v>
      </c>
      <c r="E22" s="279">
        <f>'[1]4403Exp'!D$268</f>
        <v>0</v>
      </c>
      <c r="F22" s="279">
        <f>'[1]4403Exp'!E$268</f>
        <v>0</v>
      </c>
      <c r="G22" s="279">
        <f>'[1]4403Exp'!F$268</f>
        <v>0</v>
      </c>
      <c r="H22" s="279">
        <f>'[1]4403Exp'!G$268</f>
        <v>0</v>
      </c>
      <c r="I22" s="279">
        <f>'[1]4403Exp'!H$268</f>
        <v>9.9999999999999995E-7</v>
      </c>
      <c r="J22" s="279">
        <f>'[1]4403Exp'!I$268</f>
        <v>0</v>
      </c>
      <c r="K22" s="279">
        <f>'[1]4403Exp'!J$268</f>
        <v>1.3000000000000002E-4</v>
      </c>
      <c r="L22" s="279">
        <f>'[1]4403Exp'!K$268</f>
        <v>1.4E-5</v>
      </c>
      <c r="M22" s="279">
        <f>'[1]4403Exp'!L$268</f>
        <v>0</v>
      </c>
      <c r="N22" s="279">
        <f>'[1]4403Exp'!M$268</f>
        <v>0</v>
      </c>
      <c r="O22" s="279">
        <f>'[1]4403Exp'!N$268</f>
        <v>0</v>
      </c>
      <c r="P22" s="279">
        <f>'[1]4403Exp'!O$268</f>
        <v>0</v>
      </c>
      <c r="Q22" s="279">
        <f>'[1]4403Exp'!P$268</f>
        <v>0</v>
      </c>
      <c r="R22" s="279">
        <f>'[1]4403Exp'!Q$268</f>
        <v>1.9999999999999999E-6</v>
      </c>
      <c r="S22" s="279">
        <f>'[1]4403Exp'!R$268</f>
        <v>0</v>
      </c>
      <c r="T22" s="279">
        <f>'[1]4403Exp'!S$268</f>
        <v>0</v>
      </c>
      <c r="U22" s="279">
        <f>'[1]4403Exp'!T$268</f>
        <v>0</v>
      </c>
      <c r="V22" s="279">
        <f>'[1]4403Exp'!U$268</f>
        <v>0</v>
      </c>
      <c r="W22" s="279">
        <f>'[1]4403Exp'!V$268</f>
        <v>0</v>
      </c>
      <c r="X22" s="279">
        <f>'[1]4403Exp'!W$268</f>
        <v>6.9999999999999999E-6</v>
      </c>
      <c r="Y22" s="279">
        <f>'[1]4403Exp'!X$268</f>
        <v>0</v>
      </c>
      <c r="Z22" s="279">
        <f>'[1]4403Exp'!Y$268</f>
        <v>2.5999999999999998E-5</v>
      </c>
      <c r="AA22" s="279">
        <f>'[1]4403Exp'!Z$268</f>
        <v>9.9999999999999995E-7</v>
      </c>
      <c r="AB22" s="279">
        <f>'[1]4403Exp'!AA$268</f>
        <v>0</v>
      </c>
      <c r="AC22" s="278"/>
      <c r="AD22" s="37">
        <f>1/1000*'[1]4403Exp'!AB$268</f>
        <v>6.4994259852746628E-6</v>
      </c>
      <c r="AE22" s="38">
        <f>1/1000*'[1]4403Exp'!AC$268</f>
        <v>0</v>
      </c>
      <c r="AF22" s="38">
        <f>1/1000*'[1]4403Exp'!AD$268</f>
        <v>0</v>
      </c>
      <c r="AG22" s="38">
        <f>1/1000*'[1]4403Exp'!AE$268</f>
        <v>0</v>
      </c>
      <c r="AH22" s="38">
        <f>1/1000*'[1]4403Exp'!AF$268</f>
        <v>0</v>
      </c>
      <c r="AI22" s="38">
        <f>1/1000*'[1]4403Exp'!AG$268</f>
        <v>0</v>
      </c>
      <c r="AJ22" s="38">
        <f>1/1000*'[1]4403Exp'!AH$268</f>
        <v>1.0989294617175731E-5</v>
      </c>
      <c r="AK22" s="38">
        <f>1/1000*'[1]4403Exp'!AI$268</f>
        <v>2.2267968992248062E-6</v>
      </c>
      <c r="AL22" s="38">
        <f>1/1000*'[1]4403Exp'!AJ$268</f>
        <v>4.7340560970810099E-4</v>
      </c>
      <c r="AM22" s="38">
        <f>1/1000*'[1]4403Exp'!AK$268</f>
        <v>5.1483679607181215E-5</v>
      </c>
      <c r="AN22" s="38">
        <f>1/1000*'[1]4403Exp'!AL$268</f>
        <v>0</v>
      </c>
      <c r="AO22" s="38">
        <f>1/1000*'[1]4403Exp'!AM$268</f>
        <v>0</v>
      </c>
      <c r="AP22" s="38">
        <f>1/1000*'[1]4403Exp'!AN$268</f>
        <v>0</v>
      </c>
      <c r="AQ22" s="38">
        <f>1/1000*'[1]4403Exp'!AO$268</f>
        <v>0</v>
      </c>
      <c r="AR22" s="38">
        <f>1/1000*'[1]4403Exp'!AP$268</f>
        <v>0</v>
      </c>
      <c r="AS22" s="38">
        <f>1/1000*'[1]4403Exp'!AQ$268</f>
        <v>4.1560015354346302E-6</v>
      </c>
      <c r="AT22" s="38">
        <f>1/1000*'[1]4403Exp'!AR$268</f>
        <v>0</v>
      </c>
      <c r="AU22" s="38">
        <f>1/1000*'[1]4403Exp'!AS$268</f>
        <v>2.0285809077650332E-6</v>
      </c>
      <c r="AV22" s="38">
        <f>1/1000*'[1]4403Exp'!AT$268</f>
        <v>0</v>
      </c>
      <c r="AW22" s="38">
        <f>1/1000*'[1]4403Exp'!AU$268</f>
        <v>0</v>
      </c>
      <c r="AX22" s="38">
        <f>1/1000*'[1]4403Exp'!AV$268</f>
        <v>0</v>
      </c>
      <c r="AY22" s="38">
        <f>1/1000*'[1]4403Exp'!AW$268</f>
        <v>1.0988166999999999E-5</v>
      </c>
      <c r="AZ22" s="38">
        <f>1/1000*'[1]4403Exp'!AX$268</f>
        <v>0</v>
      </c>
      <c r="BA22" s="38">
        <f>1/1000*'[1]4403Exp'!AY$268</f>
        <v>3.1133528282482079E-5</v>
      </c>
      <c r="BB22" s="38">
        <f>1/1000*'[1]4403Exp'!AZ$268</f>
        <v>3.4031160574037126E-6</v>
      </c>
      <c r="BC22" s="40">
        <f>1/1000*'[1]4403Exp'!BA$268</f>
        <v>0</v>
      </c>
      <c r="BD22" s="364"/>
    </row>
    <row r="23" spans="2:56" ht="13">
      <c r="B23" s="6" t="s">
        <v>16</v>
      </c>
      <c r="C23" s="37">
        <f>'[1]4407Exp'!$B$268</f>
        <v>1.183E-4</v>
      </c>
      <c r="D23" s="279">
        <f>'[1]4407Exp'!C$268</f>
        <v>3.0940000000000004E-4</v>
      </c>
      <c r="E23" s="279">
        <f>'[1]4407Exp'!D$268</f>
        <v>1.092E-4</v>
      </c>
      <c r="F23" s="279">
        <f>'[1]4407Exp'!E$268</f>
        <v>2.366E-4</v>
      </c>
      <c r="G23" s="279">
        <f>'[1]4407Exp'!F$268</f>
        <v>1.7290000000000003E-4</v>
      </c>
      <c r="H23" s="279">
        <f>'[1]4407Exp'!G$268</f>
        <v>1.4560000000000002E-4</v>
      </c>
      <c r="I23" s="279">
        <f>'[1]4407Exp'!H$268</f>
        <v>1.5652E-4</v>
      </c>
      <c r="J23" s="279">
        <f>'[1]4407Exp'!I$268</f>
        <v>5.3690000000000009E-4</v>
      </c>
      <c r="K23" s="279">
        <f>'[1]4407Exp'!J$268</f>
        <v>1.8563999999999999E-4</v>
      </c>
      <c r="L23" s="279">
        <f>'[1]4407Exp'!K$268</f>
        <v>3.8219999999999997E-5</v>
      </c>
      <c r="M23" s="279">
        <f>'[1]4407Exp'!L$268</f>
        <v>4.0039999999999996E-5</v>
      </c>
      <c r="N23" s="279">
        <f>'[1]4407Exp'!M$268</f>
        <v>1.8200000000000002E-6</v>
      </c>
      <c r="O23" s="279">
        <f>'[1]4407Exp'!N$268</f>
        <v>2.73E-5</v>
      </c>
      <c r="P23" s="279">
        <f>'[1]4407Exp'!O$268</f>
        <v>9.100000000000001E-6</v>
      </c>
      <c r="Q23" s="279">
        <f>'[1]4407Exp'!P$268</f>
        <v>2.2331399999999998E-3</v>
      </c>
      <c r="R23" s="279">
        <f>'[1]4407Exp'!Q$268</f>
        <v>1.2194E-4</v>
      </c>
      <c r="S23" s="279">
        <f>'[1]4407Exp'!R$268</f>
        <v>6.1133799999999999E-3</v>
      </c>
      <c r="T23" s="279">
        <f>'[1]4407Exp'!S$268</f>
        <v>2.3794679999999999E-2</v>
      </c>
      <c r="U23" s="279">
        <f>'[1]4407Exp'!T$268</f>
        <v>4.1404999999999997E-2</v>
      </c>
      <c r="V23" s="279">
        <f>'[1]4407Exp'!U$268</f>
        <v>4.4284239999999996E-2</v>
      </c>
      <c r="W23" s="279">
        <f>'[1]4407Exp'!V$268</f>
        <v>9.5808440000000009E-2</v>
      </c>
      <c r="X23" s="279">
        <f>'[1]4407Exp'!W$268</f>
        <v>0.11429963999999999</v>
      </c>
      <c r="Y23" s="279">
        <f>'[1]4407Exp'!X$268</f>
        <v>7.0168279999999986E-2</v>
      </c>
      <c r="Z23" s="279">
        <f>'[1]4407Exp'!Y$268</f>
        <v>5.852574E-2</v>
      </c>
      <c r="AA23" s="279">
        <f>'[1]4407Exp'!Z$268</f>
        <v>7.6449099999999992E-2</v>
      </c>
      <c r="AB23" s="279">
        <f>'[1]4407Exp'!AA$268</f>
        <v>0</v>
      </c>
      <c r="AC23" s="278"/>
      <c r="AD23" s="37">
        <f>1/1000*'[1]4407Exp'!AB$268</f>
        <v>2.3688550737473212E-4</v>
      </c>
      <c r="AE23" s="38">
        <f>1/1000*'[1]4407Exp'!AC$268</f>
        <v>5.0614420316525571E-4</v>
      </c>
      <c r="AF23" s="38">
        <f>1/1000*'[1]4407Exp'!AD$268</f>
        <v>2.4031663899712013E-4</v>
      </c>
      <c r="AG23" s="38">
        <f>1/1000*'[1]4407Exp'!AE$268</f>
        <v>3.4874851950828433E-4</v>
      </c>
      <c r="AH23" s="38">
        <f>1/1000*'[1]4407Exp'!AF$268</f>
        <v>3.6219658881285336E-4</v>
      </c>
      <c r="AI23" s="38">
        <f>1/1000*'[1]4407Exp'!AG$268</f>
        <v>2.8014750164413591E-4</v>
      </c>
      <c r="AJ23" s="38">
        <f>1/1000*'[1]4407Exp'!AH$268</f>
        <v>2.9909282837967404E-4</v>
      </c>
      <c r="AK23" s="38">
        <f>1/1000*'[1]4407Exp'!AI$268</f>
        <v>1.6858212403100773E-4</v>
      </c>
      <c r="AL23" s="38">
        <f>1/1000*'[1]4407Exp'!AJ$268</f>
        <v>1.1583092686126599E-4</v>
      </c>
      <c r="AM23" s="38">
        <f>1/1000*'[1]4407Exp'!AK$268</f>
        <v>2.732027313180911E-5</v>
      </c>
      <c r="AN23" s="38">
        <f>1/1000*'[1]4407Exp'!AL$268</f>
        <v>6.3516814194120835E-5</v>
      </c>
      <c r="AO23" s="38">
        <f>1/1000*'[1]4407Exp'!AM$268</f>
        <v>1.1324791624924863E-5</v>
      </c>
      <c r="AP23" s="38">
        <f>1/1000*'[1]4407Exp'!AN$268</f>
        <v>3.4191746386785973E-5</v>
      </c>
      <c r="AQ23" s="38">
        <f>1/1000*'[1]4407Exp'!AO$268</f>
        <v>2.9334563605083215E-5</v>
      </c>
      <c r="AR23" s="38">
        <f>1/1000*'[1]4407Exp'!AP$268</f>
        <v>1.7025656006466861E-4</v>
      </c>
      <c r="AS23" s="38">
        <f>1/1000*'[1]4407Exp'!AQ$268</f>
        <v>9.5439311601998834E-5</v>
      </c>
      <c r="AT23" s="38">
        <f>1/1000*'[1]4407Exp'!AR$268</f>
        <v>1.2387363304145161E-3</v>
      </c>
      <c r="AU23" s="38">
        <f>1/1000*'[1]4407Exp'!AS$268</f>
        <v>5.5844419541233505E-3</v>
      </c>
      <c r="AV23" s="38">
        <f>1/1000*'[1]4407Exp'!AT$268</f>
        <v>9.7799878169962298E-3</v>
      </c>
      <c r="AW23" s="38">
        <f>1/1000*'[1]4407Exp'!AU$268</f>
        <v>1.0673269107145847E-2</v>
      </c>
      <c r="AX23" s="38">
        <f>1/1000*'[1]4407Exp'!AV$268</f>
        <v>2.3695770860325933E-2</v>
      </c>
      <c r="AY23" s="38">
        <f>1/1000*'[1]4407Exp'!AW$268</f>
        <v>3.3814245008999995E-2</v>
      </c>
      <c r="AZ23" s="38">
        <f>1/1000*'[1]4407Exp'!AX$268</f>
        <v>2.2262804086017048E-2</v>
      </c>
      <c r="BA23" s="38">
        <f>1/1000*'[1]4407Exp'!AY$268</f>
        <v>1.5634356576071567E-2</v>
      </c>
      <c r="BB23" s="38">
        <f>1/1000*'[1]4407Exp'!AZ$268</f>
        <v>1.9918146384907878E-2</v>
      </c>
      <c r="BC23" s="40">
        <f>1/1000*'[1]4407Exp'!BA$268</f>
        <v>0</v>
      </c>
      <c r="BD23" s="364"/>
    </row>
    <row r="24" spans="2:56" ht="13">
      <c r="B24" s="6" t="s">
        <v>17</v>
      </c>
      <c r="C24" s="37">
        <f>'[1]4408Exp'!$B$268</f>
        <v>3.5047893999999997E-4</v>
      </c>
      <c r="D24" s="279">
        <f>'[1]4408Exp'!C$268</f>
        <v>2.3506153999999999E-4</v>
      </c>
      <c r="E24" s="279">
        <f>'[1]4408Exp'!D$268</f>
        <v>2.9992564000000003E-4</v>
      </c>
      <c r="F24" s="279">
        <f>'[1]4408Exp'!E$268</f>
        <v>2.9380497999999998E-4</v>
      </c>
      <c r="G24" s="279">
        <f>'[1]4408Exp'!F$268</f>
        <v>2.6628462E-4</v>
      </c>
      <c r="H24" s="279">
        <f>'[1]4408Exp'!G$268</f>
        <v>3.2317935999999996E-4</v>
      </c>
      <c r="I24" s="279">
        <f>'[1]4408Exp'!H$268</f>
        <v>3.2360495999999997E-4</v>
      </c>
      <c r="J24" s="279">
        <f>'[1]4408Exp'!I$268</f>
        <v>4.0489987999999997E-4</v>
      </c>
      <c r="K24" s="279">
        <f>'[1]4408Exp'!J$268</f>
        <v>3.3228719999999997E-4</v>
      </c>
      <c r="L24" s="279">
        <f>'[1]4408Exp'!K$268</f>
        <v>2.3301865999999998E-4</v>
      </c>
      <c r="M24" s="279">
        <f>'[1]4408Exp'!L$268</f>
        <v>2.1758001999999996E-4</v>
      </c>
      <c r="N24" s="279">
        <f>'[1]4408Exp'!M$268</f>
        <v>8.741026000000001E-5</v>
      </c>
      <c r="O24" s="279">
        <f>'[1]4408Exp'!N$268</f>
        <v>1.2645374E-4</v>
      </c>
      <c r="P24" s="279">
        <f>'[1]4408Exp'!O$268</f>
        <v>2.1585899999999999E-4</v>
      </c>
      <c r="Q24" s="279">
        <f>'[1]4408Exp'!P$268</f>
        <v>5.7142119999999998E-5</v>
      </c>
      <c r="R24" s="279">
        <f>'[1]4408Exp'!Q$268</f>
        <v>8.0645879999999992E-5</v>
      </c>
      <c r="S24" s="279">
        <f>'[1]4408Exp'!R$268</f>
        <v>6.3385139999999987E-5</v>
      </c>
      <c r="T24" s="279">
        <f>'[1]4408Exp'!S$268</f>
        <v>8.4521500000000007E-5</v>
      </c>
      <c r="U24" s="279">
        <f>'[1]4408Exp'!T$268</f>
        <v>4.7031459999999996E-5</v>
      </c>
      <c r="V24" s="279">
        <f>'[1]4408Exp'!U$268</f>
        <v>3.2441359999999995E-5</v>
      </c>
      <c r="W24" s="279">
        <f>'[1]4408Exp'!V$268</f>
        <v>4.6228140000000002E-5</v>
      </c>
      <c r="X24" s="279">
        <f>'[1]4408Exp'!W$268</f>
        <v>5.5370559999999999E-5</v>
      </c>
      <c r="Y24" s="279">
        <f>'[1]4408Exp'!X$268</f>
        <v>3.5292880000000001E-5</v>
      </c>
      <c r="Z24" s="279">
        <f>'[1]4408Exp'!Y$268</f>
        <v>1.2456779999999999E-5</v>
      </c>
      <c r="AA24" s="279">
        <f>'[1]4408Exp'!Z$268</f>
        <v>2.2623299999999997E-5</v>
      </c>
      <c r="AB24" s="279">
        <f>'[1]4408Exp'!AA$268</f>
        <v>0</v>
      </c>
      <c r="AC24" s="278"/>
      <c r="AD24" s="37">
        <f>1/1000*'[1]4408Exp'!AB$268</f>
        <v>4.484501796002606E-3</v>
      </c>
      <c r="AE24" s="38">
        <f>1/1000*'[1]4408Exp'!AC$268</f>
        <v>2.5087677732793519E-3</v>
      </c>
      <c r="AF24" s="38">
        <f>1/1000*'[1]4408Exp'!AD$268</f>
        <v>3.1086019312214132E-3</v>
      </c>
      <c r="AG24" s="38">
        <f>1/1000*'[1]4408Exp'!AE$268</f>
        <v>2.9995412934259759E-3</v>
      </c>
      <c r="AH24" s="38">
        <f>1/1000*'[1]4408Exp'!AF$268</f>
        <v>2.8134308881285334E-3</v>
      </c>
      <c r="AI24" s="38">
        <f>1/1000*'[1]4408Exp'!AG$268</f>
        <v>3.7060179897698215E-3</v>
      </c>
      <c r="AJ24" s="38">
        <f>1/1000*'[1]4408Exp'!AH$268</f>
        <v>3.9546842624298044E-3</v>
      </c>
      <c r="AK24" s="38">
        <f>1/1000*'[1]4408Exp'!AI$268</f>
        <v>5.6873497705426362E-3</v>
      </c>
      <c r="AL24" s="38">
        <f>1/1000*'[1]4408Exp'!AJ$268</f>
        <v>5.074110459822893E-3</v>
      </c>
      <c r="AM24" s="38">
        <f>1/1000*'[1]4408Exp'!AK$268</f>
        <v>3.6283099125364432E-3</v>
      </c>
      <c r="AN24" s="38">
        <f>1/1000*'[1]4408Exp'!AL$268</f>
        <v>2.9109157804762856E-3</v>
      </c>
      <c r="AO24" s="38">
        <f>1/1000*'[1]4408Exp'!AM$268</f>
        <v>1.7830850233992615E-3</v>
      </c>
      <c r="AP24" s="38">
        <f>1/1000*'[1]4408Exp'!AN$268</f>
        <v>2.5183281865106683E-3</v>
      </c>
      <c r="AQ24" s="38">
        <f>1/1000*'[1]4408Exp'!AO$268</f>
        <v>2.3755670412200281E-3</v>
      </c>
      <c r="AR24" s="38">
        <f>1/1000*'[1]4408Exp'!AP$268</f>
        <v>8.5481525086501548E-4</v>
      </c>
      <c r="AS24" s="38">
        <f>1/1000*'[1]4408Exp'!AQ$268</f>
        <v>1.0641346913552623E-3</v>
      </c>
      <c r="AT24" s="38">
        <f>1/1000*'[1]4408Exp'!AR$268</f>
        <v>5.8361663708832038E-4</v>
      </c>
      <c r="AU24" s="38">
        <f>1/1000*'[1]4408Exp'!AS$268</f>
        <v>8.5548027189180122E-4</v>
      </c>
      <c r="AV24" s="38">
        <f>1/1000*'[1]4408Exp'!AT$268</f>
        <v>5.6738203784112949E-4</v>
      </c>
      <c r="AW24" s="38">
        <f>1/1000*'[1]4408Exp'!AU$268</f>
        <v>4.674594489797666E-4</v>
      </c>
      <c r="AX24" s="38">
        <f>1/1000*'[1]4408Exp'!AV$268</f>
        <v>5.0121184843576652E-4</v>
      </c>
      <c r="AY24" s="38">
        <f>1/1000*'[1]4408Exp'!AW$268</f>
        <v>2.5009470099999999E-4</v>
      </c>
      <c r="AZ24" s="38">
        <f>1/1000*'[1]4408Exp'!AX$268</f>
        <v>2.4528688725284557E-4</v>
      </c>
      <c r="BA24" s="38">
        <f>1/1000*'[1]4408Exp'!AY$268</f>
        <v>1.8239420559545128E-4</v>
      </c>
      <c r="BB24" s="38">
        <f>1/1000*'[1]4408Exp'!AZ$268</f>
        <v>3.8631774792225994E-4</v>
      </c>
      <c r="BC24" s="40">
        <f>1/1000*'[1]4408Exp'!BA$268</f>
        <v>0</v>
      </c>
      <c r="BD24" s="364"/>
    </row>
    <row r="25" spans="2:56" ht="13">
      <c r="B25" s="6" t="s">
        <v>18</v>
      </c>
      <c r="C25" s="37">
        <f>'[1]4412Exp'!$B$268</f>
        <v>2.0469999999999999E-4</v>
      </c>
      <c r="D25" s="279">
        <f>'[1]4412Exp'!C$268</f>
        <v>7.8200000000000003E-5</v>
      </c>
      <c r="E25" s="279">
        <f>'[1]4412Exp'!D$268</f>
        <v>1.1730000000000001E-4</v>
      </c>
      <c r="F25" s="279">
        <f>'[1]4412Exp'!E$268</f>
        <v>1.2649999999999998E-4</v>
      </c>
      <c r="G25" s="279">
        <f>'[1]4412Exp'!F$268</f>
        <v>2.4380000000000002E-4</v>
      </c>
      <c r="H25" s="279">
        <f>'[1]4412Exp'!G$268</f>
        <v>2.0239999999999996E-4</v>
      </c>
      <c r="I25" s="279">
        <f>'[1]4412Exp'!H$268</f>
        <v>2.5759999999999997E-4</v>
      </c>
      <c r="J25" s="279">
        <f>'[1]4412Exp'!I$268</f>
        <v>5.52E-5</v>
      </c>
      <c r="K25" s="279">
        <f>'[1]4412Exp'!J$268</f>
        <v>5.2899999999999998E-5</v>
      </c>
      <c r="L25" s="279">
        <f>'[1]4412Exp'!K$268</f>
        <v>6.2100000000000005E-5</v>
      </c>
      <c r="M25" s="279">
        <f>'[1]4412Exp'!L$268</f>
        <v>3.9100000000000002E-5</v>
      </c>
      <c r="N25" s="279">
        <f>'[1]4412Exp'!M$268</f>
        <v>2.7599999999999997E-5</v>
      </c>
      <c r="O25" s="279">
        <f>'[1]4412Exp'!N$268</f>
        <v>2.5299999999999998E-5</v>
      </c>
      <c r="P25" s="279">
        <f>'[1]4412Exp'!O$268</f>
        <v>5.7500000000000002E-5</v>
      </c>
      <c r="Q25" s="279">
        <f>'[1]4412Exp'!P$268</f>
        <v>3.1325999999999997E-3</v>
      </c>
      <c r="R25" s="279">
        <f>'[1]4412Exp'!Q$268</f>
        <v>1.2419999999999998E-4</v>
      </c>
      <c r="S25" s="279">
        <f>'[1]4412Exp'!R$268</f>
        <v>1.84E-5</v>
      </c>
      <c r="T25" s="279">
        <f>'[1]4412Exp'!S$268</f>
        <v>3.68E-5</v>
      </c>
      <c r="U25" s="279">
        <f>'[1]4412Exp'!T$268</f>
        <v>3.9099999999999995E-5</v>
      </c>
      <c r="V25" s="279">
        <f>'[1]4412Exp'!U$268</f>
        <v>2.7599999999999997E-5</v>
      </c>
      <c r="W25" s="279">
        <f>'[1]4412Exp'!V$268</f>
        <v>0</v>
      </c>
      <c r="X25" s="279">
        <f>'[1]4412Exp'!W$268</f>
        <v>2.2259595637999995E-4</v>
      </c>
      <c r="Y25" s="279">
        <f>'[1]4412Exp'!X$268</f>
        <v>4.139999999999999E-5</v>
      </c>
      <c r="Z25" s="279">
        <f>'[1]4412Exp'!Y$268</f>
        <v>4.1399999999999997E-5</v>
      </c>
      <c r="AA25" s="279">
        <f>'[1]4412Exp'!Z$268</f>
        <v>3.9099999999999995E-5</v>
      </c>
      <c r="AB25" s="279">
        <f>'[1]4412Exp'!AA$268</f>
        <v>0</v>
      </c>
      <c r="AC25" s="278"/>
      <c r="AD25" s="37">
        <f>1/1000*'[1]4412Exp'!AB$268</f>
        <v>1.5652474751394322E-4</v>
      </c>
      <c r="AE25" s="38">
        <f>1/1000*'[1]4412Exp'!AC$268</f>
        <v>1.9324457121825539E-4</v>
      </c>
      <c r="AF25" s="38">
        <f>1/1000*'[1]4412Exp'!AD$268</f>
        <v>2.301526003726919E-4</v>
      </c>
      <c r="AG25" s="38">
        <f>1/1000*'[1]4412Exp'!AE$268</f>
        <v>1.8774447888829504E-4</v>
      </c>
      <c r="AH25" s="38">
        <f>1/1000*'[1]4412Exp'!AF$268</f>
        <v>3.4328457155608454E-4</v>
      </c>
      <c r="AI25" s="38">
        <f>1/1000*'[1]4412Exp'!AG$268</f>
        <v>1.0794624333211547E-4</v>
      </c>
      <c r="AJ25" s="38">
        <f>1/1000*'[1]4412Exp'!AH$268</f>
        <v>2.0826347075743052E-4</v>
      </c>
      <c r="AK25" s="38">
        <f>1/1000*'[1]4412Exp'!AI$268</f>
        <v>1.0615531782945734E-4</v>
      </c>
      <c r="AL25" s="38">
        <f>1/1000*'[1]4412Exp'!AJ$268</f>
        <v>4.5836476221712041E-5</v>
      </c>
      <c r="AM25" s="38">
        <f>1/1000*'[1]4412Exp'!AK$268</f>
        <v>6.3105229400030696E-5</v>
      </c>
      <c r="AN25" s="38">
        <f>1/1000*'[1]4412Exp'!AL$268</f>
        <v>5.2305954074476915E-5</v>
      </c>
      <c r="AO25" s="38">
        <f>1/1000*'[1]4412Exp'!AM$268</f>
        <v>3.3883229670549845E-5</v>
      </c>
      <c r="AP25" s="38">
        <f>1/1000*'[1]4412Exp'!AN$268</f>
        <v>3.5822640227116314E-5</v>
      </c>
      <c r="AQ25" s="38">
        <f>1/1000*'[1]4412Exp'!AO$268</f>
        <v>9.6853223969855753E-5</v>
      </c>
      <c r="AR25" s="38">
        <f>1/1000*'[1]4412Exp'!AP$268</f>
        <v>1.7414792269346274E-4</v>
      </c>
      <c r="AS25" s="38">
        <f>1/1000*'[1]4412Exp'!AQ$268</f>
        <v>4.7343715304255339E-5</v>
      </c>
      <c r="AT25" s="38">
        <f>1/1000*'[1]4412Exp'!AR$268</f>
        <v>2.6588494912581793E-5</v>
      </c>
      <c r="AU25" s="38">
        <f>1/1000*'[1]4412Exp'!AS$268</f>
        <v>7.8685704373881578E-5</v>
      </c>
      <c r="AV25" s="38">
        <f>1/1000*'[1]4412Exp'!AT$268</f>
        <v>7.2839524740487578E-5</v>
      </c>
      <c r="AW25" s="38">
        <f>1/1000*'[1]4412Exp'!AU$268</f>
        <v>7.3326612675017757E-5</v>
      </c>
      <c r="AX25" s="38">
        <f>1/1000*'[1]4412Exp'!AV$268</f>
        <v>1.3859859413780278E-5</v>
      </c>
      <c r="AY25" s="38">
        <f>1/1000*'[1]4412Exp'!AW$268</f>
        <v>1.9890769799999999E-4</v>
      </c>
      <c r="AZ25" s="38">
        <f>1/1000*'[1]4412Exp'!AX$268</f>
        <v>1.0589199543755272E-4</v>
      </c>
      <c r="BA25" s="38">
        <f>1/1000*'[1]4412Exp'!AY$268</f>
        <v>1.6030242918096648E-4</v>
      </c>
      <c r="BB25" s="38">
        <f>1/1000*'[1]4412Exp'!AZ$268</f>
        <v>8.8594929327053963E-5</v>
      </c>
      <c r="BC25" s="40">
        <f>1/1000*'[1]4412Exp'!BA$268</f>
        <v>0</v>
      </c>
      <c r="BD25" s="364"/>
    </row>
    <row r="26" spans="2:56" ht="13">
      <c r="B26" s="10" t="s">
        <v>19</v>
      </c>
      <c r="C26" s="51">
        <f t="shared" ref="C26:AB26" si="15">C21-SUM(C22:C25)</f>
        <v>4.1480982000000003E-3</v>
      </c>
      <c r="D26" s="36">
        <f t="shared" si="15"/>
        <v>3.1846935999999999E-3</v>
      </c>
      <c r="E26" s="36">
        <f t="shared" si="15"/>
        <v>2.7703854999999999E-3</v>
      </c>
      <c r="F26" s="36">
        <f t="shared" si="15"/>
        <v>2.5409265400000002E-3</v>
      </c>
      <c r="G26" s="36">
        <f t="shared" si="15"/>
        <v>3.0656239999999986E-3</v>
      </c>
      <c r="H26" s="36">
        <f t="shared" si="15"/>
        <v>3.1442687999999998E-3</v>
      </c>
      <c r="I26" s="36">
        <f t="shared" si="15"/>
        <v>2.0686467000000002E-3</v>
      </c>
      <c r="J26" s="36">
        <f t="shared" si="15"/>
        <v>2.1749274999999998E-3</v>
      </c>
      <c r="K26" s="36">
        <f t="shared" si="15"/>
        <v>1.708113E-3</v>
      </c>
      <c r="L26" s="36">
        <f t="shared" si="15"/>
        <v>1.4618149E-3</v>
      </c>
      <c r="M26" s="36">
        <f t="shared" si="15"/>
        <v>1.7086264999999997E-3</v>
      </c>
      <c r="N26" s="36">
        <f t="shared" si="15"/>
        <v>1.6956676999999999E-3</v>
      </c>
      <c r="O26" s="36">
        <f t="shared" si="15"/>
        <v>1.5618007199999998E-3</v>
      </c>
      <c r="P26" s="36">
        <f t="shared" si="15"/>
        <v>2.9121061500000001E-3</v>
      </c>
      <c r="Q26" s="36">
        <f t="shared" si="15"/>
        <v>1.8928214200000021E-3</v>
      </c>
      <c r="R26" s="36">
        <f t="shared" si="15"/>
        <v>3.1233290799999999E-3</v>
      </c>
      <c r="S26" s="36">
        <f t="shared" si="15"/>
        <v>2.4535424200000013E-3</v>
      </c>
      <c r="T26" s="36">
        <f t="shared" si="15"/>
        <v>6.0308849399999913E-3</v>
      </c>
      <c r="U26" s="36">
        <f t="shared" si="15"/>
        <v>6.7706206200000077E-3</v>
      </c>
      <c r="V26" s="36">
        <f t="shared" si="15"/>
        <v>6.890694179999983E-3</v>
      </c>
      <c r="W26" s="36">
        <f t="shared" si="15"/>
        <v>6.4740594799999746E-3</v>
      </c>
      <c r="X26" s="36">
        <f t="shared" si="15"/>
        <v>5.39681811452003E-3</v>
      </c>
      <c r="Y26" s="36">
        <f t="shared" si="15"/>
        <v>1.093987619999999E-2</v>
      </c>
      <c r="Z26" s="36">
        <f t="shared" si="15"/>
        <v>1.3300788579999993E-2</v>
      </c>
      <c r="AA26" s="36">
        <f t="shared" si="15"/>
        <v>1.0187614000000025E-2</v>
      </c>
      <c r="AB26" s="36">
        <f t="shared" si="15"/>
        <v>0</v>
      </c>
      <c r="AC26" s="278"/>
      <c r="AD26" s="51">
        <f t="shared" ref="AD26:BC26" si="16">AD21-SUM(AD22:AD25)</f>
        <v>1.3887407066784754E-2</v>
      </c>
      <c r="AE26" s="36">
        <f t="shared" si="16"/>
        <v>1.2473529157158627E-2</v>
      </c>
      <c r="AF26" s="36">
        <f t="shared" si="16"/>
        <v>9.5823096052854492E-3</v>
      </c>
      <c r="AG26" s="36">
        <f t="shared" si="16"/>
        <v>1.1586383153393907E-2</v>
      </c>
      <c r="AH26" s="36">
        <f t="shared" si="16"/>
        <v>1.5860826042100568E-2</v>
      </c>
      <c r="AI26" s="36">
        <f t="shared" si="16"/>
        <v>1.7856839574716843E-2</v>
      </c>
      <c r="AJ26" s="36">
        <f t="shared" si="16"/>
        <v>1.187345989864402E-2</v>
      </c>
      <c r="AK26" s="36">
        <f t="shared" si="16"/>
        <v>1.55866943751938E-2</v>
      </c>
      <c r="AL26" s="36">
        <f t="shared" si="16"/>
        <v>1.611235592259758E-2</v>
      </c>
      <c r="AM26" s="36">
        <f t="shared" si="16"/>
        <v>1.1147251494223685E-2</v>
      </c>
      <c r="AN26" s="36">
        <f t="shared" si="16"/>
        <v>1.6757540981418396E-2</v>
      </c>
      <c r="AO26" s="36">
        <f t="shared" si="16"/>
        <v>1.4692641100480863E-2</v>
      </c>
      <c r="AP26" s="36">
        <f t="shared" si="16"/>
        <v>1.2634146816070203E-2</v>
      </c>
      <c r="AQ26" s="36">
        <f t="shared" si="16"/>
        <v>1.3432259801712794E-2</v>
      </c>
      <c r="AR26" s="36">
        <f t="shared" si="16"/>
        <v>1.5147657955657017E-2</v>
      </c>
      <c r="AS26" s="36">
        <f t="shared" si="16"/>
        <v>1.694398521025299E-2</v>
      </c>
      <c r="AT26" s="36">
        <f t="shared" si="16"/>
        <v>1.523749836791663E-2</v>
      </c>
      <c r="AU26" s="36">
        <f t="shared" si="16"/>
        <v>1.4532440846436753E-2</v>
      </c>
      <c r="AV26" s="36">
        <f t="shared" si="16"/>
        <v>1.5993483679383802E-2</v>
      </c>
      <c r="AW26" s="36">
        <f t="shared" si="16"/>
        <v>1.8301740974116808E-2</v>
      </c>
      <c r="AX26" s="36">
        <f t="shared" si="16"/>
        <v>1.562358271280307E-2</v>
      </c>
      <c r="AY26" s="36">
        <f t="shared" si="16"/>
        <v>2.1103650365000004E-2</v>
      </c>
      <c r="AZ26" s="36">
        <f t="shared" si="16"/>
        <v>3.081387015722177E-2</v>
      </c>
      <c r="BA26" s="36">
        <f t="shared" si="16"/>
        <v>2.9224052677754239E-2</v>
      </c>
      <c r="BB26" s="36">
        <f t="shared" si="16"/>
        <v>2.6648741041569182E-2</v>
      </c>
      <c r="BC26" s="34">
        <f t="shared" si="16"/>
        <v>0</v>
      </c>
      <c r="BD26" s="364"/>
    </row>
    <row r="27" spans="2:56" ht="20" customHeight="1">
      <c r="B27" s="284" t="s">
        <v>22</v>
      </c>
      <c r="C27" s="320">
        <f>[1]PaperSectorMinusCoreVPAExp!B$264</f>
        <v>0.1230264955</v>
      </c>
      <c r="D27" s="320">
        <f>[1]PaperSectorMinusCoreVPAExp!C$264</f>
        <v>9.9553065499999968E-2</v>
      </c>
      <c r="E27" s="320">
        <f>[1]PaperSectorMinusCoreVPAExp!D$264</f>
        <v>9.1521881499999999E-2</v>
      </c>
      <c r="F27" s="320">
        <f>[1]PaperSectorMinusCoreVPAExp!E$264</f>
        <v>8.5529845500000007E-2</v>
      </c>
      <c r="G27" s="320">
        <f>[1]PaperSectorMinusCoreVPAExp!F$264</f>
        <v>8.9581807000000027E-2</v>
      </c>
      <c r="H27" s="320">
        <f>[1]PaperSectorMinusCoreVPAExp!G$264</f>
        <v>9.0980406999999999E-2</v>
      </c>
      <c r="I27" s="320">
        <f>[1]PaperSectorMinusCoreVPAExp!H$264</f>
        <v>8.6860954500000004E-2</v>
      </c>
      <c r="J27" s="320">
        <f>[1]PaperSectorMinusCoreVPAExp!I$264</f>
        <v>0.1019875675</v>
      </c>
      <c r="K27" s="320">
        <f>[1]PaperSectorMinusCoreVPAExp!J$264</f>
        <v>0.14712962300000001</v>
      </c>
      <c r="L27" s="320">
        <f>[1]PaperSectorMinusCoreVPAExp!K$264</f>
        <v>0.16089208449999998</v>
      </c>
      <c r="M27" s="320">
        <f>[1]PaperSectorMinusCoreVPAExp!L$264</f>
        <v>0.20138170499999997</v>
      </c>
      <c r="N27" s="320">
        <f>[1]PaperSectorMinusCoreVPAExp!M$264</f>
        <v>0.18241821149999998</v>
      </c>
      <c r="O27" s="320">
        <f>[1]PaperSectorMinusCoreVPAExp!N$264</f>
        <v>0.17133298799999999</v>
      </c>
      <c r="P27" s="320">
        <f>[1]PaperSectorMinusCoreVPAExp!O$264</f>
        <v>0.14788765500000001</v>
      </c>
      <c r="Q27" s="320">
        <f>[1]PaperSectorMinusCoreVPAExp!P$264</f>
        <v>0.17604858250000005</v>
      </c>
      <c r="R27" s="320">
        <f>[1]PaperSectorMinusCoreVPAExp!Q$264</f>
        <v>0.19134737299999996</v>
      </c>
      <c r="S27" s="320">
        <f>[1]PaperSectorMinusCoreVPAExp!R$264</f>
        <v>0.18660360099999998</v>
      </c>
      <c r="T27" s="320">
        <f>[1]PaperSectorMinusCoreVPAExp!S$264</f>
        <v>0.14850588550000002</v>
      </c>
      <c r="U27" s="320">
        <f>[1]PaperSectorMinusCoreVPAExp!T$264</f>
        <v>0.10952487649999999</v>
      </c>
      <c r="V27" s="320">
        <f>[1]PaperSectorMinusCoreVPAExp!U$264</f>
        <v>0.11825719499999998</v>
      </c>
      <c r="W27" s="320">
        <f>[1]PaperSectorMinusCoreVPAExp!V$264</f>
        <v>9.2187185500000005E-2</v>
      </c>
      <c r="X27" s="320">
        <f>[1]PaperSectorMinusCoreVPAExp!W$264</f>
        <v>9.5006709000000009E-2</v>
      </c>
      <c r="Y27" s="320">
        <f>[1]PaperSectorMinusCoreVPAExp!X$264</f>
        <v>0.10601120950000001</v>
      </c>
      <c r="Z27" s="320">
        <f>[1]PaperSectorMinusCoreVPAExp!Y$264</f>
        <v>6.8913048000000018E-2</v>
      </c>
      <c r="AA27" s="320">
        <f>[1]PaperSectorMinusCoreVPAExp!Z$264</f>
        <v>7.8533064499999999E-2</v>
      </c>
      <c r="AB27" s="321">
        <f>[1]PaperSectorMinusCoreVPAExp!AA$264</f>
        <v>0</v>
      </c>
      <c r="AC27" s="418"/>
      <c r="AD27" s="319">
        <f>1/1000*[1]PaperSectorMinusCoreVPAExp!AB$264</f>
        <v>0.2511376900824932</v>
      </c>
      <c r="AE27" s="324">
        <f>1/1000*[1]PaperSectorMinusCoreVPAExp!AC$264</f>
        <v>0.17729139543246225</v>
      </c>
      <c r="AF27" s="324">
        <f>1/1000*[1]PaperSectorMinusCoreVPAExp!AD$264</f>
        <v>0.17214185051668646</v>
      </c>
      <c r="AG27" s="324">
        <f>1/1000*[1]PaperSectorMinusCoreVPAExp!AE$264</f>
        <v>0.19056776303580975</v>
      </c>
      <c r="AH27" s="324">
        <f>1/1000*[1]PaperSectorMinusCoreVPAExp!AF$264</f>
        <v>0.21643737867598925</v>
      </c>
      <c r="AI27" s="324">
        <f>1/1000*[1]PaperSectorMinusCoreVPAExp!AG$264</f>
        <v>0.19966544990792837</v>
      </c>
      <c r="AJ27" s="324">
        <f>1/1000*[1]PaperSectorMinusCoreVPAExp!AH$264</f>
        <v>0.19125257581701136</v>
      </c>
      <c r="AK27" s="324">
        <f>1/1000*[1]PaperSectorMinusCoreVPAExp!AI$264</f>
        <v>0.20497634860155037</v>
      </c>
      <c r="AL27" s="324">
        <f>1/1000*[1]PaperSectorMinusCoreVPAExp!AJ$264</f>
        <v>0.22791350858642184</v>
      </c>
      <c r="AM27" s="324">
        <f>1/1000*[1]PaperSectorMinusCoreVPAExp!AK$264</f>
        <v>0.21502223530458797</v>
      </c>
      <c r="AN27" s="324">
        <f>1/1000*[1]PaperSectorMinusCoreVPAExp!AL$264</f>
        <v>0.26522295448127026</v>
      </c>
      <c r="AO27" s="324">
        <f>1/1000*[1]PaperSectorMinusCoreVPAExp!AM$264</f>
        <v>0.2451341494898675</v>
      </c>
      <c r="AP27" s="324">
        <f>1/1000*[1]PaperSectorMinusCoreVPAExp!AN$264</f>
        <v>0.21997061593513426</v>
      </c>
      <c r="AQ27" s="324">
        <f>1/1000*[1]PaperSectorMinusCoreVPAExp!AO$264</f>
        <v>0.18555636590732169</v>
      </c>
      <c r="AR27" s="324">
        <f>1/1000*[1]PaperSectorMinusCoreVPAExp!AP$264</f>
        <v>0.19910163501763747</v>
      </c>
      <c r="AS27" s="324">
        <f>1/1000*[1]PaperSectorMinusCoreVPAExp!AQ$264</f>
        <v>0.1650651027725612</v>
      </c>
      <c r="AT27" s="324">
        <f>1/1000*[1]PaperSectorMinusCoreVPAExp!AR$264</f>
        <v>0.17433402904019199</v>
      </c>
      <c r="AU27" s="324">
        <f>1/1000*[1]PaperSectorMinusCoreVPAExp!AS$264</f>
        <v>0.16357915933716485</v>
      </c>
      <c r="AV27" s="324">
        <f>1/1000*[1]PaperSectorMinusCoreVPAExp!AT$264</f>
        <v>0.15219708194375434</v>
      </c>
      <c r="AW27" s="324">
        <f>1/1000*[1]PaperSectorMinusCoreVPAExp!AU$264</f>
        <v>0.15349870585041248</v>
      </c>
      <c r="AX27" s="324">
        <f>1/1000*[1]PaperSectorMinusCoreVPAExp!AV$264</f>
        <v>0.14087134886810634</v>
      </c>
      <c r="AY27" s="324">
        <f>1/1000*[1]PaperSectorMinusCoreVPAExp!AW$264</f>
        <v>0.16748113877800008</v>
      </c>
      <c r="AZ27" s="324">
        <f>1/1000*[1]PaperSectorMinusCoreVPAExp!AX$264</f>
        <v>0.15933593756803791</v>
      </c>
      <c r="BA27" s="324">
        <f>1/1000*[1]PaperSectorMinusCoreVPAExp!AY$264</f>
        <v>0.13350469145979621</v>
      </c>
      <c r="BB27" s="324">
        <f>1/1000*[1]PaperSectorMinusCoreVPAExp!AZ$264</f>
        <v>0.16490349192700393</v>
      </c>
      <c r="BC27" s="323">
        <f>1/1000*[1]PaperSectorMinusCoreVPAExp!BA$264</f>
        <v>0</v>
      </c>
      <c r="BD27" s="374"/>
    </row>
    <row r="28" spans="2:56" ht="13">
      <c r="B28" s="6" t="s">
        <v>20</v>
      </c>
      <c r="C28" s="37">
        <f>'[1]440123Exp'!$B$268</f>
        <v>9.659999999999999E-6</v>
      </c>
      <c r="D28" s="279">
        <f>'[1]440123Exp'!C$268</f>
        <v>4.8299999999999995E-6</v>
      </c>
      <c r="E28" s="279">
        <f>'[1]440123Exp'!D$268</f>
        <v>0</v>
      </c>
      <c r="F28" s="279">
        <f>'[1]440123Exp'!E$268</f>
        <v>0</v>
      </c>
      <c r="G28" s="279">
        <f>'[1]440123Exp'!F$268</f>
        <v>0</v>
      </c>
      <c r="H28" s="279">
        <f>'[1]440123Exp'!G$268</f>
        <v>3.2199999999999997E-6</v>
      </c>
      <c r="I28" s="279">
        <f>'[1]440123Exp'!H$268</f>
        <v>0</v>
      </c>
      <c r="J28" s="279">
        <f>'[1]440123Exp'!I$268</f>
        <v>0</v>
      </c>
      <c r="K28" s="279">
        <f>'[1]440123Exp'!J$268</f>
        <v>0</v>
      </c>
      <c r="L28" s="279">
        <f>'[1]440123Exp'!K$268</f>
        <v>0</v>
      </c>
      <c r="M28" s="279">
        <f>'[1]440123Exp'!L$268</f>
        <v>0</v>
      </c>
      <c r="N28" s="279">
        <f>'[1]440123Exp'!M$268</f>
        <v>0</v>
      </c>
      <c r="O28" s="279">
        <f>'[1]440123Exp'!N$268</f>
        <v>0</v>
      </c>
      <c r="P28" s="279">
        <f>'[1]440123Exp'!O$268</f>
        <v>0</v>
      </c>
      <c r="Q28" s="279">
        <f>'[1]440123Exp'!P$268</f>
        <v>1.2074999999999998E-4</v>
      </c>
      <c r="R28" s="279">
        <f>'[1]440123Exp'!Q$268</f>
        <v>0</v>
      </c>
      <c r="S28" s="279">
        <f>'[1]440123Exp'!R$268</f>
        <v>0</v>
      </c>
      <c r="T28" s="279">
        <f>'[1]440123Exp'!S$268</f>
        <v>0</v>
      </c>
      <c r="U28" s="279">
        <f>'[1]440123Exp'!T$268</f>
        <v>0</v>
      </c>
      <c r="V28" s="279">
        <f>'[1]440123Exp'!U$268</f>
        <v>0</v>
      </c>
      <c r="W28" s="279">
        <f>'[1]440123Exp'!V$268</f>
        <v>0</v>
      </c>
      <c r="X28" s="279">
        <f>'[1]440123Exp'!W$268</f>
        <v>0</v>
      </c>
      <c r="Y28" s="279">
        <f>'[1]440123Exp'!X$268</f>
        <v>0</v>
      </c>
      <c r="Z28" s="279">
        <f>'[1]440123Exp'!Y$268</f>
        <v>0</v>
      </c>
      <c r="AA28" s="279">
        <f>'[1]440123Exp'!Z$268</f>
        <v>0</v>
      </c>
      <c r="AB28" s="279">
        <f>'[1]440123Exp'!AA$268</f>
        <v>0</v>
      </c>
      <c r="AC28" s="278"/>
      <c r="AD28" s="37">
        <f>1/1000*'[1]440123Exp'!AB$268</f>
        <v>1.2720305142608982E-5</v>
      </c>
      <c r="AE28" s="38">
        <f>1/1000*'[1]440123Exp'!AC$268</f>
        <v>1.7140669856459327E-6</v>
      </c>
      <c r="AF28" s="38">
        <f>1/1000*'[1]440123Exp'!AD$268</f>
        <v>0</v>
      </c>
      <c r="AG28" s="38">
        <f>1/1000*'[1]440123Exp'!AE$268</f>
        <v>0</v>
      </c>
      <c r="AH28" s="38">
        <f>1/1000*'[1]440123Exp'!AF$268</f>
        <v>0</v>
      </c>
      <c r="AI28" s="38">
        <f>1/1000*'[1]440123Exp'!AG$268</f>
        <v>3.6272992327365732E-6</v>
      </c>
      <c r="AJ28" s="38">
        <f>1/1000*'[1]440123Exp'!AH$268</f>
        <v>0</v>
      </c>
      <c r="AK28" s="38">
        <f>1/1000*'[1]440123Exp'!AI$268</f>
        <v>3.8671472868217054E-6</v>
      </c>
      <c r="AL28" s="38">
        <f>1/1000*'[1]440123Exp'!AJ$268</f>
        <v>4.9782407346671043E-6</v>
      </c>
      <c r="AM28" s="38">
        <f>1/1000*'[1]440123Exp'!AK$268</f>
        <v>0</v>
      </c>
      <c r="AN28" s="38">
        <f>1/1000*'[1]440123Exp'!AL$268</f>
        <v>0</v>
      </c>
      <c r="AO28" s="38">
        <f>1/1000*'[1]440123Exp'!AM$268</f>
        <v>0</v>
      </c>
      <c r="AP28" s="38">
        <f>1/1000*'[1]440123Exp'!AN$268</f>
        <v>0</v>
      </c>
      <c r="AQ28" s="38">
        <f>1/1000*'[1]440123Exp'!AO$268</f>
        <v>0</v>
      </c>
      <c r="AR28" s="38">
        <f>1/1000*'[1]440123Exp'!AP$268</f>
        <v>2.7433162027506373E-4</v>
      </c>
      <c r="AS28" s="38">
        <f>1/1000*'[1]440123Exp'!AQ$268</f>
        <v>0</v>
      </c>
      <c r="AT28" s="38">
        <f>1/1000*'[1]440123Exp'!AR$268</f>
        <v>0</v>
      </c>
      <c r="AU28" s="38">
        <f>1/1000*'[1]440123Exp'!AS$268</f>
        <v>0</v>
      </c>
      <c r="AV28" s="38">
        <f>1/1000*'[1]440123Exp'!AT$268</f>
        <v>0</v>
      </c>
      <c r="AW28" s="38">
        <f>1/1000*'[1]440123Exp'!AU$268</f>
        <v>0</v>
      </c>
      <c r="AX28" s="38">
        <f>1/1000*'[1]440123Exp'!AV$268</f>
        <v>1.8411137572629751E-5</v>
      </c>
      <c r="AY28" s="38">
        <f>1/1000*'[1]440123Exp'!AW$268</f>
        <v>0</v>
      </c>
      <c r="AZ28" s="38">
        <f>1/1000*'[1]440123Exp'!AX$268</f>
        <v>0</v>
      </c>
      <c r="BA28" s="38">
        <f>1/1000*'[1]440123Exp'!AY$268</f>
        <v>0</v>
      </c>
      <c r="BB28" s="38">
        <f>1/1000*'[1]440123Exp'!AZ$268</f>
        <v>3.6736566644776478E-6</v>
      </c>
      <c r="BC28" s="40">
        <f>1/1000*'[1]440123Exp'!BA$268</f>
        <v>0</v>
      </c>
      <c r="BD28" s="374"/>
    </row>
    <row r="29" spans="2:56">
      <c r="B29" s="6" t="s">
        <v>21</v>
      </c>
      <c r="C29" s="37">
        <f>'[1]4701-5Exp'!$B$268</f>
        <v>1.17E-4</v>
      </c>
      <c r="D29" s="279">
        <f>'[1]4701-5Exp'!C$268</f>
        <v>1.305E-4</v>
      </c>
      <c r="E29" s="279">
        <f>'[1]4701-5Exp'!D$268</f>
        <v>9.0000000000000006E-5</v>
      </c>
      <c r="F29" s="279">
        <f>'[1]4701-5Exp'!E$268</f>
        <v>2.6999999999999999E-5</v>
      </c>
      <c r="G29" s="279">
        <f>'[1]4701-5Exp'!F$268</f>
        <v>9.0224999999999993E-3</v>
      </c>
      <c r="H29" s="279">
        <f>'[1]4701-5Exp'!G$268</f>
        <v>4.5000000000000001E-6</v>
      </c>
      <c r="I29" s="279">
        <f>'[1]4701-5Exp'!H$268</f>
        <v>3.6000000000000001E-5</v>
      </c>
      <c r="J29" s="279">
        <f>'[1]4701-5Exp'!I$268</f>
        <v>1.8E-5</v>
      </c>
      <c r="K29" s="279">
        <f>'[1]4701-5Exp'!J$268</f>
        <v>9.0000000000000002E-6</v>
      </c>
      <c r="L29" s="279">
        <f>'[1]4701-5Exp'!K$268</f>
        <v>0</v>
      </c>
      <c r="M29" s="279">
        <f>'[1]4701-5Exp'!L$268</f>
        <v>0</v>
      </c>
      <c r="N29" s="279">
        <f>'[1]4701-5Exp'!M$268</f>
        <v>0</v>
      </c>
      <c r="O29" s="279">
        <f>'[1]4701-5Exp'!N$268</f>
        <v>0</v>
      </c>
      <c r="P29" s="279">
        <f>'[1]4701-5Exp'!O$268</f>
        <v>0</v>
      </c>
      <c r="Q29" s="279">
        <f>'[1]4701-5Exp'!P$268</f>
        <v>0</v>
      </c>
      <c r="R29" s="279">
        <f>'[1]4701-5Exp'!Q$268</f>
        <v>2.2500000000000001E-5</v>
      </c>
      <c r="S29" s="279">
        <f>'[1]4701-5Exp'!R$268</f>
        <v>4.5000000000000001E-6</v>
      </c>
      <c r="T29" s="279">
        <f>'[1]4701-5Exp'!S$268</f>
        <v>1.6200000000000001E-4</v>
      </c>
      <c r="U29" s="279">
        <f>'[1]4701-5Exp'!T$268</f>
        <v>0</v>
      </c>
      <c r="V29" s="279">
        <f>'[1]4701-5Exp'!U$268</f>
        <v>0</v>
      </c>
      <c r="W29" s="279">
        <f>'[1]4701-5Exp'!V$268</f>
        <v>0</v>
      </c>
      <c r="X29" s="279">
        <f>'[1]4701-5Exp'!W$268</f>
        <v>1.9799999999999999E-4</v>
      </c>
      <c r="Y29" s="279">
        <f>'[1]4701-5Exp'!X$268</f>
        <v>0</v>
      </c>
      <c r="Z29" s="279">
        <f>'[1]4701-5Exp'!Y$268</f>
        <v>0</v>
      </c>
      <c r="AA29" s="279">
        <f>'[1]4701-5Exp'!Z$268</f>
        <v>1.7550000000000001E-4</v>
      </c>
      <c r="AB29" s="279">
        <f>'[1]4701-5Exp'!AA$268</f>
        <v>0</v>
      </c>
      <c r="AC29" s="39"/>
      <c r="AD29" s="37">
        <f>1/1000*'[1]4701-5Exp'!AB$268</f>
        <v>5.8884799426588438E-5</v>
      </c>
      <c r="AE29" s="38">
        <f>1/1000*'[1]4701-5Exp'!AC$268</f>
        <v>7.4413581155686407E-5</v>
      </c>
      <c r="AF29" s="38">
        <f>1/1000*'[1]4701-5Exp'!AD$268</f>
        <v>6.9482297137048957E-5</v>
      </c>
      <c r="AG29" s="38">
        <f>1/1000*'[1]4701-5Exp'!AE$268</f>
        <v>5.3558610368786747E-5</v>
      </c>
      <c r="AH29" s="38">
        <f>1/1000*'[1]4701-5Exp'!AF$268</f>
        <v>7.9356452841416233E-4</v>
      </c>
      <c r="AI29" s="38">
        <f>1/1000*'[1]4701-5Exp'!AG$268</f>
        <v>1.8545590062111803E-6</v>
      </c>
      <c r="AJ29" s="38">
        <f>1/1000*'[1]4701-5Exp'!AH$268</f>
        <v>4.5866116970278038E-5</v>
      </c>
      <c r="AK29" s="38">
        <f>1/1000*'[1]4701-5Exp'!AI$268</f>
        <v>5.9120607751937978E-5</v>
      </c>
      <c r="AL29" s="38">
        <f>1/1000*'[1]4701-5Exp'!AJ$268</f>
        <v>4.4678745818301088E-5</v>
      </c>
      <c r="AM29" s="38">
        <f>1/1000*'[1]4701-5Exp'!AK$268</f>
        <v>0</v>
      </c>
      <c r="AN29" s="38">
        <f>1/1000*'[1]4701-5Exp'!AL$268</f>
        <v>0</v>
      </c>
      <c r="AO29" s="38">
        <f>1/1000*'[1]4701-5Exp'!AM$268</f>
        <v>0</v>
      </c>
      <c r="AP29" s="38">
        <f>1/1000*'[1]4701-5Exp'!AN$268</f>
        <v>0</v>
      </c>
      <c r="AQ29" s="38">
        <f>1/1000*'[1]4701-5Exp'!AO$268</f>
        <v>0</v>
      </c>
      <c r="AR29" s="38">
        <f>1/1000*'[1]4701-5Exp'!AP$268</f>
        <v>0</v>
      </c>
      <c r="AS29" s="38">
        <f>1/1000*'[1]4701-5Exp'!AQ$268</f>
        <v>1.7450248991725527E-5</v>
      </c>
      <c r="AT29" s="38">
        <f>1/1000*'[1]4701-5Exp'!AR$268</f>
        <v>4.3395326003134397E-6</v>
      </c>
      <c r="AU29" s="38">
        <f>1/1000*'[1]4701-5Exp'!AS$268</f>
        <v>5.0088969110233535E-5</v>
      </c>
      <c r="AV29" s="38">
        <f>1/1000*'[1]4701-5Exp'!AT$268</f>
        <v>0</v>
      </c>
      <c r="AW29" s="38">
        <f>1/1000*'[1]4701-5Exp'!AU$268</f>
        <v>0</v>
      </c>
      <c r="AX29" s="38">
        <f>1/1000*'[1]4701-5Exp'!AV$268</f>
        <v>0</v>
      </c>
      <c r="AY29" s="38">
        <f>1/1000*'[1]4701-5Exp'!AW$268</f>
        <v>3.7820798999999993E-5</v>
      </c>
      <c r="AZ29" s="38">
        <f>1/1000*'[1]4701-5Exp'!AX$268</f>
        <v>0</v>
      </c>
      <c r="BA29" s="38">
        <f>1/1000*'[1]4701-5Exp'!AY$268</f>
        <v>0</v>
      </c>
      <c r="BB29" s="38">
        <f>1/1000*'[1]4701-5Exp'!AZ$268</f>
        <v>5.3866058766352484E-5</v>
      </c>
      <c r="BC29" s="40">
        <f>1/1000*'[1]4701-5Exp'!BA$268</f>
        <v>0</v>
      </c>
      <c r="BD29" s="374"/>
    </row>
    <row r="30" spans="2:56" ht="13" thickBot="1">
      <c r="B30" s="7" t="s">
        <v>26</v>
      </c>
      <c r="C30" s="48">
        <f t="shared" ref="C30:AB30" si="17">C27-SUM(C28:C29)</f>
        <v>0.1228998355</v>
      </c>
      <c r="D30" s="35">
        <f t="shared" si="17"/>
        <v>9.9417735499999965E-2</v>
      </c>
      <c r="E30" s="35">
        <f t="shared" si="17"/>
        <v>9.1431881499999992E-2</v>
      </c>
      <c r="F30" s="35">
        <f t="shared" si="17"/>
        <v>8.5502845500000008E-2</v>
      </c>
      <c r="G30" s="35">
        <f t="shared" si="17"/>
        <v>8.0559307000000024E-2</v>
      </c>
      <c r="H30" s="35">
        <f t="shared" si="17"/>
        <v>9.0972686999999997E-2</v>
      </c>
      <c r="I30" s="35">
        <f t="shared" si="17"/>
        <v>8.6824954500000009E-2</v>
      </c>
      <c r="J30" s="35">
        <f t="shared" si="17"/>
        <v>0.1019695675</v>
      </c>
      <c r="K30" s="35">
        <f t="shared" si="17"/>
        <v>0.14712062300000001</v>
      </c>
      <c r="L30" s="35">
        <f t="shared" si="17"/>
        <v>0.16089208449999998</v>
      </c>
      <c r="M30" s="35">
        <f t="shared" si="17"/>
        <v>0.20138170499999997</v>
      </c>
      <c r="N30" s="35">
        <f t="shared" si="17"/>
        <v>0.18241821149999998</v>
      </c>
      <c r="O30" s="35">
        <f t="shared" si="17"/>
        <v>0.17133298799999999</v>
      </c>
      <c r="P30" s="35">
        <f t="shared" si="17"/>
        <v>0.14788765500000001</v>
      </c>
      <c r="Q30" s="35">
        <f t="shared" si="17"/>
        <v>0.17592783250000005</v>
      </c>
      <c r="R30" s="35">
        <f t="shared" si="17"/>
        <v>0.19132487299999995</v>
      </c>
      <c r="S30" s="35">
        <f t="shared" si="17"/>
        <v>0.18659910099999999</v>
      </c>
      <c r="T30" s="35">
        <f t="shared" si="17"/>
        <v>0.14834388550000002</v>
      </c>
      <c r="U30" s="35">
        <f t="shared" si="17"/>
        <v>0.10952487649999999</v>
      </c>
      <c r="V30" s="35">
        <f t="shared" si="17"/>
        <v>0.11825719499999998</v>
      </c>
      <c r="W30" s="35">
        <f t="shared" si="17"/>
        <v>9.2187185500000005E-2</v>
      </c>
      <c r="X30" s="35">
        <f t="shared" si="17"/>
        <v>9.4808709000000005E-2</v>
      </c>
      <c r="Y30" s="35">
        <f t="shared" si="17"/>
        <v>0.10601120950000001</v>
      </c>
      <c r="Z30" s="35">
        <f t="shared" si="17"/>
        <v>6.8913048000000018E-2</v>
      </c>
      <c r="AA30" s="35">
        <f t="shared" si="17"/>
        <v>7.8357564500000004E-2</v>
      </c>
      <c r="AB30" s="35">
        <f t="shared" si="17"/>
        <v>0</v>
      </c>
      <c r="AC30" s="376"/>
      <c r="AD30" s="377">
        <f t="shared" ref="AD30:BC30" si="18">AD27-SUM(AD28:AD29)</f>
        <v>0.25106608497792399</v>
      </c>
      <c r="AE30" s="375">
        <f t="shared" si="18"/>
        <v>0.17721526778432092</v>
      </c>
      <c r="AF30" s="375">
        <f t="shared" si="18"/>
        <v>0.17207236821954941</v>
      </c>
      <c r="AG30" s="375">
        <f t="shared" si="18"/>
        <v>0.19051420442544095</v>
      </c>
      <c r="AH30" s="375">
        <f t="shared" si="18"/>
        <v>0.21564381414757508</v>
      </c>
      <c r="AI30" s="375">
        <f t="shared" si="18"/>
        <v>0.19965996804968941</v>
      </c>
      <c r="AJ30" s="375">
        <f t="shared" si="18"/>
        <v>0.19120670970004108</v>
      </c>
      <c r="AK30" s="375">
        <f t="shared" si="18"/>
        <v>0.2049133608465116</v>
      </c>
      <c r="AL30" s="375">
        <f t="shared" si="18"/>
        <v>0.22786385159986888</v>
      </c>
      <c r="AM30" s="375">
        <f t="shared" si="18"/>
        <v>0.21502223530458797</v>
      </c>
      <c r="AN30" s="375">
        <f t="shared" si="18"/>
        <v>0.26522295448127026</v>
      </c>
      <c r="AO30" s="375">
        <f t="shared" si="18"/>
        <v>0.2451341494898675</v>
      </c>
      <c r="AP30" s="375">
        <f t="shared" si="18"/>
        <v>0.21997061593513426</v>
      </c>
      <c r="AQ30" s="375">
        <f t="shared" si="18"/>
        <v>0.18555636590732169</v>
      </c>
      <c r="AR30" s="375">
        <f t="shared" si="18"/>
        <v>0.1988273033973624</v>
      </c>
      <c r="AS30" s="375">
        <f t="shared" si="18"/>
        <v>0.16504765252356948</v>
      </c>
      <c r="AT30" s="375">
        <f t="shared" si="18"/>
        <v>0.17432968950759167</v>
      </c>
      <c r="AU30" s="375">
        <f t="shared" si="18"/>
        <v>0.16352907036805461</v>
      </c>
      <c r="AV30" s="375">
        <f t="shared" si="18"/>
        <v>0.15219708194375434</v>
      </c>
      <c r="AW30" s="375">
        <f t="shared" si="18"/>
        <v>0.15349870585041248</v>
      </c>
      <c r="AX30" s="375">
        <f t="shared" si="18"/>
        <v>0.14085293773053373</v>
      </c>
      <c r="AY30" s="375">
        <f t="shared" si="18"/>
        <v>0.16744331797900008</v>
      </c>
      <c r="AZ30" s="375">
        <f t="shared" si="18"/>
        <v>0.15933593756803791</v>
      </c>
      <c r="BA30" s="375">
        <f t="shared" si="18"/>
        <v>0.13350469145979621</v>
      </c>
      <c r="BB30" s="375">
        <f t="shared" si="18"/>
        <v>0.16484595221157311</v>
      </c>
      <c r="BC30" s="396">
        <f t="shared" si="18"/>
        <v>0</v>
      </c>
      <c r="BD30" s="374"/>
    </row>
    <row r="31" spans="2:56" ht="20" hidden="1" customHeight="1" thickTop="1">
      <c r="B31" s="8"/>
      <c r="C31" s="520" t="s">
        <v>172</v>
      </c>
      <c r="D31" s="521"/>
      <c r="E31" s="521"/>
      <c r="F31" s="521"/>
      <c r="G31" s="521"/>
      <c r="H31" s="521"/>
      <c r="I31" s="521"/>
      <c r="J31" s="521"/>
      <c r="K31" s="521"/>
      <c r="L31" s="521"/>
      <c r="M31" s="521"/>
      <c r="N31" s="521"/>
      <c r="O31" s="521"/>
      <c r="P31" s="521"/>
      <c r="Q31" s="521"/>
      <c r="R31" s="521"/>
      <c r="S31" s="521"/>
      <c r="T31" s="521"/>
      <c r="U31" s="521"/>
      <c r="V31" s="521"/>
      <c r="W31" s="521"/>
      <c r="X31" s="521"/>
      <c r="Y31" s="521"/>
      <c r="Z31" s="521"/>
      <c r="AA31" s="521"/>
      <c r="AB31" s="522"/>
      <c r="AC31" s="5"/>
      <c r="AD31" s="523" t="s">
        <v>172</v>
      </c>
      <c r="AE31" s="524"/>
      <c r="AF31" s="524"/>
      <c r="AG31" s="524"/>
      <c r="AH31" s="524"/>
      <c r="AI31" s="524"/>
      <c r="AJ31" s="524"/>
      <c r="AK31" s="524"/>
      <c r="AL31" s="524"/>
      <c r="AM31" s="524"/>
      <c r="AN31" s="524"/>
      <c r="AO31" s="524"/>
      <c r="AP31" s="524"/>
      <c r="AQ31" s="524"/>
      <c r="AR31" s="524"/>
      <c r="AS31" s="524"/>
      <c r="AT31" s="524"/>
      <c r="AU31" s="524"/>
      <c r="AV31" s="524"/>
      <c r="AW31" s="524"/>
      <c r="AX31" s="524"/>
      <c r="AY31" s="524"/>
      <c r="AZ31" s="524"/>
      <c r="BA31" s="524"/>
      <c r="BB31" s="524"/>
      <c r="BC31" s="525"/>
    </row>
    <row r="32" spans="2:56" ht="20" hidden="1" customHeight="1">
      <c r="B32" s="294" t="s">
        <v>7</v>
      </c>
      <c r="C32" s="297">
        <f t="shared" ref="C32:D43" si="19">IF(SUM(C6:C6)=0,"-",C19/C6)</f>
        <v>1.8977249022174826E-2</v>
      </c>
      <c r="D32" s="298">
        <f t="shared" si="19"/>
        <v>1.7148382184476972E-2</v>
      </c>
      <c r="E32" s="298">
        <f t="shared" ref="E32:AB32" si="20">IF(SUM(E6:E6)=0,"-",E19/E6)</f>
        <v>1.3267448749425658E-2</v>
      </c>
      <c r="F32" s="298">
        <f t="shared" si="20"/>
        <v>1.3492491030437552E-2</v>
      </c>
      <c r="G32" s="298">
        <f t="shared" si="20"/>
        <v>1.3070764529947456E-2</v>
      </c>
      <c r="H32" s="298">
        <f t="shared" si="20"/>
        <v>1.4759517056195296E-2</v>
      </c>
      <c r="I32" s="298">
        <f t="shared" si="20"/>
        <v>1.3178519897499501E-2</v>
      </c>
      <c r="J32" s="298">
        <f t="shared" si="20"/>
        <v>1.4158385782947449E-2</v>
      </c>
      <c r="K32" s="298">
        <f t="shared" si="20"/>
        <v>1.9821714193409886E-2</v>
      </c>
      <c r="L32" s="298">
        <f t="shared" si="20"/>
        <v>2.8223995575599847E-2</v>
      </c>
      <c r="M32" s="298">
        <f t="shared" si="20"/>
        <v>2.358173663173585E-2</v>
      </c>
      <c r="N32" s="298">
        <f t="shared" si="20"/>
        <v>2.7411906897903703E-2</v>
      </c>
      <c r="O32" s="298">
        <f t="shared" si="20"/>
        <v>3.0334543515320365E-2</v>
      </c>
      <c r="P32" s="298">
        <f t="shared" si="20"/>
        <v>2.0631181391029405E-2</v>
      </c>
      <c r="Q32" s="298">
        <f t="shared" si="20"/>
        <v>2.3457594896675701E-2</v>
      </c>
      <c r="R32" s="298">
        <f t="shared" si="20"/>
        <v>2.2652011579548374E-2</v>
      </c>
      <c r="S32" s="298">
        <f t="shared" si="20"/>
        <v>2.1441832769104552E-2</v>
      </c>
      <c r="T32" s="298">
        <f t="shared" si="20"/>
        <v>1.7334632407004294E-2</v>
      </c>
      <c r="U32" s="298">
        <f t="shared" si="20"/>
        <v>1.3788901169860729E-2</v>
      </c>
      <c r="V32" s="298">
        <f t="shared" si="20"/>
        <v>1.7467069477009264E-2</v>
      </c>
      <c r="W32" s="298">
        <f t="shared" si="20"/>
        <v>1.8135833783155426E-2</v>
      </c>
      <c r="X32" s="298">
        <f t="shared" si="20"/>
        <v>1.7287778108397229E-2</v>
      </c>
      <c r="Y32" s="298">
        <f t="shared" si="20"/>
        <v>1.5930006743568439E-2</v>
      </c>
      <c r="Z32" s="298">
        <f t="shared" si="20"/>
        <v>1.3193229390262871E-2</v>
      </c>
      <c r="AA32" s="298">
        <f t="shared" si="20"/>
        <v>1.3837150501428339E-2</v>
      </c>
      <c r="AB32" s="298" t="str">
        <f t="shared" si="20"/>
        <v>-</v>
      </c>
      <c r="AC32" s="9"/>
      <c r="AD32" s="297">
        <f t="shared" ref="AD32:AF43" si="21">IF(SUM(AD6:AD6)=0,"-",AD19/AD6)</f>
        <v>9.7354993338207685E-2</v>
      </c>
      <c r="AE32" s="298">
        <f t="shared" si="21"/>
        <v>9.0247429103742852E-2</v>
      </c>
      <c r="AF32" s="298">
        <f t="shared" si="21"/>
        <v>7.7839587359162424E-2</v>
      </c>
      <c r="AG32" s="298">
        <f t="shared" ref="AG32:BC32" si="22">IF(SUM(AG6:AG6)=0,"-",AG19/AG6)</f>
        <v>8.2725116085165071E-2</v>
      </c>
      <c r="AH32" s="298">
        <f t="shared" si="22"/>
        <v>8.3037210641252565E-2</v>
      </c>
      <c r="AI32" s="298">
        <f t="shared" si="22"/>
        <v>8.1560063121324314E-2</v>
      </c>
      <c r="AJ32" s="298">
        <f t="shared" si="22"/>
        <v>7.5220177233882884E-2</v>
      </c>
      <c r="AK32" s="298">
        <f t="shared" si="22"/>
        <v>7.6223530186152771E-2</v>
      </c>
      <c r="AL32" s="298">
        <f t="shared" si="22"/>
        <v>7.4046460774341835E-2</v>
      </c>
      <c r="AM32" s="298">
        <f t="shared" si="22"/>
        <v>8.3869012429564599E-2</v>
      </c>
      <c r="AN32" s="298">
        <f t="shared" si="22"/>
        <v>7.4452206936182444E-2</v>
      </c>
      <c r="AO32" s="298">
        <f t="shared" si="22"/>
        <v>8.0201572829530277E-2</v>
      </c>
      <c r="AP32" s="298">
        <f t="shared" si="22"/>
        <v>9.1658609316879261E-2</v>
      </c>
      <c r="AQ32" s="298">
        <f t="shared" si="22"/>
        <v>7.3592650148442587E-2</v>
      </c>
      <c r="AR32" s="298">
        <f t="shared" si="22"/>
        <v>7.7105705295029886E-2</v>
      </c>
      <c r="AS32" s="298">
        <f t="shared" si="22"/>
        <v>6.6946326072355303E-2</v>
      </c>
      <c r="AT32" s="298">
        <f t="shared" si="22"/>
        <v>6.535127282060163E-2</v>
      </c>
      <c r="AU32" s="298">
        <f t="shared" si="22"/>
        <v>5.7457591221508092E-2</v>
      </c>
      <c r="AV32" s="298">
        <f t="shared" si="22"/>
        <v>4.9687638850376067E-2</v>
      </c>
      <c r="AW32" s="298">
        <f t="shared" si="22"/>
        <v>5.8375092812971298E-2</v>
      </c>
      <c r="AX32" s="298">
        <f t="shared" si="22"/>
        <v>6.1195140068587776E-2</v>
      </c>
      <c r="AY32" s="298">
        <f t="shared" si="22"/>
        <v>6.073789285355518E-2</v>
      </c>
      <c r="AZ32" s="298">
        <f t="shared" si="22"/>
        <v>6.0744674394109306E-2</v>
      </c>
      <c r="BA32" s="298">
        <f t="shared" si="22"/>
        <v>6.0735026044139412E-2</v>
      </c>
      <c r="BB32" s="298">
        <f t="shared" si="22"/>
        <v>6.2634051867169846E-2</v>
      </c>
      <c r="BC32" s="300" t="str">
        <f t="shared" si="22"/>
        <v>-</v>
      </c>
    </row>
    <row r="33" spans="2:56" hidden="1">
      <c r="B33" s="10" t="s">
        <v>82</v>
      </c>
      <c r="C33" s="306">
        <f t="shared" si="19"/>
        <v>1.9593092446458283E-2</v>
      </c>
      <c r="D33" s="307">
        <f t="shared" si="19"/>
        <v>1.1325988754772153E-2</v>
      </c>
      <c r="E33" s="307">
        <f t="shared" ref="E33:AB33" si="23">IF(SUM(E7:E7)=0,"-",E20/E7)</f>
        <v>6.9525994338179705E-3</v>
      </c>
      <c r="F33" s="307">
        <f t="shared" si="23"/>
        <v>9.2702302552309067E-3</v>
      </c>
      <c r="G33" s="307">
        <f t="shared" si="23"/>
        <v>1.0758288210814756E-2</v>
      </c>
      <c r="H33" s="307">
        <f t="shared" si="23"/>
        <v>7.7791757446230795E-3</v>
      </c>
      <c r="I33" s="307">
        <f t="shared" si="23"/>
        <v>7.8025602492663481E-3</v>
      </c>
      <c r="J33" s="307">
        <f t="shared" si="23"/>
        <v>9.0202613999073884E-3</v>
      </c>
      <c r="K33" s="307">
        <f t="shared" si="23"/>
        <v>4.5149386278383564E-3</v>
      </c>
      <c r="L33" s="307">
        <f t="shared" si="23"/>
        <v>2.1789687167918068E-3</v>
      </c>
      <c r="M33" s="307">
        <f t="shared" si="23"/>
        <v>1.3573741371162731E-3</v>
      </c>
      <c r="N33" s="307">
        <f t="shared" si="23"/>
        <v>5.1014629173146196E-4</v>
      </c>
      <c r="O33" s="307">
        <f t="shared" si="23"/>
        <v>7.0477040954299312E-4</v>
      </c>
      <c r="P33" s="307">
        <f t="shared" si="23"/>
        <v>6.7853138215930172E-4</v>
      </c>
      <c r="Q33" s="307">
        <f t="shared" si="23"/>
        <v>7.7155923789918625E-3</v>
      </c>
      <c r="R33" s="307">
        <f t="shared" si="23"/>
        <v>3.4885374651012476E-4</v>
      </c>
      <c r="S33" s="307">
        <f t="shared" si="23"/>
        <v>5.9862363404394447E-3</v>
      </c>
      <c r="T33" s="307">
        <f t="shared" si="23"/>
        <v>1.6162928049864939E-2</v>
      </c>
      <c r="U33" s="307">
        <f t="shared" si="23"/>
        <v>2.4162761899678808E-2</v>
      </c>
      <c r="V33" s="307">
        <f t="shared" si="23"/>
        <v>2.661419310153252E-2</v>
      </c>
      <c r="W33" s="307">
        <f t="shared" si="23"/>
        <v>4.9752430116359048E-2</v>
      </c>
      <c r="X33" s="307">
        <f t="shared" si="23"/>
        <v>5.3522727219487969E-2</v>
      </c>
      <c r="Y33" s="307">
        <f t="shared" si="23"/>
        <v>3.6030770125716628E-2</v>
      </c>
      <c r="Z33" s="307">
        <f t="shared" si="23"/>
        <v>2.7907224743141397E-2</v>
      </c>
      <c r="AA33" s="307">
        <f t="shared" si="23"/>
        <v>3.2431690572844014E-2</v>
      </c>
      <c r="AB33" s="307" t="str">
        <f t="shared" si="23"/>
        <v>-</v>
      </c>
      <c r="AC33" s="5"/>
      <c r="AD33" s="306">
        <f t="shared" si="21"/>
        <v>0.14774704434293068</v>
      </c>
      <c r="AE33" s="307">
        <f t="shared" si="21"/>
        <v>0.12221868865418042</v>
      </c>
      <c r="AF33" s="307">
        <f t="shared" si="21"/>
        <v>0.11732078842224709</v>
      </c>
      <c r="AG33" s="307">
        <f t="shared" ref="AG33:BC33" si="24">IF(SUM(AG7:AG7)=0,"-",AG20/AG7)</f>
        <v>0.10062144775083105</v>
      </c>
      <c r="AH33" s="307">
        <f t="shared" si="24"/>
        <v>0.10368028735470811</v>
      </c>
      <c r="AI33" s="307">
        <f t="shared" si="24"/>
        <v>0.11384089438923792</v>
      </c>
      <c r="AJ33" s="307">
        <f t="shared" si="24"/>
        <v>0.13250316617233959</v>
      </c>
      <c r="AK33" s="307">
        <f t="shared" si="24"/>
        <v>0.15735808973125387</v>
      </c>
      <c r="AL33" s="307">
        <f t="shared" si="24"/>
        <v>0.10969281311443077</v>
      </c>
      <c r="AM33" s="307">
        <f t="shared" si="24"/>
        <v>8.5471997244059641E-2</v>
      </c>
      <c r="AN33" s="307">
        <f t="shared" si="24"/>
        <v>5.379491648039874E-2</v>
      </c>
      <c r="AO33" s="307">
        <f t="shared" si="24"/>
        <v>3.1811957123350457E-2</v>
      </c>
      <c r="AP33" s="307">
        <f t="shared" si="24"/>
        <v>4.4375674455464281E-2</v>
      </c>
      <c r="AQ33" s="307">
        <f t="shared" si="24"/>
        <v>3.2590376677623441E-2</v>
      </c>
      <c r="AR33" s="307">
        <f t="shared" si="24"/>
        <v>1.052352654839054E-2</v>
      </c>
      <c r="AS33" s="307">
        <f t="shared" si="24"/>
        <v>8.9819097024429889E-3</v>
      </c>
      <c r="AT33" s="307">
        <f t="shared" si="24"/>
        <v>1.2731202748401884E-2</v>
      </c>
      <c r="AU33" s="307">
        <f t="shared" si="24"/>
        <v>2.822949260343692E-2</v>
      </c>
      <c r="AV33" s="307">
        <f t="shared" si="24"/>
        <v>4.0512611936882208E-2</v>
      </c>
      <c r="AW33" s="307">
        <f t="shared" si="24"/>
        <v>4.4328852522749818E-2</v>
      </c>
      <c r="AX33" s="307">
        <f t="shared" si="24"/>
        <v>9.0443968742686218E-2</v>
      </c>
      <c r="AY33" s="307">
        <f t="shared" si="24"/>
        <v>9.6620090037260506E-2</v>
      </c>
      <c r="AZ33" s="307">
        <f t="shared" si="24"/>
        <v>7.1443308851661988E-2</v>
      </c>
      <c r="BA33" s="307">
        <f t="shared" si="24"/>
        <v>5.6715608943991878E-2</v>
      </c>
      <c r="BB33" s="307">
        <f t="shared" si="24"/>
        <v>6.5965275631447773E-2</v>
      </c>
      <c r="BC33" s="309" t="str">
        <f t="shared" si="24"/>
        <v>-</v>
      </c>
    </row>
    <row r="34" spans="2:56" ht="20" hidden="1" customHeight="1">
      <c r="B34" s="284" t="s">
        <v>10</v>
      </c>
      <c r="C34" s="301">
        <f t="shared" si="19"/>
        <v>5.8841865859507507E-2</v>
      </c>
      <c r="D34" s="302">
        <f t="shared" si="19"/>
        <v>3.74704366861556E-2</v>
      </c>
      <c r="E34" s="302">
        <f t="shared" ref="E34:AB34" si="25">IF(SUM(E8:E8)=0,"-",E21/E8)</f>
        <v>2.5086272333457109E-2</v>
      </c>
      <c r="F34" s="302">
        <f t="shared" si="25"/>
        <v>1.7356883627965673E-2</v>
      </c>
      <c r="G34" s="302">
        <f t="shared" si="25"/>
        <v>2.0614389309450979E-2</v>
      </c>
      <c r="H34" s="302">
        <f t="shared" si="25"/>
        <v>1.9959834911739503E-2</v>
      </c>
      <c r="I34" s="302">
        <f t="shared" si="25"/>
        <v>1.4402310768685925E-2</v>
      </c>
      <c r="J34" s="302">
        <f t="shared" si="25"/>
        <v>1.3878887371442052E-2</v>
      </c>
      <c r="K34" s="302">
        <f t="shared" si="25"/>
        <v>9.7761777276798942E-3</v>
      </c>
      <c r="L34" s="302">
        <f t="shared" si="25"/>
        <v>7.4097211429873253E-3</v>
      </c>
      <c r="M34" s="302">
        <f t="shared" si="25"/>
        <v>7.2038698559829467E-3</v>
      </c>
      <c r="N34" s="302">
        <f t="shared" si="25"/>
        <v>6.3724287068465018E-3</v>
      </c>
      <c r="O34" s="302">
        <f t="shared" si="25"/>
        <v>5.8172873719792911E-3</v>
      </c>
      <c r="P34" s="302">
        <f t="shared" si="25"/>
        <v>6.4627574307691803E-3</v>
      </c>
      <c r="Q34" s="302">
        <f t="shared" si="25"/>
        <v>9.6329251475583463E-3</v>
      </c>
      <c r="R34" s="302">
        <f t="shared" si="25"/>
        <v>3.4234092742032184E-3</v>
      </c>
      <c r="S34" s="302">
        <f t="shared" si="25"/>
        <v>7.7679607261265061E-3</v>
      </c>
      <c r="T34" s="302">
        <f t="shared" si="25"/>
        <v>1.9159363566491675E-2</v>
      </c>
      <c r="U34" s="302">
        <f t="shared" si="25"/>
        <v>2.6949124674521496E-2</v>
      </c>
      <c r="V34" s="302">
        <f t="shared" si="25"/>
        <v>2.9361551489285022E-2</v>
      </c>
      <c r="W34" s="302">
        <f t="shared" si="25"/>
        <v>5.0733010466931606E-2</v>
      </c>
      <c r="X34" s="302">
        <f t="shared" si="25"/>
        <v>5.3452165640581292E-2</v>
      </c>
      <c r="Y34" s="302">
        <f t="shared" si="25"/>
        <v>3.9479183043393436E-2</v>
      </c>
      <c r="Z34" s="302">
        <f t="shared" si="25"/>
        <v>3.2661948922961585E-2</v>
      </c>
      <c r="AA34" s="302">
        <f t="shared" si="25"/>
        <v>3.5125236784619873E-2</v>
      </c>
      <c r="AB34" s="302" t="str">
        <f t="shared" si="25"/>
        <v>-</v>
      </c>
      <c r="AC34" s="5"/>
      <c r="AD34" s="301">
        <f t="shared" si="21"/>
        <v>0.20926896700205103</v>
      </c>
      <c r="AE34" s="302">
        <f t="shared" si="21"/>
        <v>0.21568057195835433</v>
      </c>
      <c r="AF34" s="302">
        <f t="shared" si="21"/>
        <v>0.17643431584437974</v>
      </c>
      <c r="AG34" s="302">
        <f t="shared" ref="AG34:BC34" si="26">IF(SUM(AG8:AG8)=0,"-",AG21/AG8)</f>
        <v>0.16785841315433481</v>
      </c>
      <c r="AH34" s="302">
        <f t="shared" si="26"/>
        <v>0.19628296257576208</v>
      </c>
      <c r="AI34" s="302">
        <f t="shared" si="26"/>
        <v>0.21437160442552869</v>
      </c>
      <c r="AJ34" s="302">
        <f t="shared" si="26"/>
        <v>0.17724177610708336</v>
      </c>
      <c r="AK34" s="302">
        <f t="shared" si="26"/>
        <v>0.19227461640719473</v>
      </c>
      <c r="AL34" s="302">
        <f t="shared" si="26"/>
        <v>0.16855232003438678</v>
      </c>
      <c r="AM34" s="302">
        <f t="shared" si="26"/>
        <v>0.1223764191037801</v>
      </c>
      <c r="AN34" s="302">
        <f t="shared" si="26"/>
        <v>0.14970516320853683</v>
      </c>
      <c r="AO34" s="302">
        <f t="shared" si="26"/>
        <v>0.12894093996397671</v>
      </c>
      <c r="AP34" s="302">
        <f t="shared" si="26"/>
        <v>0.12241887378026002</v>
      </c>
      <c r="AQ34" s="302">
        <f t="shared" si="26"/>
        <v>0.10992368807097141</v>
      </c>
      <c r="AR34" s="302">
        <f t="shared" si="26"/>
        <v>8.4383988507581872E-2</v>
      </c>
      <c r="AS34" s="302">
        <f t="shared" si="26"/>
        <v>8.5562159716332575E-2</v>
      </c>
      <c r="AT34" s="302">
        <f t="shared" si="26"/>
        <v>7.4498553523079117E-2</v>
      </c>
      <c r="AU34" s="302">
        <f t="shared" si="26"/>
        <v>6.5201711410071167E-2</v>
      </c>
      <c r="AV34" s="302">
        <f t="shared" si="26"/>
        <v>7.4794806387781188E-2</v>
      </c>
      <c r="AW34" s="302">
        <f t="shared" si="26"/>
        <v>8.3773555727325713E-2</v>
      </c>
      <c r="AX34" s="302">
        <f t="shared" si="26"/>
        <v>0.10851495194307122</v>
      </c>
      <c r="AY34" s="302">
        <f t="shared" si="26"/>
        <v>0.11554892110963133</v>
      </c>
      <c r="AZ34" s="302">
        <f t="shared" si="26"/>
        <v>0.11834811417739902</v>
      </c>
      <c r="BA34" s="302">
        <f t="shared" si="26"/>
        <v>0.11052425844101826</v>
      </c>
      <c r="BB34" s="302">
        <f t="shared" si="26"/>
        <v>0.10624502183418963</v>
      </c>
      <c r="BC34" s="304" t="str">
        <f t="shared" si="26"/>
        <v>-</v>
      </c>
    </row>
    <row r="35" spans="2:56" hidden="1">
      <c r="B35" s="6" t="s">
        <v>0</v>
      </c>
      <c r="C35" s="11">
        <f t="shared" si="19"/>
        <v>8.3056478405315621E-3</v>
      </c>
      <c r="D35" s="13">
        <f t="shared" si="19"/>
        <v>0</v>
      </c>
      <c r="E35" s="13">
        <f t="shared" ref="E35:AB35" si="27">IF(SUM(E9:E9)=0,"-",E22/E9)</f>
        <v>0</v>
      </c>
      <c r="F35" s="13">
        <f t="shared" si="27"/>
        <v>0</v>
      </c>
      <c r="G35" s="13">
        <f t="shared" si="27"/>
        <v>0</v>
      </c>
      <c r="H35" s="13">
        <f t="shared" si="27"/>
        <v>0</v>
      </c>
      <c r="I35" s="13">
        <f t="shared" si="27"/>
        <v>3.2907726734237189E-5</v>
      </c>
      <c r="J35" s="13">
        <f t="shared" si="27"/>
        <v>0</v>
      </c>
      <c r="K35" s="13">
        <f t="shared" si="27"/>
        <v>2.693463172070859E-3</v>
      </c>
      <c r="L35" s="13">
        <f t="shared" si="27"/>
        <v>3.7091005431182935E-4</v>
      </c>
      <c r="M35" s="13">
        <f t="shared" si="27"/>
        <v>0</v>
      </c>
      <c r="N35" s="13">
        <f t="shared" si="27"/>
        <v>0</v>
      </c>
      <c r="O35" s="13">
        <f t="shared" si="27"/>
        <v>0</v>
      </c>
      <c r="P35" s="13">
        <f t="shared" si="27"/>
        <v>0</v>
      </c>
      <c r="Q35" s="13">
        <f t="shared" si="27"/>
        <v>0</v>
      </c>
      <c r="R35" s="13">
        <f t="shared" si="27"/>
        <v>2.8908835985719032E-6</v>
      </c>
      <c r="S35" s="13">
        <f t="shared" si="27"/>
        <v>0</v>
      </c>
      <c r="T35" s="13">
        <f t="shared" si="27"/>
        <v>0</v>
      </c>
      <c r="U35" s="13">
        <f t="shared" si="27"/>
        <v>0</v>
      </c>
      <c r="V35" s="13">
        <f t="shared" si="27"/>
        <v>0</v>
      </c>
      <c r="W35" s="13">
        <f t="shared" si="27"/>
        <v>0</v>
      </c>
      <c r="X35" s="13">
        <f t="shared" si="27"/>
        <v>4.7990170635370687E-6</v>
      </c>
      <c r="Y35" s="13">
        <f t="shared" si="27"/>
        <v>0</v>
      </c>
      <c r="Z35" s="13">
        <f t="shared" si="27"/>
        <v>1.6296792164502331E-5</v>
      </c>
      <c r="AA35" s="13">
        <f t="shared" si="27"/>
        <v>5.4960365332540424E-7</v>
      </c>
      <c r="AB35" s="13" t="str">
        <f t="shared" si="27"/>
        <v>-</v>
      </c>
      <c r="AC35" s="5"/>
      <c r="AD35" s="11">
        <f t="shared" si="21"/>
        <v>8.5667780347811195E-3</v>
      </c>
      <c r="AE35" s="13">
        <f t="shared" si="21"/>
        <v>0</v>
      </c>
      <c r="AF35" s="13">
        <f t="shared" si="21"/>
        <v>0</v>
      </c>
      <c r="AG35" s="13">
        <f t="shared" ref="AG35:BC35" si="28">IF(SUM(AG9:AG9)=0,"-",AG22/AG9)</f>
        <v>0</v>
      </c>
      <c r="AH35" s="13">
        <f t="shared" si="28"/>
        <v>0</v>
      </c>
      <c r="AI35" s="13">
        <f t="shared" si="28"/>
        <v>0</v>
      </c>
      <c r="AJ35" s="13">
        <f t="shared" si="28"/>
        <v>2.9908589241332824E-3</v>
      </c>
      <c r="AK35" s="13">
        <f t="shared" si="28"/>
        <v>6.4871717416818133E-4</v>
      </c>
      <c r="AL35" s="13">
        <f t="shared" si="28"/>
        <v>6.7973524832244489E-2</v>
      </c>
      <c r="AM35" s="13">
        <f t="shared" si="28"/>
        <v>8.804920946048584E-3</v>
      </c>
      <c r="AN35" s="13">
        <f t="shared" si="28"/>
        <v>0</v>
      </c>
      <c r="AO35" s="13">
        <f t="shared" si="28"/>
        <v>0</v>
      </c>
      <c r="AP35" s="13">
        <f t="shared" si="28"/>
        <v>0</v>
      </c>
      <c r="AQ35" s="13">
        <f t="shared" si="28"/>
        <v>0</v>
      </c>
      <c r="AR35" s="13">
        <f t="shared" si="28"/>
        <v>0</v>
      </c>
      <c r="AS35" s="13">
        <f t="shared" si="28"/>
        <v>5.3392368521557894E-5</v>
      </c>
      <c r="AT35" s="13">
        <f t="shared" si="28"/>
        <v>0</v>
      </c>
      <c r="AU35" s="13">
        <f t="shared" si="28"/>
        <v>1.6584293140166501E-5</v>
      </c>
      <c r="AV35" s="13">
        <f t="shared" si="28"/>
        <v>0</v>
      </c>
      <c r="AW35" s="13">
        <f t="shared" si="28"/>
        <v>0</v>
      </c>
      <c r="AX35" s="13">
        <f t="shared" si="28"/>
        <v>0</v>
      </c>
      <c r="AY35" s="13">
        <f t="shared" si="28"/>
        <v>5.7268905832924587E-5</v>
      </c>
      <c r="AZ35" s="13">
        <f t="shared" si="28"/>
        <v>0</v>
      </c>
      <c r="BA35" s="13">
        <f t="shared" si="28"/>
        <v>1.8924336064357803E-4</v>
      </c>
      <c r="BB35" s="13">
        <f t="shared" si="28"/>
        <v>1.6934276055270214E-5</v>
      </c>
      <c r="BC35" s="14" t="str">
        <f t="shared" si="28"/>
        <v>-</v>
      </c>
    </row>
    <row r="36" spans="2:56" hidden="1">
      <c r="B36" s="6" t="s">
        <v>1</v>
      </c>
      <c r="C36" s="11">
        <f t="shared" si="19"/>
        <v>9.5043134961251639E-3</v>
      </c>
      <c r="D36" s="13">
        <f t="shared" si="19"/>
        <v>1.641877535252077E-2</v>
      </c>
      <c r="E36" s="13">
        <f t="shared" ref="E36:AB36" si="29">IF(SUM(E10:E10)=0,"-",E23/E10)</f>
        <v>2.7539358332950852E-3</v>
      </c>
      <c r="F36" s="13">
        <f t="shared" si="29"/>
        <v>9.1697820413345569E-3</v>
      </c>
      <c r="G36" s="13">
        <f t="shared" si="29"/>
        <v>5.438516143805818E-3</v>
      </c>
      <c r="H36" s="13">
        <f t="shared" si="29"/>
        <v>3.9818824349211104E-3</v>
      </c>
      <c r="I36" s="13">
        <f t="shared" si="29"/>
        <v>5.0295338908708104E-3</v>
      </c>
      <c r="J36" s="13">
        <f t="shared" si="29"/>
        <v>1.0080300700495474E-2</v>
      </c>
      <c r="K36" s="13">
        <f t="shared" si="29"/>
        <v>2.3446119897020958E-3</v>
      </c>
      <c r="L36" s="13">
        <f t="shared" si="29"/>
        <v>4.8962462112380509E-4</v>
      </c>
      <c r="M36" s="13">
        <f t="shared" si="29"/>
        <v>3.0799384012319747E-4</v>
      </c>
      <c r="N36" s="13">
        <f t="shared" si="29"/>
        <v>1.694541880602579E-5</v>
      </c>
      <c r="O36" s="13">
        <f t="shared" si="29"/>
        <v>2.5883936429052133E-4</v>
      </c>
      <c r="P36" s="13">
        <f t="shared" si="29"/>
        <v>8.4156666049517811E-5</v>
      </c>
      <c r="Q36" s="13">
        <f t="shared" si="29"/>
        <v>1.8138276641979683E-2</v>
      </c>
      <c r="R36" s="13">
        <f t="shared" si="29"/>
        <v>1.1082256810625733E-3</v>
      </c>
      <c r="S36" s="13">
        <f t="shared" si="29"/>
        <v>3.8448771218937097E-2</v>
      </c>
      <c r="T36" s="13">
        <f t="shared" si="29"/>
        <v>0.10060095876391786</v>
      </c>
      <c r="U36" s="13">
        <f t="shared" si="29"/>
        <v>0.15582725435802594</v>
      </c>
      <c r="V36" s="13">
        <f t="shared" si="29"/>
        <v>0.16535170876570643</v>
      </c>
      <c r="W36" s="13">
        <f t="shared" si="29"/>
        <v>0.30480171849758841</v>
      </c>
      <c r="X36" s="13">
        <f t="shared" si="29"/>
        <v>0.30220523602192267</v>
      </c>
      <c r="Y36" s="13">
        <f t="shared" si="29"/>
        <v>0.22295859356928058</v>
      </c>
      <c r="Z36" s="13">
        <f t="shared" si="29"/>
        <v>0.23633731185324552</v>
      </c>
      <c r="AA36" s="13">
        <f t="shared" si="29"/>
        <v>0.27452633505218643</v>
      </c>
      <c r="AB36" s="13" t="str">
        <f t="shared" si="29"/>
        <v>-</v>
      </c>
      <c r="AC36" s="5"/>
      <c r="AD36" s="11">
        <f t="shared" si="21"/>
        <v>2.8711359290931944E-2</v>
      </c>
      <c r="AE36" s="13">
        <f t="shared" si="21"/>
        <v>6.852929789268504E-2</v>
      </c>
      <c r="AF36" s="13">
        <f t="shared" si="21"/>
        <v>2.3024069222611535E-2</v>
      </c>
      <c r="AG36" s="13">
        <f t="shared" ref="AG36:BC36" si="30">IF(SUM(AG10:AG10)=0,"-",AG23/AG10)</f>
        <v>2.9684118283617202E-2</v>
      </c>
      <c r="AH36" s="13">
        <f t="shared" si="30"/>
        <v>2.6061507447761808E-2</v>
      </c>
      <c r="AI36" s="13">
        <f t="shared" si="30"/>
        <v>2.2115180360433806E-2</v>
      </c>
      <c r="AJ36" s="13">
        <f t="shared" si="30"/>
        <v>2.6600154172759138E-2</v>
      </c>
      <c r="AK36" s="13">
        <f t="shared" si="30"/>
        <v>1.0865444872452222E-2</v>
      </c>
      <c r="AL36" s="13">
        <f t="shared" si="30"/>
        <v>4.565966926974193E-3</v>
      </c>
      <c r="AM36" s="13">
        <f t="shared" si="30"/>
        <v>1.1995940269333056E-3</v>
      </c>
      <c r="AN36" s="13">
        <f t="shared" si="30"/>
        <v>2.0152416561331791E-3</v>
      </c>
      <c r="AO36" s="13">
        <f t="shared" si="30"/>
        <v>3.8636572119787362E-4</v>
      </c>
      <c r="AP36" s="13">
        <f t="shared" si="30"/>
        <v>1.237356102666713E-3</v>
      </c>
      <c r="AQ36" s="13">
        <f t="shared" si="30"/>
        <v>1.0539261324370055E-3</v>
      </c>
      <c r="AR36" s="13">
        <f t="shared" si="30"/>
        <v>5.6443979209727926E-3</v>
      </c>
      <c r="AS36" s="13">
        <f t="shared" si="30"/>
        <v>3.5347291499635844E-3</v>
      </c>
      <c r="AT36" s="13">
        <f t="shared" si="30"/>
        <v>3.9927008387856892E-2</v>
      </c>
      <c r="AU36" s="13">
        <f t="shared" si="30"/>
        <v>0.11605755258864817</v>
      </c>
      <c r="AV36" s="13">
        <f t="shared" si="30"/>
        <v>0.17859399365266709</v>
      </c>
      <c r="AW36" s="13">
        <f t="shared" si="30"/>
        <v>0.19503694101137817</v>
      </c>
      <c r="AX36" s="13">
        <f t="shared" si="30"/>
        <v>0.37447383991709893</v>
      </c>
      <c r="AY36" s="13">
        <f t="shared" si="30"/>
        <v>0.38050327041851034</v>
      </c>
      <c r="AZ36" s="13">
        <f t="shared" si="30"/>
        <v>0.31813155432550527</v>
      </c>
      <c r="BA36" s="13">
        <f t="shared" si="30"/>
        <v>0.33914472901860582</v>
      </c>
      <c r="BB36" s="13">
        <f t="shared" si="30"/>
        <v>0.37870350880636422</v>
      </c>
      <c r="BC36" s="14" t="str">
        <f t="shared" si="30"/>
        <v>-</v>
      </c>
    </row>
    <row r="37" spans="2:56" hidden="1">
      <c r="B37" s="6" t="s">
        <v>2</v>
      </c>
      <c r="C37" s="11">
        <f t="shared" si="19"/>
        <v>8.3659216901626657E-2</v>
      </c>
      <c r="D37" s="13">
        <f t="shared" si="19"/>
        <v>6.9953137121416001E-2</v>
      </c>
      <c r="E37" s="13">
        <f t="shared" ref="E37:AB37" si="31">IF(SUM(E11:E11)=0,"-",E24/E11)</f>
        <v>7.7321606010504418E-2</v>
      </c>
      <c r="F37" s="13">
        <f t="shared" si="31"/>
        <v>0.10792781296017087</v>
      </c>
      <c r="G37" s="13">
        <f t="shared" si="31"/>
        <v>9.0924118638140969E-2</v>
      </c>
      <c r="H37" s="13">
        <f t="shared" si="31"/>
        <v>8.5441546915634409E-2</v>
      </c>
      <c r="I37" s="13">
        <f t="shared" si="31"/>
        <v>0.11563632008531854</v>
      </c>
      <c r="J37" s="13">
        <f t="shared" si="31"/>
        <v>0.1991211970975173</v>
      </c>
      <c r="K37" s="13">
        <f t="shared" si="31"/>
        <v>0.24012640660020837</v>
      </c>
      <c r="L37" s="13">
        <f t="shared" si="31"/>
        <v>0.17266145928803583</v>
      </c>
      <c r="M37" s="13">
        <f t="shared" si="31"/>
        <v>0.17151849762738017</v>
      </c>
      <c r="N37" s="13">
        <f t="shared" si="31"/>
        <v>8.8724309613037719E-2</v>
      </c>
      <c r="O37" s="13">
        <f t="shared" si="31"/>
        <v>0.12710792636462082</v>
      </c>
      <c r="P37" s="13">
        <f t="shared" si="31"/>
        <v>0.10392948785385286</v>
      </c>
      <c r="Q37" s="13">
        <f t="shared" si="31"/>
        <v>4.851553572154494E-2</v>
      </c>
      <c r="R37" s="13">
        <f t="shared" si="31"/>
        <v>9.0572328208927577E-2</v>
      </c>
      <c r="S37" s="13">
        <f t="shared" si="31"/>
        <v>8.6183325376502737E-2</v>
      </c>
      <c r="T37" s="13">
        <f t="shared" si="31"/>
        <v>0.10611581067135992</v>
      </c>
      <c r="U37" s="13">
        <f t="shared" si="31"/>
        <v>9.4505823431628819E-2</v>
      </c>
      <c r="V37" s="13">
        <f t="shared" si="31"/>
        <v>4.2112532587489863E-2</v>
      </c>
      <c r="W37" s="13">
        <f t="shared" si="31"/>
        <v>0.13395252042546632</v>
      </c>
      <c r="X37" s="13">
        <f t="shared" si="31"/>
        <v>0.14838787861506547</v>
      </c>
      <c r="Y37" s="13">
        <f t="shared" si="31"/>
        <v>6.1886060244223273E-2</v>
      </c>
      <c r="Z37" s="13">
        <f t="shared" si="31"/>
        <v>3.0209784796408116E-2</v>
      </c>
      <c r="AA37" s="13">
        <f t="shared" si="31"/>
        <v>1.9031401252648846E-2</v>
      </c>
      <c r="AB37" s="13" t="str">
        <f t="shared" si="31"/>
        <v>-</v>
      </c>
      <c r="AC37" s="5"/>
      <c r="AD37" s="11">
        <f t="shared" si="21"/>
        <v>0.29057597922725487</v>
      </c>
      <c r="AE37" s="13">
        <f t="shared" si="21"/>
        <v>0.24268735695774279</v>
      </c>
      <c r="AF37" s="13">
        <f t="shared" si="21"/>
        <v>0.29978349377554264</v>
      </c>
      <c r="AG37" s="13">
        <f t="shared" ref="AG37:BC37" si="32">IF(SUM(AG11:AG11)=0,"-",AG24/AG11)</f>
        <v>0.27760094514422562</v>
      </c>
      <c r="AH37" s="13">
        <f t="shared" si="32"/>
        <v>0.26694490070573951</v>
      </c>
      <c r="AI37" s="13">
        <f t="shared" si="32"/>
        <v>0.28335902843328475</v>
      </c>
      <c r="AJ37" s="13">
        <f t="shared" si="32"/>
        <v>0.37340237757718353</v>
      </c>
      <c r="AK37" s="13">
        <f t="shared" si="32"/>
        <v>0.52077096026827641</v>
      </c>
      <c r="AL37" s="13">
        <f t="shared" si="32"/>
        <v>0.49024427529301673</v>
      </c>
      <c r="AM37" s="13">
        <f t="shared" si="32"/>
        <v>0.43903743384753241</v>
      </c>
      <c r="AN37" s="13">
        <f t="shared" si="32"/>
        <v>0.37929176266596998</v>
      </c>
      <c r="AO37" s="13">
        <f t="shared" si="32"/>
        <v>0.28706558642966018</v>
      </c>
      <c r="AP37" s="13">
        <f t="shared" si="32"/>
        <v>0.37686116288119281</v>
      </c>
      <c r="AQ37" s="13">
        <f t="shared" si="32"/>
        <v>0.38113925028306245</v>
      </c>
      <c r="AR37" s="13">
        <f t="shared" si="32"/>
        <v>0.14610686801079045</v>
      </c>
      <c r="AS37" s="13">
        <f t="shared" si="32"/>
        <v>0.21238120837242899</v>
      </c>
      <c r="AT37" s="13">
        <f t="shared" si="32"/>
        <v>0.17084373367388403</v>
      </c>
      <c r="AU37" s="13">
        <f t="shared" si="32"/>
        <v>0.20504291316910597</v>
      </c>
      <c r="AV37" s="13">
        <f t="shared" si="32"/>
        <v>0.1658209251538614</v>
      </c>
      <c r="AW37" s="13">
        <f t="shared" si="32"/>
        <v>0.11768536565089274</v>
      </c>
      <c r="AX37" s="13">
        <f t="shared" si="32"/>
        <v>0.21539619361148118</v>
      </c>
      <c r="AY37" s="13">
        <f t="shared" si="32"/>
        <v>8.7488525620135024E-2</v>
      </c>
      <c r="AZ37" s="13">
        <f t="shared" si="32"/>
        <v>9.5361862359683608E-2</v>
      </c>
      <c r="BA37" s="13">
        <f t="shared" si="32"/>
        <v>9.0228397344462613E-2</v>
      </c>
      <c r="BB37" s="13">
        <f t="shared" si="32"/>
        <v>0.12838184739069847</v>
      </c>
      <c r="BC37" s="14" t="str">
        <f t="shared" si="32"/>
        <v>-</v>
      </c>
    </row>
    <row r="38" spans="2:56" hidden="1">
      <c r="B38" s="6" t="s">
        <v>3</v>
      </c>
      <c r="C38" s="11">
        <f t="shared" si="19"/>
        <v>1.2791431553031014E-2</v>
      </c>
      <c r="D38" s="13">
        <f t="shared" si="19"/>
        <v>2.5571600481347776E-3</v>
      </c>
      <c r="E38" s="13">
        <f t="shared" ref="E38:AB38" si="33">IF(SUM(E12:E12)=0,"-",E25/E12)</f>
        <v>3.9208345728696968E-3</v>
      </c>
      <c r="F38" s="13">
        <f t="shared" si="33"/>
        <v>3.5887135667557473E-3</v>
      </c>
      <c r="G38" s="13">
        <f t="shared" si="33"/>
        <v>1.1375990966399298E-2</v>
      </c>
      <c r="H38" s="13">
        <f t="shared" si="33"/>
        <v>8.4530924369045982E-3</v>
      </c>
      <c r="I38" s="13">
        <f t="shared" si="33"/>
        <v>8.4818870881707958E-3</v>
      </c>
      <c r="J38" s="13">
        <f t="shared" si="33"/>
        <v>1.537510236141518E-3</v>
      </c>
      <c r="K38" s="13">
        <f t="shared" si="33"/>
        <v>2.0039396924009397E-3</v>
      </c>
      <c r="L38" s="13">
        <f t="shared" si="33"/>
        <v>1.4697981335220483E-3</v>
      </c>
      <c r="M38" s="13">
        <f t="shared" si="33"/>
        <v>1.7898504948410197E-3</v>
      </c>
      <c r="N38" s="13">
        <f t="shared" si="33"/>
        <v>1.3780431786862655E-3</v>
      </c>
      <c r="O38" s="13">
        <f t="shared" si="33"/>
        <v>7.4677528852681613E-4</v>
      </c>
      <c r="P38" s="13">
        <f t="shared" si="33"/>
        <v>1.3903564874033704E-3</v>
      </c>
      <c r="Q38" s="13">
        <f t="shared" si="33"/>
        <v>5.4641739549065232E-2</v>
      </c>
      <c r="R38" s="13">
        <f t="shared" si="33"/>
        <v>8.889035210456138E-4</v>
      </c>
      <c r="S38" s="13">
        <f t="shared" si="33"/>
        <v>8.1868233078859581E-5</v>
      </c>
      <c r="T38" s="13">
        <f t="shared" si="33"/>
        <v>1.3557943260007459E-4</v>
      </c>
      <c r="U38" s="13">
        <f t="shared" si="33"/>
        <v>1.3321735587057539E-4</v>
      </c>
      <c r="V38" s="13">
        <f t="shared" si="33"/>
        <v>1.031832017747511E-4</v>
      </c>
      <c r="W38" s="13">
        <f t="shared" si="33"/>
        <v>0</v>
      </c>
      <c r="X38" s="13">
        <f t="shared" si="33"/>
        <v>7.3310345894127195E-4</v>
      </c>
      <c r="Y38" s="13">
        <f t="shared" si="33"/>
        <v>1.3360648436804134E-4</v>
      </c>
      <c r="Z38" s="13">
        <f t="shared" si="33"/>
        <v>1.613655108114892E-4</v>
      </c>
      <c r="AA38" s="13">
        <f t="shared" si="33"/>
        <v>1.5037860024060573E-4</v>
      </c>
      <c r="AB38" s="13" t="str">
        <f t="shared" si="33"/>
        <v>-</v>
      </c>
      <c r="AC38" s="5"/>
      <c r="AD38" s="11">
        <f t="shared" si="21"/>
        <v>1.8164910840221406E-2</v>
      </c>
      <c r="AE38" s="13">
        <f t="shared" si="21"/>
        <v>2.4173837207504299E-2</v>
      </c>
      <c r="AF38" s="13">
        <f t="shared" si="21"/>
        <v>2.5629910689996274E-2</v>
      </c>
      <c r="AG38" s="13">
        <f t="shared" ref="AG38:BC38" si="34">IF(SUM(AG12:AG12)=0,"-",AG25/AG12)</f>
        <v>1.6629600643242773E-2</v>
      </c>
      <c r="AH38" s="13">
        <f t="shared" si="34"/>
        <v>4.2160501262474184E-2</v>
      </c>
      <c r="AI38" s="13">
        <f t="shared" si="34"/>
        <v>1.5826935380678187E-2</v>
      </c>
      <c r="AJ38" s="13">
        <f t="shared" si="34"/>
        <v>2.52482080235511E-2</v>
      </c>
      <c r="AK38" s="13">
        <f t="shared" si="34"/>
        <v>1.3213687221761425E-2</v>
      </c>
      <c r="AL38" s="13">
        <f t="shared" si="34"/>
        <v>4.8949860135897392E-3</v>
      </c>
      <c r="AM38" s="13">
        <f t="shared" si="34"/>
        <v>8.7347822673699543E-3</v>
      </c>
      <c r="AN38" s="13">
        <f t="shared" si="34"/>
        <v>7.3412774558340062E-3</v>
      </c>
      <c r="AO38" s="13">
        <f t="shared" si="34"/>
        <v>5.2752195938754942E-3</v>
      </c>
      <c r="AP38" s="13">
        <f t="shared" si="34"/>
        <v>4.4858291500346325E-3</v>
      </c>
      <c r="AQ38" s="13">
        <f t="shared" si="34"/>
        <v>9.1853892473828525E-3</v>
      </c>
      <c r="AR38" s="13">
        <f t="shared" si="34"/>
        <v>1.3578849458002262E-2</v>
      </c>
      <c r="AS38" s="13">
        <f t="shared" si="34"/>
        <v>1.8948895193429199E-3</v>
      </c>
      <c r="AT38" s="13">
        <f t="shared" si="34"/>
        <v>6.5147423882988922E-4</v>
      </c>
      <c r="AU38" s="13">
        <f t="shared" si="34"/>
        <v>1.3957009557341669E-3</v>
      </c>
      <c r="AV38" s="13">
        <f t="shared" si="34"/>
        <v>1.1218913620782303E-3</v>
      </c>
      <c r="AW38" s="13">
        <f t="shared" si="34"/>
        <v>1.2362449577474548E-3</v>
      </c>
      <c r="AX38" s="13">
        <f t="shared" si="34"/>
        <v>2.8253543481153448E-4</v>
      </c>
      <c r="AY38" s="13">
        <f t="shared" si="34"/>
        <v>2.7961399817110081E-3</v>
      </c>
      <c r="AZ38" s="13">
        <f t="shared" si="34"/>
        <v>1.2110911812236364E-3</v>
      </c>
      <c r="BA38" s="13">
        <f t="shared" si="34"/>
        <v>2.3026344383749228E-3</v>
      </c>
      <c r="BB38" s="13">
        <f t="shared" si="34"/>
        <v>1.6831942709715532E-3</v>
      </c>
      <c r="BC38" s="14" t="str">
        <f t="shared" si="34"/>
        <v>-</v>
      </c>
    </row>
    <row r="39" spans="2:56" hidden="1">
      <c r="B39" s="6" t="s">
        <v>4</v>
      </c>
      <c r="C39" s="11">
        <f t="shared" si="19"/>
        <v>8.8792255462525754E-2</v>
      </c>
      <c r="D39" s="13">
        <f t="shared" si="19"/>
        <v>6.8292375694806201E-2</v>
      </c>
      <c r="E39" s="13">
        <f t="shared" ref="E39:AB39" si="35">IF(SUM(E13:E13)=0,"-",E26/E13)</f>
        <v>4.9735339020402364E-2</v>
      </c>
      <c r="F39" s="13">
        <f t="shared" si="35"/>
        <v>2.2411071367736728E-2</v>
      </c>
      <c r="G39" s="13">
        <f t="shared" si="35"/>
        <v>2.5900896204766762E-2</v>
      </c>
      <c r="H39" s="13">
        <f t="shared" si="35"/>
        <v>2.9980446582171819E-2</v>
      </c>
      <c r="I39" s="13">
        <f t="shared" si="35"/>
        <v>2.0635325642919044E-2</v>
      </c>
      <c r="J39" s="13">
        <f t="shared" si="35"/>
        <v>1.8429337917514613E-2</v>
      </c>
      <c r="K39" s="13">
        <f t="shared" si="35"/>
        <v>1.8732364372888066E-2</v>
      </c>
      <c r="L39" s="13">
        <f t="shared" si="35"/>
        <v>1.7247658606188244E-2</v>
      </c>
      <c r="M39" s="13">
        <f t="shared" si="35"/>
        <v>2.8585648058066852E-2</v>
      </c>
      <c r="N39" s="13">
        <f t="shared" si="35"/>
        <v>3.0599502957592391E-2</v>
      </c>
      <c r="O39" s="13">
        <f t="shared" si="35"/>
        <v>3.455640651516767E-2</v>
      </c>
      <c r="P39" s="13">
        <f t="shared" si="35"/>
        <v>3.7323305072076908E-2</v>
      </c>
      <c r="Q39" s="13">
        <f t="shared" si="35"/>
        <v>3.3441707573968367E-2</v>
      </c>
      <c r="R39" s="13">
        <f t="shared" si="35"/>
        <v>4.7387590964065938E-2</v>
      </c>
      <c r="S39" s="13">
        <f t="shared" si="35"/>
        <v>3.1263099454979924E-2</v>
      </c>
      <c r="T39" s="13">
        <f t="shared" si="35"/>
        <v>7.234804567687636E-2</v>
      </c>
      <c r="U39" s="13">
        <f t="shared" si="35"/>
        <v>9.1873686255305648E-2</v>
      </c>
      <c r="V39" s="13">
        <f t="shared" si="35"/>
        <v>8.7468606703274943E-2</v>
      </c>
      <c r="W39" s="13">
        <f t="shared" si="35"/>
        <v>7.1637929924682209E-2</v>
      </c>
      <c r="X39" s="13">
        <f t="shared" si="35"/>
        <v>5.1996724854405971E-2</v>
      </c>
      <c r="Y39" s="13">
        <f t="shared" si="35"/>
        <v>0.10242035945295153</v>
      </c>
      <c r="Z39" s="13">
        <f t="shared" si="35"/>
        <v>0.13101823899686027</v>
      </c>
      <c r="AA39" s="13">
        <f t="shared" si="35"/>
        <v>9.3356237338988776E-2</v>
      </c>
      <c r="AB39" s="13" t="str">
        <f t="shared" si="35"/>
        <v>-</v>
      </c>
      <c r="AC39" s="5"/>
      <c r="AD39" s="11">
        <f t="shared" si="21"/>
        <v>0.24517605905080073</v>
      </c>
      <c r="AE39" s="13">
        <f t="shared" si="21"/>
        <v>0.2684869371305339</v>
      </c>
      <c r="AF39" s="13">
        <f t="shared" si="21"/>
        <v>0.21733629201981217</v>
      </c>
      <c r="AG39" s="13">
        <f t="shared" ref="AG39:BC39" si="36">IF(SUM(AG13:AG13)=0,"-",AG26/AG13)</f>
        <v>0.21085948312651623</v>
      </c>
      <c r="AH39" s="13">
        <f t="shared" si="36"/>
        <v>0.24478984300700005</v>
      </c>
      <c r="AI39" s="13">
        <f t="shared" si="36"/>
        <v>0.26879360096951005</v>
      </c>
      <c r="AJ39" s="13">
        <f t="shared" si="36"/>
        <v>0.20307217805096742</v>
      </c>
      <c r="AK39" s="13">
        <f t="shared" si="36"/>
        <v>0.21011505884013576</v>
      </c>
      <c r="AL39" s="13">
        <f t="shared" si="36"/>
        <v>0.20812299580130819</v>
      </c>
      <c r="AM39" s="13">
        <f t="shared" si="36"/>
        <v>0.14330358393285947</v>
      </c>
      <c r="AN39" s="13">
        <f t="shared" si="36"/>
        <v>0.22081192766853433</v>
      </c>
      <c r="AO39" s="13">
        <f t="shared" si="36"/>
        <v>0.20794601543079694</v>
      </c>
      <c r="AP39" s="13">
        <f t="shared" si="36"/>
        <v>0.19136960956893823</v>
      </c>
      <c r="AQ39" s="13">
        <f t="shared" si="36"/>
        <v>0.1969781173810074</v>
      </c>
      <c r="AR39" s="13">
        <f t="shared" si="36"/>
        <v>0.18990579227314014</v>
      </c>
      <c r="AS39" s="13">
        <f t="shared" si="36"/>
        <v>0.21905366899115905</v>
      </c>
      <c r="AT39" s="13">
        <f t="shared" si="36"/>
        <v>0.18113245728403382</v>
      </c>
      <c r="AU39" s="13">
        <f t="shared" si="36"/>
        <v>0.15812491552600436</v>
      </c>
      <c r="AV39" s="13">
        <f t="shared" si="36"/>
        <v>0.16670343822053241</v>
      </c>
      <c r="AW39" s="13">
        <f t="shared" si="36"/>
        <v>0.18420713221819696</v>
      </c>
      <c r="AX39" s="13">
        <f t="shared" si="36"/>
        <v>0.15718187820518609</v>
      </c>
      <c r="AY39" s="13">
        <f t="shared" si="36"/>
        <v>0.16947014715245359</v>
      </c>
      <c r="AZ39" s="13">
        <f t="shared" si="36"/>
        <v>0.22839276278180745</v>
      </c>
      <c r="BA39" s="13">
        <f t="shared" si="36"/>
        <v>0.2301141759395236</v>
      </c>
      <c r="BB39" s="13">
        <f t="shared" si="36"/>
        <v>0.19946790000889938</v>
      </c>
      <c r="BC39" s="14" t="str">
        <f t="shared" si="36"/>
        <v>-</v>
      </c>
    </row>
    <row r="40" spans="2:56" ht="20" hidden="1" customHeight="1">
      <c r="B40" s="294" t="s">
        <v>9</v>
      </c>
      <c r="C40" s="297">
        <f t="shared" si="19"/>
        <v>1.8483925476829973E-2</v>
      </c>
      <c r="D40" s="298">
        <f t="shared" si="19"/>
        <v>1.6799920654772666E-2</v>
      </c>
      <c r="E40" s="298">
        <f t="shared" ref="E40:AB40" si="37">IF(SUM(E14:E14)=0,"-",E27/E14)</f>
        <v>1.3046044424661908E-2</v>
      </c>
      <c r="F40" s="298">
        <f t="shared" si="37"/>
        <v>1.3381102804124717E-2</v>
      </c>
      <c r="G40" s="298">
        <f t="shared" si="37"/>
        <v>1.2873630801565712E-2</v>
      </c>
      <c r="H40" s="298">
        <f t="shared" si="37"/>
        <v>1.4599994057244877E-2</v>
      </c>
      <c r="I40" s="298">
        <f t="shared" si="37"/>
        <v>1.3142426654327712E-2</v>
      </c>
      <c r="J40" s="298">
        <f t="shared" si="37"/>
        <v>1.4167259110872004E-2</v>
      </c>
      <c r="K40" s="298">
        <f t="shared" si="37"/>
        <v>2.016090173806509E-2</v>
      </c>
      <c r="L40" s="298">
        <f t="shared" si="37"/>
        <v>2.9144567618663929E-2</v>
      </c>
      <c r="M40" s="298">
        <f t="shared" si="37"/>
        <v>2.4127974437670119E-2</v>
      </c>
      <c r="N40" s="298">
        <f t="shared" si="37"/>
        <v>2.8341653270717707E-2</v>
      </c>
      <c r="O40" s="298">
        <f t="shared" si="37"/>
        <v>3.1691662232243512E-2</v>
      </c>
      <c r="P40" s="298">
        <f t="shared" si="37"/>
        <v>2.1656779942252381E-2</v>
      </c>
      <c r="Q40" s="298">
        <f t="shared" si="37"/>
        <v>2.4945270943788487E-2</v>
      </c>
      <c r="R40" s="298">
        <f t="shared" si="37"/>
        <v>2.5206239831255202E-2</v>
      </c>
      <c r="S40" s="298">
        <f t="shared" si="37"/>
        <v>2.3346587651231862E-2</v>
      </c>
      <c r="T40" s="298">
        <f t="shared" si="37"/>
        <v>1.7007985392043963E-2</v>
      </c>
      <c r="U40" s="298">
        <f t="shared" si="37"/>
        <v>1.1347176348185462E-2</v>
      </c>
      <c r="V40" s="298">
        <f t="shared" si="37"/>
        <v>1.4859123016390165E-2</v>
      </c>
      <c r="W40" s="298">
        <f t="shared" si="37"/>
        <v>1.0585889700247778E-2</v>
      </c>
      <c r="X40" s="298">
        <f t="shared" si="37"/>
        <v>9.3224307986544894E-3</v>
      </c>
      <c r="Y40" s="298">
        <f t="shared" si="37"/>
        <v>1.0934893648104601E-2</v>
      </c>
      <c r="Z40" s="298">
        <f t="shared" si="37"/>
        <v>8.1341358196575474E-3</v>
      </c>
      <c r="AA40" s="298">
        <f t="shared" si="37"/>
        <v>8.2902626499319863E-3</v>
      </c>
      <c r="AB40" s="298" t="str">
        <f t="shared" si="37"/>
        <v>-</v>
      </c>
      <c r="AC40" s="9"/>
      <c r="AD40" s="297">
        <f t="shared" si="21"/>
        <v>9.3612941249636067E-2</v>
      </c>
      <c r="AE40" s="298">
        <f t="shared" si="21"/>
        <v>8.5832167462504216E-2</v>
      </c>
      <c r="AF40" s="298">
        <f t="shared" si="21"/>
        <v>7.4650134279444794E-2</v>
      </c>
      <c r="AG40" s="298">
        <f t="shared" ref="AG40:BC40" si="38">IF(SUM(AG14:AG14)=0,"-",AG27/AG14)</f>
        <v>7.9524531951464528E-2</v>
      </c>
      <c r="AH40" s="298">
        <f t="shared" si="38"/>
        <v>7.8958223628010527E-2</v>
      </c>
      <c r="AI40" s="298">
        <f t="shared" si="38"/>
        <v>7.6359144730840878E-2</v>
      </c>
      <c r="AJ40" s="298">
        <f t="shared" si="38"/>
        <v>7.1693056376598993E-2</v>
      </c>
      <c r="AK40" s="298">
        <f t="shared" si="38"/>
        <v>7.1675120937291642E-2</v>
      </c>
      <c r="AL40" s="298">
        <f t="shared" si="38"/>
        <v>7.0273923664043572E-2</v>
      </c>
      <c r="AM40" s="298">
        <f t="shared" si="38"/>
        <v>8.2077247094799771E-2</v>
      </c>
      <c r="AN40" s="298">
        <f t="shared" si="38"/>
        <v>7.1761374429757302E-2</v>
      </c>
      <c r="AO40" s="298">
        <f t="shared" si="38"/>
        <v>7.8209168370467777E-2</v>
      </c>
      <c r="AP40" s="298">
        <f t="shared" si="38"/>
        <v>9.0092041775498788E-2</v>
      </c>
      <c r="AQ40" s="298">
        <f t="shared" si="38"/>
        <v>7.1561621542621273E-2</v>
      </c>
      <c r="AR40" s="298">
        <f t="shared" si="38"/>
        <v>7.6563516224218572E-2</v>
      </c>
      <c r="AS40" s="298">
        <f t="shared" si="38"/>
        <v>6.5381739431118108E-2</v>
      </c>
      <c r="AT40" s="298">
        <f t="shared" si="38"/>
        <v>6.4574180736199263E-2</v>
      </c>
      <c r="AU40" s="298">
        <f t="shared" si="38"/>
        <v>5.6592504555349608E-2</v>
      </c>
      <c r="AV40" s="298">
        <f t="shared" si="38"/>
        <v>4.6952330848268942E-2</v>
      </c>
      <c r="AW40" s="298">
        <f t="shared" si="38"/>
        <v>5.5159433250961377E-2</v>
      </c>
      <c r="AX40" s="298">
        <f t="shared" si="38"/>
        <v>5.4477641163926852E-2</v>
      </c>
      <c r="AY40" s="298">
        <f t="shared" si="38"/>
        <v>5.2503021492904811E-2</v>
      </c>
      <c r="AZ40" s="298">
        <f t="shared" si="38"/>
        <v>5.2221685134824551E-2</v>
      </c>
      <c r="BA40" s="298">
        <f t="shared" si="38"/>
        <v>5.2692729556575793E-2</v>
      </c>
      <c r="BB40" s="298">
        <f t="shared" si="38"/>
        <v>5.6068224547595975E-2</v>
      </c>
      <c r="BC40" s="300" t="str">
        <f t="shared" si="38"/>
        <v>-</v>
      </c>
    </row>
    <row r="41" spans="2:56" hidden="1">
      <c r="B41" s="6" t="s">
        <v>8</v>
      </c>
      <c r="C41" s="11">
        <f t="shared" si="19"/>
        <v>1.8181818181818181E-2</v>
      </c>
      <c r="D41" s="13">
        <f t="shared" si="19"/>
        <v>8.982035928143714E-3</v>
      </c>
      <c r="E41" s="13">
        <f t="shared" ref="E41:AB41" si="39">IF(SUM(E15:E15)=0,"-",E28/E15)</f>
        <v>0</v>
      </c>
      <c r="F41" s="13">
        <f t="shared" si="39"/>
        <v>0</v>
      </c>
      <c r="G41" s="13">
        <f t="shared" si="39"/>
        <v>0</v>
      </c>
      <c r="H41" s="13">
        <f t="shared" si="39"/>
        <v>4.4812906116961681E-4</v>
      </c>
      <c r="I41" s="13">
        <f t="shared" si="39"/>
        <v>0</v>
      </c>
      <c r="J41" s="13">
        <f t="shared" si="39"/>
        <v>0</v>
      </c>
      <c r="K41" s="13">
        <f t="shared" si="39"/>
        <v>0</v>
      </c>
      <c r="L41" s="13" t="str">
        <f t="shared" si="39"/>
        <v>-</v>
      </c>
      <c r="M41" s="13">
        <f t="shared" si="39"/>
        <v>0</v>
      </c>
      <c r="N41" s="13" t="str">
        <f t="shared" si="39"/>
        <v>-</v>
      </c>
      <c r="O41" s="13" t="str">
        <f t="shared" si="39"/>
        <v>-</v>
      </c>
      <c r="P41" s="13">
        <f t="shared" si="39"/>
        <v>0</v>
      </c>
      <c r="Q41" s="13">
        <f t="shared" si="39"/>
        <v>1.7691600028306562E-3</v>
      </c>
      <c r="R41" s="13">
        <f t="shared" si="39"/>
        <v>0</v>
      </c>
      <c r="S41" s="13">
        <f t="shared" si="39"/>
        <v>0</v>
      </c>
      <c r="T41" s="13">
        <f t="shared" si="39"/>
        <v>0</v>
      </c>
      <c r="U41" s="13">
        <f t="shared" si="39"/>
        <v>0</v>
      </c>
      <c r="V41" s="13">
        <f t="shared" si="39"/>
        <v>0</v>
      </c>
      <c r="W41" s="13">
        <f t="shared" si="39"/>
        <v>0</v>
      </c>
      <c r="X41" s="13">
        <f t="shared" si="39"/>
        <v>0</v>
      </c>
      <c r="Y41" s="13">
        <f t="shared" si="39"/>
        <v>0</v>
      </c>
      <c r="Z41" s="13">
        <f t="shared" si="39"/>
        <v>0</v>
      </c>
      <c r="AA41" s="13">
        <f t="shared" si="39"/>
        <v>0</v>
      </c>
      <c r="AB41" s="13" t="str">
        <f t="shared" si="39"/>
        <v>-</v>
      </c>
      <c r="AC41" s="5"/>
      <c r="AD41" s="11">
        <f t="shared" si="21"/>
        <v>5.8983080036164821E-2</v>
      </c>
      <c r="AE41" s="13">
        <f t="shared" si="21"/>
        <v>7.3110720562390144E-3</v>
      </c>
      <c r="AF41" s="13">
        <f t="shared" si="21"/>
        <v>0</v>
      </c>
      <c r="AG41" s="13">
        <f t="shared" ref="AG41:BC41" si="40">IF(SUM(AG15:AG15)=0,"-",AG28/AG15)</f>
        <v>0</v>
      </c>
      <c r="AH41" s="13">
        <f t="shared" si="40"/>
        <v>0</v>
      </c>
      <c r="AI41" s="13">
        <f t="shared" si="40"/>
        <v>3.8799642148663904E-3</v>
      </c>
      <c r="AJ41" s="13">
        <f t="shared" si="40"/>
        <v>0</v>
      </c>
      <c r="AK41" s="13">
        <f t="shared" si="40"/>
        <v>3.974389210625158E-3</v>
      </c>
      <c r="AL41" s="13">
        <f t="shared" si="40"/>
        <v>2.6068505607759929E-3</v>
      </c>
      <c r="AM41" s="13" t="str">
        <f t="shared" si="40"/>
        <v>-</v>
      </c>
      <c r="AN41" s="13">
        <f t="shared" si="40"/>
        <v>0</v>
      </c>
      <c r="AO41" s="13" t="str">
        <f t="shared" si="40"/>
        <v>-</v>
      </c>
      <c r="AP41" s="13" t="str">
        <f t="shared" si="40"/>
        <v>-</v>
      </c>
      <c r="AQ41" s="13">
        <f t="shared" si="40"/>
        <v>0</v>
      </c>
      <c r="AR41" s="13">
        <f t="shared" si="40"/>
        <v>6.3406232126406406E-2</v>
      </c>
      <c r="AS41" s="13">
        <f t="shared" si="40"/>
        <v>0</v>
      </c>
      <c r="AT41" s="13">
        <f t="shared" si="40"/>
        <v>0</v>
      </c>
      <c r="AU41" s="13">
        <f t="shared" si="40"/>
        <v>0</v>
      </c>
      <c r="AV41" s="13">
        <f t="shared" si="40"/>
        <v>0</v>
      </c>
      <c r="AW41" s="13">
        <f t="shared" si="40"/>
        <v>0</v>
      </c>
      <c r="AX41" s="13">
        <f t="shared" si="40"/>
        <v>2.2941560866318149E-2</v>
      </c>
      <c r="AY41" s="13">
        <f t="shared" si="40"/>
        <v>0</v>
      </c>
      <c r="AZ41" s="13">
        <f t="shared" si="40"/>
        <v>0</v>
      </c>
      <c r="BA41" s="13">
        <f t="shared" si="40"/>
        <v>0</v>
      </c>
      <c r="BB41" s="13">
        <f t="shared" si="40"/>
        <v>7.5773150459631693E-3</v>
      </c>
      <c r="BC41" s="14" t="str">
        <f t="shared" si="40"/>
        <v>-</v>
      </c>
    </row>
    <row r="42" spans="2:56" hidden="1">
      <c r="B42" s="6" t="s">
        <v>6</v>
      </c>
      <c r="C42" s="11">
        <f t="shared" si="19"/>
        <v>1.9671188518078571E-4</v>
      </c>
      <c r="D42" s="13">
        <f t="shared" si="19"/>
        <v>2.7966363215553157E-4</v>
      </c>
      <c r="E42" s="13">
        <f t="shared" ref="E42:AB42" si="41">IF(SUM(E16:E16)=0,"-",E29/E16)</f>
        <v>2.6398806773933811E-4</v>
      </c>
      <c r="F42" s="13">
        <f t="shared" si="41"/>
        <v>4.7190958212406489E-5</v>
      </c>
      <c r="G42" s="13">
        <f t="shared" si="41"/>
        <v>1.2926643714620966E-2</v>
      </c>
      <c r="H42" s="13">
        <f t="shared" si="41"/>
        <v>6.5961755374234014E-6</v>
      </c>
      <c r="I42" s="13">
        <f t="shared" si="41"/>
        <v>3.4895031383718849E-5</v>
      </c>
      <c r="J42" s="13">
        <f t="shared" si="41"/>
        <v>1.9262997707703275E-5</v>
      </c>
      <c r="K42" s="13">
        <f t="shared" si="41"/>
        <v>1.0600744172240891E-5</v>
      </c>
      <c r="L42" s="13">
        <f t="shared" si="41"/>
        <v>0</v>
      </c>
      <c r="M42" s="13">
        <f t="shared" si="41"/>
        <v>0</v>
      </c>
      <c r="N42" s="13">
        <f t="shared" si="41"/>
        <v>0</v>
      </c>
      <c r="O42" s="13">
        <f t="shared" si="41"/>
        <v>0</v>
      </c>
      <c r="P42" s="13">
        <f t="shared" si="41"/>
        <v>0</v>
      </c>
      <c r="Q42" s="13">
        <f t="shared" si="41"/>
        <v>0</v>
      </c>
      <c r="R42" s="13">
        <f t="shared" si="41"/>
        <v>1.2134538050270964E-5</v>
      </c>
      <c r="S42" s="13">
        <f t="shared" si="41"/>
        <v>2.8986347430360298E-6</v>
      </c>
      <c r="T42" s="13">
        <f t="shared" si="41"/>
        <v>1.1715012788888964E-4</v>
      </c>
      <c r="U42" s="13">
        <f t="shared" si="41"/>
        <v>0</v>
      </c>
      <c r="V42" s="13">
        <f t="shared" si="41"/>
        <v>0</v>
      </c>
      <c r="W42" s="13">
        <f t="shared" si="41"/>
        <v>0</v>
      </c>
      <c r="X42" s="13">
        <f t="shared" si="41"/>
        <v>1.2160814895422542E-4</v>
      </c>
      <c r="Y42" s="13">
        <f t="shared" si="41"/>
        <v>0</v>
      </c>
      <c r="Z42" s="13">
        <f t="shared" si="41"/>
        <v>0</v>
      </c>
      <c r="AA42" s="13">
        <f t="shared" si="41"/>
        <v>7.5830342247611339E-5</v>
      </c>
      <c r="AB42" s="13" t="str">
        <f t="shared" si="41"/>
        <v>-</v>
      </c>
      <c r="AC42" s="5"/>
      <c r="AD42" s="11">
        <f t="shared" si="21"/>
        <v>7.4613643214076219E-4</v>
      </c>
      <c r="AE42" s="13">
        <f t="shared" si="21"/>
        <v>1.8501065399114899E-3</v>
      </c>
      <c r="AF42" s="13">
        <f t="shared" si="21"/>
        <v>2.2595664966326597E-3</v>
      </c>
      <c r="AG42" s="13">
        <f t="shared" ref="AG42:BC42" si="42">IF(SUM(AG16:AG16)=0,"-",AG29/AG16)</f>
        <v>1.0535766045847658E-3</v>
      </c>
      <c r="AH42" s="13">
        <f t="shared" si="42"/>
        <v>1.1403070378541042E-2</v>
      </c>
      <c r="AI42" s="13">
        <f t="shared" si="42"/>
        <v>2.6956881279119874E-5</v>
      </c>
      <c r="AJ42" s="13">
        <f t="shared" si="42"/>
        <v>4.1206553217058335E-4</v>
      </c>
      <c r="AK42" s="13">
        <f t="shared" si="42"/>
        <v>4.9594683244618787E-4</v>
      </c>
      <c r="AL42" s="13">
        <f t="shared" si="42"/>
        <v>3.9590546040915481E-4</v>
      </c>
      <c r="AM42" s="13">
        <f t="shared" si="42"/>
        <v>0</v>
      </c>
      <c r="AN42" s="13">
        <f t="shared" si="42"/>
        <v>0</v>
      </c>
      <c r="AO42" s="13">
        <f t="shared" si="42"/>
        <v>0</v>
      </c>
      <c r="AP42" s="13">
        <f t="shared" si="42"/>
        <v>0</v>
      </c>
      <c r="AQ42" s="13">
        <f t="shared" si="42"/>
        <v>0</v>
      </c>
      <c r="AR42" s="13">
        <f t="shared" si="42"/>
        <v>0</v>
      </c>
      <c r="AS42" s="13">
        <f t="shared" si="42"/>
        <v>7.5665358059616355E-5</v>
      </c>
      <c r="AT42" s="13">
        <f t="shared" si="42"/>
        <v>2.0683467660478073E-5</v>
      </c>
      <c r="AU42" s="13">
        <f t="shared" si="42"/>
        <v>2.3749466643333854E-4</v>
      </c>
      <c r="AV42" s="13">
        <f t="shared" si="42"/>
        <v>0</v>
      </c>
      <c r="AW42" s="13">
        <f t="shared" si="42"/>
        <v>0</v>
      </c>
      <c r="AX42" s="13">
        <f t="shared" si="42"/>
        <v>0</v>
      </c>
      <c r="AY42" s="13">
        <f t="shared" si="42"/>
        <v>1.4673594283876073E-4</v>
      </c>
      <c r="AZ42" s="13">
        <f t="shared" si="42"/>
        <v>0</v>
      </c>
      <c r="BA42" s="13">
        <f t="shared" si="42"/>
        <v>0</v>
      </c>
      <c r="BB42" s="13">
        <f t="shared" si="42"/>
        <v>1.4927930119766546E-4</v>
      </c>
      <c r="BC42" s="14" t="str">
        <f t="shared" si="42"/>
        <v>-</v>
      </c>
    </row>
    <row r="43" spans="2:56" ht="13" hidden="1" thickBot="1">
      <c r="B43" s="7" t="s">
        <v>5</v>
      </c>
      <c r="C43" s="12">
        <f t="shared" si="19"/>
        <v>2.0278646139291718E-2</v>
      </c>
      <c r="D43" s="15">
        <f t="shared" si="19"/>
        <v>1.8212926509566709E-2</v>
      </c>
      <c r="E43" s="15">
        <f t="shared" ref="E43:AB43" si="43">IF(SUM(E17:E17)=0,"-",E30/E17)</f>
        <v>1.3729684793860546E-2</v>
      </c>
      <c r="F43" s="15">
        <f t="shared" si="43"/>
        <v>1.4715054701324367E-2</v>
      </c>
      <c r="G43" s="15">
        <f t="shared" si="43"/>
        <v>1.2876383016130196E-2</v>
      </c>
      <c r="H43" s="15">
        <f t="shared" si="43"/>
        <v>1.6414726869324318E-2</v>
      </c>
      <c r="I43" s="15">
        <f t="shared" si="43"/>
        <v>1.5587322654459126E-2</v>
      </c>
      <c r="J43" s="15">
        <f t="shared" si="43"/>
        <v>1.6299594287518641E-2</v>
      </c>
      <c r="K43" s="15">
        <f t="shared" si="43"/>
        <v>2.2874708525183904E-2</v>
      </c>
      <c r="L43" s="15">
        <f t="shared" si="43"/>
        <v>3.3530806128571726E-2</v>
      </c>
      <c r="M43" s="15">
        <f t="shared" si="43"/>
        <v>3.0980367827128333E-2</v>
      </c>
      <c r="N43" s="15">
        <f t="shared" si="43"/>
        <v>3.9112584480971532E-2</v>
      </c>
      <c r="O43" s="15">
        <f t="shared" si="43"/>
        <v>4.4717000073937453E-2</v>
      </c>
      <c r="P43" s="15">
        <f t="shared" si="43"/>
        <v>3.0930341274229625E-2</v>
      </c>
      <c r="Q43" s="15">
        <f t="shared" si="43"/>
        <v>3.3811625365442424E-2</v>
      </c>
      <c r="R43" s="15">
        <f t="shared" si="43"/>
        <v>3.3387251708380923E-2</v>
      </c>
      <c r="S43" s="15">
        <f t="shared" si="43"/>
        <v>2.8994314629960893E-2</v>
      </c>
      <c r="T43" s="15">
        <f t="shared" si="43"/>
        <v>2.0202843322314309E-2</v>
      </c>
      <c r="U43" s="15">
        <f t="shared" si="43"/>
        <v>1.3746289853750905E-2</v>
      </c>
      <c r="V43" s="15">
        <f t="shared" si="43"/>
        <v>1.8440660212701656E-2</v>
      </c>
      <c r="W43" s="15">
        <f t="shared" si="43"/>
        <v>1.2904057156464886E-2</v>
      </c>
      <c r="X43" s="15">
        <f t="shared" si="43"/>
        <v>1.1078145828146776E-2</v>
      </c>
      <c r="Y43" s="15">
        <f t="shared" si="43"/>
        <v>1.3131390221339346E-2</v>
      </c>
      <c r="Z43" s="15">
        <f t="shared" si="43"/>
        <v>1.0412842877380377E-2</v>
      </c>
      <c r="AA43" s="15">
        <f t="shared" si="43"/>
        <v>1.0951281802333001E-2</v>
      </c>
      <c r="AB43" s="15" t="str">
        <f t="shared" si="43"/>
        <v>-</v>
      </c>
      <c r="AC43" s="4"/>
      <c r="AD43" s="12">
        <f t="shared" si="21"/>
        <v>9.6430775130675259E-2</v>
      </c>
      <c r="AE43" s="15">
        <f t="shared" si="21"/>
        <v>8.7509253282508068E-2</v>
      </c>
      <c r="AF43" s="15">
        <f t="shared" si="21"/>
        <v>7.5654087825293717E-2</v>
      </c>
      <c r="AG43" s="15">
        <f t="shared" ref="AG43:BC43" si="44">IF(SUM(AG17:AG17)=0,"-",AG30/AG17)</f>
        <v>8.1236532504000064E-2</v>
      </c>
      <c r="AH43" s="15">
        <f t="shared" si="44"/>
        <v>8.0733297238426482E-2</v>
      </c>
      <c r="AI43" s="15">
        <f t="shared" si="44"/>
        <v>7.8449132377035879E-2</v>
      </c>
      <c r="AJ43" s="15">
        <f t="shared" si="44"/>
        <v>7.4820138753024956E-2</v>
      </c>
      <c r="AK43" s="15">
        <f t="shared" si="44"/>
        <v>7.4796348653402372E-2</v>
      </c>
      <c r="AL43" s="15">
        <f t="shared" si="44"/>
        <v>7.2835923885811893E-2</v>
      </c>
      <c r="AM43" s="15">
        <f t="shared" si="44"/>
        <v>8.4666963657506242E-2</v>
      </c>
      <c r="AN43" s="15">
        <f t="shared" si="44"/>
        <v>7.7438642526778401E-2</v>
      </c>
      <c r="AO43" s="15">
        <f t="shared" si="44"/>
        <v>8.4545121941391188E-2</v>
      </c>
      <c r="AP43" s="15">
        <f t="shared" si="44"/>
        <v>9.6944100337183689E-2</v>
      </c>
      <c r="AQ43" s="15">
        <f t="shared" si="44"/>
        <v>7.8522507554690965E-2</v>
      </c>
      <c r="AR43" s="15">
        <f t="shared" si="44"/>
        <v>8.3507600210239258E-2</v>
      </c>
      <c r="AS43" s="15">
        <f t="shared" si="44"/>
        <v>7.1961348707051689E-2</v>
      </c>
      <c r="AT43" s="15">
        <f t="shared" si="44"/>
        <v>7.0027597404372047E-2</v>
      </c>
      <c r="AU43" s="15">
        <f t="shared" si="44"/>
        <v>6.1039438406684438E-2</v>
      </c>
      <c r="AV43" s="15">
        <f t="shared" si="44"/>
        <v>5.1451751532128095E-2</v>
      </c>
      <c r="AW43" s="15">
        <f t="shared" si="44"/>
        <v>5.9760463230111582E-2</v>
      </c>
      <c r="AX43" s="15">
        <f t="shared" si="44"/>
        <v>5.8491457264459069E-2</v>
      </c>
      <c r="AY43" s="15">
        <f t="shared" si="44"/>
        <v>5.7118116307803911E-2</v>
      </c>
      <c r="AZ43" s="15">
        <f t="shared" si="44"/>
        <v>5.784529815387026E-2</v>
      </c>
      <c r="BA43" s="15">
        <f t="shared" si="44"/>
        <v>5.9163075643863937E-2</v>
      </c>
      <c r="BB43" s="15">
        <f t="shared" si="44"/>
        <v>6.3898821023257585E-2</v>
      </c>
      <c r="BC43" s="16" t="str">
        <f t="shared" si="44"/>
        <v>-</v>
      </c>
    </row>
    <row r="44" spans="2:56" ht="5.15" customHeight="1" thickTop="1">
      <c r="B44" s="325"/>
      <c r="C44" s="325"/>
      <c r="D44" s="325"/>
      <c r="E44" s="325"/>
      <c r="F44" s="325"/>
      <c r="G44" s="325"/>
      <c r="H44" s="325"/>
      <c r="I44" s="325"/>
      <c r="J44" s="325"/>
      <c r="K44" s="325"/>
      <c r="L44" s="325"/>
      <c r="M44" s="325"/>
      <c r="N44" s="325"/>
      <c r="O44" s="325"/>
      <c r="P44" s="325"/>
      <c r="Q44" s="325"/>
      <c r="R44" s="325"/>
      <c r="S44" s="325"/>
      <c r="T44" s="325"/>
      <c r="U44" s="325"/>
      <c r="V44" s="325"/>
      <c r="W44" s="325"/>
      <c r="X44" s="325"/>
      <c r="Y44" s="325"/>
      <c r="Z44" s="325"/>
      <c r="AA44" s="325"/>
      <c r="AB44" s="325"/>
      <c r="AC44" s="325"/>
      <c r="AD44" s="325"/>
      <c r="AE44" s="325"/>
      <c r="AF44" s="325"/>
      <c r="AG44" s="325"/>
      <c r="AH44" s="325"/>
      <c r="AI44" s="325"/>
      <c r="AJ44" s="325"/>
      <c r="AK44" s="325"/>
      <c r="AL44" s="325"/>
      <c r="AM44" s="325"/>
      <c r="AN44" s="325"/>
      <c r="AO44" s="325"/>
      <c r="AP44" s="325"/>
      <c r="BD44" t="s">
        <v>84</v>
      </c>
    </row>
  </sheetData>
  <mergeCells count="11">
    <mergeCell ref="C31:AB31"/>
    <mergeCell ref="AD31:BC31"/>
    <mergeCell ref="AD18:BC18"/>
    <mergeCell ref="AD5:BC5"/>
    <mergeCell ref="C5:AB5"/>
    <mergeCell ref="C18:AB18"/>
    <mergeCell ref="B2:B3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5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1:BD51"/>
  <sheetViews>
    <sheetView workbookViewId="0">
      <pane xSplit="2" ySplit="5" topLeftCell="C6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2:56" ht="5.15" customHeight="1" thickBot="1"/>
    <row r="2" spans="2:56" ht="20" customHeight="1" thickTop="1">
      <c r="B2" s="532" t="s">
        <v>66</v>
      </c>
      <c r="C2" s="511" t="s">
        <v>73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2:56" ht="13" thickBot="1">
      <c r="B3" s="533"/>
      <c r="C3" s="508" t="s">
        <v>11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25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2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39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2:56" ht="20" customHeight="1" thickTop="1" thickBot="1">
      <c r="B5" s="83" t="s">
        <v>74</v>
      </c>
      <c r="C5" s="84">
        <f>[1]CoreVPAImp!$B$263</f>
        <v>45.918517111200018</v>
      </c>
      <c r="D5" s="85">
        <f>[1]CoreVPAImp!$C$263</f>
        <v>42.05235496217999</v>
      </c>
      <c r="E5" s="85">
        <f>[1]CoreVPAImp!$D$263</f>
        <v>40.272804561160015</v>
      </c>
      <c r="F5" s="85">
        <f>[1]CoreVPAImp!$E$263</f>
        <v>39.953280711800012</v>
      </c>
      <c r="G5" s="85">
        <f>[1]CoreVPAImp!$F$263</f>
        <v>41.337984281700002</v>
      </c>
      <c r="H5" s="85">
        <f>[1]CoreVPAImp!$G$263</f>
        <v>37.041115968459977</v>
      </c>
      <c r="I5" s="85">
        <f>[1]CoreVPAImp!$H$263</f>
        <v>37.856467582520011</v>
      </c>
      <c r="J5" s="181">
        <f>[1]CoreVPAImp!$I$263</f>
        <v>32.121300539800018</v>
      </c>
      <c r="K5" s="223">
        <f>[1]CoreVPAImp!$J$263</f>
        <v>26.716991999460006</v>
      </c>
      <c r="L5" s="223">
        <f>[1]CoreVPAImp!$K$263</f>
        <v>21.247005298859989</v>
      </c>
      <c r="M5" s="223">
        <f>[1]CoreVPAImp!L$263</f>
        <v>24.34205383114001</v>
      </c>
      <c r="N5" s="353">
        <f>[1]CoreVPAImp!M$263</f>
        <v>26.352652070260003</v>
      </c>
      <c r="O5" s="353">
        <f>[1]CoreVPAImp!N$263</f>
        <v>25.272041081559987</v>
      </c>
      <c r="P5" s="353">
        <f>[1]CoreVPAImp!O$263</f>
        <v>27.38377985736</v>
      </c>
      <c r="Q5" s="353">
        <f>[1]CoreVPAImp!P$263</f>
        <v>24.362696040539998</v>
      </c>
      <c r="R5" s="353">
        <f>[1]CoreVPAImp!Q$263</f>
        <v>21.69168779188001</v>
      </c>
      <c r="S5" s="353">
        <f>[1]CoreVPAImp!R$263</f>
        <v>22.361904950200003</v>
      </c>
      <c r="T5" s="353">
        <f>[1]CoreVPAImp!S$263</f>
        <v>22.378045053120001</v>
      </c>
      <c r="U5" s="353">
        <f>[1]CoreVPAImp!T$263</f>
        <v>21.85336899364</v>
      </c>
      <c r="V5" s="353">
        <f>[1]CoreVPAImp!U$263</f>
        <v>20.154894443339995</v>
      </c>
      <c r="W5" s="353">
        <f>[1]CoreVPAImp!V$263</f>
        <v>17.015998746760001</v>
      </c>
      <c r="X5" s="353">
        <f>[1]CoreVPAImp!W$263</f>
        <v>18.294890231380002</v>
      </c>
      <c r="Y5" s="353">
        <f>[1]CoreVPAImp!X$263</f>
        <v>17.886537330900001</v>
      </c>
      <c r="Z5" s="353">
        <f>[1]CoreVPAImp!Y$263</f>
        <v>12.90433137088</v>
      </c>
      <c r="AA5" s="353">
        <f>[1]CoreVPAImp!Z$263</f>
        <v>14.151635597520002</v>
      </c>
      <c r="AB5" s="353">
        <f>[1]CoreVPAImp!AA$263</f>
        <v>0</v>
      </c>
      <c r="AC5" s="39"/>
      <c r="AD5" s="86">
        <f>1/1000*[1]CoreVPAImp!AB$263</f>
        <v>7.5680625806874193</v>
      </c>
      <c r="AE5" s="87">
        <f>1/1000*[1]CoreVPAImp!AC$263</f>
        <v>6.3593466888700743</v>
      </c>
      <c r="AF5" s="87">
        <f>1/1000*[1]CoreVPAImp!AD$263</f>
        <v>5.8552550302422492</v>
      </c>
      <c r="AG5" s="87">
        <f>1/1000*[1]CoreVPAImp!AE$263</f>
        <v>6.1527339915767012</v>
      </c>
      <c r="AH5" s="87">
        <f>1/1000*[1]CoreVPAImp!AF$263</f>
        <v>7.130765531109045</v>
      </c>
      <c r="AI5" s="87">
        <f>1/1000*[1]CoreVPAImp!AG$263</f>
        <v>6.3802102761286088</v>
      </c>
      <c r="AJ5" s="87">
        <f>1/1000*[1]CoreVPAImp!AH$263</f>
        <v>7.0791567846952477</v>
      </c>
      <c r="AK5" s="87">
        <f>1/1000*[1]CoreVPAImp!AI$263</f>
        <v>6.6354031618790721</v>
      </c>
      <c r="AL5" s="87">
        <f>1/1000*[1]CoreVPAImp!AJ$263</f>
        <v>5.7183808206100348</v>
      </c>
      <c r="AM5" s="87">
        <f>1/1000*[1]CoreVPAImp!AK$263</f>
        <v>4.1799153766303521</v>
      </c>
      <c r="AN5" s="87">
        <f>1/1000*[1]CoreVPAImp!AL$263</f>
        <v>5.1466241169228164</v>
      </c>
      <c r="AO5" s="87">
        <f>1/1000*[1]CoreVPAImp!AM$263</f>
        <v>5.7967662538167941</v>
      </c>
      <c r="AP5" s="87">
        <f>1/1000*[1]CoreVPAImp!AN$263</f>
        <v>5.3529013096816964</v>
      </c>
      <c r="AQ5" s="87">
        <f>1/1000*[1]CoreVPAImp!AO$263</f>
        <v>6.5246243850733157</v>
      </c>
      <c r="AR5" s="87">
        <f>1/1000*[1]CoreVPAImp!AP$263</f>
        <v>5.82174171691174</v>
      </c>
      <c r="AS5" s="87">
        <f>1/1000*[1]CoreVPAImp!AQ$263</f>
        <v>4.6796643305797652</v>
      </c>
      <c r="AT5" s="87">
        <f>1/1000*[1]CoreVPAImp!AR$263</f>
        <v>4.5855269952830335</v>
      </c>
      <c r="AU5" s="87">
        <f>1/1000*[1]CoreVPAImp!AS$263</f>
        <v>4.6937383595524516</v>
      </c>
      <c r="AV5" s="87">
        <f>1/1000*[1]CoreVPAImp!AT$263</f>
        <v>5.1796276798001486</v>
      </c>
      <c r="AW5" s="87">
        <f>1/1000*[1]CoreVPAImp!AU$263</f>
        <v>4.4775647349516294</v>
      </c>
      <c r="AX5" s="87">
        <f>1/1000*[1]CoreVPAImp!AV$263</f>
        <v>3.5871562864803881</v>
      </c>
      <c r="AY5" s="87">
        <f>1/1000*[1]CoreVPAImp!AW$263</f>
        <v>5.0654070296989637</v>
      </c>
      <c r="AZ5" s="87">
        <f>1/1000*[1]CoreVPAImp!AX$263</f>
        <v>5.8744605926607125</v>
      </c>
      <c r="BA5" s="87">
        <f>1/1000*[1]CoreVPAImp!AY$263</f>
        <v>3.1621557836285805</v>
      </c>
      <c r="BB5" s="87">
        <f>1/1000*[1]CoreVPAImp!AZ$263</f>
        <v>3.4061554102564369</v>
      </c>
      <c r="BC5" s="354">
        <f>1/1000*[1]CoreVPAImp!BA$263</f>
        <v>0</v>
      </c>
      <c r="BD5" s="364"/>
    </row>
    <row r="6" spans="2:56" ht="20" customHeight="1" thickTop="1">
      <c r="B6" s="57" t="s">
        <v>37</v>
      </c>
      <c r="C6" s="272">
        <f>[1]CoreVPAImp!$B$266</f>
        <v>0.23976404305999999</v>
      </c>
      <c r="D6" s="273">
        <f>[1]CoreVPAImp!$C$266</f>
        <v>0.24376020000000001</v>
      </c>
      <c r="E6" s="273">
        <f>[1]CoreVPAImp!$D$266</f>
        <v>0.12691694747999999</v>
      </c>
      <c r="F6" s="273">
        <f>[1]CoreVPAImp!$E$266</f>
        <v>0.12321699999999999</v>
      </c>
      <c r="G6" s="273">
        <f>[1]CoreVPAImp!$F$266</f>
        <v>6.435921084E-2</v>
      </c>
      <c r="H6" s="273">
        <f>[1]CoreVPAImp!$G$266</f>
        <v>1.4665340880000001E-2</v>
      </c>
      <c r="I6" s="273">
        <f>[1]CoreVPAImp!$H$266</f>
        <v>1.498921818E-2</v>
      </c>
      <c r="J6" s="274">
        <f>[1]CoreVPAImp!$I$266</f>
        <v>1.5162259979999999E-2</v>
      </c>
      <c r="K6" s="275">
        <f>[1]CoreVPAImp!$J$266</f>
        <v>9.5709511200000007E-3</v>
      </c>
      <c r="L6" s="275">
        <f>[1]CoreVPAImp!$K$266</f>
        <v>1.403723588E-2</v>
      </c>
      <c r="M6" s="275">
        <f>[1]CoreVPAImp!L$266</f>
        <v>6.6910579800000007E-3</v>
      </c>
      <c r="N6" s="336">
        <f>[1]CoreVPAImp!M$266</f>
        <v>7.9851482999999997E-3</v>
      </c>
      <c r="O6" s="336">
        <f>[1]CoreVPAImp!N$266</f>
        <v>1.1463012999999998E-2</v>
      </c>
      <c r="P6" s="336">
        <f>[1]CoreVPAImp!O$266</f>
        <v>1.4601350000000003E-2</v>
      </c>
      <c r="Q6" s="336">
        <f>[1]CoreVPAImp!P$266</f>
        <v>9.9768289999999996E-3</v>
      </c>
      <c r="R6" s="336">
        <f>[1]CoreVPAImp!Q$266</f>
        <v>1.2875636719999996E-2</v>
      </c>
      <c r="S6" s="336">
        <f>[1]CoreVPAImp!R$266</f>
        <v>1.0382334920000002E-2</v>
      </c>
      <c r="T6" s="336">
        <f>[1]CoreVPAImp!S$266</f>
        <v>7.5965659400000001E-3</v>
      </c>
      <c r="U6" s="336">
        <f>[1]CoreVPAImp!T$266</f>
        <v>1.0017139639999997E-2</v>
      </c>
      <c r="V6" s="336">
        <f>[1]CoreVPAImp!U$266</f>
        <v>1.2250949219999998E-2</v>
      </c>
      <c r="W6" s="336">
        <f>[1]CoreVPAImp!V$266</f>
        <v>8.5718104999999989E-3</v>
      </c>
      <c r="X6" s="336">
        <f>[1]CoreVPAImp!W$266</f>
        <v>1.24357692E-2</v>
      </c>
      <c r="Y6" s="336">
        <f>[1]CoreVPAImp!X$266</f>
        <v>1.7725702279999998E-2</v>
      </c>
      <c r="Z6" s="336">
        <f>[1]CoreVPAImp!Y$266</f>
        <v>1.6146189280000001E-2</v>
      </c>
      <c r="AA6" s="336">
        <f>[1]CoreVPAImp!Z$266</f>
        <v>1.0683848139999999E-2</v>
      </c>
      <c r="AB6" s="336">
        <f>[1]CoreVPAImp!AA$266</f>
        <v>0</v>
      </c>
      <c r="AC6" s="39"/>
      <c r="AD6" s="272">
        <f>1/1000*[1]CoreVPAImp!AB$266</f>
        <v>3.5273554718762937E-2</v>
      </c>
      <c r="AE6" s="336">
        <f>1/1000*[1]CoreVPAImp!AC$266</f>
        <v>3.47978754471844E-2</v>
      </c>
      <c r="AF6" s="336">
        <f>1/1000*[1]CoreVPAImp!AD$266</f>
        <v>2.032883014060647E-2</v>
      </c>
      <c r="AG6" s="336">
        <f>1/1000*[1]CoreVPAImp!AE$266</f>
        <v>2.0216280919294498E-2</v>
      </c>
      <c r="AH6" s="336">
        <f>1/1000*[1]CoreVPAImp!AF$266</f>
        <v>1.5828460955816723E-2</v>
      </c>
      <c r="AI6" s="336">
        <f>1/1000*[1]CoreVPAImp!AG$266</f>
        <v>9.4662055352575849E-3</v>
      </c>
      <c r="AJ6" s="336">
        <f>1/1000*[1]CoreVPAImp!AH$266</f>
        <v>9.1110711080673885E-3</v>
      </c>
      <c r="AK6" s="336">
        <f>1/1000*[1]CoreVPAImp!AI$266</f>
        <v>1.0864227600000003E-2</v>
      </c>
      <c r="AL6" s="336">
        <f>1/1000*[1]CoreVPAImp!AJ$266</f>
        <v>6.5530145726467705E-3</v>
      </c>
      <c r="AM6" s="336">
        <f>1/1000*[1]CoreVPAImp!AK$266</f>
        <v>1.154999058155593E-2</v>
      </c>
      <c r="AN6" s="336">
        <f>1/1000*[1]CoreVPAImp!AL$266</f>
        <v>4.2127655187194088E-3</v>
      </c>
      <c r="AO6" s="336">
        <f>1/1000*[1]CoreVPAImp!AM$266</f>
        <v>6.3101078131350711E-3</v>
      </c>
      <c r="AP6" s="336">
        <f>1/1000*[1]CoreVPAImp!AN$266</f>
        <v>7.0805541199242964E-3</v>
      </c>
      <c r="AQ6" s="336">
        <f>1/1000*[1]CoreVPAImp!AO$266</f>
        <v>1.0736429794430007E-2</v>
      </c>
      <c r="AR6" s="336">
        <f>1/1000*[1]CoreVPAImp!AP$266</f>
        <v>7.3653388354304444E-3</v>
      </c>
      <c r="AS6" s="336">
        <f>1/1000*[1]CoreVPAImp!AQ$266</f>
        <v>8.396131117854937E-3</v>
      </c>
      <c r="AT6" s="336">
        <f>1/1000*[1]CoreVPAImp!AR$266</f>
        <v>7.0998522850378148E-3</v>
      </c>
      <c r="AU6" s="336">
        <f>1/1000*[1]CoreVPAImp!AS$266</f>
        <v>6.9570137549402975E-3</v>
      </c>
      <c r="AV6" s="336">
        <f>1/1000*[1]CoreVPAImp!AT$266</f>
        <v>7.6485033359338468E-3</v>
      </c>
      <c r="AW6" s="336">
        <f>1/1000*[1]CoreVPAImp!AU$266</f>
        <v>8.3879260696764959E-3</v>
      </c>
      <c r="AX6" s="336">
        <f>1/1000*[1]CoreVPAImp!AV$266</f>
        <v>5.5704928881054007E-3</v>
      </c>
      <c r="AY6" s="336">
        <f>1/1000*[1]CoreVPAImp!AW$266</f>
        <v>8.7636415912789884E-3</v>
      </c>
      <c r="AZ6" s="336">
        <f>1/1000*[1]CoreVPAImp!AX$266</f>
        <v>1.0990663228190806E-2</v>
      </c>
      <c r="BA6" s="336">
        <f>1/1000*[1]CoreVPAImp!AY$266</f>
        <v>8.9961657757053545E-3</v>
      </c>
      <c r="BB6" s="336">
        <f>1/1000*[1]CoreVPAImp!AZ$266</f>
        <v>8.0625016627345631E-3</v>
      </c>
      <c r="BC6" s="276">
        <f>1/1000*[1]CoreVPAImp!BA$266</f>
        <v>0</v>
      </c>
      <c r="BD6" s="364"/>
    </row>
    <row r="7" spans="2:56">
      <c r="B7" s="30" t="s">
        <v>33</v>
      </c>
      <c r="C7" s="48">
        <f>[1]CoreVPAImp!B88</f>
        <v>3.239562E-2</v>
      </c>
      <c r="D7" s="35">
        <f>[1]CoreVPAImp!C88</f>
        <v>4.0651159999999999E-2</v>
      </c>
      <c r="E7" s="35">
        <f>[1]CoreVPAImp!D88</f>
        <v>9.7517599999999999E-3</v>
      </c>
      <c r="F7" s="35">
        <f>[1]CoreVPAImp!E88</f>
        <v>1.174964E-2</v>
      </c>
      <c r="G7" s="35">
        <f>[1]CoreVPAImp!F88</f>
        <v>7.5691000000000005E-3</v>
      </c>
      <c r="H7" s="35">
        <f>[1]CoreVPAImp!G88</f>
        <v>7.0528200000000013E-3</v>
      </c>
      <c r="I7" s="35">
        <f>[1]CoreVPAImp!H88</f>
        <v>5.3408800000000001E-3</v>
      </c>
      <c r="J7" s="193">
        <f>[1]CoreVPAImp!I88</f>
        <v>6.61592E-3</v>
      </c>
      <c r="K7" s="193">
        <f>[1]CoreVPAImp!J88</f>
        <v>3.0301799999999999E-3</v>
      </c>
      <c r="L7" s="193">
        <f>[1]CoreVPAImp!K88</f>
        <v>2.2829999999999999E-3</v>
      </c>
      <c r="M7" s="193">
        <f>[1]CoreVPAImp!L88</f>
        <v>7.9449999999999996E-4</v>
      </c>
      <c r="N7" s="35">
        <f>[1]CoreVPAImp!M88</f>
        <v>9.7135999999999989E-4</v>
      </c>
      <c r="O7" s="35">
        <f>[1]CoreVPAImp!N88</f>
        <v>3.4181999999999995E-4</v>
      </c>
      <c r="P7" s="35">
        <f>[1]CoreVPAImp!O88</f>
        <v>1.2454200000000001E-3</v>
      </c>
      <c r="Q7" s="35">
        <f>[1]CoreVPAImp!P88</f>
        <v>4.1866000000000006E-4</v>
      </c>
      <c r="R7" s="35">
        <f>[1]CoreVPAImp!Q88</f>
        <v>8.7360000000000004E-5</v>
      </c>
      <c r="S7" s="35">
        <f>[1]CoreVPAImp!R88</f>
        <v>1.3627900000000003E-4</v>
      </c>
      <c r="T7" s="35">
        <f>[1]CoreVPAImp!S88</f>
        <v>3.9676000000000002E-4</v>
      </c>
      <c r="U7" s="35">
        <f>[1]CoreVPAImp!T88</f>
        <v>0</v>
      </c>
      <c r="V7" s="35">
        <f>[1]CoreVPAImp!U88</f>
        <v>1.2133925999999998E-3</v>
      </c>
      <c r="W7" s="35">
        <f>[1]CoreVPAImp!V88</f>
        <v>3.1038116199999994E-3</v>
      </c>
      <c r="X7" s="35">
        <f>[1]CoreVPAImp!W88</f>
        <v>6.6608205999999989E-3</v>
      </c>
      <c r="Y7" s="35">
        <f>[1]CoreVPAImp!X88</f>
        <v>1.1705693999999999E-2</v>
      </c>
      <c r="Z7" s="35">
        <f>[1]CoreVPAImp!Y88</f>
        <v>4.4447030599999993E-3</v>
      </c>
      <c r="AA7" s="35">
        <f>[1]CoreVPAImp!Z88</f>
        <v>5.2819300800000003E-3</v>
      </c>
      <c r="AB7" s="35">
        <f>[1]CoreVPAImp!AA88</f>
        <v>0</v>
      </c>
      <c r="AC7" s="39"/>
      <c r="AD7" s="383">
        <f>1/1000*[1]CoreVPAImp!AB88</f>
        <v>9.035019190227072E-3</v>
      </c>
      <c r="AE7" s="362">
        <f>1/1000*[1]CoreVPAImp!AC88</f>
        <v>1.127982983437615E-2</v>
      </c>
      <c r="AF7" s="362">
        <f>1/1000*[1]CoreVPAImp!AD88</f>
        <v>4.1517254413010341E-3</v>
      </c>
      <c r="AG7" s="362">
        <f>1/1000*[1]CoreVPAImp!AE88</f>
        <v>5.6633415285943355E-3</v>
      </c>
      <c r="AH7" s="362">
        <f>1/1000*[1]CoreVPAImp!AF88</f>
        <v>4.4421034662302889E-3</v>
      </c>
      <c r="AI7" s="362">
        <f>1/1000*[1]CoreVPAImp!AG88</f>
        <v>4.1951397457069793E-3</v>
      </c>
      <c r="AJ7" s="362">
        <f>1/1000*[1]CoreVPAImp!AH88</f>
        <v>3.2285997260649234E-3</v>
      </c>
      <c r="AK7" s="362">
        <f>1/1000*[1]CoreVPAImp!AI88</f>
        <v>4.4197158883720932E-3</v>
      </c>
      <c r="AL7" s="362">
        <f>1/1000*[1]CoreVPAImp!AJ88</f>
        <v>2.6358337527058054E-3</v>
      </c>
      <c r="AM7" s="362">
        <f>1/1000*[1]CoreVPAImp!AK88</f>
        <v>1.7013264017185824E-3</v>
      </c>
      <c r="AN7" s="362">
        <f>1/1000*[1]CoreVPAImp!AL88</f>
        <v>6.9180349321636093E-4</v>
      </c>
      <c r="AO7" s="362">
        <f>1/1000*[1]CoreVPAImp!AM88</f>
        <v>7.32078280333171E-4</v>
      </c>
      <c r="AP7" s="362">
        <f>1/1000*[1]CoreVPAImp!AN88</f>
        <v>2.4214781830695118E-4</v>
      </c>
      <c r="AQ7" s="362">
        <f>1/1000*[1]CoreVPAImp!AO88</f>
        <v>1.488206734681486E-3</v>
      </c>
      <c r="AR7" s="362">
        <f>1/1000*[1]CoreVPAImp!AP88</f>
        <v>5.9977043274528591E-4</v>
      </c>
      <c r="AS7" s="362">
        <f>1/1000*[1]CoreVPAImp!AQ88</f>
        <v>1.5888650005250088E-4</v>
      </c>
      <c r="AT7" s="362">
        <f>1/1000*[1]CoreVPAImp!AR88</f>
        <v>2.7990904664521759E-4</v>
      </c>
      <c r="AU7" s="362">
        <f>1/1000*[1]CoreVPAImp!AS88</f>
        <v>6.2232751469537073E-4</v>
      </c>
      <c r="AV7" s="362">
        <f>1/1000*[1]CoreVPAImp!AT88</f>
        <v>0</v>
      </c>
      <c r="AW7" s="362">
        <f>1/1000*[1]CoreVPAImp!AU88</f>
        <v>1.0176933979319325E-3</v>
      </c>
      <c r="AX7" s="362">
        <f>1/1000*[1]CoreVPAImp!AV88</f>
        <v>0</v>
      </c>
      <c r="AY7" s="362">
        <f>1/1000*[1]CoreVPAImp!AW88</f>
        <v>3.7782016023536744E-3</v>
      </c>
      <c r="AZ7" s="362">
        <f>1/1000*[1]CoreVPAImp!AX88</f>
        <v>6.7702119999513066E-3</v>
      </c>
      <c r="BA7" s="362">
        <f>1/1000*[1]CoreVPAImp!AY88</f>
        <v>2.521822910370708E-3</v>
      </c>
      <c r="BB7" s="362">
        <f>1/1000*[1]CoreVPAImp!AZ88</f>
        <v>3.0279474302887625E-3</v>
      </c>
      <c r="BC7" s="363">
        <f>1/1000*[1]CoreVPAImp!BA88</f>
        <v>0</v>
      </c>
      <c r="BD7" s="364"/>
    </row>
    <row r="8" spans="2:56">
      <c r="B8" s="30" t="s">
        <v>64</v>
      </c>
      <c r="C8" s="48">
        <f>[1]CoreVPAImp!B211</f>
        <v>0.14820707095999999</v>
      </c>
      <c r="D8" s="35">
        <f>[1]CoreVPAImp!C211</f>
        <v>0.15806288000000002</v>
      </c>
      <c r="E8" s="35">
        <f>[1]CoreVPAImp!D211</f>
        <v>7.9676999999999998E-2</v>
      </c>
      <c r="F8" s="35">
        <f>[1]CoreVPAImp!E211</f>
        <v>9.2904E-2</v>
      </c>
      <c r="G8" s="35">
        <f>[1]CoreVPAImp!F211</f>
        <v>4.5999820000000004E-2</v>
      </c>
      <c r="H8" s="35">
        <f>[1]CoreVPAImp!G211</f>
        <v>6.9999999999999999E-6</v>
      </c>
      <c r="I8" s="35">
        <f>[1]CoreVPAImp!H211</f>
        <v>5.0000000000000004E-6</v>
      </c>
      <c r="J8" s="193">
        <f>[1]CoreVPAImp!I211</f>
        <v>2.8200000000000001E-6</v>
      </c>
      <c r="K8" s="193">
        <f>[1]CoreVPAImp!J211</f>
        <v>1.403E-4</v>
      </c>
      <c r="L8" s="193">
        <f>[1]CoreVPAImp!K211</f>
        <v>1.0990000000000002E-5</v>
      </c>
      <c r="M8" s="193">
        <f>[1]CoreVPAImp!L211</f>
        <v>1.1E-5</v>
      </c>
      <c r="N8" s="35">
        <f>[1]CoreVPAImp!M211</f>
        <v>2.6820000000000001E-5</v>
      </c>
      <c r="O8" s="35">
        <f>[1]CoreVPAImp!N211</f>
        <v>3.6400000000000003E-6</v>
      </c>
      <c r="P8" s="35">
        <f>[1]CoreVPAImp!O211</f>
        <v>0</v>
      </c>
      <c r="Q8" s="35">
        <f>[1]CoreVPAImp!P211</f>
        <v>2.5700000000000001E-4</v>
      </c>
      <c r="R8" s="35">
        <f>[1]CoreVPAImp!Q211</f>
        <v>3.6400000000000003E-6</v>
      </c>
      <c r="S8" s="35">
        <f>[1]CoreVPAImp!R211</f>
        <v>2.9120000000000002E-5</v>
      </c>
      <c r="T8" s="35">
        <f>[1]CoreVPAImp!S211</f>
        <v>3.6400000000000003E-6</v>
      </c>
      <c r="U8" s="35">
        <f>[1]CoreVPAImp!T211</f>
        <v>0</v>
      </c>
      <c r="V8" s="35">
        <f>[1]CoreVPAImp!U211</f>
        <v>0</v>
      </c>
      <c r="W8" s="35">
        <f>[1]CoreVPAImp!V211</f>
        <v>0</v>
      </c>
      <c r="X8" s="35">
        <f>[1]CoreVPAImp!W211</f>
        <v>5.4600000000000002E-6</v>
      </c>
      <c r="Y8" s="35">
        <f>[1]CoreVPAImp!X211</f>
        <v>0</v>
      </c>
      <c r="Z8" s="35">
        <f>[1]CoreVPAImp!Y211</f>
        <v>2.9156400000000002E-3</v>
      </c>
      <c r="AA8" s="35">
        <f>[1]CoreVPAImp!Z211</f>
        <v>8.1899999999999999E-5</v>
      </c>
      <c r="AB8" s="35">
        <f>[1]CoreVPAImp!AA211</f>
        <v>0</v>
      </c>
      <c r="AC8" s="39"/>
      <c r="AD8" s="48">
        <f>1/1000*[1]CoreVPAImp!AB211</f>
        <v>1.1649134745975865E-2</v>
      </c>
      <c r="AE8" s="35">
        <f>1/1000*[1]CoreVPAImp!AC211</f>
        <v>1.1466679617224881E-2</v>
      </c>
      <c r="AF8" s="35">
        <f>1/1000*[1]CoreVPAImp!AD211</f>
        <v>5.6748014230052516E-3</v>
      </c>
      <c r="AG8" s="35">
        <f>1/1000*[1]CoreVPAImp!AE211</f>
        <v>7.3820020096205235E-3</v>
      </c>
      <c r="AH8" s="35">
        <f>1/1000*[1]CoreVPAImp!AF211</f>
        <v>5.0372491051770309E-3</v>
      </c>
      <c r="AI8" s="35">
        <f>1/1000*[1]CoreVPAImp!AG211</f>
        <v>3.038204018998904E-5</v>
      </c>
      <c r="AJ8" s="35">
        <f>1/1000*[1]CoreVPAImp!AH211</f>
        <v>1.565845500616354E-5</v>
      </c>
      <c r="AK8" s="35">
        <f>1/1000*[1]CoreVPAImp!AI211</f>
        <v>2.1707020155038761E-5</v>
      </c>
      <c r="AL8" s="35">
        <f>1/1000*[1]CoreVPAImp!AJ211</f>
        <v>5.1808435552640212E-6</v>
      </c>
      <c r="AM8" s="35">
        <f>1/1000*[1]CoreVPAImp!AK211</f>
        <v>4.6796535215589991E-5</v>
      </c>
      <c r="AN8" s="35">
        <f>1/1000*[1]CoreVPAImp!AL211</f>
        <v>1.959621890832069E-5</v>
      </c>
      <c r="AO8" s="35">
        <f>1/1000*[1]CoreVPAImp!AM211</f>
        <v>4.6119473337722177E-5</v>
      </c>
      <c r="AP8" s="35">
        <f>1/1000*[1]CoreVPAImp!AN211</f>
        <v>1.5100024088093603E-5</v>
      </c>
      <c r="AQ8" s="35">
        <f>1/1000*[1]CoreVPAImp!AO211</f>
        <v>3.2263922959501442E-6</v>
      </c>
      <c r="AR8" s="35">
        <f>1/1000*[1]CoreVPAImp!AP211</f>
        <v>5.9522736132671784E-5</v>
      </c>
      <c r="AS8" s="35">
        <f>1/1000*[1]CoreVPAImp!AQ211</f>
        <v>1.4541874159771272E-5</v>
      </c>
      <c r="AT8" s="35">
        <f>1/1000*[1]CoreVPAImp!AR211</f>
        <v>2.9503305327130998E-5</v>
      </c>
      <c r="AU8" s="35">
        <f>1/1000*[1]CoreVPAImp!AS211</f>
        <v>3.2734325397107129E-5</v>
      </c>
      <c r="AV8" s="35">
        <f>1/1000*[1]CoreVPAImp!AT211</f>
        <v>0</v>
      </c>
      <c r="AW8" s="35">
        <f>1/1000*[1]CoreVPAImp!AU211</f>
        <v>3.054511135949576E-6</v>
      </c>
      <c r="AX8" s="35">
        <f>1/1000*[1]CoreVPAImp!AV211</f>
        <v>0</v>
      </c>
      <c r="AY8" s="35">
        <f>1/1000*[1]CoreVPAImp!AW211</f>
        <v>2.909469106398413E-5</v>
      </c>
      <c r="AZ8" s="35">
        <f>1/1000*[1]CoreVPAImp!AX211</f>
        <v>7.0965225963758649E-6</v>
      </c>
      <c r="BA8" s="35">
        <f>1/1000*[1]CoreVPAImp!AY211</f>
        <v>1.4872613899406601E-5</v>
      </c>
      <c r="BB8" s="35">
        <f>1/1000*[1]CoreVPAImp!AZ211</f>
        <v>3.7071182658788978E-5</v>
      </c>
      <c r="BC8" s="33">
        <f>1/1000*[1]CoreVPAImp!BA211</f>
        <v>0</v>
      </c>
      <c r="BD8" s="364"/>
    </row>
    <row r="9" spans="2:56">
      <c r="B9" s="31" t="s">
        <v>34</v>
      </c>
      <c r="C9" s="118">
        <f>C6-SUM(C7:C8)</f>
        <v>5.9161352100000009E-2</v>
      </c>
      <c r="D9" s="119">
        <f t="shared" ref="D9:N9" si="2">D6-SUM(D7:D8)</f>
        <v>4.5046160000000002E-2</v>
      </c>
      <c r="E9" s="119">
        <f t="shared" si="2"/>
        <v>3.748818747999999E-2</v>
      </c>
      <c r="F9" s="119">
        <f t="shared" si="2"/>
        <v>1.8563359999999987E-2</v>
      </c>
      <c r="G9" s="119">
        <f t="shared" si="2"/>
        <v>1.0790290839999994E-2</v>
      </c>
      <c r="H9" s="119">
        <f t="shared" si="2"/>
        <v>7.6055208799999992E-3</v>
      </c>
      <c r="I9" s="119">
        <f t="shared" si="2"/>
        <v>9.6433381799999988E-3</v>
      </c>
      <c r="J9" s="195">
        <f t="shared" si="2"/>
        <v>8.543519979999999E-3</v>
      </c>
      <c r="K9" s="195">
        <f t="shared" si="2"/>
        <v>6.4004711200000008E-3</v>
      </c>
      <c r="L9" s="195">
        <f t="shared" si="2"/>
        <v>1.1743245879999999E-2</v>
      </c>
      <c r="M9" s="195">
        <f t="shared" si="2"/>
        <v>5.8855579800000009E-3</v>
      </c>
      <c r="N9" s="119">
        <f t="shared" si="2"/>
        <v>6.9869683000000002E-3</v>
      </c>
      <c r="O9" s="119">
        <f t="shared" ref="O9:AB9" si="3">O6-SUM(O7:O8)</f>
        <v>1.1117552999999997E-2</v>
      </c>
      <c r="P9" s="119">
        <f t="shared" si="3"/>
        <v>1.3355930000000002E-2</v>
      </c>
      <c r="Q9" s="119">
        <f t="shared" si="3"/>
        <v>9.3011689999999998E-3</v>
      </c>
      <c r="R9" s="119">
        <f t="shared" si="3"/>
        <v>1.2784636719999996E-2</v>
      </c>
      <c r="S9" s="119">
        <f t="shared" si="3"/>
        <v>1.0216935920000001E-2</v>
      </c>
      <c r="T9" s="119">
        <f t="shared" si="3"/>
        <v>7.1961659399999997E-3</v>
      </c>
      <c r="U9" s="119">
        <f t="shared" si="3"/>
        <v>1.0017139639999997E-2</v>
      </c>
      <c r="V9" s="119">
        <f t="shared" si="3"/>
        <v>1.1037556619999998E-2</v>
      </c>
      <c r="W9" s="119">
        <f t="shared" si="3"/>
        <v>5.4679988799999999E-3</v>
      </c>
      <c r="X9" s="119">
        <f t="shared" si="3"/>
        <v>5.7694886000000016E-3</v>
      </c>
      <c r="Y9" s="119">
        <f t="shared" si="3"/>
        <v>6.0200082799999992E-3</v>
      </c>
      <c r="Z9" s="119">
        <f t="shared" si="3"/>
        <v>8.7858462200000008E-3</v>
      </c>
      <c r="AA9" s="119">
        <f t="shared" si="3"/>
        <v>5.3200180599999982E-3</v>
      </c>
      <c r="AB9" s="119">
        <f t="shared" si="3"/>
        <v>0</v>
      </c>
      <c r="AC9" s="39"/>
      <c r="AD9" s="118">
        <f t="shared" ref="AD9:BC9" si="4">AD6-SUM(AD7:AD8)</f>
        <v>1.4589400782559998E-2</v>
      </c>
      <c r="AE9" s="119">
        <f t="shared" si="4"/>
        <v>1.2051365995583367E-2</v>
      </c>
      <c r="AF9" s="119">
        <f t="shared" si="4"/>
        <v>1.0502303276300185E-2</v>
      </c>
      <c r="AG9" s="119">
        <f t="shared" si="4"/>
        <v>7.1709373810796388E-3</v>
      </c>
      <c r="AH9" s="119">
        <f t="shared" si="4"/>
        <v>6.3491083844094028E-3</v>
      </c>
      <c r="AI9" s="119">
        <f t="shared" si="4"/>
        <v>5.2406837493606164E-3</v>
      </c>
      <c r="AJ9" s="119">
        <f t="shared" si="4"/>
        <v>5.8668129269963017E-3</v>
      </c>
      <c r="AK9" s="119">
        <f t="shared" si="4"/>
        <v>6.4228046914728719E-3</v>
      </c>
      <c r="AL9" s="119">
        <f t="shared" si="4"/>
        <v>3.9119999763857008E-3</v>
      </c>
      <c r="AM9" s="119">
        <f t="shared" si="4"/>
        <v>9.8018676446217576E-3</v>
      </c>
      <c r="AN9" s="119">
        <f t="shared" si="4"/>
        <v>3.501365806594727E-3</v>
      </c>
      <c r="AO9" s="119">
        <f t="shared" si="4"/>
        <v>5.5319100594641776E-3</v>
      </c>
      <c r="AP9" s="119">
        <f t="shared" si="4"/>
        <v>6.8233062775292517E-3</v>
      </c>
      <c r="AQ9" s="119">
        <f t="shared" si="4"/>
        <v>9.2449966674525708E-3</v>
      </c>
      <c r="AR9" s="119">
        <f t="shared" si="4"/>
        <v>6.7060456665524867E-3</v>
      </c>
      <c r="AS9" s="119">
        <f t="shared" si="4"/>
        <v>8.2227027436426649E-3</v>
      </c>
      <c r="AT9" s="119">
        <f t="shared" si="4"/>
        <v>6.7904399330654666E-3</v>
      </c>
      <c r="AU9" s="119">
        <f t="shared" si="4"/>
        <v>6.30195191484782E-3</v>
      </c>
      <c r="AV9" s="119">
        <f t="shared" si="4"/>
        <v>7.6485033359338468E-3</v>
      </c>
      <c r="AW9" s="119">
        <f t="shared" si="4"/>
        <v>7.3671781606086135E-3</v>
      </c>
      <c r="AX9" s="119">
        <f t="shared" si="4"/>
        <v>5.5704928881054007E-3</v>
      </c>
      <c r="AY9" s="55">
        <f t="shared" si="4"/>
        <v>4.9563452978613302E-3</v>
      </c>
      <c r="AZ9" s="55">
        <f t="shared" si="4"/>
        <v>4.2133547056431237E-3</v>
      </c>
      <c r="BA9" s="55">
        <f t="shared" si="4"/>
        <v>6.45947025143524E-3</v>
      </c>
      <c r="BB9" s="55">
        <f t="shared" si="4"/>
        <v>4.9974830497870118E-3</v>
      </c>
      <c r="BC9" s="56">
        <f t="shared" si="4"/>
        <v>0</v>
      </c>
      <c r="BD9" s="485"/>
    </row>
    <row r="10" spans="2:56" ht="20" customHeight="1">
      <c r="B10" s="32" t="s">
        <v>58</v>
      </c>
      <c r="C10" s="326">
        <f>[1]CoreVPAImp!$B$270</f>
        <v>14.786640616140001</v>
      </c>
      <c r="D10" s="327">
        <f>[1]CoreVPAImp!$C$270</f>
        <v>12.60857169642</v>
      </c>
      <c r="E10" s="327">
        <f>[1]CoreVPAImp!$D$270</f>
        <v>11.19984797078</v>
      </c>
      <c r="F10" s="327">
        <f>[1]CoreVPAImp!$E$270</f>
        <v>10.91053391486</v>
      </c>
      <c r="G10" s="327">
        <f>[1]CoreVPAImp!$F$270</f>
        <v>11.049631767619998</v>
      </c>
      <c r="H10" s="327">
        <f>[1]CoreVPAImp!$G$270</f>
        <v>9.5262194153399999</v>
      </c>
      <c r="I10" s="327">
        <f>[1]CoreVPAImp!$H$270</f>
        <v>9.5484490612400013</v>
      </c>
      <c r="J10" s="330">
        <f>[1]CoreVPAImp!$I$270</f>
        <v>7.9803547538600021</v>
      </c>
      <c r="K10" s="331">
        <f>[1]CoreVPAImp!$J$270</f>
        <v>8.0500184713200014</v>
      </c>
      <c r="L10" s="331">
        <f>[1]CoreVPAImp!$K$270</f>
        <v>6.5232675323200002</v>
      </c>
      <c r="M10" s="331">
        <f>[1]CoreVPAImp!L$270</f>
        <v>7.9257440430800017</v>
      </c>
      <c r="N10" s="345">
        <f>[1]CoreVPAImp!M$270</f>
        <v>8.2039874981600001</v>
      </c>
      <c r="O10" s="345">
        <f>[1]CoreVPAImp!N$270</f>
        <v>8.0814141111999991</v>
      </c>
      <c r="P10" s="345">
        <f>[1]CoreVPAImp!O$270</f>
        <v>8.5798375652600001</v>
      </c>
      <c r="Q10" s="345">
        <f>[1]CoreVPAImp!P$270</f>
        <v>7.3657665611999983</v>
      </c>
      <c r="R10" s="345">
        <f>[1]CoreVPAImp!Q$270</f>
        <v>6.8267195457599978</v>
      </c>
      <c r="S10" s="345">
        <f>[1]CoreVPAImp!R$270</f>
        <v>6.8765860417600013</v>
      </c>
      <c r="T10" s="345">
        <f>[1]CoreVPAImp!S$270</f>
        <v>6.5381465127600009</v>
      </c>
      <c r="U10" s="345">
        <f>[1]CoreVPAImp!T$270</f>
        <v>6.28246129468</v>
      </c>
      <c r="V10" s="345">
        <f>[1]CoreVPAImp!U$270</f>
        <v>5.5194837611399992</v>
      </c>
      <c r="W10" s="345">
        <f>[1]CoreVPAImp!V$270</f>
        <v>4.3543593955799995</v>
      </c>
      <c r="X10" s="345">
        <f>[1]CoreVPAImp!W$270</f>
        <v>4.739679302459999</v>
      </c>
      <c r="Y10" s="345">
        <f>[1]CoreVPAImp!X$270</f>
        <v>4.1395126263399993</v>
      </c>
      <c r="Z10" s="345">
        <f>[1]CoreVPAImp!Y$270</f>
        <v>3.3132712301600002</v>
      </c>
      <c r="AA10" s="345">
        <f>[1]CoreVPAImp!Z$270</f>
        <v>3.186053728900001</v>
      </c>
      <c r="AB10" s="345">
        <f>[1]CoreVPAImp!AA$270</f>
        <v>0</v>
      </c>
      <c r="AC10" s="39"/>
      <c r="AD10" s="256">
        <f>1/1000*[1]CoreVPAImp!AB$270</f>
        <v>2.9422113333513202</v>
      </c>
      <c r="AE10" s="265">
        <f>1/1000*[1]CoreVPAImp!AC$270</f>
        <v>2.2869702247699664</v>
      </c>
      <c r="AF10" s="265">
        <f>1/1000*[1]CoreVPAImp!AD$270</f>
        <v>1.9015121900999494</v>
      </c>
      <c r="AG10" s="265">
        <f>1/1000*[1]CoreVPAImp!AE$270</f>
        <v>1.9446619849919831</v>
      </c>
      <c r="AH10" s="265">
        <f>1/1000*[1]CoreVPAImp!AF$270</f>
        <v>2.2283893922567688</v>
      </c>
      <c r="AI10" s="265">
        <f>1/1000*[1]CoreVPAImp!AG$270</f>
        <v>1.9440670329930585</v>
      </c>
      <c r="AJ10" s="265">
        <f>1/1000*[1]CoreVPAImp!AH$270</f>
        <v>1.9975039527215446</v>
      </c>
      <c r="AK10" s="265">
        <f>1/1000*[1]CoreVPAImp!AI$270</f>
        <v>1.7018907671472865</v>
      </c>
      <c r="AL10" s="265">
        <f>1/1000*[1]CoreVPAImp!AJ$270</f>
        <v>1.7566679296451293</v>
      </c>
      <c r="AM10" s="265">
        <f>1/1000*[1]CoreVPAImp!AK$270</f>
        <v>1.2522360730151911</v>
      </c>
      <c r="AN10" s="265">
        <f>1/1000*[1]CoreVPAImp!AL$270</f>
        <v>1.6276090213409136</v>
      </c>
      <c r="AO10" s="265">
        <f>1/1000*[1]CoreVPAImp!AM$270</f>
        <v>1.6237769921265417</v>
      </c>
      <c r="AP10" s="265">
        <f>1/1000*[1]CoreVPAImp!AN$270</f>
        <v>1.6236542455488647</v>
      </c>
      <c r="AQ10" s="265">
        <f>1/1000*[1]CoreVPAImp!AO$270</f>
        <v>2.0870807514249909</v>
      </c>
      <c r="AR10" s="265">
        <f>1/1000*[1]CoreVPAImp!AP$270</f>
        <v>1.827429670662954</v>
      </c>
      <c r="AS10" s="265">
        <f>1/1000*[1]CoreVPAImp!AQ$270</f>
        <v>1.5192684335640507</v>
      </c>
      <c r="AT10" s="265">
        <f>1/1000*[1]CoreVPAImp!AR$270</f>
        <v>1.4600469783518082</v>
      </c>
      <c r="AU10" s="265">
        <f>1/1000*[1]CoreVPAImp!AS$270</f>
        <v>1.4922263051895019</v>
      </c>
      <c r="AV10" s="265">
        <f>1/1000*[1]CoreVPAImp!AT$270</f>
        <v>1.699194654531722</v>
      </c>
      <c r="AW10" s="265">
        <f>1/1000*[1]CoreVPAImp!AU$270</f>
        <v>1.3405433830382096</v>
      </c>
      <c r="AX10" s="265">
        <f>1/1000*[1]CoreVPAImp!AV$270</f>
        <v>1.0516027203123783</v>
      </c>
      <c r="AY10" s="265">
        <f>1/1000*[1]CoreVPAImp!AW$270</f>
        <v>1.7230511503836119</v>
      </c>
      <c r="AZ10" s="265">
        <f>1/1000*[1]CoreVPAImp!AX$270</f>
        <v>1.6903787686130363</v>
      </c>
      <c r="BA10" s="265">
        <f>1/1000*[1]CoreVPAImp!AY$270</f>
        <v>0.94330147422424004</v>
      </c>
      <c r="BB10" s="265">
        <f>1/1000*[1]CoreVPAImp!AZ$270</f>
        <v>0.90754681335436937</v>
      </c>
      <c r="BC10" s="260">
        <f>1/1000*[1]CoreVPAImp!BA$270</f>
        <v>0</v>
      </c>
      <c r="BD10" s="485"/>
    </row>
    <row r="11" spans="2:56">
      <c r="B11" s="6" t="s">
        <v>53</v>
      </c>
      <c r="C11" s="77">
        <f>[1]CoreVPAImp!B39</f>
        <v>9.6870246930600015</v>
      </c>
      <c r="D11" s="78">
        <f>[1]CoreVPAImp!C39</f>
        <v>8.3901862514999994</v>
      </c>
      <c r="E11" s="78">
        <f>[1]CoreVPAImp!D39</f>
        <v>7.7463561157599994</v>
      </c>
      <c r="F11" s="78">
        <f>[1]CoreVPAImp!E39</f>
        <v>7.6536687075199987</v>
      </c>
      <c r="G11" s="78">
        <f>[1]CoreVPAImp!F39</f>
        <v>7.899505571299998</v>
      </c>
      <c r="H11" s="78">
        <f>[1]CoreVPAImp!G39</f>
        <v>6.7849880659199995</v>
      </c>
      <c r="I11" s="78">
        <f>[1]CoreVPAImp!H39</f>
        <v>6.9695991156400003</v>
      </c>
      <c r="J11" s="185">
        <f>[1]CoreVPAImp!I39</f>
        <v>5.4749364997000018</v>
      </c>
      <c r="K11" s="185">
        <f>[1]CoreVPAImp!J39</f>
        <v>5.6029028306400006</v>
      </c>
      <c r="L11" s="185">
        <f>[1]CoreVPAImp!K39</f>
        <v>4.3365208622399996</v>
      </c>
      <c r="M11" s="185">
        <f>[1]CoreVPAImp!L39</f>
        <v>5.5113275518000018</v>
      </c>
      <c r="N11" s="78">
        <f>[1]CoreVPAImp!M39</f>
        <v>5.6997754438199992</v>
      </c>
      <c r="O11" s="78">
        <f>[1]CoreVPAImp!N39</f>
        <v>5.4992818656599995</v>
      </c>
      <c r="P11" s="78">
        <f>[1]CoreVPAImp!O39</f>
        <v>5.5449063704399997</v>
      </c>
      <c r="Q11" s="49">
        <f>[1]CoreVPAImp!P39</f>
        <v>4.7911912139599986</v>
      </c>
      <c r="R11" s="49">
        <f>[1]CoreVPAImp!Q39</f>
        <v>4.4551472940799988</v>
      </c>
      <c r="S11" s="49">
        <f>[1]CoreVPAImp!R39</f>
        <v>4.5338838443800009</v>
      </c>
      <c r="T11" s="49">
        <f>[1]CoreVPAImp!S39</f>
        <v>4.4353427899</v>
      </c>
      <c r="U11" s="49">
        <f>[1]CoreVPAImp!T39</f>
        <v>4.1543934481200004</v>
      </c>
      <c r="V11" s="49">
        <f>[1]CoreVPAImp!U39</f>
        <v>3.5558132039999992</v>
      </c>
      <c r="W11" s="49">
        <f>[1]CoreVPAImp!V39</f>
        <v>2.4214116818599991</v>
      </c>
      <c r="X11" s="49">
        <f>[1]CoreVPAImp!W39</f>
        <v>2.9797849232799996</v>
      </c>
      <c r="Y11" s="49">
        <f>[1]CoreVPAImp!X39</f>
        <v>2.4074741781599998</v>
      </c>
      <c r="Z11" s="49">
        <f>[1]CoreVPAImp!Y39</f>
        <v>1.9679255118400001</v>
      </c>
      <c r="AA11" s="49">
        <f>[1]CoreVPAImp!Z39</f>
        <v>1.9421437100600012</v>
      </c>
      <c r="AB11" s="49">
        <f>[1]CoreVPAImp!AA39</f>
        <v>0</v>
      </c>
      <c r="AC11" s="46"/>
      <c r="AD11" s="384">
        <f>1/1000*[1]CoreVPAImp!AB39</f>
        <v>1.6757883938419975</v>
      </c>
      <c r="AE11" s="385">
        <f>1/1000*[1]CoreVPAImp!AC39</f>
        <v>1.32265019729113</v>
      </c>
      <c r="AF11" s="385">
        <f>1/1000*[1]CoreVPAImp!AD39</f>
        <v>1.1770399891987127</v>
      </c>
      <c r="AG11" s="385">
        <f>1/1000*[1]CoreVPAImp!AE39</f>
        <v>1.2127199189310531</v>
      </c>
      <c r="AH11" s="385">
        <f>1/1000*[1]CoreVPAImp!AF39</f>
        <v>1.4339288468841118</v>
      </c>
      <c r="AI11" s="385">
        <f>1/1000*[1]CoreVPAImp!AG39</f>
        <v>1.2310720411655101</v>
      </c>
      <c r="AJ11" s="385">
        <f>1/1000*[1]CoreVPAImp!AH39</f>
        <v>1.2961443145843032</v>
      </c>
      <c r="AK11" s="385">
        <f>1/1000*[1]CoreVPAImp!AI39</f>
        <v>1.0308364613922478</v>
      </c>
      <c r="AL11" s="385">
        <f>1/1000*[1]CoreVPAImp!AJ39</f>
        <v>1.0930332157664806</v>
      </c>
      <c r="AM11" s="385">
        <f>1/1000*[1]CoreVPAImp!AK39</f>
        <v>0.75530958334816634</v>
      </c>
      <c r="AN11" s="385">
        <f>1/1000*[1]CoreVPAImp!AL39</f>
        <v>1.0395593041757307</v>
      </c>
      <c r="AO11" s="385">
        <f>1/1000*[1]CoreVPAImp!AM39</f>
        <v>1.0283319012015197</v>
      </c>
      <c r="AP11" s="385">
        <f>1/1000*[1]CoreVPAImp!AN39</f>
        <v>1.0045194767653132</v>
      </c>
      <c r="AQ11" s="385">
        <f>1/1000*[1]CoreVPAImp!AO39</f>
        <v>1.2341611891217397</v>
      </c>
      <c r="AR11" s="385">
        <f>1/1000*[1]CoreVPAImp!AP39</f>
        <v>1.0635506435592426</v>
      </c>
      <c r="AS11" s="385">
        <f>1/1000*[1]CoreVPAImp!AQ39</f>
        <v>0.86544737091246515</v>
      </c>
      <c r="AT11" s="385">
        <f>1/1000*[1]CoreVPAImp!AR39</f>
        <v>0.83001105515850115</v>
      </c>
      <c r="AU11" s="385">
        <f>1/1000*[1]CoreVPAImp!AS39</f>
        <v>0.88952726786582759</v>
      </c>
      <c r="AV11" s="385">
        <f>1/1000*[1]CoreVPAImp!AT39</f>
        <v>1.0059636794794447</v>
      </c>
      <c r="AW11" s="385">
        <f>1/1000*[1]CoreVPAImp!AU39</f>
        <v>0.76781650940704116</v>
      </c>
      <c r="AX11" s="385">
        <f>1/1000*[1]CoreVPAImp!AV39</f>
        <v>0.50223646663723964</v>
      </c>
      <c r="AY11" s="385">
        <f>1/1000*[1]CoreVPAImp!AW39</f>
        <v>1.0879426290343459</v>
      </c>
      <c r="AZ11" s="385">
        <f>1/1000*[1]CoreVPAImp!AX39</f>
        <v>0.9371022733875749</v>
      </c>
      <c r="BA11" s="385">
        <f>1/1000*[1]CoreVPAImp!AY39</f>
        <v>0.48684961230442325</v>
      </c>
      <c r="BB11" s="385">
        <f>1/1000*[1]CoreVPAImp!AZ39</f>
        <v>0.47748789633213329</v>
      </c>
      <c r="BC11" s="386">
        <f>1/1000*[1]CoreVPAImp!BA39</f>
        <v>0</v>
      </c>
      <c r="BD11" s="485"/>
    </row>
    <row r="12" spans="2:56">
      <c r="B12" s="6" t="s">
        <v>57</v>
      </c>
      <c r="C12" s="48">
        <f>[1]CoreVPAImp!B147</f>
        <v>1.3883599999999999E-3</v>
      </c>
      <c r="D12" s="35">
        <f>[1]CoreVPAImp!C147</f>
        <v>5.2402000000000004E-4</v>
      </c>
      <c r="E12" s="35">
        <f>[1]CoreVPAImp!D147</f>
        <v>5.0252000000000001E-4</v>
      </c>
      <c r="F12" s="35">
        <f>[1]CoreVPAImp!E147</f>
        <v>5.4286000000000004E-4</v>
      </c>
      <c r="G12" s="35">
        <f>[1]CoreVPAImp!F147</f>
        <v>4.5627999999999999E-4</v>
      </c>
      <c r="H12" s="35">
        <f>[1]CoreVPAImp!G147</f>
        <v>6.0000000000000006E-4</v>
      </c>
      <c r="I12" s="35">
        <f>[1]CoreVPAImp!H147</f>
        <v>5.1599999999999997E-4</v>
      </c>
      <c r="J12" s="193">
        <f>[1]CoreVPAImp!I147</f>
        <v>3.6400000000000001E-4</v>
      </c>
      <c r="K12" s="193">
        <f>[1]CoreVPAImp!J147</f>
        <v>8.5972000000000002E-4</v>
      </c>
      <c r="L12" s="193">
        <f>[1]CoreVPAImp!K147</f>
        <v>4.7813034E-4</v>
      </c>
      <c r="M12" s="193">
        <f>[1]CoreVPAImp!L147</f>
        <v>3.2142E-4</v>
      </c>
      <c r="N12" s="35">
        <f>[1]CoreVPAImp!M147</f>
        <v>5.4500000000000002E-4</v>
      </c>
      <c r="O12" s="35">
        <f>[1]CoreVPAImp!N147</f>
        <v>2.7064E-4</v>
      </c>
      <c r="P12" s="35">
        <f>[1]CoreVPAImp!O147</f>
        <v>6.4258000000000002E-4</v>
      </c>
      <c r="Q12" s="35">
        <f>[1]CoreVPAImp!P147</f>
        <v>3.1700000000000001E-4</v>
      </c>
      <c r="R12" s="35">
        <f>[1]CoreVPAImp!Q147</f>
        <v>6.7625999999999993E-4</v>
      </c>
      <c r="S12" s="35">
        <f>[1]CoreVPAImp!R147</f>
        <v>9.9942399999999997E-3</v>
      </c>
      <c r="T12" s="35">
        <f>[1]CoreVPAImp!S147</f>
        <v>3.3315999999999999E-4</v>
      </c>
      <c r="U12" s="35">
        <f>[1]CoreVPAImp!T147</f>
        <v>4.2564000000000002E-4</v>
      </c>
      <c r="V12" s="35">
        <f>[1]CoreVPAImp!U147</f>
        <v>3.078E-4</v>
      </c>
      <c r="W12" s="35">
        <f>[1]CoreVPAImp!V147</f>
        <v>2.6872000000000002E-4</v>
      </c>
      <c r="X12" s="35">
        <f>[1]CoreVPAImp!W147</f>
        <v>1.6468E-4</v>
      </c>
      <c r="Y12" s="35">
        <f>[1]CoreVPAImp!X147</f>
        <v>3.9999999999999998E-6</v>
      </c>
      <c r="Z12" s="35">
        <f>[1]CoreVPAImp!Y147</f>
        <v>1.0503999999999998E-4</v>
      </c>
      <c r="AA12" s="35">
        <f>[1]CoreVPAImp!Z147</f>
        <v>0</v>
      </c>
      <c r="AB12" s="35">
        <f>[1]CoreVPAImp!AA147</f>
        <v>0</v>
      </c>
      <c r="AC12" s="39"/>
      <c r="AD12" s="48">
        <f>1/1000*[1]CoreVPAImp!AB147</f>
        <v>1.4174133886572277E-3</v>
      </c>
      <c r="AE12" s="35">
        <f>1/1000*[1]CoreVPAImp!AC147</f>
        <v>6.9388398233345585E-4</v>
      </c>
      <c r="AF12" s="35">
        <f>1/1000*[1]CoreVPAImp!AD147</f>
        <v>6.7634508554972048E-4</v>
      </c>
      <c r="AG12" s="35">
        <f>1/1000*[1]CoreVPAImp!AE147</f>
        <v>5.7839153393907008E-4</v>
      </c>
      <c r="AH12" s="35">
        <f>1/1000*[1]CoreVPAImp!AF147</f>
        <v>4.2376242189824453E-4</v>
      </c>
      <c r="AI12" s="35">
        <f>1/1000*[1]CoreVPAImp!AG147</f>
        <v>7.0214149433686526E-4</v>
      </c>
      <c r="AJ12" s="35">
        <f>1/1000*[1]CoreVPAImp!AH147</f>
        <v>5.8914829475414324E-4</v>
      </c>
      <c r="AK12" s="35">
        <f>1/1000*[1]CoreVPAImp!AI147</f>
        <v>4.8307044031007751E-4</v>
      </c>
      <c r="AL12" s="35">
        <f>1/1000*[1]CoreVPAImp!AJ147</f>
        <v>1.2299824283371599E-3</v>
      </c>
      <c r="AM12" s="35">
        <f>1/1000*[1]CoreVPAImp!AK147</f>
        <v>6.3638151296608854E-4</v>
      </c>
      <c r="AN12" s="35">
        <f>1/1000*[1]CoreVPAImp!AL147</f>
        <v>5.0730281356441587E-4</v>
      </c>
      <c r="AO12" s="35">
        <f>1/1000*[1]CoreVPAImp!AM147</f>
        <v>6.9991541639236336E-4</v>
      </c>
      <c r="AP12" s="35">
        <f>1/1000*[1]CoreVPAImp!AN147</f>
        <v>4.3423974105299393E-4</v>
      </c>
      <c r="AQ12" s="35">
        <f>1/1000*[1]CoreVPAImp!AO147</f>
        <v>1.1123576384913572E-3</v>
      </c>
      <c r="AR12" s="35">
        <f>1/1000*[1]CoreVPAImp!AP147</f>
        <v>5.9163824045549993E-4</v>
      </c>
      <c r="AS12" s="35">
        <f>1/1000*[1]CoreVPAImp!AQ147</f>
        <v>1.0223515904314194E-3</v>
      </c>
      <c r="AT12" s="35">
        <f>1/1000*[1]CoreVPAImp!AR147</f>
        <v>2.1956931686585929E-4</v>
      </c>
      <c r="AU12" s="35">
        <f>1/1000*[1]CoreVPAImp!AS147</f>
        <v>6.7738516655766324E-4</v>
      </c>
      <c r="AV12" s="35">
        <f>1/1000*[1]CoreVPAImp!AT147</f>
        <v>5.8107681046082825E-4</v>
      </c>
      <c r="AW12" s="35">
        <f>1/1000*[1]CoreVPAImp!AU147</f>
        <v>4.145696255266577E-4</v>
      </c>
      <c r="AX12" s="35">
        <f>1/1000*[1]CoreVPAImp!AV147</f>
        <v>4.0037200643064082E-4</v>
      </c>
      <c r="AY12" s="49">
        <f>1/1000*[1]CoreVPAImp!AW147</f>
        <v>2.7560706726108454E-4</v>
      </c>
      <c r="AZ12" s="49">
        <f>1/1000*[1]CoreVPAImp!AX147</f>
        <v>1.2967143757111692E-5</v>
      </c>
      <c r="BA12" s="49">
        <f>1/1000*[1]CoreVPAImp!AY147</f>
        <v>1.7626432499832871E-4</v>
      </c>
      <c r="BB12" s="49">
        <f>1/1000*[1]CoreVPAImp!AZ147</f>
        <v>0</v>
      </c>
      <c r="BC12" s="23">
        <f>1/1000*[1]CoreVPAImp!BA147</f>
        <v>0</v>
      </c>
      <c r="BD12" s="485"/>
    </row>
    <row r="13" spans="2:56">
      <c r="B13" s="6" t="s">
        <v>43</v>
      </c>
      <c r="C13" s="112">
        <f>[1]CoreVPAImp!B247</f>
        <v>5.0982275630800009</v>
      </c>
      <c r="D13" s="52">
        <f>[1]CoreVPAImp!C247</f>
        <v>4.2178614249199997</v>
      </c>
      <c r="E13" s="52">
        <f>[1]CoreVPAImp!D247</f>
        <v>3.4529893350200003</v>
      </c>
      <c r="F13" s="52">
        <f>[1]CoreVPAImp!E247</f>
        <v>3.2563223473400003</v>
      </c>
      <c r="G13" s="52">
        <f>[1]CoreVPAImp!F247</f>
        <v>3.1496699163199997</v>
      </c>
      <c r="H13" s="52">
        <f>[1]CoreVPAImp!G247</f>
        <v>2.7406313494200001</v>
      </c>
      <c r="I13" s="52">
        <f>[1]CoreVPAImp!H247</f>
        <v>2.5783339456000003</v>
      </c>
      <c r="J13" s="168">
        <f>[1]CoreVPAImp!I247</f>
        <v>2.5050542541599996</v>
      </c>
      <c r="K13" s="168">
        <f>[1]CoreVPAImp!J247</f>
        <v>2.4462559206800005</v>
      </c>
      <c r="L13" s="168">
        <f>[1]CoreVPAImp!K247</f>
        <v>2.1862685397399999</v>
      </c>
      <c r="M13" s="168">
        <f>[1]CoreVPAImp!L247</f>
        <v>2.4140950712800002</v>
      </c>
      <c r="N13" s="52">
        <f>[1]CoreVPAImp!M247</f>
        <v>2.5036670543400006</v>
      </c>
      <c r="O13" s="52">
        <f>[1]CoreVPAImp!N247</f>
        <v>2.5818616055399999</v>
      </c>
      <c r="P13" s="52">
        <f>[1]CoreVPAImp!O247</f>
        <v>3.0342886148200003</v>
      </c>
      <c r="Q13" s="52">
        <f>[1]CoreVPAImp!P247</f>
        <v>2.5742583472399998</v>
      </c>
      <c r="R13" s="52">
        <f>[1]CoreVPAImp!Q247</f>
        <v>2.3708959916799999</v>
      </c>
      <c r="S13" s="52">
        <f>[1]CoreVPAImp!R247</f>
        <v>2.3327079573800003</v>
      </c>
      <c r="T13" s="52">
        <f>[1]CoreVPAImp!S247</f>
        <v>2.1024705628600002</v>
      </c>
      <c r="U13" s="52">
        <f>[1]CoreVPAImp!T247</f>
        <v>2.12764220656</v>
      </c>
      <c r="V13" s="52">
        <f>[1]CoreVPAImp!U247</f>
        <v>1.9633627571400001</v>
      </c>
      <c r="W13" s="52">
        <f>[1]CoreVPAImp!V247</f>
        <v>1.9326789937200002</v>
      </c>
      <c r="X13" s="52">
        <f>[1]CoreVPAImp!W247</f>
        <v>1.7597296991799996</v>
      </c>
      <c r="Y13" s="52">
        <f>[1]CoreVPAImp!X247</f>
        <v>1.7320344481799996</v>
      </c>
      <c r="Z13" s="52">
        <f>[1]CoreVPAImp!Y247</f>
        <v>1.3452406783200002</v>
      </c>
      <c r="AA13" s="52">
        <f>[1]CoreVPAImp!Z247</f>
        <v>1.2439100188400001</v>
      </c>
      <c r="AB13" s="52">
        <f>[1]CoreVPAImp!AA247</f>
        <v>0</v>
      </c>
      <c r="AC13" s="46"/>
      <c r="AD13" s="112">
        <f>1/1000*[1]CoreVPAImp!AB247</f>
        <v>1.2650055261206656</v>
      </c>
      <c r="AE13" s="52">
        <f>1/1000*[1]CoreVPAImp!AC247</f>
        <v>0.96362614349650322</v>
      </c>
      <c r="AF13" s="52">
        <f>1/1000*[1]CoreVPAImp!AD247</f>
        <v>0.72379585581568717</v>
      </c>
      <c r="AG13" s="52">
        <f>1/1000*[1]CoreVPAImp!AE247</f>
        <v>0.73136367452699091</v>
      </c>
      <c r="AH13" s="52">
        <f>1/1000*[1]CoreVPAImp!AF247</f>
        <v>0.79403678295075841</v>
      </c>
      <c r="AI13" s="52">
        <f>1/1000*[1]CoreVPAImp!AG247</f>
        <v>0.71229285033321155</v>
      </c>
      <c r="AJ13" s="52">
        <f>1/1000*[1]CoreVPAImp!AH247</f>
        <v>0.70077048984248735</v>
      </c>
      <c r="AK13" s="52">
        <f>1/1000*[1]CoreVPAImp!AI247</f>
        <v>0.67057123531472851</v>
      </c>
      <c r="AL13" s="52">
        <f>1/1000*[1]CoreVPAImp!AJ247</f>
        <v>0.66240473145031165</v>
      </c>
      <c r="AM13" s="52">
        <f>1/1000*[1]CoreVPAImp!AK247</f>
        <v>0.49629010815405861</v>
      </c>
      <c r="AN13" s="52">
        <f>1/1000*[1]CoreVPAImp!AL247</f>
        <v>0.58754241435161858</v>
      </c>
      <c r="AO13" s="52">
        <f>1/1000*[1]CoreVPAImp!AM247</f>
        <v>0.59474517550862971</v>
      </c>
      <c r="AP13" s="52">
        <f>1/1000*[1]CoreVPAImp!AN247</f>
        <v>0.6187005290424985</v>
      </c>
      <c r="AQ13" s="52">
        <f>1/1000*[1]CoreVPAImp!AO247</f>
        <v>0.85180720466475979</v>
      </c>
      <c r="AR13" s="52">
        <f>1/1000*[1]CoreVPAImp!AP247</f>
        <v>0.76328738886325598</v>
      </c>
      <c r="AS13" s="52">
        <f>1/1000*[1]CoreVPAImp!AQ247</f>
        <v>0.65279871106115428</v>
      </c>
      <c r="AT13" s="52">
        <f>1/1000*[1]CoreVPAImp!AR247</f>
        <v>0.62981635387644108</v>
      </c>
      <c r="AU13" s="52">
        <f>1/1000*[1]CoreVPAImp!AS247</f>
        <v>0.60202165215711667</v>
      </c>
      <c r="AV13" s="52">
        <f>1/1000*[1]CoreVPAImp!AT247</f>
        <v>0.69264989824181644</v>
      </c>
      <c r="AW13" s="52">
        <f>1/1000*[1]CoreVPAImp!AU247</f>
        <v>0.57231230400564193</v>
      </c>
      <c r="AX13" s="52">
        <f>1/1000*[1]CoreVPAImp!AV247</f>
        <v>0.54896588166870797</v>
      </c>
      <c r="AY13" s="52">
        <f>1/1000*[1]CoreVPAImp!AW247</f>
        <v>0.63483291428200506</v>
      </c>
      <c r="AZ13" s="52">
        <f>1/1000*[1]CoreVPAImp!AX247</f>
        <v>0.75326352808170416</v>
      </c>
      <c r="BA13" s="52">
        <f>1/1000*[1]CoreVPAImp!AY247</f>
        <v>0.45627559759481839</v>
      </c>
      <c r="BB13" s="52">
        <f>1/1000*[1]CoreVPAImp!AZ247</f>
        <v>0.43005891702223603</v>
      </c>
      <c r="BC13" s="24">
        <f>1/1000*[1]CoreVPAImp!BA247</f>
        <v>0</v>
      </c>
      <c r="BD13" s="485"/>
    </row>
    <row r="14" spans="2:56" ht="20" customHeight="1">
      <c r="B14" s="32" t="s">
        <v>76</v>
      </c>
      <c r="C14" s="79">
        <f>[1]CoreVPAImp!$B$267</f>
        <v>1.1839575519200001</v>
      </c>
      <c r="D14" s="76">
        <f>[1]CoreVPAImp!$C$267</f>
        <v>1.0583890065999995</v>
      </c>
      <c r="E14" s="76">
        <f>[1]CoreVPAImp!$D$267</f>
        <v>0.94092934993999999</v>
      </c>
      <c r="F14" s="76">
        <f>[1]CoreVPAImp!$E$267</f>
        <v>1.0973936287600001</v>
      </c>
      <c r="G14" s="76">
        <f>[1]CoreVPAImp!$F$267</f>
        <v>1.0441038498400002</v>
      </c>
      <c r="H14" s="76">
        <f>[1]CoreVPAImp!$G$267</f>
        <v>0.93540087556000029</v>
      </c>
      <c r="I14" s="76">
        <f>[1]CoreVPAImp!$H$267</f>
        <v>0.76331446968000005</v>
      </c>
      <c r="J14" s="182">
        <f>[1]CoreVPAImp!$I$267</f>
        <v>0.80899573070000019</v>
      </c>
      <c r="K14" s="188">
        <f>[1]CoreVPAImp!$J$267</f>
        <v>0.77912386246000009</v>
      </c>
      <c r="L14" s="188">
        <f>[1]CoreVPAImp!$K$267</f>
        <v>0.42896460995999997</v>
      </c>
      <c r="M14" s="188">
        <f>[1]CoreVPAImp!L$267</f>
        <v>0.5427497790000001</v>
      </c>
      <c r="N14" s="356">
        <f>[1]CoreVPAImp!M$267</f>
        <v>0.69021474411999983</v>
      </c>
      <c r="O14" s="356">
        <f>[1]CoreVPAImp!N$267</f>
        <v>0.54499674247999985</v>
      </c>
      <c r="P14" s="356">
        <f>[1]CoreVPAImp!O$267</f>
        <v>0.52275254999999976</v>
      </c>
      <c r="Q14" s="356">
        <f>[1]CoreVPAImp!P$267</f>
        <v>0.66443817139999994</v>
      </c>
      <c r="R14" s="356">
        <f>[1]CoreVPAImp!Q$267</f>
        <v>0.53133625512000004</v>
      </c>
      <c r="S14" s="356">
        <f>[1]CoreVPAImp!R$267</f>
        <v>0.47277364178000014</v>
      </c>
      <c r="T14" s="356">
        <f>[1]CoreVPAImp!S$267</f>
        <v>0.51277552222000011</v>
      </c>
      <c r="U14" s="356">
        <f>[1]CoreVPAImp!T$267</f>
        <v>0.59358894014000008</v>
      </c>
      <c r="V14" s="356">
        <f>[1]CoreVPAImp!U$267</f>
        <v>0.55267092285999975</v>
      </c>
      <c r="W14" s="356">
        <f>[1]CoreVPAImp!V$267</f>
        <v>0.39216093692000009</v>
      </c>
      <c r="X14" s="356">
        <f>[1]CoreVPAImp!W$267</f>
        <v>0.41876907263999996</v>
      </c>
      <c r="Y14" s="356">
        <f>[1]CoreVPAImp!X$267</f>
        <v>0.46748708630000002</v>
      </c>
      <c r="Z14" s="356">
        <f>[1]CoreVPAImp!Y$267</f>
        <v>0.34946350116000002</v>
      </c>
      <c r="AA14" s="356">
        <f>[1]CoreVPAImp!Z$267</f>
        <v>0.31826818082000002</v>
      </c>
      <c r="AB14" s="356">
        <f>[1]CoreVPAImp!AA$267</f>
        <v>0</v>
      </c>
      <c r="AC14" s="39"/>
      <c r="AD14" s="382">
        <f>1/1000*[1]CoreVPAImp!AB$267</f>
        <v>0.14103967940614107</v>
      </c>
      <c r="AE14" s="117">
        <f>1/1000*[1]CoreVPAImp!AC$267</f>
        <v>0.12026555700036808</v>
      </c>
      <c r="AF14" s="117">
        <f>1/1000*[1]CoreVPAImp!AD$267</f>
        <v>9.6273133091648311E-2</v>
      </c>
      <c r="AG14" s="117">
        <f>1/1000*[1]CoreVPAImp!AE$267</f>
        <v>0.1206987808872261</v>
      </c>
      <c r="AH14" s="117">
        <f>1/1000*[1]CoreVPAImp!AF$267</f>
        <v>0.12740433868789053</v>
      </c>
      <c r="AI14" s="117">
        <f>1/1000*[1]CoreVPAImp!AG$267</f>
        <v>0.12410556141176471</v>
      </c>
      <c r="AJ14" s="117">
        <f>1/1000*[1]CoreVPAImp!AH$267</f>
        <v>0.10092682540747842</v>
      </c>
      <c r="AK14" s="117">
        <f>1/1000*[1]CoreVPAImp!AI$267</f>
        <v>0.11704783934883722</v>
      </c>
      <c r="AL14" s="117">
        <f>1/1000*[1]CoreVPAImp!AJ$267</f>
        <v>0.12568375286848146</v>
      </c>
      <c r="AM14" s="117">
        <f>1/1000*[1]CoreVPAImp!AK$267</f>
        <v>6.1692108872180455E-2</v>
      </c>
      <c r="AN14" s="117">
        <f>1/1000*[1]CoreVPAImp!AL$267</f>
        <v>8.3838081808898887E-2</v>
      </c>
      <c r="AO14" s="117">
        <f>1/1000*[1]CoreVPAImp!AM$267</f>
        <v>0.11133352516601307</v>
      </c>
      <c r="AP14" s="117">
        <f>1/1000*[1]CoreVPAImp!AN$267</f>
        <v>9.1007069649002084E-2</v>
      </c>
      <c r="AQ14" s="117">
        <f>1/1000*[1]CoreVPAImp!AO$267</f>
        <v>9.075296626697775E-2</v>
      </c>
      <c r="AR14" s="117">
        <f>1/1000*[1]CoreVPAImp!AP$267</f>
        <v>0.11914677992446117</v>
      </c>
      <c r="AS14" s="117">
        <f>1/1000*[1]CoreVPAImp!AQ$267</f>
        <v>9.044278974012944E-2</v>
      </c>
      <c r="AT14" s="117">
        <f>1/1000*[1]CoreVPAImp!AR$267</f>
        <v>7.0719946922858032E-2</v>
      </c>
      <c r="AU14" s="117">
        <f>1/1000*[1]CoreVPAImp!AS$267</f>
        <v>7.7913181443693663E-2</v>
      </c>
      <c r="AV14" s="117">
        <f>1/1000*[1]CoreVPAImp!AT$267</f>
        <v>9.6420292861535029E-2</v>
      </c>
      <c r="AW14" s="117">
        <f>1/1000*[1]CoreVPAImp!AU$267</f>
        <v>9.2966697334692275E-2</v>
      </c>
      <c r="AX14" s="117">
        <f>1/1000*[1]CoreVPAImp!AV$267</f>
        <v>6.0056990290370142E-2</v>
      </c>
      <c r="AY14" s="493">
        <f>1/1000*[1]CoreVPAImp!AW$267</f>
        <v>7.1921711943342667E-2</v>
      </c>
      <c r="AZ14" s="493">
        <f>1/1000*[1]CoreVPAImp!AX$267</f>
        <v>9.619547295348771E-2</v>
      </c>
      <c r="BA14" s="493">
        <f>1/1000*[1]CoreVPAImp!AY$267</f>
        <v>6.0210485184374378E-2</v>
      </c>
      <c r="BB14" s="493">
        <f>1/1000*[1]CoreVPAImp!AZ$267</f>
        <v>5.7728545655078088E-2</v>
      </c>
      <c r="BC14" s="494">
        <f>1/1000*[1]CoreVPAImp!BA$267</f>
        <v>0</v>
      </c>
      <c r="BD14" s="485"/>
    </row>
    <row r="15" spans="2:56">
      <c r="B15" s="30" t="s">
        <v>49</v>
      </c>
      <c r="C15" s="29">
        <f>[1]CoreVPAImp!B31</f>
        <v>7.3890187519999997E-2</v>
      </c>
      <c r="D15" s="21">
        <f>[1]CoreVPAImp!C31</f>
        <v>6.452100174E-2</v>
      </c>
      <c r="E15" s="21">
        <f>[1]CoreVPAImp!D31</f>
        <v>4.6888575160000001E-2</v>
      </c>
      <c r="F15" s="21">
        <f>[1]CoreVPAImp!E31</f>
        <v>4.710493004E-2</v>
      </c>
      <c r="G15" s="21">
        <f>[1]CoreVPAImp!F31</f>
        <v>4.0547603119999998E-2</v>
      </c>
      <c r="H15" s="21">
        <f>[1]CoreVPAImp!G31</f>
        <v>3.3569401080000005E-2</v>
      </c>
      <c r="I15" s="21">
        <f>[1]CoreVPAImp!H31</f>
        <v>1.9693754899999995E-2</v>
      </c>
      <c r="J15" s="201">
        <f>[1]CoreVPAImp!I31</f>
        <v>2.8337201839999999E-2</v>
      </c>
      <c r="K15" s="201">
        <f>[1]CoreVPAImp!J31</f>
        <v>1.325003032E-2</v>
      </c>
      <c r="L15" s="201">
        <f>[1]CoreVPAImp!K31</f>
        <v>9.3691426800000012E-3</v>
      </c>
      <c r="M15" s="201">
        <f>[1]CoreVPAImp!L31</f>
        <v>5.7927268000000009E-3</v>
      </c>
      <c r="N15" s="21">
        <f>[1]CoreVPAImp!M31</f>
        <v>7.1147623000000007E-3</v>
      </c>
      <c r="O15" s="21">
        <f>[1]CoreVPAImp!N31</f>
        <v>6.9741025200000008E-3</v>
      </c>
      <c r="P15" s="21">
        <f>[1]CoreVPAImp!O31</f>
        <v>7.4681581800000009E-3</v>
      </c>
      <c r="Q15" s="21">
        <f>[1]CoreVPAImp!P31</f>
        <v>1.0057047020000001E-2</v>
      </c>
      <c r="R15" s="21">
        <f>[1]CoreVPAImp!Q31</f>
        <v>4.4471135399999995E-3</v>
      </c>
      <c r="S15" s="21">
        <f>[1]CoreVPAImp!R31</f>
        <v>7.6151600000000002E-3</v>
      </c>
      <c r="T15" s="21">
        <f>[1]CoreVPAImp!S31</f>
        <v>6.3356653599999993E-3</v>
      </c>
      <c r="U15" s="21">
        <f>[1]CoreVPAImp!T31</f>
        <v>6.6387951999999995E-3</v>
      </c>
      <c r="V15" s="21">
        <f>[1]CoreVPAImp!U31</f>
        <v>9.9674030799999994E-3</v>
      </c>
      <c r="W15" s="21">
        <f>[1]CoreVPAImp!V31</f>
        <v>5.6442533799999995E-3</v>
      </c>
      <c r="X15" s="21">
        <f>[1]CoreVPAImp!W31</f>
        <v>3.0168357399999999E-3</v>
      </c>
      <c r="Y15" s="21">
        <f>[1]CoreVPAImp!X31</f>
        <v>3.2694891199999999E-3</v>
      </c>
      <c r="Z15" s="21">
        <f>[1]CoreVPAImp!Y31</f>
        <v>2.9778356000000001E-3</v>
      </c>
      <c r="AA15" s="21">
        <f>[1]CoreVPAImp!Z31</f>
        <v>9.1450727999999992E-4</v>
      </c>
      <c r="AB15" s="21">
        <f>[1]CoreVPAImp!AA31</f>
        <v>0</v>
      </c>
      <c r="AC15" s="135"/>
      <c r="AD15" s="48">
        <f>1/1000*[1]CoreVPAImp!AB31</f>
        <v>1.8766869695018236E-2</v>
      </c>
      <c r="AE15" s="35">
        <f>1/1000*[1]CoreVPAImp!AC31</f>
        <v>1.9256594902465948E-2</v>
      </c>
      <c r="AF15" s="35">
        <f>1/1000*[1]CoreVPAImp!AD31</f>
        <v>1.5149407460613247E-2</v>
      </c>
      <c r="AG15" s="35">
        <f>1/1000*[1]CoreVPAImp!AE31</f>
        <v>1.4524678824158204E-2</v>
      </c>
      <c r="AH15" s="35">
        <f>1/1000*[1]CoreVPAImp!AF31</f>
        <v>1.2907951410294556E-2</v>
      </c>
      <c r="AI15" s="35">
        <f>1/1000*[1]CoreVPAImp!AG31</f>
        <v>1.455397907636098E-2</v>
      </c>
      <c r="AJ15" s="35">
        <f>1/1000*[1]CoreVPAImp!AH31</f>
        <v>8.427481950417752E-3</v>
      </c>
      <c r="AK15" s="35">
        <f>1/1000*[1]CoreVPAImp!AI31</f>
        <v>1.1040680006201552E-2</v>
      </c>
      <c r="AL15" s="35">
        <f>1/1000*[1]CoreVPAImp!AJ31</f>
        <v>7.2222888711052802E-3</v>
      </c>
      <c r="AM15" s="35">
        <f>1/1000*[1]CoreVPAImp!AK31</f>
        <v>4.6734360994322545E-3</v>
      </c>
      <c r="AN15" s="35">
        <f>1/1000*[1]CoreVPAImp!AL31</f>
        <v>3.6917681382202245E-3</v>
      </c>
      <c r="AO15" s="35">
        <f>1/1000*[1]CoreVPAImp!AM31</f>
        <v>4.0138980762515382E-3</v>
      </c>
      <c r="AP15" s="35">
        <f>1/1000*[1]CoreVPAImp!AN31</f>
        <v>4.4346740683069525E-3</v>
      </c>
      <c r="AQ15" s="35">
        <f>1/1000*[1]CoreVPAImp!AO31</f>
        <v>4.7142815126596481E-3</v>
      </c>
      <c r="AR15" s="35">
        <f>1/1000*[1]CoreVPAImp!AP31</f>
        <v>4.7565674400758557E-3</v>
      </c>
      <c r="AS15" s="35">
        <f>1/1000*[1]CoreVPAImp!AQ31</f>
        <v>2.4022928239087141E-3</v>
      </c>
      <c r="AT15" s="35">
        <f>1/1000*[1]CoreVPAImp!AR31</f>
        <v>2.5424420500586385E-3</v>
      </c>
      <c r="AU15" s="35">
        <f>1/1000*[1]CoreVPAImp!AS31</f>
        <v>2.1947100666872893E-3</v>
      </c>
      <c r="AV15" s="35">
        <f>1/1000*[1]CoreVPAImp!AT31</f>
        <v>2.2795999682647199E-3</v>
      </c>
      <c r="AW15" s="35">
        <f>1/1000*[1]CoreVPAImp!AU31</f>
        <v>3.2379102219921461E-3</v>
      </c>
      <c r="AX15" s="35">
        <f>1/1000*[1]CoreVPAImp!AV31</f>
        <v>1.848511925463574E-3</v>
      </c>
      <c r="AY15" s="49">
        <f>1/1000*[1]CoreVPAImp!AW31</f>
        <v>8.537934560852125E-4</v>
      </c>
      <c r="AZ15" s="49">
        <f>1/1000*[1]CoreVPAImp!AX31</f>
        <v>1.0815039522519764E-3</v>
      </c>
      <c r="BA15" s="49">
        <f>1/1000*[1]CoreVPAImp!AY31</f>
        <v>1.0039477148927347E-3</v>
      </c>
      <c r="BB15" s="49">
        <f>1/1000*[1]CoreVPAImp!AZ31</f>
        <v>4.1406951861631784E-4</v>
      </c>
      <c r="BC15" s="23">
        <f>1/1000*[1]CoreVPAImp!BA31</f>
        <v>0</v>
      </c>
      <c r="BD15" s="485"/>
    </row>
    <row r="16" spans="2:56">
      <c r="B16" s="6" t="s">
        <v>52</v>
      </c>
      <c r="C16" s="27">
        <f>[1]CoreVPAImp!B46</f>
        <v>1.0569333803000001</v>
      </c>
      <c r="D16" s="49">
        <f>[1]CoreVPAImp!C46</f>
        <v>0.97733870387999988</v>
      </c>
      <c r="E16" s="49">
        <f>[1]CoreVPAImp!D46</f>
        <v>0.88351546128000003</v>
      </c>
      <c r="F16" s="49">
        <f>[1]CoreVPAImp!E46</f>
        <v>1.03783714086</v>
      </c>
      <c r="G16" s="49">
        <f>[1]CoreVPAImp!F46</f>
        <v>0.99125549978000005</v>
      </c>
      <c r="H16" s="49">
        <f>[1]CoreVPAImp!G46</f>
        <v>0.8961059078000001</v>
      </c>
      <c r="I16" s="49">
        <f>[1]CoreVPAImp!H46</f>
        <v>0.74016003147999987</v>
      </c>
      <c r="J16" s="183">
        <f>[1]CoreVPAImp!I46</f>
        <v>0.77251312184000009</v>
      </c>
      <c r="K16" s="183">
        <f>[1]CoreVPAImp!J46</f>
        <v>0.76005089690000005</v>
      </c>
      <c r="L16" s="183">
        <f>[1]CoreVPAImp!K46</f>
        <v>0.41508791675999995</v>
      </c>
      <c r="M16" s="183">
        <f>[1]CoreVPAImp!L46</f>
        <v>0.5334419559200001</v>
      </c>
      <c r="N16" s="49">
        <f>[1]CoreVPAImp!M46</f>
        <v>0.67346595833999989</v>
      </c>
      <c r="O16" s="49">
        <f>[1]CoreVPAImp!N46</f>
        <v>0.53422585966000002</v>
      </c>
      <c r="P16" s="49">
        <f>[1]CoreVPAImp!O46</f>
        <v>0.51342373945999986</v>
      </c>
      <c r="Q16" s="49">
        <f>[1]CoreVPAImp!P46</f>
        <v>0.65152384000000008</v>
      </c>
      <c r="R16" s="49">
        <f>[1]CoreVPAImp!Q46</f>
        <v>0.52506196000000005</v>
      </c>
      <c r="S16" s="49">
        <f>[1]CoreVPAImp!R46</f>
        <v>0.4623178200000001</v>
      </c>
      <c r="T16" s="49">
        <f>[1]CoreVPAImp!S46</f>
        <v>0.50419199999999997</v>
      </c>
      <c r="U16" s="49">
        <f>[1]CoreVPAImp!T46</f>
        <v>0.58467988000000004</v>
      </c>
      <c r="V16" s="49">
        <f>[1]CoreVPAImp!U46</f>
        <v>0.53982893999999981</v>
      </c>
      <c r="W16" s="49">
        <f>[1]CoreVPAImp!V46</f>
        <v>0.38322892000000003</v>
      </c>
      <c r="X16" s="49">
        <f>[1]CoreVPAImp!W46</f>
        <v>0.41341003999999998</v>
      </c>
      <c r="Y16" s="49">
        <f>[1]CoreVPAImp!X46</f>
        <v>0.45989985208</v>
      </c>
      <c r="Z16" s="49">
        <f>[1]CoreVPAImp!Y46</f>
        <v>0.34060440000000003</v>
      </c>
      <c r="AA16" s="49">
        <f>[1]CoreVPAImp!Z46</f>
        <v>0.31110588</v>
      </c>
      <c r="AB16" s="49">
        <f>[1]CoreVPAImp!AA46</f>
        <v>0</v>
      </c>
      <c r="AC16" s="39"/>
      <c r="AD16" s="48">
        <f>1/1000*[1]CoreVPAImp!AB46</f>
        <v>0.11388584828588748</v>
      </c>
      <c r="AE16" s="35">
        <f>1/1000*[1]CoreVPAImp!AC46</f>
        <v>9.7324591593669504E-2</v>
      </c>
      <c r="AF16" s="35">
        <f>1/1000*[1]CoreVPAImp!AD46</f>
        <v>7.8456045942740971E-2</v>
      </c>
      <c r="AG16" s="35">
        <f>1/1000*[1]CoreVPAImp!AE46</f>
        <v>0.10342403454836989</v>
      </c>
      <c r="AH16" s="35">
        <f>1/1000*[1]CoreVPAImp!AF46</f>
        <v>0.11144576046265992</v>
      </c>
      <c r="AI16" s="35">
        <f>1/1000*[1]CoreVPAImp!AG46</f>
        <v>0.10738354831128973</v>
      </c>
      <c r="AJ16" s="35">
        <f>1/1000*[1]CoreVPAImp!AH46</f>
        <v>9.0930290595808788E-2</v>
      </c>
      <c r="AK16" s="35">
        <f>1/1000*[1]CoreVPAImp!AI46</f>
        <v>0.10365948646821704</v>
      </c>
      <c r="AL16" s="35">
        <f>1/1000*[1]CoreVPAImp!AJ46</f>
        <v>0.11612166190882256</v>
      </c>
      <c r="AM16" s="35">
        <f>1/1000*[1]CoreVPAImp!AK46</f>
        <v>5.4610572082246428E-2</v>
      </c>
      <c r="AN16" s="35">
        <f>1/1000*[1]CoreVPAImp!AL46</f>
        <v>7.8434606735337892E-2</v>
      </c>
      <c r="AO16" s="35">
        <f>1/1000*[1]CoreVPAImp!AM46</f>
        <v>0.10464150755402579</v>
      </c>
      <c r="AP16" s="35">
        <f>1/1000*[1]CoreVPAImp!AN46</f>
        <v>8.4463113817102572E-2</v>
      </c>
      <c r="AQ16" s="35">
        <f>1/1000*[1]CoreVPAImp!AO46</f>
        <v>8.5016594402506765E-2</v>
      </c>
      <c r="AR16" s="35">
        <f>1/1000*[1]CoreVPAImp!AP46</f>
        <v>0.11316619003653106</v>
      </c>
      <c r="AS16" s="35">
        <f>1/1000*[1]CoreVPAImp!AQ46</f>
        <v>8.6592729407187985E-2</v>
      </c>
      <c r="AT16" s="35">
        <f>1/1000*[1]CoreVPAImp!AR46</f>
        <v>6.6529475428580356E-2</v>
      </c>
      <c r="AU16" s="35">
        <f>1/1000*[1]CoreVPAImp!AS46</f>
        <v>7.4503637380607737E-2</v>
      </c>
      <c r="AV16" s="35">
        <f>1/1000*[1]CoreVPAImp!AT46</f>
        <v>9.2426020410346768E-2</v>
      </c>
      <c r="AW16" s="35">
        <f>1/1000*[1]CoreVPAImp!AU46</f>
        <v>8.8036817261036918E-2</v>
      </c>
      <c r="AX16" s="35">
        <f>1/1000*[1]CoreVPAImp!AV46</f>
        <v>5.6842701596916997E-2</v>
      </c>
      <c r="AY16" s="49">
        <f>1/1000*[1]CoreVPAImp!AW46</f>
        <v>6.9527803677532682E-2</v>
      </c>
      <c r="AZ16" s="49">
        <f>1/1000*[1]CoreVPAImp!AX46</f>
        <v>9.282968822613899E-2</v>
      </c>
      <c r="BA16" s="49">
        <f>1/1000*[1]CoreVPAImp!AY46</f>
        <v>5.6385859741659806E-2</v>
      </c>
      <c r="BB16" s="49">
        <f>1/1000*[1]CoreVPAImp!AZ46</f>
        <v>5.4477088966408287E-2</v>
      </c>
      <c r="BC16" s="23">
        <f>1/1000*[1]CoreVPAImp!BA46</f>
        <v>0</v>
      </c>
      <c r="BD16" s="485"/>
    </row>
    <row r="17" spans="2:56">
      <c r="B17" s="31" t="s">
        <v>34</v>
      </c>
      <c r="C17" s="61">
        <f t="shared" ref="C17:N17" si="5">C14-SUM(C15:C16)</f>
        <v>5.3133984100000031E-2</v>
      </c>
      <c r="D17" s="62">
        <f t="shared" si="5"/>
        <v>1.6529300979999606E-2</v>
      </c>
      <c r="E17" s="62">
        <f t="shared" si="5"/>
        <v>1.0525313499999966E-2</v>
      </c>
      <c r="F17" s="62">
        <f t="shared" si="5"/>
        <v>1.2451557860000184E-2</v>
      </c>
      <c r="G17" s="62">
        <f t="shared" si="5"/>
        <v>1.2300746940000051E-2</v>
      </c>
      <c r="H17" s="62">
        <f t="shared" si="5"/>
        <v>5.7255666800002381E-3</v>
      </c>
      <c r="I17" s="62">
        <f t="shared" si="5"/>
        <v>3.4606833000001558E-3</v>
      </c>
      <c r="J17" s="189">
        <f t="shared" si="5"/>
        <v>8.1454070200001061E-3</v>
      </c>
      <c r="K17" s="189">
        <f t="shared" si="5"/>
        <v>5.8229352399999934E-3</v>
      </c>
      <c r="L17" s="189">
        <f t="shared" si="5"/>
        <v>4.5075505200000143E-3</v>
      </c>
      <c r="M17" s="189">
        <f t="shared" si="5"/>
        <v>3.5150962800000185E-3</v>
      </c>
      <c r="N17" s="62">
        <f t="shared" si="5"/>
        <v>9.6340234799999758E-3</v>
      </c>
      <c r="O17" s="62">
        <f t="shared" ref="O17:AB17" si="6">O14-SUM(O15:O16)</f>
        <v>3.7967802999998579E-3</v>
      </c>
      <c r="P17" s="62">
        <f t="shared" si="6"/>
        <v>1.8606523599998814E-3</v>
      </c>
      <c r="Q17" s="62">
        <f t="shared" si="6"/>
        <v>2.8572843799998804E-3</v>
      </c>
      <c r="R17" s="62">
        <f t="shared" si="6"/>
        <v>1.827181579999948E-3</v>
      </c>
      <c r="S17" s="62">
        <f t="shared" si="6"/>
        <v>2.8406617800000311E-3</v>
      </c>
      <c r="T17" s="62">
        <f t="shared" si="6"/>
        <v>2.2478568600001747E-3</v>
      </c>
      <c r="U17" s="62">
        <f t="shared" si="6"/>
        <v>2.2702649400000441E-3</v>
      </c>
      <c r="V17" s="62">
        <f t="shared" si="6"/>
        <v>2.8745797799999417E-3</v>
      </c>
      <c r="W17" s="62">
        <f t="shared" si="6"/>
        <v>3.2877635400000438E-3</v>
      </c>
      <c r="X17" s="62">
        <f t="shared" si="6"/>
        <v>2.342196899999982E-3</v>
      </c>
      <c r="Y17" s="62">
        <f t="shared" si="6"/>
        <v>4.3177450999999922E-3</v>
      </c>
      <c r="Z17" s="62">
        <f t="shared" si="6"/>
        <v>5.8812655600000152E-3</v>
      </c>
      <c r="AA17" s="62">
        <f t="shared" si="6"/>
        <v>6.2477935400000462E-3</v>
      </c>
      <c r="AB17" s="62">
        <f t="shared" si="6"/>
        <v>0</v>
      </c>
      <c r="AC17" s="135"/>
      <c r="AD17" s="118">
        <f t="shared" ref="AD17:BC17" si="7">AD14-SUM(AD15:AD16)</f>
        <v>8.3869614252353453E-3</v>
      </c>
      <c r="AE17" s="119">
        <f t="shared" si="7"/>
        <v>3.6843705042326202E-3</v>
      </c>
      <c r="AF17" s="119">
        <f t="shared" si="7"/>
        <v>2.6676796882940945E-3</v>
      </c>
      <c r="AG17" s="119">
        <f t="shared" si="7"/>
        <v>2.7500675146980152E-3</v>
      </c>
      <c r="AH17" s="119">
        <f t="shared" si="7"/>
        <v>3.0506268149360638E-3</v>
      </c>
      <c r="AI17" s="119">
        <f t="shared" si="7"/>
        <v>2.1680340241140017E-3</v>
      </c>
      <c r="AJ17" s="119">
        <f t="shared" si="7"/>
        <v>1.5690528612518767E-3</v>
      </c>
      <c r="AK17" s="119">
        <f t="shared" si="7"/>
        <v>2.3476728744186298E-3</v>
      </c>
      <c r="AL17" s="119">
        <f t="shared" si="7"/>
        <v>2.3398020885536247E-3</v>
      </c>
      <c r="AM17" s="119">
        <f t="shared" si="7"/>
        <v>2.4081006905017702E-3</v>
      </c>
      <c r="AN17" s="119">
        <f t="shared" si="7"/>
        <v>1.7117069353407705E-3</v>
      </c>
      <c r="AO17" s="119">
        <f t="shared" si="7"/>
        <v>2.6781195357357401E-3</v>
      </c>
      <c r="AP17" s="119">
        <f t="shared" si="7"/>
        <v>2.1092817635925548E-3</v>
      </c>
      <c r="AQ17" s="119">
        <f t="shared" si="7"/>
        <v>1.0220903518113333E-3</v>
      </c>
      <c r="AR17" s="119">
        <f t="shared" si="7"/>
        <v>1.2240224478542588E-3</v>
      </c>
      <c r="AS17" s="119">
        <f t="shared" si="7"/>
        <v>1.4477675090327352E-3</v>
      </c>
      <c r="AT17" s="119">
        <f t="shared" si="7"/>
        <v>1.6480294442190319E-3</v>
      </c>
      <c r="AU17" s="119">
        <f t="shared" si="7"/>
        <v>1.2148339963986426E-3</v>
      </c>
      <c r="AV17" s="119">
        <f t="shared" si="7"/>
        <v>1.7146724829235349E-3</v>
      </c>
      <c r="AW17" s="119">
        <f t="shared" si="7"/>
        <v>1.6919698516632137E-3</v>
      </c>
      <c r="AX17" s="119">
        <f t="shared" si="7"/>
        <v>1.3657767679895738E-3</v>
      </c>
      <c r="AY17" s="55">
        <f t="shared" si="7"/>
        <v>1.5401148097247686E-3</v>
      </c>
      <c r="AZ17" s="55">
        <f t="shared" si="7"/>
        <v>2.2842807750967364E-3</v>
      </c>
      <c r="BA17" s="55">
        <f t="shared" si="7"/>
        <v>2.8206777278218381E-3</v>
      </c>
      <c r="BB17" s="55">
        <f t="shared" si="7"/>
        <v>2.837387170053482E-3</v>
      </c>
      <c r="BC17" s="56">
        <f t="shared" si="7"/>
        <v>0</v>
      </c>
      <c r="BD17" s="485"/>
    </row>
    <row r="18" spans="2:56" ht="20" customHeight="1">
      <c r="B18" s="32" t="s">
        <v>62</v>
      </c>
      <c r="C18" s="326">
        <f>[1]CoreVPAImp!$B$269</f>
        <v>15.405588975260001</v>
      </c>
      <c r="D18" s="327">
        <f>[1]CoreVPAImp!$C$269</f>
        <v>14.513520574659999</v>
      </c>
      <c r="E18" s="327">
        <f>[1]CoreVPAImp!$D$269</f>
        <v>14.644621295619997</v>
      </c>
      <c r="F18" s="327">
        <f>[1]CoreVPAImp!$E$269</f>
        <v>13.522562207539998</v>
      </c>
      <c r="G18" s="327">
        <f>[1]CoreVPAImp!$F$269</f>
        <v>13.766546615559998</v>
      </c>
      <c r="H18" s="327">
        <f>[1]CoreVPAImp!$G$269</f>
        <v>12.743969449879998</v>
      </c>
      <c r="I18" s="327">
        <f>[1]CoreVPAImp!$H$269</f>
        <v>13.30787071256</v>
      </c>
      <c r="J18" s="330">
        <f>[1]CoreVPAImp!$I$269</f>
        <v>10.916224643099998</v>
      </c>
      <c r="K18" s="331">
        <f>[1]CoreVPAImp!$J$269</f>
        <v>9.5427862921199988</v>
      </c>
      <c r="L18" s="331">
        <f>[1]CoreVPAImp!$K$269</f>
        <v>7.5160272661600018</v>
      </c>
      <c r="M18" s="331">
        <f>[1]CoreVPAImp!L$269</f>
        <v>8.2633411699599968</v>
      </c>
      <c r="N18" s="345">
        <f>[1]CoreVPAImp!M$269</f>
        <v>9.266264958679999</v>
      </c>
      <c r="O18" s="345">
        <f>[1]CoreVPAImp!N$269</f>
        <v>8.9255638264599977</v>
      </c>
      <c r="P18" s="345">
        <f>[1]CoreVPAImp!O$269</f>
        <v>9.1074471945999989</v>
      </c>
      <c r="Q18" s="345">
        <f>[1]CoreVPAImp!P$269</f>
        <v>8.7440890053400011</v>
      </c>
      <c r="R18" s="345">
        <f>[1]CoreVPAImp!Q$269</f>
        <v>7.2655022557399995</v>
      </c>
      <c r="S18" s="345">
        <f>[1]CoreVPAImp!R$269</f>
        <v>6.9723378069200006</v>
      </c>
      <c r="T18" s="345">
        <f>[1]CoreVPAImp!S$269</f>
        <v>7.2131961066800017</v>
      </c>
      <c r="U18" s="345">
        <f>[1]CoreVPAImp!T$269</f>
        <v>7.2362890081399991</v>
      </c>
      <c r="V18" s="345">
        <f>[1]CoreVPAImp!U$269</f>
        <v>6.2878495840799982</v>
      </c>
      <c r="W18" s="345">
        <f>[1]CoreVPAImp!V$269</f>
        <v>5.4649284814199985</v>
      </c>
      <c r="X18" s="345">
        <f>[1]CoreVPAImp!W$269</f>
        <v>6.5030259788799984</v>
      </c>
      <c r="Y18" s="345">
        <f>[1]CoreVPAImp!X$269</f>
        <v>6.4840790554199987</v>
      </c>
      <c r="Z18" s="345">
        <f>[1]CoreVPAImp!Y$269</f>
        <v>4.926363781140001</v>
      </c>
      <c r="AA18" s="345">
        <f>[1]CoreVPAImp!Z$269</f>
        <v>5.2287951794999996</v>
      </c>
      <c r="AB18" s="345">
        <f>[1]CoreVPAImp!AA$269</f>
        <v>0</v>
      </c>
      <c r="AC18" s="39"/>
      <c r="AD18" s="256">
        <f>1/1000*[1]CoreVPAImp!AB$269</f>
        <v>2.8638865836746787</v>
      </c>
      <c r="AE18" s="265">
        <f>1/1000*[1]CoreVPAImp!AC$269</f>
        <v>2.4324194966985648</v>
      </c>
      <c r="AF18" s="265">
        <f>1/1000*[1]CoreVPAImp!AD$269</f>
        <v>2.4307929517872275</v>
      </c>
      <c r="AG18" s="265">
        <f>1/1000*[1]CoreVPAImp!AE$269</f>
        <v>2.406909016440407</v>
      </c>
      <c r="AH18" s="265">
        <f>1/1000*[1]CoreVPAImp!AF$269</f>
        <v>2.7068061469064264</v>
      </c>
      <c r="AI18" s="265">
        <f>1/1000*[1]CoreVPAImp!AG$269</f>
        <v>2.4762078578253566</v>
      </c>
      <c r="AJ18" s="265">
        <f>1/1000*[1]CoreVPAImp!AH$269</f>
        <v>2.9477971253746063</v>
      </c>
      <c r="AK18" s="265">
        <f>1/1000*[1]CoreVPAImp!AI$269</f>
        <v>2.6228589648589149</v>
      </c>
      <c r="AL18" s="265">
        <f>1/1000*[1]CoreVPAImp!AJ$269</f>
        <v>2.3072190784440805</v>
      </c>
      <c r="AM18" s="265">
        <f>1/1000*[1]CoreVPAImp!AK$269</f>
        <v>1.6968091823630504</v>
      </c>
      <c r="AN18" s="265">
        <f>1/1000*[1]CoreVPAImp!AL$269</f>
        <v>2.0380755013424876</v>
      </c>
      <c r="AO18" s="265">
        <f>1/1000*[1]CoreVPAImp!AM$269</f>
        <v>2.4813028261834869</v>
      </c>
      <c r="AP18" s="265">
        <f>1/1000*[1]CoreVPAImp!AN$269</f>
        <v>2.2808825772909502</v>
      </c>
      <c r="AQ18" s="265">
        <f>1/1000*[1]CoreVPAImp!AO$269</f>
        <v>2.4603998644143639</v>
      </c>
      <c r="AR18" s="265">
        <f>1/1000*[1]CoreVPAImp!AP$269</f>
        <v>2.3689820788276403</v>
      </c>
      <c r="AS18" s="265">
        <f>1/1000*[1]CoreVPAImp!AQ$269</f>
        <v>1.9081733911932843</v>
      </c>
      <c r="AT18" s="265">
        <f>1/1000*[1]CoreVPAImp!AR$269</f>
        <v>1.7008792418634284</v>
      </c>
      <c r="AU18" s="265">
        <f>1/1000*[1]CoreVPAImp!AS$269</f>
        <v>1.6897737051966732</v>
      </c>
      <c r="AV18" s="265">
        <f>1/1000*[1]CoreVPAImp!AT$269</f>
        <v>1.9223829650687156</v>
      </c>
      <c r="AW18" s="265">
        <f>1/1000*[1]CoreVPAImp!AU$269</f>
        <v>1.6068722262768638</v>
      </c>
      <c r="AX18" s="265">
        <f>1/1000*[1]CoreVPAImp!AV$269</f>
        <v>1.2840247711929382</v>
      </c>
      <c r="AY18" s="265">
        <f>1/1000*[1]CoreVPAImp!AW$269</f>
        <v>1.6867119450088901</v>
      </c>
      <c r="AZ18" s="265">
        <f>1/1000*[1]CoreVPAImp!AX$269</f>
        <v>2.0522800705460584</v>
      </c>
      <c r="BA18" s="265">
        <f>1/1000*[1]CoreVPAImp!AY$269</f>
        <v>1.2729021566263747</v>
      </c>
      <c r="BB18" s="265">
        <f>1/1000*[1]CoreVPAImp!AZ$269</f>
        <v>1.3092874547708242</v>
      </c>
      <c r="BC18" s="260">
        <f>1/1000*[1]CoreVPAImp!BA$269</f>
        <v>0</v>
      </c>
      <c r="BD18" s="364"/>
    </row>
    <row r="19" spans="2:56">
      <c r="B19" s="6" t="s">
        <v>65</v>
      </c>
      <c r="C19" s="26">
        <f>(SUM([1]CoreVPAImp!B$47:B$47)+SUM([1]CoreVPAImp!B$105:B$105))</f>
        <v>1.0238171599600001</v>
      </c>
      <c r="D19" s="18">
        <f>(SUM([1]CoreVPAImp!C$47:C$47)+SUM([1]CoreVPAImp!C$105:C$105))</f>
        <v>1.0099200019000001</v>
      </c>
      <c r="E19" s="18">
        <f>(SUM([1]CoreVPAImp!D$47:D$47)+SUM([1]CoreVPAImp!D$105:D$105))</f>
        <v>1.32635670224</v>
      </c>
      <c r="F19" s="18">
        <f>(SUM([1]CoreVPAImp!E$47:E$47)+SUM([1]CoreVPAImp!E$105:E$105))</f>
        <v>1.3786892657799998</v>
      </c>
      <c r="G19" s="18">
        <f>(SUM([1]CoreVPAImp!F$47:F$47)+SUM([1]CoreVPAImp!F$105:F$105))</f>
        <v>1.2901654134</v>
      </c>
      <c r="H19" s="18">
        <f>(SUM([1]CoreVPAImp!G$47:G$47)+SUM([1]CoreVPAImp!G$105:G$105))</f>
        <v>1.4680929950399999</v>
      </c>
      <c r="I19" s="18">
        <f>(SUM([1]CoreVPAImp!H$47:H$47)+SUM([1]CoreVPAImp!H$105:H$105))</f>
        <v>1.9757260622400004</v>
      </c>
      <c r="J19" s="18">
        <f>(SUM([1]CoreVPAImp!I$47:I$47)+SUM([1]CoreVPAImp!I$105:I$105))</f>
        <v>2.0574376854599996</v>
      </c>
      <c r="K19" s="175">
        <f>(SUM([1]CoreVPAImp!J$47:J$47)+SUM([1]CoreVPAImp!J$105:J$105))</f>
        <v>1.7960191763199993</v>
      </c>
      <c r="L19" s="175">
        <f>(SUM([1]CoreVPAImp!K$47:K$47)+SUM([1]CoreVPAImp!K$105:K$105))</f>
        <v>1.2975620771999996</v>
      </c>
      <c r="M19" s="175">
        <f>(SUM([1]CoreVPAImp!L$47:L$47)+SUM([1]CoreVPAImp!L$105:L$105))</f>
        <v>1.7417508126800001</v>
      </c>
      <c r="N19" s="18">
        <f>(SUM([1]CoreVPAImp!M$47:M$47)+SUM([1]CoreVPAImp!M$105:M$105))</f>
        <v>2.2731510592399991</v>
      </c>
      <c r="O19" s="18">
        <f>(SUM([1]CoreVPAImp!N$47:N$47)+SUM([1]CoreVPAImp!N$105:N$105))</f>
        <v>2.0580510545199999</v>
      </c>
      <c r="P19" s="18">
        <f>(SUM([1]CoreVPAImp!O$47:O$47)+SUM([1]CoreVPAImp!O$105:O$105))</f>
        <v>2.0929468395800002</v>
      </c>
      <c r="Q19" s="18">
        <f>(SUM([1]CoreVPAImp!P$47:P$47)+SUM([1]CoreVPAImp!P$105:P$105))</f>
        <v>2.0208596087599995</v>
      </c>
      <c r="R19" s="18">
        <f>(SUM([1]CoreVPAImp!Q$47:Q$47)+SUM([1]CoreVPAImp!Q$105:Q$105))</f>
        <v>1.6658605369400001</v>
      </c>
      <c r="S19" s="18">
        <f>(SUM([1]CoreVPAImp!R$47:R$47)+SUM([1]CoreVPAImp!R$105:R$105))</f>
        <v>1.5767347656399999</v>
      </c>
      <c r="T19" s="18">
        <f>(SUM([1]CoreVPAImp!S$47:S$47)+SUM([1]CoreVPAImp!S$105:S$105))</f>
        <v>1.6537782355999997</v>
      </c>
      <c r="U19" s="18">
        <f>(SUM([1]CoreVPAImp!T$47:T$47)+SUM([1]CoreVPAImp!T$105:T$105))</f>
        <v>1.6215492381999999</v>
      </c>
      <c r="V19" s="18">
        <f>(SUM([1]CoreVPAImp!U$47:U$47)+SUM([1]CoreVPAImp!U$105:U$105))</f>
        <v>1.5075017314399999</v>
      </c>
      <c r="W19" s="18">
        <f>(SUM([1]CoreVPAImp!V$47:V$47)+SUM([1]CoreVPAImp!V$105:V$105))</f>
        <v>1.3063991535199999</v>
      </c>
      <c r="X19" s="18">
        <f>(SUM([1]CoreVPAImp!W$47:W$47)+SUM([1]CoreVPAImp!W$105:W$105))</f>
        <v>1.8296042696199999</v>
      </c>
      <c r="Y19" s="18">
        <f>(SUM([1]CoreVPAImp!X$47:X$47)+SUM([1]CoreVPAImp!X$105:X$105))</f>
        <v>1.7048683580799995</v>
      </c>
      <c r="Z19" s="18">
        <f>(SUM([1]CoreVPAImp!Y$47:Y$47)+SUM([1]CoreVPAImp!Y$105:Y$105))</f>
        <v>1.3302644786</v>
      </c>
      <c r="AA19" s="18">
        <f>(SUM([1]CoreVPAImp!Z$47:Z$47)+SUM([1]CoreVPAImp!Z$105:Z$105))</f>
        <v>1.2719303846399999</v>
      </c>
      <c r="AB19" s="18">
        <f>(SUM([1]CoreVPAImp!AA$47:AA$47)+SUM([1]CoreVPAImp!AA$105:AA$105))</f>
        <v>0</v>
      </c>
      <c r="AC19" s="39"/>
      <c r="AD19" s="26">
        <f>1/1000*(SUM([1]CoreVPAImp!AB$47:AB$47)+SUM([1]CoreVPAImp!AB$105:AB$105))</f>
        <v>0.31705799743451613</v>
      </c>
      <c r="AE19" s="18">
        <f>1/1000*(SUM([1]CoreVPAImp!AC$47:AC$47)+SUM([1]CoreVPAImp!AC$105:AC$105))</f>
        <v>0.31029273383879269</v>
      </c>
      <c r="AF19" s="18">
        <f>1/1000*(SUM([1]CoreVPAImp!AD$47:AD$47)+SUM([1]CoreVPAImp!AD$105:AD$105))</f>
        <v>0.3333978714958496</v>
      </c>
      <c r="AG19" s="18">
        <f>1/1000*(SUM([1]CoreVPAImp!AE$47:AE$47)+SUM([1]CoreVPAImp!AE$105:AE$105))</f>
        <v>0.36555646554783544</v>
      </c>
      <c r="AH19" s="18">
        <f>1/1000*(SUM([1]CoreVPAImp!AF$47:AF$47)+SUM([1]CoreVPAImp!AF$105:AF$105))</f>
        <v>0.33310961944584944</v>
      </c>
      <c r="AI19" s="18">
        <f>1/1000*(SUM([1]CoreVPAImp!AG$47:AG$47)+SUM([1]CoreVPAImp!AG$105:AG$105))</f>
        <v>0.34986063832590431</v>
      </c>
      <c r="AJ19" s="18">
        <f>1/1000*(SUM([1]CoreVPAImp!AH$47:AH$47)+SUM([1]CoreVPAImp!AH$105:AH$105))</f>
        <v>0.4225915359485003</v>
      </c>
      <c r="AK19" s="18">
        <f>1/1000*(SUM([1]CoreVPAImp!AI$47:AI$47)+SUM([1]CoreVPAImp!AI$105:AI$105))</f>
        <v>0.46254890053023245</v>
      </c>
      <c r="AL19" s="18">
        <f>1/1000*(SUM([1]CoreVPAImp!AJ$47:AJ$47)+SUM([1]CoreVPAImp!AJ$105:AJ$105))</f>
        <v>0.44263817171269276</v>
      </c>
      <c r="AM19" s="18">
        <f>1/1000*(SUM([1]CoreVPAImp!AK$47:AK$47)+SUM([1]CoreVPAImp!AK$105:AK$105))</f>
        <v>0.33824356943071965</v>
      </c>
      <c r="AN19" s="18">
        <f>1/1000*(SUM([1]CoreVPAImp!AL$47:AL$47)+SUM([1]CoreVPAImp!AL$105:AL$105))</f>
        <v>0.41986662670778835</v>
      </c>
      <c r="AO19" s="18">
        <f>1/1000*(SUM([1]CoreVPAImp!AM$47:AM$47)+SUM([1]CoreVPAImp!AM$105:AM$105))</f>
        <v>0.53645040046590997</v>
      </c>
      <c r="AP19" s="18">
        <f>1/1000*(SUM([1]CoreVPAImp!AN$47:AN$47)+SUM([1]CoreVPAImp!AN$105:AN$105))</f>
        <v>0.50798454071748123</v>
      </c>
      <c r="AQ19" s="18">
        <f>1/1000*(SUM([1]CoreVPAImp!AO$47:AO$47)+SUM([1]CoreVPAImp!AO$105:AO$105))</f>
        <v>0.53477802599394342</v>
      </c>
      <c r="AR19" s="18">
        <f>1/1000*(SUM([1]CoreVPAImp!AP$47:AP$47)+SUM([1]CoreVPAImp!AP$105:AP$105))</f>
        <v>0.4941141758900206</v>
      </c>
      <c r="AS19" s="18">
        <f>1/1000*(SUM([1]CoreVPAImp!AQ$47:AQ$47)+SUM([1]CoreVPAImp!AQ$105:AQ$105))</f>
        <v>0.4087894006813062</v>
      </c>
      <c r="AT19" s="18">
        <f>1/1000*(SUM([1]CoreVPAImp!AR$47:AR$47)+SUM([1]CoreVPAImp!AR$105:AR$105))</f>
        <v>0.37218257857095743</v>
      </c>
      <c r="AU19" s="18">
        <f>1/1000*(SUM([1]CoreVPAImp!AS$47:AS$47)+SUM([1]CoreVPAImp!AS$105:AS$105))</f>
        <v>0.36698224322462664</v>
      </c>
      <c r="AV19" s="18">
        <f>1/1000*(SUM([1]CoreVPAImp!AT$47:AT$47)+SUM([1]CoreVPAImp!AT$105:AT$105))</f>
        <v>0.3795764638866197</v>
      </c>
      <c r="AW19" s="18">
        <f>1/1000*(SUM([1]CoreVPAImp!AU$47:AU$47)+SUM([1]CoreVPAImp!AU$105:AU$105))</f>
        <v>0.34558244583273956</v>
      </c>
      <c r="AX19" s="18">
        <f>1/1000*(SUM([1]CoreVPAImp!AV$47:AV$47)+SUM([1]CoreVPAImp!AV$105:AV$105))</f>
        <v>0.28811303561927132</v>
      </c>
      <c r="AY19" s="18">
        <f>1/1000*(SUM([1]CoreVPAImp!AW$47:AW$47)+SUM([1]CoreVPAImp!AW$105:AW$105))</f>
        <v>0.46436087044705443</v>
      </c>
      <c r="AZ19" s="18">
        <f>1/1000*(SUM([1]CoreVPAImp!AX$47:AX$47)+SUM([1]CoreVPAImp!AX$105:AX$105))</f>
        <v>0.48715146886929428</v>
      </c>
      <c r="BA19" s="18">
        <f>1/1000*(SUM([1]CoreVPAImp!AY$47:AY$47)+SUM([1]CoreVPAImp!AY$105:AY$105))</f>
        <v>0.32632034194391496</v>
      </c>
      <c r="BB19" s="18">
        <f>1/1000*(SUM([1]CoreVPAImp!AZ$47:AZ$47)+SUM([1]CoreVPAImp!AZ$105:AZ$105))</f>
        <v>0.30941294230227767</v>
      </c>
      <c r="BC19" s="18">
        <f>1/1000*(SUM([1]CoreVPAImp!BA$47:BA$47)+SUM([1]CoreVPAImp!BA$105:BA$105))</f>
        <v>0</v>
      </c>
      <c r="BD19" s="364"/>
    </row>
    <row r="20" spans="2:56">
      <c r="B20" s="6" t="s">
        <v>42</v>
      </c>
      <c r="C20" s="77">
        <f>[1]CoreVPAImp!B109</f>
        <v>7.1042969529599995</v>
      </c>
      <c r="D20" s="78">
        <f>[1]CoreVPAImp!C109</f>
        <v>6.9557990927399986</v>
      </c>
      <c r="E20" s="78">
        <f>[1]CoreVPAImp!D109</f>
        <v>6.9011455470199996</v>
      </c>
      <c r="F20" s="78">
        <f>[1]CoreVPAImp!E109</f>
        <v>5.7947751743000007</v>
      </c>
      <c r="G20" s="78">
        <f>[1]CoreVPAImp!F109</f>
        <v>5.9689644958399981</v>
      </c>
      <c r="H20" s="78">
        <f>[1]CoreVPAImp!G109</f>
        <v>4.5804478897799994</v>
      </c>
      <c r="I20" s="78">
        <f>[1]CoreVPAImp!H109</f>
        <v>3.7636550314599999</v>
      </c>
      <c r="J20" s="185">
        <f>[1]CoreVPAImp!I109</f>
        <v>2.8898982972999994</v>
      </c>
      <c r="K20" s="185">
        <f>[1]CoreVPAImp!J109</f>
        <v>2.1593284661200003</v>
      </c>
      <c r="L20" s="185">
        <f>[1]CoreVPAImp!K109</f>
        <v>2.0559509432599996</v>
      </c>
      <c r="M20" s="185">
        <f>[1]CoreVPAImp!L109</f>
        <v>2.1870235582799995</v>
      </c>
      <c r="N20" s="78">
        <f>[1]CoreVPAImp!M109</f>
        <v>2.5524710155399997</v>
      </c>
      <c r="O20" s="78">
        <f>[1]CoreVPAImp!N109</f>
        <v>2.4469975784199995</v>
      </c>
      <c r="P20" s="78">
        <f>[1]CoreVPAImp!O109</f>
        <v>2.5606699753399997</v>
      </c>
      <c r="Q20" s="78">
        <f>[1]CoreVPAImp!P109</f>
        <v>2.4871226990000004</v>
      </c>
      <c r="R20" s="78">
        <f>[1]CoreVPAImp!Q109</f>
        <v>2.1128668047199994</v>
      </c>
      <c r="S20" s="78">
        <f>[1]CoreVPAImp!R109</f>
        <v>2.2177796933999994</v>
      </c>
      <c r="T20" s="78">
        <f>[1]CoreVPAImp!S109</f>
        <v>2.1620440304400015</v>
      </c>
      <c r="U20" s="78">
        <f>[1]CoreVPAImp!T109</f>
        <v>2.4018199818999997</v>
      </c>
      <c r="V20" s="78">
        <f>[1]CoreVPAImp!U109</f>
        <v>2.1677489869800004</v>
      </c>
      <c r="W20" s="78">
        <f>[1]CoreVPAImp!V109</f>
        <v>1.9616068069999995</v>
      </c>
      <c r="X20" s="78">
        <f>[1]CoreVPAImp!W109</f>
        <v>2.04882976726</v>
      </c>
      <c r="Y20" s="78">
        <f>[1]CoreVPAImp!X109</f>
        <v>2.2176959345399996</v>
      </c>
      <c r="Z20" s="78">
        <f>[1]CoreVPAImp!Y109</f>
        <v>1.5996269327000001</v>
      </c>
      <c r="AA20" s="78">
        <f>[1]CoreVPAImp!Z109</f>
        <v>1.7440156836999998</v>
      </c>
      <c r="AB20" s="78">
        <f>[1]CoreVPAImp!AA109</f>
        <v>0</v>
      </c>
      <c r="AC20" s="39"/>
      <c r="AD20" s="27">
        <f>1/1000*[1]CoreVPAImp!AB109</f>
        <v>1.2522564656605186</v>
      </c>
      <c r="AE20" s="49">
        <f>1/1000*[1]CoreVPAImp!AC109</f>
        <v>1.0971967169562016</v>
      </c>
      <c r="AF20" s="49">
        <f>1/1000*[1]CoreVPAImp!AD109</f>
        <v>1.0773887669862781</v>
      </c>
      <c r="AG20" s="49">
        <f>1/1000*[1]CoreVPAImp!AE109</f>
        <v>0.98852737624799614</v>
      </c>
      <c r="AH20" s="49">
        <f>1/1000*[1]CoreVPAImp!AF109</f>
        <v>1.1584161183345729</v>
      </c>
      <c r="AI20" s="49">
        <f>1/1000*[1]CoreVPAImp!AG109</f>
        <v>0.90742754895213751</v>
      </c>
      <c r="AJ20" s="49">
        <f>1/1000*[1]CoreVPAImp!AH109</f>
        <v>0.92367661955622549</v>
      </c>
      <c r="AK20" s="49">
        <f>1/1000*[1]CoreVPAImp!AI109</f>
        <v>0.7703667957023258</v>
      </c>
      <c r="AL20" s="49">
        <f>1/1000*[1]CoreVPAImp!AJ109</f>
        <v>0.58855563672810784</v>
      </c>
      <c r="AM20" s="49">
        <f>1/1000*[1]CoreVPAImp!AK109</f>
        <v>0.4846862261132423</v>
      </c>
      <c r="AN20" s="49">
        <f>1/1000*[1]CoreVPAImp!AL109</f>
        <v>0.58128447577475173</v>
      </c>
      <c r="AO20" s="49">
        <f>1/1000*[1]CoreVPAImp!AM109</f>
        <v>0.72916534796505106</v>
      </c>
      <c r="AP20" s="49">
        <f>1/1000*[1]CoreVPAImp!AN109</f>
        <v>0.69190826282002771</v>
      </c>
      <c r="AQ20" s="49">
        <f>1/1000*[1]CoreVPAImp!AO109</f>
        <v>0.76897667028677541</v>
      </c>
      <c r="AR20" s="49">
        <f>1/1000*[1]CoreVPAImp!AP109</f>
        <v>0.74058945789675157</v>
      </c>
      <c r="AS20" s="49">
        <f>1/1000*[1]CoreVPAImp!AQ109</f>
        <v>0.60549254023200227</v>
      </c>
      <c r="AT20" s="49">
        <f>1/1000*[1]CoreVPAImp!AR109</f>
        <v>0.58133757802548969</v>
      </c>
      <c r="AU20" s="49">
        <f>1/1000*[1]CoreVPAImp!AS109</f>
        <v>0.56402216735510513</v>
      </c>
      <c r="AV20" s="49">
        <f>1/1000*[1]CoreVPAImp!AT109</f>
        <v>0.7310008409287807</v>
      </c>
      <c r="AW20" s="49">
        <f>1/1000*[1]CoreVPAImp!AU109</f>
        <v>0.59624764589377099</v>
      </c>
      <c r="AX20" s="49">
        <f>1/1000*[1]CoreVPAImp!AV109</f>
        <v>0.49812416206624233</v>
      </c>
      <c r="AY20" s="49">
        <f>1/1000*[1]CoreVPAImp!AW109</f>
        <v>0.60088845521679346</v>
      </c>
      <c r="AZ20" s="49">
        <f>1/1000*[1]CoreVPAImp!AX109</f>
        <v>0.82385563837993969</v>
      </c>
      <c r="BA20" s="49">
        <f>1/1000*[1]CoreVPAImp!AY109</f>
        <v>0.46376769998498607</v>
      </c>
      <c r="BB20" s="49">
        <f>1/1000*[1]CoreVPAImp!AZ109</f>
        <v>0.4975091614052744</v>
      </c>
      <c r="BC20" s="23">
        <f>1/1000*[1]CoreVPAImp!BA109</f>
        <v>0</v>
      </c>
      <c r="BD20" s="364"/>
    </row>
    <row r="21" spans="2:56">
      <c r="B21" s="6" t="s">
        <v>35</v>
      </c>
      <c r="C21" s="77">
        <f>[1]CoreVPAImp!B138</f>
        <v>7.0832434912199993</v>
      </c>
      <c r="D21" s="78">
        <f>[1]CoreVPAImp!C138</f>
        <v>6.3452802199000011</v>
      </c>
      <c r="E21" s="78">
        <f>[1]CoreVPAImp!D138</f>
        <v>6.1492360773599977</v>
      </c>
      <c r="F21" s="78">
        <f>[1]CoreVPAImp!E138</f>
        <v>6.08952529918</v>
      </c>
      <c r="G21" s="78">
        <f>[1]CoreVPAImp!F138</f>
        <v>6.2779521846000002</v>
      </c>
      <c r="H21" s="78">
        <f>[1]CoreVPAImp!G138</f>
        <v>6.4987095366799981</v>
      </c>
      <c r="I21" s="78">
        <f>[1]CoreVPAImp!H138</f>
        <v>7.3735607670199999</v>
      </c>
      <c r="J21" s="185">
        <f>[1]CoreVPAImp!I138</f>
        <v>5.7834102946599995</v>
      </c>
      <c r="K21" s="185">
        <f>[1]CoreVPAImp!J138</f>
        <v>5.4559888105199983</v>
      </c>
      <c r="L21" s="185">
        <f>[1]CoreVPAImp!K138</f>
        <v>4.0552013802600015</v>
      </c>
      <c r="M21" s="185">
        <f>[1]CoreVPAImp!L138</f>
        <v>4.1341840957999993</v>
      </c>
      <c r="N21" s="78">
        <f>[1]CoreVPAImp!M138</f>
        <v>4.1704752656599995</v>
      </c>
      <c r="O21" s="78">
        <f>[1]CoreVPAImp!N138</f>
        <v>4.1527449864199992</v>
      </c>
      <c r="P21" s="78">
        <f>[1]CoreVPAImp!O138</f>
        <v>4.0875589485799999</v>
      </c>
      <c r="Q21" s="78">
        <f>[1]CoreVPAImp!P138</f>
        <v>3.7909251598000004</v>
      </c>
      <c r="R21" s="78">
        <f>[1]CoreVPAImp!Q138</f>
        <v>3.1093591082600001</v>
      </c>
      <c r="S21" s="78">
        <f>[1]CoreVPAImp!R138</f>
        <v>2.7959026221400007</v>
      </c>
      <c r="T21" s="78">
        <f>[1]CoreVPAImp!S138</f>
        <v>2.9860741315999997</v>
      </c>
      <c r="U21" s="78">
        <f>[1]CoreVPAImp!T138</f>
        <v>2.6548231999799996</v>
      </c>
      <c r="V21" s="78">
        <f>[1]CoreVPAImp!U138</f>
        <v>2.1671042171599986</v>
      </c>
      <c r="W21" s="78">
        <f>[1]CoreVPAImp!V138</f>
        <v>1.7569544528799994</v>
      </c>
      <c r="X21" s="78">
        <f>[1]CoreVPAImp!W138</f>
        <v>1.9365922674399996</v>
      </c>
      <c r="Y21" s="78">
        <f>[1]CoreVPAImp!X138</f>
        <v>1.8310310229000002</v>
      </c>
      <c r="Z21" s="78">
        <f>[1]CoreVPAImp!Y138</f>
        <v>1.2941625462800004</v>
      </c>
      <c r="AA21" s="78">
        <f>[1]CoreVPAImp!Z138</f>
        <v>1.4292426536600007</v>
      </c>
      <c r="AB21" s="78">
        <f>[1]CoreVPAImp!AA138</f>
        <v>0</v>
      </c>
      <c r="AC21" s="39"/>
      <c r="AD21" s="27">
        <f>1/1000*[1]CoreVPAImp!AB138</f>
        <v>1.2124613067082717</v>
      </c>
      <c r="AE21" s="49">
        <f>1/1000*[1]CoreVPAImp!AC138</f>
        <v>0.94797170980861223</v>
      </c>
      <c r="AF21" s="49">
        <f>1/1000*[1]CoreVPAImp!AD138</f>
        <v>0.93133528840250712</v>
      </c>
      <c r="AG21" s="49">
        <f>1/1000*[1]CoreVPAImp!AE138</f>
        <v>0.94624406687332985</v>
      </c>
      <c r="AH21" s="49">
        <f>1/1000*[1]CoreVPAImp!AF138</f>
        <v>1.1067044547575129</v>
      </c>
      <c r="AI21" s="49">
        <f>1/1000*[1]CoreVPAImp!AG138</f>
        <v>1.13669278787943</v>
      </c>
      <c r="AJ21" s="49">
        <f>1/1000*[1]CoreVPAImp!AH138</f>
        <v>1.5269022179126146</v>
      </c>
      <c r="AK21" s="49">
        <f>1/1000*[1]CoreVPAImp!AI138</f>
        <v>1.3183298118170541</v>
      </c>
      <c r="AL21" s="49">
        <f>1/1000*[1]CoreVPAImp!AJ138</f>
        <v>1.2156346850954409</v>
      </c>
      <c r="AM21" s="49">
        <f>1/1000*[1]CoreVPAImp!AK138</f>
        <v>0.82369057900567733</v>
      </c>
      <c r="AN21" s="49">
        <f>1/1000*[1]CoreVPAImp!AL138</f>
        <v>0.96163744617990954</v>
      </c>
      <c r="AO21" s="49">
        <f>1/1000*[1]CoreVPAImp!AM138</f>
        <v>1.1162479105926379</v>
      </c>
      <c r="AP21" s="49">
        <f>1/1000*[1]CoreVPAImp!AN138</f>
        <v>0.98953656910271892</v>
      </c>
      <c r="AQ21" s="49">
        <f>1/1000*[1]CoreVPAImp!AO138</f>
        <v>1.0425505339198708</v>
      </c>
      <c r="AR21" s="49">
        <f>1/1000*[1]CoreVPAImp!AP138</f>
        <v>1.0237291869271463</v>
      </c>
      <c r="AS21" s="49">
        <f>1/1000*[1]CoreVPAImp!AQ138</f>
        <v>0.81309746670499539</v>
      </c>
      <c r="AT21" s="49">
        <f>1/1000*[1]CoreVPAImp!AR138</f>
        <v>0.6638915774522024</v>
      </c>
      <c r="AU21" s="49">
        <f>1/1000*[1]CoreVPAImp!AS138</f>
        <v>0.6781404331454155</v>
      </c>
      <c r="AV21" s="49">
        <f>1/1000*[1]CoreVPAImp!AT138</f>
        <v>0.71410529561957814</v>
      </c>
      <c r="AW21" s="49">
        <f>1/1000*[1]CoreVPAImp!AU138</f>
        <v>0.57801945167727609</v>
      </c>
      <c r="AX21" s="49">
        <f>1/1000*[1]CoreVPAImp!AV138</f>
        <v>0.4189834283365696</v>
      </c>
      <c r="AY21" s="49">
        <f>1/1000*[1]CoreVPAImp!AW138</f>
        <v>0.51259731766335748</v>
      </c>
      <c r="AZ21" s="49">
        <f>1/1000*[1]CoreVPAImp!AX138</f>
        <v>0.61626895127739434</v>
      </c>
      <c r="BA21" s="49">
        <f>1/1000*[1]CoreVPAImp!AY138</f>
        <v>0.37515425286532655</v>
      </c>
      <c r="BB21" s="49">
        <f>1/1000*[1]CoreVPAImp!AZ138</f>
        <v>0.38490235066094569</v>
      </c>
      <c r="BC21" s="23">
        <f>1/1000*[1]CoreVPAImp!BA138</f>
        <v>0</v>
      </c>
      <c r="BD21" s="364"/>
    </row>
    <row r="22" spans="2:56">
      <c r="B22" s="6" t="s">
        <v>63</v>
      </c>
      <c r="C22" s="48">
        <f>[1]CoreVPAImp!B121</f>
        <v>4.8789827079999994E-2</v>
      </c>
      <c r="D22" s="35">
        <f>[1]CoreVPAImp!C121</f>
        <v>4.9806539599999998E-2</v>
      </c>
      <c r="E22" s="35">
        <f>[1]CoreVPAImp!D121</f>
        <v>3.0930475879999999E-2</v>
      </c>
      <c r="F22" s="35">
        <f>[1]CoreVPAImp!E121</f>
        <v>2.3499241560000002E-2</v>
      </c>
      <c r="G22" s="35">
        <f>[1]CoreVPAImp!F121</f>
        <v>2.2387889000000001E-2</v>
      </c>
      <c r="H22" s="35">
        <f>[1]CoreVPAImp!G121</f>
        <v>2.8331731900000004E-2</v>
      </c>
      <c r="I22" s="35">
        <f>[1]CoreVPAImp!H121</f>
        <v>1.4471010539999999E-2</v>
      </c>
      <c r="J22" s="193">
        <f>[1]CoreVPAImp!I121</f>
        <v>1.600526344E-2</v>
      </c>
      <c r="K22" s="193">
        <f>[1]CoreVPAImp!J121</f>
        <v>6.63954004E-3</v>
      </c>
      <c r="L22" s="193">
        <f>[1]CoreVPAImp!K121</f>
        <v>6.4520072800000015E-3</v>
      </c>
      <c r="M22" s="193">
        <f>[1]CoreVPAImp!L121</f>
        <v>7.7302394799999997E-3</v>
      </c>
      <c r="N22" s="35">
        <f>[1]CoreVPAImp!M121</f>
        <v>1.5775395540000001E-2</v>
      </c>
      <c r="O22" s="35">
        <f>[1]CoreVPAImp!N121</f>
        <v>8.7290071600000015E-3</v>
      </c>
      <c r="P22" s="35">
        <f>[1]CoreVPAImp!O121</f>
        <v>1.696761972E-2</v>
      </c>
      <c r="Q22" s="35">
        <f>[1]CoreVPAImp!P121</f>
        <v>1.2299123119999996E-2</v>
      </c>
      <c r="R22" s="35">
        <f>[1]CoreVPAImp!Q121</f>
        <v>7.1873013599999995E-3</v>
      </c>
      <c r="S22" s="35">
        <f>[1]CoreVPAImp!R121</f>
        <v>7.6946546199999997E-3</v>
      </c>
      <c r="T22" s="35">
        <f>[1]CoreVPAImp!S121</f>
        <v>6.1196389200000008E-3</v>
      </c>
      <c r="U22" s="35">
        <f>[1]CoreVPAImp!T121</f>
        <v>6.6897742E-3</v>
      </c>
      <c r="V22" s="35">
        <f>[1]CoreVPAImp!U121</f>
        <v>5.7055329600000006E-3</v>
      </c>
      <c r="W22" s="35">
        <f>[1]CoreVPAImp!V121</f>
        <v>5.56470404E-3</v>
      </c>
      <c r="X22" s="35">
        <f>[1]CoreVPAImp!W121</f>
        <v>3.6012227000000005E-3</v>
      </c>
      <c r="Y22" s="35">
        <f>[1]CoreVPAImp!X121</f>
        <v>1.7723752600000001E-3</v>
      </c>
      <c r="Z22" s="35">
        <f>[1]CoreVPAImp!Y121</f>
        <v>2.1367045399999997E-3</v>
      </c>
      <c r="AA22" s="35">
        <f>[1]CoreVPAImp!Z121</f>
        <v>1.25619964E-3</v>
      </c>
      <c r="AB22" s="35">
        <f>[1]CoreVPAImp!AA121</f>
        <v>0</v>
      </c>
      <c r="AC22" s="39"/>
      <c r="AD22" s="48">
        <f>1/1000*[1]CoreVPAImp!AB121</f>
        <v>1.1900383984778053E-2</v>
      </c>
      <c r="AE22" s="35">
        <f>1/1000*[1]CoreVPAImp!AC121</f>
        <v>1.0425103739418476E-2</v>
      </c>
      <c r="AF22" s="35">
        <f>1/1000*[1]CoreVPAImp!AD121</f>
        <v>7.2851567812976456E-3</v>
      </c>
      <c r="AG22" s="35">
        <f>1/1000*[1]CoreVPAImp!AE121</f>
        <v>6.5892896632816682E-3</v>
      </c>
      <c r="AH22" s="35">
        <f>1/1000*[1]CoreVPAImp!AF121</f>
        <v>7.3590138069027063E-3</v>
      </c>
      <c r="AI22" s="35">
        <f>1/1000*[1]CoreVPAImp!AG121</f>
        <v>1.4117866798684693E-2</v>
      </c>
      <c r="AJ22" s="35">
        <f>1/1000*[1]CoreVPAImp!AH121</f>
        <v>5.1128854047390775E-3</v>
      </c>
      <c r="AK22" s="35">
        <f>1/1000*[1]CoreVPAImp!AI121</f>
        <v>5.2764037519379839E-3</v>
      </c>
      <c r="AL22" s="35">
        <f>1/1000*[1]CoreVPAImp!AJ121</f>
        <v>2.820067250901935E-3</v>
      </c>
      <c r="AM22" s="35">
        <f>1/1000*[1]CoreVPAImp!AK121</f>
        <v>3.0415821666410934E-3</v>
      </c>
      <c r="AN22" s="35">
        <f>1/1000*[1]CoreVPAImp!AL121</f>
        <v>3.9110748927354954E-3</v>
      </c>
      <c r="AO22" s="35">
        <f>1/1000*[1]CoreVPAImp!AM121</f>
        <v>5.8118055884878493E-3</v>
      </c>
      <c r="AP22" s="35">
        <f>1/1000*[1]CoreVPAImp!AN121</f>
        <v>3.9691850326909845E-3</v>
      </c>
      <c r="AQ22" s="35">
        <f>1/1000*[1]CoreVPAImp!AO121</f>
        <v>6.7423404973177819E-3</v>
      </c>
      <c r="AR22" s="35">
        <f>1/1000*[1]CoreVPAImp!AP121</f>
        <v>4.9599289176500477E-3</v>
      </c>
      <c r="AS22" s="35">
        <f>1/1000*[1]CoreVPAImp!AQ121</f>
        <v>3.3742683877764261E-3</v>
      </c>
      <c r="AT22" s="35">
        <f>1/1000*[1]CoreVPAImp!AR121</f>
        <v>3.8181543074507817E-3</v>
      </c>
      <c r="AU22" s="35">
        <f>1/1000*[1]CoreVPAImp!AS121</f>
        <v>3.0392520873407441E-3</v>
      </c>
      <c r="AV22" s="35">
        <f>1/1000*[1]CoreVPAImp!AT121</f>
        <v>3.0396870208258958E-3</v>
      </c>
      <c r="AW22" s="35">
        <f>1/1000*[1]CoreVPAImp!AU121</f>
        <v>3.317602692710254E-3</v>
      </c>
      <c r="AX22" s="35">
        <f>1/1000*[1]CoreVPAImp!AV121</f>
        <v>4.9168787747372973E-3</v>
      </c>
      <c r="AY22" s="35">
        <f>1/1000*[1]CoreVPAImp!AW121</f>
        <v>2.2243774907969157E-3</v>
      </c>
      <c r="AZ22" s="35">
        <f>1/1000*[1]CoreVPAImp!AX121</f>
        <v>1.1051996371445965E-3</v>
      </c>
      <c r="BA22" s="35">
        <f>1/1000*[1]CoreVPAImp!AY121</f>
        <v>1.6367635533076487E-3</v>
      </c>
      <c r="BB22" s="35">
        <f>1/1000*[1]CoreVPAImp!AZ121</f>
        <v>1.018920001647379E-3</v>
      </c>
      <c r="BC22" s="33">
        <f>1/1000*[1]CoreVPAImp!BA121</f>
        <v>0</v>
      </c>
      <c r="BD22" s="364"/>
    </row>
    <row r="23" spans="2:56">
      <c r="B23" s="6" t="s">
        <v>51</v>
      </c>
      <c r="C23" s="48">
        <f>[1]CoreVPAImp!B187</f>
        <v>2.1650823280000002E-2</v>
      </c>
      <c r="D23" s="35">
        <f>[1]CoreVPAImp!C187</f>
        <v>2.7402445879999997E-2</v>
      </c>
      <c r="E23" s="35">
        <f>[1]CoreVPAImp!D187</f>
        <v>8.4941948019999991E-2</v>
      </c>
      <c r="F23" s="35">
        <f>[1]CoreVPAImp!E187</f>
        <v>6.8765160879999995E-2</v>
      </c>
      <c r="G23" s="35">
        <f>[1]CoreVPAImp!F187</f>
        <v>5.87519492E-2</v>
      </c>
      <c r="H23" s="35">
        <f>[1]CoreVPAImp!G187</f>
        <v>6.5233640120000005E-2</v>
      </c>
      <c r="I23" s="35">
        <f>[1]CoreVPAImp!H187</f>
        <v>7.8973630000000003E-2</v>
      </c>
      <c r="J23" s="193">
        <f>[1]CoreVPAImp!I187</f>
        <v>8.5395836919999996E-2</v>
      </c>
      <c r="K23" s="193">
        <f>[1]CoreVPAImp!J187</f>
        <v>5.4130152920000008E-2</v>
      </c>
      <c r="L23" s="193">
        <f>[1]CoreVPAImp!K187</f>
        <v>3.5335209999999992E-2</v>
      </c>
      <c r="M23" s="193">
        <f>[1]CoreVPAImp!L187</f>
        <v>5.8499619999999995E-2</v>
      </c>
      <c r="N23" s="35">
        <f>[1]CoreVPAImp!M187</f>
        <v>8.9078139999999986E-2</v>
      </c>
      <c r="O23" s="35">
        <f>[1]CoreVPAImp!N187</f>
        <v>7.2659339999999989E-2</v>
      </c>
      <c r="P23" s="35">
        <f>[1]CoreVPAImp!O187</f>
        <v>4.0803700000000005E-2</v>
      </c>
      <c r="Q23" s="35">
        <f>[1]CoreVPAImp!P187</f>
        <v>3.6858504819999999E-2</v>
      </c>
      <c r="R23" s="35">
        <f>[1]CoreVPAImp!Q187</f>
        <v>3.5712215059999997E-2</v>
      </c>
      <c r="S23" s="35">
        <f>[1]CoreVPAImp!R187</f>
        <v>4.0922652439999999E-2</v>
      </c>
      <c r="T23" s="35">
        <f>[1]CoreVPAImp!S187</f>
        <v>2.8839177819999999E-2</v>
      </c>
      <c r="U23" s="35">
        <f>[1]CoreVPAImp!T187</f>
        <v>2.3405355100000001E-2</v>
      </c>
      <c r="V23" s="35">
        <f>[1]CoreVPAImp!U187</f>
        <v>2.9419874359999997E-2</v>
      </c>
      <c r="W23" s="35">
        <f>[1]CoreVPAImp!V187</f>
        <v>1.7564966080000001E-2</v>
      </c>
      <c r="X23" s="35">
        <f>[1]CoreVPAImp!W187</f>
        <v>1.9049012479999999E-2</v>
      </c>
      <c r="Y23" s="35">
        <f>[1]CoreVPAImp!X187</f>
        <v>1.4555948279999998E-2</v>
      </c>
      <c r="Z23" s="35">
        <f>[1]CoreVPAImp!Y187</f>
        <v>1.372348046E-2</v>
      </c>
      <c r="AA23" s="35">
        <f>[1]CoreVPAImp!Z187</f>
        <v>1.3065134019999999E-2</v>
      </c>
      <c r="AB23" s="35">
        <f>[1]CoreVPAImp!AA187</f>
        <v>0</v>
      </c>
      <c r="AC23" s="39"/>
      <c r="AD23" s="48">
        <f>1/1000*[1]CoreVPAImp!AB187</f>
        <v>7.4844418480258306E-3</v>
      </c>
      <c r="AE23" s="35">
        <f>1/1000*[1]CoreVPAImp!AC187</f>
        <v>8.432542072138385E-3</v>
      </c>
      <c r="AF23" s="35">
        <f>1/1000*[1]CoreVPAImp!AD187</f>
        <v>2.1941396117228527E-2</v>
      </c>
      <c r="AG23" s="35">
        <f>1/1000*[1]CoreVPAImp!AE187</f>
        <v>2.2078343046499201E-2</v>
      </c>
      <c r="AH23" s="35">
        <f>1/1000*[1]CoreVPAImp!AF187</f>
        <v>1.7306309271050282E-2</v>
      </c>
      <c r="AI23" s="35">
        <f>1/1000*[1]CoreVPAImp!AG187</f>
        <v>1.6090335757398613E-2</v>
      </c>
      <c r="AJ23" s="35">
        <f>1/1000*[1]CoreVPAImp!AH187</f>
        <v>1.7260286577181209E-2</v>
      </c>
      <c r="AK23" s="35">
        <f>1/1000*[1]CoreVPAImp!AI187</f>
        <v>1.8566463097674419E-2</v>
      </c>
      <c r="AL23" s="35">
        <f>1/1000*[1]CoreVPAImp!AJ187</f>
        <v>1.4748925769760578E-2</v>
      </c>
      <c r="AM23" s="35">
        <f>1/1000*[1]CoreVPAImp!AK187</f>
        <v>1.1888781230627589E-2</v>
      </c>
      <c r="AN23" s="35">
        <f>1/1000*[1]CoreVPAImp!AL187</f>
        <v>1.9400837769914414E-2</v>
      </c>
      <c r="AO23" s="35">
        <f>1/1000*[1]CoreVPAImp!AM187</f>
        <v>3.0165188927211838E-2</v>
      </c>
      <c r="AP23" s="35">
        <f>1/1000*[1]CoreVPAImp!AN187</f>
        <v>2.3498716791121824E-2</v>
      </c>
      <c r="AQ23" s="35">
        <f>1/1000*[1]CoreVPAImp!AO187</f>
        <v>1.4460905363268276E-2</v>
      </c>
      <c r="AR23" s="35">
        <f>1/1000*[1]CoreVPAImp!AP187</f>
        <v>1.2677218834723104E-2</v>
      </c>
      <c r="AS23" s="35">
        <f>1/1000*[1]CoreVPAImp!AQ187</f>
        <v>1.146544979455816E-2</v>
      </c>
      <c r="AT23" s="35">
        <f>1/1000*[1]CoreVPAImp!AR187</f>
        <v>1.3740458822367463E-2</v>
      </c>
      <c r="AU23" s="35">
        <f>1/1000*[1]CoreVPAImp!AS187</f>
        <v>1.0220741277620907E-2</v>
      </c>
      <c r="AV23" s="35">
        <f>1/1000*[1]CoreVPAImp!AT187</f>
        <v>7.5482470937860667E-3</v>
      </c>
      <c r="AW23" s="35">
        <f>1/1000*[1]CoreVPAImp!AU187</f>
        <v>1.0669544988463578E-2</v>
      </c>
      <c r="AX23" s="35">
        <f>1/1000*[1]CoreVPAImp!AV187</f>
        <v>6.7816292111626915E-3</v>
      </c>
      <c r="AY23" s="35">
        <f>1/1000*[1]CoreVPAImp!AW187</f>
        <v>8.3630293751540772E-3</v>
      </c>
      <c r="AZ23" s="35">
        <f>1/1000*[1]CoreVPAImp!AX187</f>
        <v>7.0771594451284571E-3</v>
      </c>
      <c r="BA23" s="35">
        <f>1/1000*[1]CoreVPAImp!AY187</f>
        <v>6.5643759315729862E-3</v>
      </c>
      <c r="BB23" s="35">
        <f>1/1000*[1]CoreVPAImp!AZ187</f>
        <v>6.3097829813370939E-3</v>
      </c>
      <c r="BC23" s="33">
        <f>1/1000*[1]CoreVPAImp!BA187</f>
        <v>0</v>
      </c>
      <c r="BD23" s="364"/>
    </row>
    <row r="24" spans="2:56">
      <c r="B24" s="6" t="s">
        <v>50</v>
      </c>
      <c r="C24" s="48">
        <f>[1]CoreVPAImp!B228</f>
        <v>4.9766166400000006E-2</v>
      </c>
      <c r="D24" s="35">
        <f>[1]CoreVPAImp!C228</f>
        <v>6.812381935999999E-2</v>
      </c>
      <c r="E24" s="35">
        <f>[1]CoreVPAImp!D228</f>
        <v>8.8619575459999989E-2</v>
      </c>
      <c r="F24" s="35">
        <f>[1]CoreVPAImp!E228</f>
        <v>0.11758372596000001</v>
      </c>
      <c r="G24" s="35">
        <f>[1]CoreVPAImp!F228</f>
        <v>0.12617002354000001</v>
      </c>
      <c r="H24" s="35">
        <f>[1]CoreVPAImp!G228</f>
        <v>6.8888146220000002E-2</v>
      </c>
      <c r="I24" s="35">
        <f>[1]CoreVPAImp!H228</f>
        <v>7.8000765819999984E-2</v>
      </c>
      <c r="J24" s="193">
        <f>[1]CoreVPAImp!I228</f>
        <v>5.6450643559999999E-2</v>
      </c>
      <c r="K24" s="193">
        <f>[1]CoreVPAImp!J228</f>
        <v>4.4185973619999999E-2</v>
      </c>
      <c r="L24" s="193">
        <f>[1]CoreVPAImp!K228</f>
        <v>3.1019619199999994E-2</v>
      </c>
      <c r="M24" s="193">
        <f>[1]CoreVPAImp!L228</f>
        <v>5.7630965539999995E-2</v>
      </c>
      <c r="N24" s="35">
        <f>[1]CoreVPAImp!M228</f>
        <v>6.2384711659999995E-2</v>
      </c>
      <c r="O24" s="35">
        <f>[1]CoreVPAImp!N228</f>
        <v>5.8335388259999996E-2</v>
      </c>
      <c r="P24" s="35">
        <f>[1]CoreVPAImp!O228</f>
        <v>7.4923779199999985E-2</v>
      </c>
      <c r="Q24" s="35">
        <f>[1]CoreVPAImp!P228</f>
        <v>5.7135746760000009E-2</v>
      </c>
      <c r="R24" s="35">
        <f>[1]CoreVPAImp!Q228</f>
        <v>3.5861011259999999E-2</v>
      </c>
      <c r="S24" s="35">
        <f>[1]CoreVPAImp!R228</f>
        <v>2.2362195580000001E-2</v>
      </c>
      <c r="T24" s="35">
        <f>[1]CoreVPAImp!S228</f>
        <v>9.4868523999999989E-3</v>
      </c>
      <c r="U24" s="35">
        <f>[1]CoreVPAImp!T228</f>
        <v>1.3529709160000002E-2</v>
      </c>
      <c r="V24" s="35">
        <f>[1]CoreVPAImp!U228</f>
        <v>9.5713680999999998E-3</v>
      </c>
      <c r="W24" s="35">
        <f>[1]CoreVPAImp!V228</f>
        <v>5.0399766400000007E-3</v>
      </c>
      <c r="X24" s="35">
        <f>[1]CoreVPAImp!W228</f>
        <v>4.4266136600000002E-3</v>
      </c>
      <c r="Y24" s="35">
        <f>[1]CoreVPAImp!X228</f>
        <v>3.1117580799999993E-3</v>
      </c>
      <c r="Z24" s="35">
        <f>[1]CoreVPAImp!Y228</f>
        <v>3.9833212800000004E-3</v>
      </c>
      <c r="AA24" s="35">
        <f>[1]CoreVPAImp!Z228</f>
        <v>2.83824014E-3</v>
      </c>
      <c r="AB24" s="35">
        <f>[1]CoreVPAImp!AA228</f>
        <v>0</v>
      </c>
      <c r="AC24" s="39"/>
      <c r="AD24" s="48">
        <f>1/1000*[1]CoreVPAImp!AB228</f>
        <v>2.9247881178449214E-2</v>
      </c>
      <c r="AE24" s="35">
        <f>1/1000*[1]CoreVPAImp!AC228</f>
        <v>3.2309940180345963E-2</v>
      </c>
      <c r="AF24" s="35">
        <f>1/1000*[1]CoreVPAImp!AD228</f>
        <v>3.4740291553447399E-2</v>
      </c>
      <c r="AG24" s="35">
        <f>1/1000*[1]CoreVPAImp!AE228</f>
        <v>5.2663945783003742E-2</v>
      </c>
      <c r="AH24" s="35">
        <f>1/1000*[1]CoreVPAImp!AF228</f>
        <v>6.9870438502677754E-2</v>
      </c>
      <c r="AI24" s="35">
        <f>1/1000*[1]CoreVPAImp!AG228</f>
        <v>4.0170629899159663E-2</v>
      </c>
      <c r="AJ24" s="35">
        <f>1/1000*[1]CoreVPAImp!AH228</f>
        <v>3.7803698011231332E-2</v>
      </c>
      <c r="AK24" s="35">
        <f>1/1000*[1]CoreVPAImp!AI228</f>
        <v>3.1704530806201545E-2</v>
      </c>
      <c r="AL24" s="35">
        <f>1/1000*[1]CoreVPAImp!AJ228</f>
        <v>2.7310869864217782E-2</v>
      </c>
      <c r="AM24" s="35">
        <f>1/1000*[1]CoreVPAImp!AK228</f>
        <v>2.1671803986496853E-2</v>
      </c>
      <c r="AN24" s="35">
        <f>1/1000*[1]CoreVPAImp!AL228</f>
        <v>3.3273992339210579E-2</v>
      </c>
      <c r="AO24" s="35">
        <f>1/1000*[1]CoreVPAImp!AM228</f>
        <v>3.6106500457752516E-2</v>
      </c>
      <c r="AP24" s="35">
        <f>1/1000*[1]CoreVPAImp!AN228</f>
        <v>3.3671000843083283E-2</v>
      </c>
      <c r="AQ24" s="35">
        <f>1/1000*[1]CoreVPAImp!AO228</f>
        <v>4.2784471260529103E-2</v>
      </c>
      <c r="AR24" s="35">
        <f>1/1000*[1]CoreVPAImp!AP228</f>
        <v>3.4480174176824564E-2</v>
      </c>
      <c r="AS24" s="35">
        <f>1/1000*[1]CoreVPAImp!AQ228</f>
        <v>1.9551070586959485E-2</v>
      </c>
      <c r="AT24" s="35">
        <f>1/1000*[1]CoreVPAImp!AR228</f>
        <v>1.7054997500056866E-2</v>
      </c>
      <c r="AU24" s="35">
        <f>1/1000*[1]CoreVPAImp!AS228</f>
        <v>1.0655965715374093E-2</v>
      </c>
      <c r="AV24" s="35">
        <f>1/1000*[1]CoreVPAImp!AT228</f>
        <v>1.4126049268547661E-2</v>
      </c>
      <c r="AW24" s="35">
        <f>1/1000*[1]CoreVPAImp!AU228</f>
        <v>1.2363973125365335E-2</v>
      </c>
      <c r="AX24" s="35">
        <f>1/1000*[1]CoreVPAImp!AV228</f>
        <v>6.2945862595465522E-3</v>
      </c>
      <c r="AY24" s="35">
        <f>1/1000*[1]CoreVPAImp!AW228</f>
        <v>5.0253745930657337E-3</v>
      </c>
      <c r="AZ24" s="35">
        <f>1/1000*[1]CoreVPAImp!AX228</f>
        <v>3.9371461678925513E-3</v>
      </c>
      <c r="BA24" s="35">
        <f>1/1000*[1]CoreVPAImp!AY228</f>
        <v>4.4494532137311369E-3</v>
      </c>
      <c r="BB24" s="35">
        <f>1/1000*[1]CoreVPAImp!AZ228</f>
        <v>3.5570038264011623E-3</v>
      </c>
      <c r="BC24" s="33">
        <f>1/1000*[1]CoreVPAImp!BA228</f>
        <v>0</v>
      </c>
      <c r="BD24" s="364"/>
    </row>
    <row r="25" spans="2:56">
      <c r="B25" s="6" t="s">
        <v>46</v>
      </c>
      <c r="C25" s="48">
        <f>[1]CoreVPAImp!B231</f>
        <v>4.29262818E-2</v>
      </c>
      <c r="D25" s="35">
        <f>[1]CoreVPAImp!C231</f>
        <v>3.7426011040000005E-2</v>
      </c>
      <c r="E25" s="35">
        <f>[1]CoreVPAImp!D231</f>
        <v>4.2976335739999996E-2</v>
      </c>
      <c r="F25" s="35">
        <f>[1]CoreVPAImp!E231</f>
        <v>3.4562479800000004E-2</v>
      </c>
      <c r="G25" s="35">
        <f>[1]CoreVPAImp!F231</f>
        <v>8.9267277999999992E-3</v>
      </c>
      <c r="H25" s="35">
        <f>[1]CoreVPAImp!G231</f>
        <v>6.5857836999999994E-3</v>
      </c>
      <c r="I25" s="35">
        <f>[1]CoreVPAImp!H231</f>
        <v>7.9327185199999997E-3</v>
      </c>
      <c r="J25" s="193">
        <f>[1]CoreVPAImp!I231</f>
        <v>8.2494935199999998E-3</v>
      </c>
      <c r="K25" s="193">
        <f>[1]CoreVPAImp!J231</f>
        <v>8.0868793999999983E-3</v>
      </c>
      <c r="L25" s="193">
        <f>[1]CoreVPAImp!K231</f>
        <v>6.4189407200000003E-3</v>
      </c>
      <c r="M25" s="193">
        <f>[1]CoreVPAImp!L231</f>
        <v>5.9391683800000001E-3</v>
      </c>
      <c r="N25" s="35">
        <f>[1]CoreVPAImp!M231</f>
        <v>6.24582E-3</v>
      </c>
      <c r="O25" s="35">
        <f>[1]CoreVPAImp!N231</f>
        <v>4.8476235600000001E-3</v>
      </c>
      <c r="P25" s="35">
        <f>[1]CoreVPAImp!O231</f>
        <v>4.8113773E-3</v>
      </c>
      <c r="Q25" s="35">
        <f>[1]CoreVPAImp!P231</f>
        <v>6.209479999999999E-3</v>
      </c>
      <c r="R25" s="35">
        <f>[1]CoreVPAImp!Q231</f>
        <v>3.4622145199999996E-3</v>
      </c>
      <c r="S25" s="35">
        <f>[1]CoreVPAImp!R231</f>
        <v>4.6721799999999997E-3</v>
      </c>
      <c r="T25" s="35">
        <f>[1]CoreVPAImp!S231</f>
        <v>5.4719599999999997E-3</v>
      </c>
      <c r="U25" s="35">
        <f>[1]CoreVPAImp!T231</f>
        <v>4.3723E-3</v>
      </c>
      <c r="V25" s="35">
        <f>[1]CoreVPAImp!U231</f>
        <v>3.5711199999999997E-3</v>
      </c>
      <c r="W25" s="35">
        <f>[1]CoreVPAImp!V231</f>
        <v>4.9004800000000005E-3</v>
      </c>
      <c r="X25" s="35">
        <f>[1]CoreVPAImp!W231</f>
        <v>4.3467721000000001E-3</v>
      </c>
      <c r="Y25" s="35">
        <f>[1]CoreVPAImp!X231</f>
        <v>5.9839988399999992E-3</v>
      </c>
      <c r="Z25" s="35">
        <f>[1]CoreVPAImp!Y231</f>
        <v>3.9553760999999996E-3</v>
      </c>
      <c r="AA25" s="35">
        <f>[1]CoreVPAImp!Z231</f>
        <v>3.6951908199999994E-3</v>
      </c>
      <c r="AB25" s="35">
        <f>[1]CoreVPAImp!AA231</f>
        <v>0</v>
      </c>
      <c r="AC25" s="39"/>
      <c r="AD25" s="48">
        <f>1/1000*[1]CoreVPAImp!AB231</f>
        <v>1.6869585116079652E-2</v>
      </c>
      <c r="AE25" s="35">
        <f>1/1000*[1]CoreVPAImp!AC231</f>
        <v>1.5698562672064778E-2</v>
      </c>
      <c r="AF25" s="35">
        <f>1/1000*[1]CoreVPAImp!AD231</f>
        <v>1.5477692292054887E-2</v>
      </c>
      <c r="AG25" s="35">
        <f>1/1000*[1]CoreVPAImp!AE231</f>
        <v>1.4850513137359703E-2</v>
      </c>
      <c r="AH25" s="35">
        <f>1/1000*[1]CoreVPAImp!AF231</f>
        <v>5.0489349553704257E-3</v>
      </c>
      <c r="AI25" s="35">
        <f>1/1000*[1]CoreVPAImp!AG231</f>
        <v>4.2798585465838512E-3</v>
      </c>
      <c r="AJ25" s="35">
        <f>1/1000*[1]CoreVPAImp!AH231</f>
        <v>5.0077734036433376E-3</v>
      </c>
      <c r="AK25" s="35">
        <f>1/1000*[1]CoreVPAImp!AI231</f>
        <v>5.1608907875968979E-3</v>
      </c>
      <c r="AL25" s="35">
        <f>1/1000*[1]CoreVPAImp!AJ231</f>
        <v>6.2004277782879633E-3</v>
      </c>
      <c r="AM25" s="35">
        <f>1/1000*[1]CoreVPAImp!AK231</f>
        <v>3.44562899493632E-3</v>
      </c>
      <c r="AN25" s="35">
        <f>1/1000*[1]CoreVPAImp!AL231</f>
        <v>3.5923287204110252E-3</v>
      </c>
      <c r="AO25" s="35">
        <f>1/1000*[1]CoreVPAImp!AM231</f>
        <v>3.9859392848555966E-3</v>
      </c>
      <c r="AP25" s="35">
        <f>1/1000*[1]CoreVPAImp!AN231</f>
        <v>3.8720385030970423E-3</v>
      </c>
      <c r="AQ25" s="35">
        <f>1/1000*[1]CoreVPAImp!AO231</f>
        <v>3.4979828296625697E-3</v>
      </c>
      <c r="AR25" s="35">
        <f>1/1000*[1]CoreVPAImp!AP231</f>
        <v>3.62858231069146E-3</v>
      </c>
      <c r="AS25" s="35">
        <f>1/1000*[1]CoreVPAImp!AQ231</f>
        <v>2.7113241746608537E-3</v>
      </c>
      <c r="AT25" s="35">
        <f>1/1000*[1]CoreVPAImp!AR231</f>
        <v>3.7408977556702017E-3</v>
      </c>
      <c r="AU25" s="35">
        <f>1/1000*[1]CoreVPAImp!AS231</f>
        <v>3.8814170043754092E-3</v>
      </c>
      <c r="AV25" s="35">
        <f>1/1000*[1]CoreVPAImp!AT231</f>
        <v>2.5365671600593447E-3</v>
      </c>
      <c r="AW25" s="35">
        <f>1/1000*[1]CoreVPAImp!AU231</f>
        <v>2.3697869699544887E-3</v>
      </c>
      <c r="AX25" s="35">
        <f>1/1000*[1]CoreVPAImp!AV231</f>
        <v>2.8500834282765568E-3</v>
      </c>
      <c r="AY25" s="35">
        <f>1/1000*[1]CoreVPAImp!AW231</f>
        <v>2.338615599949522E-3</v>
      </c>
      <c r="AZ25" s="35">
        <f>1/1000*[1]CoreVPAImp!AX231</f>
        <v>3.4167015155482515E-3</v>
      </c>
      <c r="BA25" s="35">
        <f>1/1000*[1]CoreVPAImp!AY231</f>
        <v>2.2060664244671268E-3</v>
      </c>
      <c r="BB25" s="35">
        <f>1/1000*[1]CoreVPAImp!AZ231</f>
        <v>2.1116477525983234E-3</v>
      </c>
      <c r="BC25" s="33">
        <f>1/1000*[1]CoreVPAImp!BA231</f>
        <v>0</v>
      </c>
      <c r="BD25" s="364"/>
    </row>
    <row r="26" spans="2:56">
      <c r="B26" s="30" t="s">
        <v>204</v>
      </c>
      <c r="C26" s="48">
        <f>[1]CoreVPAImp!B$253</f>
        <v>8.4493999999999993E-3</v>
      </c>
      <c r="D26" s="35">
        <f>[1]CoreVPAImp!C$253</f>
        <v>6.0533000000000002E-3</v>
      </c>
      <c r="E26" s="35">
        <f>[1]CoreVPAImp!D$253</f>
        <v>3.9908600000000006E-3</v>
      </c>
      <c r="F26" s="35">
        <f>[1]CoreVPAImp!E$253</f>
        <v>4.9333399999999987E-3</v>
      </c>
      <c r="G26" s="35">
        <f>[1]CoreVPAImp!F$253</f>
        <v>3.20502364E-3</v>
      </c>
      <c r="H26" s="35">
        <f>[1]CoreVPAImp!G$253</f>
        <v>2.0046122680000004E-2</v>
      </c>
      <c r="I26" s="35">
        <f>[1]CoreVPAImp!H$253</f>
        <v>5.400964480000001E-3</v>
      </c>
      <c r="J26" s="193">
        <f>[1]CoreVPAImp!I$253</f>
        <v>8.4777200000000011E-3</v>
      </c>
      <c r="K26" s="193">
        <f>[1]CoreVPAImp!J$253</f>
        <v>1.28352E-2</v>
      </c>
      <c r="L26" s="193">
        <f>[1]CoreVPAImp!K$253</f>
        <v>2.4630860000000001E-2</v>
      </c>
      <c r="M26" s="193">
        <f>[1]CoreVPAImp!L$253</f>
        <v>6.8187600000000001E-2</v>
      </c>
      <c r="N26" s="35">
        <f>[1]CoreVPAImp!M$253</f>
        <v>9.2654029739999991E-2</v>
      </c>
      <c r="O26" s="35">
        <f>[1]CoreVPAImp!N$253</f>
        <v>0.11848603746000001</v>
      </c>
      <c r="P26" s="35">
        <f>[1]CoreVPAImp!O$253</f>
        <v>0.21975542984000002</v>
      </c>
      <c r="Q26" s="35">
        <f>[1]CoreVPAImp!P$253</f>
        <v>0.32710569457999994</v>
      </c>
      <c r="R26" s="35">
        <f>[1]CoreVPAImp!Q$253</f>
        <v>0.29165275854000006</v>
      </c>
      <c r="S26" s="35">
        <f>[1]CoreVPAImp!R$253</f>
        <v>0.30086614309999993</v>
      </c>
      <c r="T26" s="35">
        <f>[1]CoreVPAImp!S$253</f>
        <v>0.35733909990000001</v>
      </c>
      <c r="U26" s="35">
        <f>[1]CoreVPAImp!T$253</f>
        <v>0.50666674959999991</v>
      </c>
      <c r="V26" s="35">
        <f>[1]CoreVPAImp!U$253</f>
        <v>0.3942137226600001</v>
      </c>
      <c r="W26" s="35">
        <f>[1]CoreVPAImp!V$253</f>
        <v>0.40580197080000013</v>
      </c>
      <c r="X26" s="35">
        <f>[1]CoreVPAImp!W$253</f>
        <v>0.65602186221999981</v>
      </c>
      <c r="Y26" s="35">
        <f>[1]CoreVPAImp!X$253</f>
        <v>0.70442785676000008</v>
      </c>
      <c r="Z26" s="35">
        <f>[1]CoreVPAImp!Y$253</f>
        <v>0.67778017235999988</v>
      </c>
      <c r="AA26" s="35">
        <f>[1]CoreVPAImp!Z$253</f>
        <v>0.76252008143999972</v>
      </c>
      <c r="AB26" s="35">
        <f>[1]CoreVPAImp!AA$253</f>
        <v>0</v>
      </c>
      <c r="AC26" s="39"/>
      <c r="AD26" s="48">
        <f>1/1000*[1]CoreVPAImp!AB$253</f>
        <v>3.8300467388625052E-3</v>
      </c>
      <c r="AE26" s="35">
        <f>1/1000*[1]CoreVPAImp!AC$253</f>
        <v>2.656474199484725E-3</v>
      </c>
      <c r="AF26" s="35">
        <f>1/1000*[1]CoreVPAImp!AD$253</f>
        <v>2.0441411485685244E-3</v>
      </c>
      <c r="AG26" s="35">
        <f>1/1000*[1]CoreVPAImp!AE$253</f>
        <v>2.6352460074826299E-3</v>
      </c>
      <c r="AH26" s="35">
        <f>1/1000*[1]CoreVPAImp!AF$253</f>
        <v>1.7438933955667955E-3</v>
      </c>
      <c r="AI26" s="35">
        <f>1/1000*[1]CoreVPAImp!AG$253</f>
        <v>1.7262580686883454E-3</v>
      </c>
      <c r="AJ26" s="35">
        <f>1/1000*[1]CoreVPAImp!AH$253</f>
        <v>2.1711939761676485E-3</v>
      </c>
      <c r="AK26" s="35">
        <f>1/1000*[1]CoreVPAImp!AI$253</f>
        <v>2.866822524031008E-3</v>
      </c>
      <c r="AL26" s="35">
        <f>1/1000*[1]CoreVPAImp!AJ$253</f>
        <v>3.3105107930469007E-3</v>
      </c>
      <c r="AM26" s="35">
        <f>1/1000*[1]CoreVPAImp!AK$253</f>
        <v>6.5039693079637874E-3</v>
      </c>
      <c r="AN26" s="35">
        <f>1/1000*[1]CoreVPAImp!AL$253</f>
        <v>1.3217057209834843E-2</v>
      </c>
      <c r="AO26" s="35">
        <f>1/1000*[1]CoreVPAImp!AM$253</f>
        <v>1.991558031077368E-2</v>
      </c>
      <c r="AP26" s="35">
        <f>1/1000*[1]CoreVPAImp!AN$253</f>
        <v>2.1832889889022718E-2</v>
      </c>
      <c r="AQ26" s="35">
        <f>1/1000*[1]CoreVPAImp!AO$253</f>
        <v>3.9723126854918446E-2</v>
      </c>
      <c r="AR26" s="35">
        <f>1/1000*[1]CoreVPAImp!AP$253</f>
        <v>5.0308093323291406E-2</v>
      </c>
      <c r="AS26" s="35">
        <f>1/1000*[1]CoreVPAImp!AQ$253</f>
        <v>4.1140961505689896E-2</v>
      </c>
      <c r="AT26" s="35">
        <f>1/1000*[1]CoreVPAImp!AR$253</f>
        <v>4.1360269092087419E-2</v>
      </c>
      <c r="AU26" s="35">
        <f>1/1000*[1]CoreVPAImp!AS$253</f>
        <v>5.0411799441920813E-2</v>
      </c>
      <c r="AV26" s="35">
        <f>1/1000*[1]CoreVPAImp!AT$253</f>
        <v>6.8134727270980841E-2</v>
      </c>
      <c r="AW26" s="35">
        <f>1/1000*[1]CoreVPAImp!AU$253</f>
        <v>5.5647652582508429E-2</v>
      </c>
      <c r="AX26" s="35">
        <f>1/1000*[1]CoreVPAImp!AV$253</f>
        <v>5.6640338284705931E-2</v>
      </c>
      <c r="AY26" s="35">
        <f>1/1000*[1]CoreVPAImp!AW$253</f>
        <v>9.022764703327367E-2</v>
      </c>
      <c r="AZ26" s="35">
        <f>1/1000*[1]CoreVPAImp!AX$253</f>
        <v>0.10875265547335533</v>
      </c>
      <c r="BA26" s="35">
        <f>1/1000*[1]CoreVPAImp!AY$253</f>
        <v>9.2213708965233565E-2</v>
      </c>
      <c r="BB26" s="35">
        <f>1/1000*[1]CoreVPAImp!AZ$253</f>
        <v>0.10412857360239743</v>
      </c>
      <c r="BC26" s="33">
        <f>1/1000*[1]CoreVPAImp!BA$253</f>
        <v>0</v>
      </c>
      <c r="BD26" s="364"/>
    </row>
    <row r="27" spans="2:56">
      <c r="B27" s="6" t="s">
        <v>34</v>
      </c>
      <c r="C27" s="118">
        <f t="shared" ref="C27:AB27" si="8">C18-SUM(C19:C26)</f>
        <v>2.2648872560003142E-2</v>
      </c>
      <c r="D27" s="119">
        <f t="shared" si="8"/>
        <v>1.3709144239998139E-2</v>
      </c>
      <c r="E27" s="119">
        <f t="shared" si="8"/>
        <v>1.6423773899999716E-2</v>
      </c>
      <c r="F27" s="119">
        <f t="shared" si="8"/>
        <v>1.0228520080000081E-2</v>
      </c>
      <c r="G27" s="119">
        <f t="shared" si="8"/>
        <v>1.0022908539998099E-2</v>
      </c>
      <c r="H27" s="119">
        <f t="shared" si="8"/>
        <v>7.6336037599986639E-3</v>
      </c>
      <c r="I27" s="119">
        <f t="shared" si="8"/>
        <v>1.0149762480001101E-2</v>
      </c>
      <c r="J27" s="119">
        <f t="shared" si="8"/>
        <v>1.0899408240000241E-2</v>
      </c>
      <c r="K27" s="119">
        <f t="shared" si="8"/>
        <v>5.5720931800014029E-3</v>
      </c>
      <c r="L27" s="119">
        <f t="shared" si="8"/>
        <v>3.4562282400001365E-3</v>
      </c>
      <c r="M27" s="119">
        <f t="shared" si="8"/>
        <v>2.3951098000001281E-3</v>
      </c>
      <c r="N27" s="119">
        <f t="shared" si="8"/>
        <v>4.0295212999996721E-3</v>
      </c>
      <c r="O27" s="119">
        <f t="shared" si="8"/>
        <v>4.7128106599991781E-3</v>
      </c>
      <c r="P27" s="119">
        <f t="shared" si="8"/>
        <v>9.009525039999744E-3</v>
      </c>
      <c r="Q27" s="119">
        <f t="shared" si="8"/>
        <v>5.572988500000875E-3</v>
      </c>
      <c r="R27" s="119">
        <f t="shared" si="8"/>
        <v>3.5403050800004721E-3</v>
      </c>
      <c r="S27" s="119">
        <f t="shared" si="8"/>
        <v>5.4028999999999883E-3</v>
      </c>
      <c r="T27" s="119">
        <f t="shared" si="8"/>
        <v>4.0429800000003624E-3</v>
      </c>
      <c r="U27" s="119">
        <f t="shared" si="8"/>
        <v>3.4327000000002883E-3</v>
      </c>
      <c r="V27" s="119">
        <f t="shared" si="8"/>
        <v>3.0130304199991187E-3</v>
      </c>
      <c r="W27" s="119">
        <f t="shared" si="8"/>
        <v>1.0959704599997622E-3</v>
      </c>
      <c r="X27" s="119">
        <f t="shared" si="8"/>
        <v>5.5419139999912659E-4</v>
      </c>
      <c r="Y27" s="119">
        <f t="shared" si="8"/>
        <v>6.3180268000007089E-4</v>
      </c>
      <c r="Z27" s="119">
        <f t="shared" si="8"/>
        <v>7.3076882000044918E-4</v>
      </c>
      <c r="AA27" s="119">
        <f t="shared" si="8"/>
        <v>2.3161143999850253E-4</v>
      </c>
      <c r="AB27" s="119">
        <f t="shared" si="8"/>
        <v>0</v>
      </c>
      <c r="AC27" s="37"/>
      <c r="AD27" s="37">
        <f t="shared" ref="AD27:BC27" si="9">AD18-SUM(AD19:AD26)</f>
        <v>1.277847500517737E-2</v>
      </c>
      <c r="AE27" s="38">
        <f t="shared" si="9"/>
        <v>7.435713231505936E-3</v>
      </c>
      <c r="AF27" s="38">
        <f t="shared" si="9"/>
        <v>7.1823470099956488E-3</v>
      </c>
      <c r="AG27" s="38">
        <f t="shared" si="9"/>
        <v>7.7637701336183973E-3</v>
      </c>
      <c r="AH27" s="38">
        <f t="shared" si="9"/>
        <v>7.2473644369237533E-3</v>
      </c>
      <c r="AI27" s="38">
        <f t="shared" si="9"/>
        <v>5.8419335973693975E-3</v>
      </c>
      <c r="AJ27" s="38">
        <f t="shared" si="9"/>
        <v>7.2709145843030676E-3</v>
      </c>
      <c r="AK27" s="38">
        <f t="shared" si="9"/>
        <v>8.0383458418604725E-3</v>
      </c>
      <c r="AL27" s="38">
        <f t="shared" si="9"/>
        <v>5.9997834516236637E-3</v>
      </c>
      <c r="AM27" s="38">
        <f t="shared" si="9"/>
        <v>3.6370421267453157E-3</v>
      </c>
      <c r="AN27" s="38">
        <f t="shared" si="9"/>
        <v>1.89166174793165E-3</v>
      </c>
      <c r="AO27" s="38">
        <f t="shared" si="9"/>
        <v>3.4541525908058368E-3</v>
      </c>
      <c r="AP27" s="38">
        <f t="shared" si="9"/>
        <v>4.6093735917063228E-3</v>
      </c>
      <c r="AQ27" s="38">
        <f t="shared" si="9"/>
        <v>6.8858074080777598E-3</v>
      </c>
      <c r="AR27" s="38">
        <f t="shared" si="9"/>
        <v>4.4952605505415022E-3</v>
      </c>
      <c r="AS27" s="38">
        <f t="shared" si="9"/>
        <v>2.5509091253355098E-3</v>
      </c>
      <c r="AT27" s="38">
        <f t="shared" si="9"/>
        <v>3.7527303371462928E-3</v>
      </c>
      <c r="AU27" s="38">
        <f t="shared" si="9"/>
        <v>2.4196859448937236E-3</v>
      </c>
      <c r="AV27" s="38">
        <f t="shared" si="9"/>
        <v>2.3150868195371821E-3</v>
      </c>
      <c r="AW27" s="38">
        <f t="shared" si="9"/>
        <v>2.6541225140752633E-3</v>
      </c>
      <c r="AX27" s="38">
        <f t="shared" si="9"/>
        <v>1.3206292124261498E-3</v>
      </c>
      <c r="AY27" s="38">
        <f t="shared" si="9"/>
        <v>6.8625758944507176E-4</v>
      </c>
      <c r="AZ27" s="38">
        <f t="shared" si="9"/>
        <v>7.1514978036102406E-4</v>
      </c>
      <c r="BA27" s="38">
        <f t="shared" si="9"/>
        <v>5.8949374383465702E-4</v>
      </c>
      <c r="BB27" s="38">
        <f t="shared" si="9"/>
        <v>3.370722379452129E-4</v>
      </c>
      <c r="BC27" s="40">
        <f t="shared" si="9"/>
        <v>0</v>
      </c>
      <c r="BD27" s="364"/>
    </row>
    <row r="28" spans="2:56" ht="20" customHeight="1">
      <c r="B28" s="32" t="s">
        <v>200</v>
      </c>
      <c r="C28" s="292">
        <f>[1]CoreVPAImp!$B$264</f>
        <v>4.0463127188599994</v>
      </c>
      <c r="D28" s="293">
        <f>[1]CoreVPAImp!$C$264</f>
        <v>4.1912368640199995</v>
      </c>
      <c r="E28" s="293">
        <f>[1]CoreVPAImp!$D$264</f>
        <v>4.5677972360599997</v>
      </c>
      <c r="F28" s="293">
        <f>[1]CoreVPAImp!$E$264</f>
        <v>4.9401527452199998</v>
      </c>
      <c r="G28" s="293">
        <f>[1]CoreVPAImp!$F$264</f>
        <v>5.34897110072</v>
      </c>
      <c r="H28" s="293">
        <f>[1]CoreVPAImp!$G$264</f>
        <v>5.2326629286999999</v>
      </c>
      <c r="I28" s="293">
        <f>[1]CoreVPAImp!$H$264</f>
        <v>5.5389933194000012</v>
      </c>
      <c r="J28" s="287">
        <f>[1]CoreVPAImp!$I$264</f>
        <v>4.8451387875000007</v>
      </c>
      <c r="K28" s="287">
        <f>[1]CoreVPAImp!$J$264</f>
        <v>3.7026947184399992</v>
      </c>
      <c r="L28" s="287">
        <f>[1]CoreVPAImp!$K$264</f>
        <v>3.7311447670800009</v>
      </c>
      <c r="M28" s="287">
        <f>[1]CoreVPAImp!L$264</f>
        <v>4.1637711731800016</v>
      </c>
      <c r="N28" s="293">
        <f>[1]CoreVPAImp!M$264</f>
        <v>4.5693782279000015</v>
      </c>
      <c r="O28" s="293">
        <f>[1]CoreVPAImp!N$264</f>
        <v>4.4819253362799998</v>
      </c>
      <c r="P28" s="293">
        <f>[1]CoreVPAImp!O$264</f>
        <v>5.8639066562000002</v>
      </c>
      <c r="Q28" s="293">
        <f>[1]CoreVPAImp!P$264</f>
        <v>4.5904871607400004</v>
      </c>
      <c r="R28" s="293">
        <f>[1]CoreVPAImp!Q$264</f>
        <v>4.4154946648999998</v>
      </c>
      <c r="S28" s="293">
        <f>[1]CoreVPAImp!R$264</f>
        <v>5.0511719356799993</v>
      </c>
      <c r="T28" s="293">
        <f>[1]CoreVPAImp!S$264</f>
        <v>5.2039307156599994</v>
      </c>
      <c r="U28" s="293">
        <f>[1]CoreVPAImp!T$264</f>
        <v>4.7073896230800001</v>
      </c>
      <c r="V28" s="293">
        <f>[1]CoreVPAImp!U$264</f>
        <v>4.7213937913400006</v>
      </c>
      <c r="W28" s="293">
        <f>[1]CoreVPAImp!V$264</f>
        <v>4.3540883379399995</v>
      </c>
      <c r="X28" s="293">
        <f>[1]CoreVPAImp!W$264</f>
        <v>3.9991387576000004</v>
      </c>
      <c r="Y28" s="293">
        <f>[1]CoreVPAImp!X$264</f>
        <v>4.7592652769799999</v>
      </c>
      <c r="Z28" s="293">
        <f>[1]CoreVPAImp!Y$264</f>
        <v>3.0550977589200001</v>
      </c>
      <c r="AA28" s="293">
        <f>[1]CoreVPAImp!Z$264</f>
        <v>4.0512188575799994</v>
      </c>
      <c r="AB28" s="293">
        <f>[1]CoreVPAImp!AA$264</f>
        <v>0</v>
      </c>
      <c r="AC28" s="39"/>
      <c r="AD28" s="348">
        <f>1/1000*[1]CoreVPAImp!AB$264</f>
        <v>0.60269989589700101</v>
      </c>
      <c r="AE28" s="318">
        <f>1/1000*[1]CoreVPAImp!AC$264</f>
        <v>0.59749944935222654</v>
      </c>
      <c r="AF28" s="318">
        <f>1/1000*[1]CoreVPAImp!AD$264</f>
        <v>0.6355436229442657</v>
      </c>
      <c r="AG28" s="318">
        <f>1/1000*[1]CoreVPAImp!AE$264</f>
        <v>0.79089148314270441</v>
      </c>
      <c r="AH28" s="318">
        <f>1/1000*[1]CoreVPAImp!AF$264</f>
        <v>0.90642501694659328</v>
      </c>
      <c r="AI28" s="318">
        <f>1/1000*[1]CoreVPAImp!AG$264</f>
        <v>0.85793933278553181</v>
      </c>
      <c r="AJ28" s="318">
        <f>1/1000*[1]CoreVPAImp!AH$264</f>
        <v>0.92763765834817136</v>
      </c>
      <c r="AK28" s="318">
        <f>1/1000*[1]CoreVPAImp!AI$264</f>
        <v>0.99587473016744177</v>
      </c>
      <c r="AL28" s="318">
        <f>1/1000*[1]CoreVPAImp!AJ$264</f>
        <v>0.74779101484814692</v>
      </c>
      <c r="AM28" s="318">
        <f>1/1000*[1]CoreVPAImp!AK$264</f>
        <v>0.65141873897498836</v>
      </c>
      <c r="AN28" s="318">
        <f>1/1000*[1]CoreVPAImp!AL$264</f>
        <v>0.78314252911104254</v>
      </c>
      <c r="AO28" s="318">
        <f>1/1000*[1]CoreVPAImp!AM$264</f>
        <v>0.86632720234400473</v>
      </c>
      <c r="AP28" s="318">
        <f>1/1000*[1]CoreVPAImp!AN$264</f>
        <v>0.74849142891431519</v>
      </c>
      <c r="AQ28" s="318">
        <f>1/1000*[1]CoreVPAImp!AO$264</f>
        <v>1.1997601960880377</v>
      </c>
      <c r="AR28" s="318">
        <f>1/1000*[1]CoreVPAImp!AP$264</f>
        <v>0.91273011751771105</v>
      </c>
      <c r="AS28" s="318">
        <f>1/1000*[1]CoreVPAImp!AQ$264</f>
        <v>0.71404613533513628</v>
      </c>
      <c r="AT28" s="318">
        <f>1/1000*[1]CoreVPAImp!AR$264</f>
        <v>0.83417570091745163</v>
      </c>
      <c r="AU28" s="318">
        <f>1/1000*[1]CoreVPAImp!AS$264</f>
        <v>0.90144318786395838</v>
      </c>
      <c r="AV28" s="318">
        <f>1/1000*[1]CoreVPAImp!AT$264</f>
        <v>0.87901567336384112</v>
      </c>
      <c r="AW28" s="318">
        <f>1/1000*[1]CoreVPAImp!AU$264</f>
        <v>0.83627491928431386</v>
      </c>
      <c r="AX28" s="318">
        <f>1/1000*[1]CoreVPAImp!AV$264</f>
        <v>0.72682100113855408</v>
      </c>
      <c r="AY28" s="318">
        <f>1/1000*[1]CoreVPAImp!AW$264</f>
        <v>0.97317206152959057</v>
      </c>
      <c r="AZ28" s="318">
        <f>1/1000*[1]CoreVPAImp!AX$264</f>
        <v>1.4960204488735187</v>
      </c>
      <c r="BA28" s="318">
        <f>1/1000*[1]CoreVPAImp!AY$264</f>
        <v>0.62961391201580785</v>
      </c>
      <c r="BB28" s="318">
        <f>1/1000*[1]CoreVPAImp!AZ$264</f>
        <v>0.8369834724447105</v>
      </c>
      <c r="BC28" s="317">
        <f>1/1000*[1]CoreVPAImp!BA$264</f>
        <v>0</v>
      </c>
      <c r="BD28" s="364"/>
    </row>
    <row r="29" spans="2:56">
      <c r="B29" s="6" t="s">
        <v>100</v>
      </c>
      <c r="C29" s="26">
        <f>[1]CoreVPAImp!$B$16</f>
        <v>0.94313528000000002</v>
      </c>
      <c r="D29" s="18">
        <f>[1]CoreVPAImp!$C$16</f>
        <v>0.91752179970000003</v>
      </c>
      <c r="E29" s="18">
        <f>[1]CoreVPAImp!$D$16</f>
        <v>0.8688880551</v>
      </c>
      <c r="F29" s="18">
        <f>[1]CoreVPAImp!$E$16</f>
        <v>0.92073161268000003</v>
      </c>
      <c r="G29" s="18">
        <f>[1]CoreVPAImp!$F$16</f>
        <v>0.86752012702000014</v>
      </c>
      <c r="H29" s="18">
        <f>[1]CoreVPAImp!$G$16</f>
        <v>0.70931507271999994</v>
      </c>
      <c r="I29" s="18">
        <f>[1]CoreVPAImp!$H$16</f>
        <v>0.71930814104000007</v>
      </c>
      <c r="J29" s="175">
        <f>[1]CoreVPAImp!$I$16</f>
        <v>0.79181035804000011</v>
      </c>
      <c r="K29" s="175">
        <f>[1]CoreVPAImp!$J$16</f>
        <v>0.50083533106</v>
      </c>
      <c r="L29" s="175">
        <f>[1]CoreVPAImp!$K$16</f>
        <v>0.36121407815999995</v>
      </c>
      <c r="M29" s="175">
        <f>[1]CoreVPAImp!L$16</f>
        <v>0.51331643286000006</v>
      </c>
      <c r="N29" s="18">
        <f>[1]CoreVPAImp!M$16</f>
        <v>0.56991146560000017</v>
      </c>
      <c r="O29" s="18">
        <f>[1]CoreVPAImp!N$16</f>
        <v>0.49932174852000005</v>
      </c>
      <c r="P29" s="18">
        <f>[1]CoreVPAImp!O$16</f>
        <v>0.71519922087999999</v>
      </c>
      <c r="Q29" s="18">
        <f>[1]CoreVPAImp!P$16</f>
        <v>0.47355812644</v>
      </c>
      <c r="R29" s="18">
        <f>[1]CoreVPAImp!Q$16</f>
        <v>0.58934570915999995</v>
      </c>
      <c r="S29" s="18">
        <f>[1]CoreVPAImp!R$16</f>
        <v>0.66980444196</v>
      </c>
      <c r="T29" s="18">
        <f>[1]CoreVPAImp!S$16</f>
        <v>0.56977471268000002</v>
      </c>
      <c r="U29" s="18">
        <f>[1]CoreVPAImp!T$16</f>
        <v>0.62458410888000004</v>
      </c>
      <c r="V29" s="18">
        <f>[1]CoreVPAImp!U$16</f>
        <v>0.61350157577999997</v>
      </c>
      <c r="W29" s="18">
        <f>[1]CoreVPAImp!V$16</f>
        <v>0.43724712073999994</v>
      </c>
      <c r="X29" s="18">
        <f>[1]CoreVPAImp!W$16</f>
        <v>0.44901198140000004</v>
      </c>
      <c r="Y29" s="18">
        <f>[1]CoreVPAImp!X$16</f>
        <v>0.60962816289999999</v>
      </c>
      <c r="Z29" s="18">
        <f>[1]CoreVPAImp!Y$16</f>
        <v>0.31197487443999999</v>
      </c>
      <c r="AA29" s="18">
        <f>[1]CoreVPAImp!Z$16</f>
        <v>0.35902056407999994</v>
      </c>
      <c r="AB29" s="18">
        <f>[1]CoreVPAImp!AA$16</f>
        <v>0</v>
      </c>
      <c r="AC29" s="75"/>
      <c r="AD29" s="29">
        <f>1/1000*[1]CoreVPAImp!AB$16</f>
        <v>0.14206929061604551</v>
      </c>
      <c r="AE29" s="21">
        <f>1/1000*[1]CoreVPAImp!AC$16</f>
        <v>0.13443012036805299</v>
      </c>
      <c r="AF29" s="21">
        <f>1/1000*[1]CoreVPAImp!AD$16</f>
        <v>0.12876765267829918</v>
      </c>
      <c r="AG29" s="21">
        <f>1/1000*[1]CoreVPAImp!AE$16</f>
        <v>0.16116957913415286</v>
      </c>
      <c r="AH29" s="21">
        <f>1/1000*[1]CoreVPAImp!AF$16</f>
        <v>0.16132799170113063</v>
      </c>
      <c r="AI29" s="21">
        <f>1/1000*[1]CoreVPAImp!AG$16</f>
        <v>0.12666888014249178</v>
      </c>
      <c r="AJ29" s="21">
        <f>1/1000*[1]CoreVPAImp!AH$16</f>
        <v>0.13128323839474046</v>
      </c>
      <c r="AK29" s="21">
        <f>1/1000*[1]CoreVPAImp!AI$16</f>
        <v>0.1724755424217054</v>
      </c>
      <c r="AL29" s="21">
        <f>1/1000*[1]CoreVPAImp!AJ$16</f>
        <v>0.11524246214496557</v>
      </c>
      <c r="AM29" s="21">
        <f>1/1000*[1]CoreVPAImp!AK$16</f>
        <v>7.4552680672088381E-2</v>
      </c>
      <c r="AN29" s="21">
        <f>1/1000*[1]CoreVPAImp!AL$16</f>
        <v>0.10580716357085611</v>
      </c>
      <c r="AO29" s="21">
        <f>1/1000*[1]CoreVPAImp!AM$16</f>
        <v>0.11825305260089587</v>
      </c>
      <c r="AP29" s="21">
        <f>1/1000*[1]CoreVPAImp!AN$16</f>
        <v>9.5451004457157609E-2</v>
      </c>
      <c r="AQ29" s="21">
        <f>1/1000*[1]CoreVPAImp!AO$16</f>
        <v>0.17036308997790323</v>
      </c>
      <c r="AR29" s="21">
        <f>1/1000*[1]CoreVPAImp!AP$16</f>
        <v>0.1020288929566589</v>
      </c>
      <c r="AS29" s="21">
        <f>1/1000*[1]CoreVPAImp!AQ$16</f>
        <v>0.10699565637248408</v>
      </c>
      <c r="AT29" s="21">
        <f>1/1000*[1]CoreVPAImp!AR$16</f>
        <v>0.1276589633654957</v>
      </c>
      <c r="AU29" s="21">
        <f>1/1000*[1]CoreVPAImp!AS$16</f>
        <v>0.11339671654072998</v>
      </c>
      <c r="AV29" s="21">
        <f>1/1000*[1]CoreVPAImp!AT$16</f>
        <v>0.12817216662366449</v>
      </c>
      <c r="AW29" s="21">
        <f>1/1000*[1]CoreVPAImp!AU$16</f>
        <v>0.12383903581209756</v>
      </c>
      <c r="AX29" s="21">
        <f>1/1000*[1]CoreVPAImp!AV$16</f>
        <v>8.5840093437490911E-2</v>
      </c>
      <c r="AY29" s="21">
        <f>1/1000*[1]CoreVPAImp!AW$16</f>
        <v>0.11426003492636695</v>
      </c>
      <c r="AZ29" s="21">
        <f>1/1000*[1]CoreVPAImp!AX$16</f>
        <v>0.19730042988499091</v>
      </c>
      <c r="BA29" s="21">
        <f>1/1000*[1]CoreVPAImp!AY$16</f>
        <v>7.876807573681778E-2</v>
      </c>
      <c r="BB29" s="21">
        <f>1/1000*[1]CoreVPAImp!AZ$16</f>
        <v>8.8960009637320953E-2</v>
      </c>
      <c r="BC29" s="50">
        <f>1/1000*[1]CoreVPAImp!BA$16</f>
        <v>0</v>
      </c>
      <c r="BD29" s="364"/>
    </row>
    <row r="30" spans="2:56">
      <c r="B30" s="6" t="s">
        <v>104</v>
      </c>
      <c r="C30" s="29">
        <f>[1]CoreVPAImp!$B$67</f>
        <v>0.11415404000000001</v>
      </c>
      <c r="D30" s="21">
        <f>[1]CoreVPAImp!$C$67</f>
        <v>0.11573018</v>
      </c>
      <c r="E30" s="21">
        <f>[1]CoreVPAImp!$D$67</f>
        <v>0.119315063</v>
      </c>
      <c r="F30" s="21">
        <f>[1]CoreVPAImp!$E$67</f>
        <v>8.5208239559999996E-2</v>
      </c>
      <c r="G30" s="21">
        <f>[1]CoreVPAImp!$F$67</f>
        <v>7.7673160919999998E-2</v>
      </c>
      <c r="H30" s="21">
        <f>[1]CoreVPAImp!$G$67</f>
        <v>4.598753236E-2</v>
      </c>
      <c r="I30" s="21">
        <f>[1]CoreVPAImp!$H$67</f>
        <v>5.4766506220000004E-2</v>
      </c>
      <c r="J30" s="201">
        <f>[1]CoreVPAImp!$I$67</f>
        <v>8.004137875999999E-2</v>
      </c>
      <c r="K30" s="201">
        <f>[1]CoreVPAImp!$J$67</f>
        <v>8.1833589880000002E-2</v>
      </c>
      <c r="L30" s="201">
        <f>[1]CoreVPAImp!$K$67</f>
        <v>0.10380896049999999</v>
      </c>
      <c r="M30" s="201">
        <f>[1]CoreVPAImp!L$67</f>
        <v>0.15882300320000001</v>
      </c>
      <c r="N30" s="21">
        <f>[1]CoreVPAImp!M$67</f>
        <v>0.22477040946000001</v>
      </c>
      <c r="O30" s="21">
        <f>[1]CoreVPAImp!N$67</f>
        <v>0.2090484011</v>
      </c>
      <c r="P30" s="21">
        <f>[1]CoreVPAImp!O$67</f>
        <v>0.26692007229999998</v>
      </c>
      <c r="Q30" s="21">
        <f>[1]CoreVPAImp!P$67</f>
        <v>0.20189943368000002</v>
      </c>
      <c r="R30" s="21">
        <f>[1]CoreVPAImp!Q$67</f>
        <v>0.20457626573999999</v>
      </c>
      <c r="S30" s="21">
        <f>[1]CoreVPAImp!R$67</f>
        <v>0.19540782394</v>
      </c>
      <c r="T30" s="21">
        <f>[1]CoreVPAImp!S$67</f>
        <v>0.20903931077999999</v>
      </c>
      <c r="U30" s="21">
        <f>[1]CoreVPAImp!T$67</f>
        <v>0.16403261573999997</v>
      </c>
      <c r="V30" s="21">
        <f>[1]CoreVPAImp!U$67</f>
        <v>0.21070943040000001</v>
      </c>
      <c r="W30" s="21">
        <f>[1]CoreVPAImp!V$67</f>
        <v>0.18702687122</v>
      </c>
      <c r="X30" s="21">
        <f>[1]CoreVPAImp!W$67</f>
        <v>0.13632432729999999</v>
      </c>
      <c r="Y30" s="21">
        <f>[1]CoreVPAImp!X$67</f>
        <v>0.18773061691999998</v>
      </c>
      <c r="Z30" s="21">
        <f>[1]CoreVPAImp!Y$67</f>
        <v>9.4621534139999991E-2</v>
      </c>
      <c r="AA30" s="21">
        <f>[1]CoreVPAImp!Z$67</f>
        <v>0.1732567522</v>
      </c>
      <c r="AB30" s="21">
        <f>[1]CoreVPAImp!AA$67</f>
        <v>0</v>
      </c>
      <c r="AC30" s="75"/>
      <c r="AD30" s="29">
        <f>1/1000*[1]CoreVPAImp!AB$67</f>
        <v>9.1836889171930986E-4</v>
      </c>
      <c r="AE30" s="21">
        <f>1/1000*[1]CoreVPAImp!AC$67</f>
        <v>1.7655153654766283E-2</v>
      </c>
      <c r="AF30" s="21">
        <f>1/1000*[1]CoreVPAImp!AD$67</f>
        <v>1.8161615219379975E-2</v>
      </c>
      <c r="AG30" s="21">
        <f>1/1000*[1]CoreVPAImp!AE$67</f>
        <v>1.4446789524318548E-2</v>
      </c>
      <c r="AH30" s="21">
        <f>1/1000*[1]CoreVPAImp!AF$67</f>
        <v>1.3790996427402558E-2</v>
      </c>
      <c r="AI30" s="21">
        <f>1/1000*[1]CoreVPAImp!AG$67</f>
        <v>8.0484224479356985E-3</v>
      </c>
      <c r="AJ30" s="21">
        <f>1/1000*[1]CoreVPAImp!AH$67</f>
        <v>9.627069223394057E-3</v>
      </c>
      <c r="AK30" s="21">
        <f>1/1000*[1]CoreVPAImp!AI$67</f>
        <v>1.644207335813953E-2</v>
      </c>
      <c r="AL30" s="21">
        <f>1/1000*[1]CoreVPAImp!AJ$67</f>
        <v>1.5448725559855691E-2</v>
      </c>
      <c r="AM30" s="21">
        <f>1/1000*[1]CoreVPAImp!AK$67</f>
        <v>1.7556608924351697E-2</v>
      </c>
      <c r="AN30" s="21">
        <f>1/1000*[1]CoreVPAImp!AL$67</f>
        <v>2.9693239059736094E-2</v>
      </c>
      <c r="AO30" s="21">
        <f>1/1000*[1]CoreVPAImp!AM$67</f>
        <v>4.1993557805478435E-2</v>
      </c>
      <c r="AP30" s="21">
        <f>1/1000*[1]CoreVPAImp!AN$67</f>
        <v>3.5751713452339989E-2</v>
      </c>
      <c r="AQ30" s="21">
        <f>1/1000*[1]CoreVPAImp!AO$67</f>
        <v>5.7574939793684644E-2</v>
      </c>
      <c r="AR30" s="21">
        <f>1/1000*[1]CoreVPAImp!AP$67</f>
        <v>3.9189327441180644E-2</v>
      </c>
      <c r="AS30" s="21">
        <f>1/1000*[1]CoreVPAImp!AQ$67</f>
        <v>3.3083052898477142E-2</v>
      </c>
      <c r="AT30" s="21">
        <f>1/1000*[1]CoreVPAImp!AR$67</f>
        <v>3.3439197038140286E-2</v>
      </c>
      <c r="AU30" s="21">
        <f>1/1000*[1]CoreVPAImp!AS$67</f>
        <v>3.6906910785345082E-2</v>
      </c>
      <c r="AV30" s="21">
        <f>1/1000*[1]CoreVPAImp!AT$67</f>
        <v>3.0146188844637659E-2</v>
      </c>
      <c r="AW30" s="21">
        <f>1/1000*[1]CoreVPAImp!AU$67</f>
        <v>3.7638722732961552E-2</v>
      </c>
      <c r="AX30" s="21">
        <f>1/1000*[1]CoreVPAImp!AV$67</f>
        <v>3.0828429105452235E-2</v>
      </c>
      <c r="AY30" s="21">
        <f>1/1000*[1]CoreVPAImp!AW$67</f>
        <v>3.1566619376432528E-2</v>
      </c>
      <c r="AZ30" s="21">
        <f>1/1000*[1]CoreVPAImp!AX$67</f>
        <v>5.9225498886918616E-2</v>
      </c>
      <c r="BA30" s="21">
        <f>1/1000*[1]CoreVPAImp!AY$67</f>
        <v>1.9020214990539824E-2</v>
      </c>
      <c r="BB30" s="21">
        <f>1/1000*[1]CoreVPAImp!AZ$67</f>
        <v>3.6365036076877709E-2</v>
      </c>
      <c r="BC30" s="50">
        <f>1/1000*[1]CoreVPAImp!BA$67</f>
        <v>0</v>
      </c>
      <c r="BD30" s="364"/>
    </row>
    <row r="31" spans="2:56">
      <c r="B31" s="6" t="s">
        <v>102</v>
      </c>
      <c r="C31" s="29">
        <f>[1]CoreVPAImp!$B$79</f>
        <v>1.2250420000000001E-2</v>
      </c>
      <c r="D31" s="21">
        <f>[1]CoreVPAImp!$C$79</f>
        <v>4.2328060000000008E-2</v>
      </c>
      <c r="E31" s="21">
        <f>[1]CoreVPAImp!$D$79</f>
        <v>2.5236099999999997E-2</v>
      </c>
      <c r="F31" s="21">
        <f>[1]CoreVPAImp!$E$79</f>
        <v>3.5261279999999999E-2</v>
      </c>
      <c r="G31" s="21">
        <f>[1]CoreVPAImp!$F$79</f>
        <v>4.8938780000000001E-2</v>
      </c>
      <c r="H31" s="21">
        <f>[1]CoreVPAImp!$G$79</f>
        <v>4.7023339999999997E-2</v>
      </c>
      <c r="I31" s="21">
        <f>[1]CoreVPAImp!$H$79</f>
        <v>5.3087580000000002E-2</v>
      </c>
      <c r="J31" s="201">
        <f>[1]CoreVPAImp!$I$79</f>
        <v>3.4639870580000003E-2</v>
      </c>
      <c r="K31" s="201">
        <f>[1]CoreVPAImp!$J$79</f>
        <v>2.31858312E-2</v>
      </c>
      <c r="L31" s="201">
        <f>[1]CoreVPAImp!$K$79</f>
        <v>4.4837178400000004E-2</v>
      </c>
      <c r="M31" s="201">
        <f>[1]CoreVPAImp!L$79</f>
        <v>4.2699019999999997E-2</v>
      </c>
      <c r="N31" s="21">
        <f>[1]CoreVPAImp!M$79</f>
        <v>4.4699517799999998E-2</v>
      </c>
      <c r="O31" s="21">
        <f>[1]CoreVPAImp!N$79</f>
        <v>5.4474330400000007E-2</v>
      </c>
      <c r="P31" s="21">
        <f>[1]CoreVPAImp!O$79</f>
        <v>8.2202739999999996E-2</v>
      </c>
      <c r="Q31" s="21">
        <f>[1]CoreVPAImp!P$79</f>
        <v>4.6580923199999999E-2</v>
      </c>
      <c r="R31" s="21">
        <f>[1]CoreVPAImp!Q$79</f>
        <v>6.3263045999999989E-2</v>
      </c>
      <c r="S31" s="21">
        <f>[1]CoreVPAImp!R$79</f>
        <v>8.3222662140000001E-2</v>
      </c>
      <c r="T31" s="21">
        <f>[1]CoreVPAImp!S$79</f>
        <v>9.9734016900000014E-2</v>
      </c>
      <c r="U31" s="21">
        <f>[1]CoreVPAImp!T$79</f>
        <v>8.1803759260000011E-2</v>
      </c>
      <c r="V31" s="21">
        <f>[1]CoreVPAImp!U$79</f>
        <v>9.0990355119999977E-2</v>
      </c>
      <c r="W31" s="21">
        <f>[1]CoreVPAImp!V$79</f>
        <v>8.9061436859999996E-2</v>
      </c>
      <c r="X31" s="21">
        <f>[1]CoreVPAImp!W$79</f>
        <v>8.5289926799999999E-2</v>
      </c>
      <c r="Y31" s="21">
        <f>[1]CoreVPAImp!X$79</f>
        <v>0.11792785736</v>
      </c>
      <c r="Z31" s="21">
        <f>[1]CoreVPAImp!Y$79</f>
        <v>6.0107450819999998E-2</v>
      </c>
      <c r="AA31" s="21">
        <f>[1]CoreVPAImp!Z$79</f>
        <v>6.6170397140000003E-2</v>
      </c>
      <c r="AB31" s="21">
        <f>[1]CoreVPAImp!AA$79</f>
        <v>0</v>
      </c>
      <c r="AC31" s="75"/>
      <c r="AD31" s="29">
        <f>1/1000*[1]CoreVPAImp!AB$79</f>
        <v>1.6644008609919296E-3</v>
      </c>
      <c r="AE31" s="21">
        <f>1/1000*[1]CoreVPAImp!AC$79</f>
        <v>5.9337702760397489E-3</v>
      </c>
      <c r="AF31" s="21">
        <f>1/1000*[1]CoreVPAImp!AD$79</f>
        <v>3.2723238488903956E-3</v>
      </c>
      <c r="AG31" s="21">
        <f>1/1000*[1]CoreVPAImp!AE$79</f>
        <v>5.0971110208444682E-3</v>
      </c>
      <c r="AH31" s="21">
        <f>1/1000*[1]CoreVPAImp!AF$79</f>
        <v>7.2315334870574231E-3</v>
      </c>
      <c r="AI31" s="21">
        <f>1/1000*[1]CoreVPAImp!AG$79</f>
        <v>7.0593788571428574E-3</v>
      </c>
      <c r="AJ31" s="21">
        <f>1/1000*[1]CoreVPAImp!AH$79</f>
        <v>8.5974462676345707E-3</v>
      </c>
      <c r="AK31" s="21">
        <f>1/1000*[1]CoreVPAImp!AI$79</f>
        <v>6.7789817054263561E-3</v>
      </c>
      <c r="AL31" s="21">
        <f>1/1000*[1]CoreVPAImp!AJ$79</f>
        <v>3.7233863981633326E-3</v>
      </c>
      <c r="AM31" s="21">
        <f>1/1000*[1]CoreVPAImp!AK$79</f>
        <v>6.3348254626361825E-3</v>
      </c>
      <c r="AN31" s="21">
        <f>1/1000*[1]CoreVPAImp!AL$79</f>
        <v>7.0635026781063056E-3</v>
      </c>
      <c r="AO31" s="21">
        <f>1/1000*[1]CoreVPAImp!AM$79</f>
        <v>8.2720539066748703E-3</v>
      </c>
      <c r="AP31" s="21">
        <f>1/1000*[1]CoreVPAImp!AN$79</f>
        <v>8.8369697616999324E-3</v>
      </c>
      <c r="AQ31" s="21">
        <f>1/1000*[1]CoreVPAImp!AO$79</f>
        <v>1.6684555418667566E-2</v>
      </c>
      <c r="AR31" s="21">
        <f>1/1000*[1]CoreVPAImp!AP$79</f>
        <v>9.0814391997835909E-3</v>
      </c>
      <c r="AS31" s="21">
        <f>1/1000*[1]CoreVPAImp!AQ$79</f>
        <v>9.4600509860692048E-3</v>
      </c>
      <c r="AT31" s="21">
        <f>1/1000*[1]CoreVPAImp!AR$79</f>
        <v>1.3244952234456672E-2</v>
      </c>
      <c r="AU31" s="21">
        <f>1/1000*[1]CoreVPAImp!AS$79</f>
        <v>1.7084994372549747E-2</v>
      </c>
      <c r="AV31" s="21">
        <f>1/1000*[1]CoreVPAImp!AT$79</f>
        <v>1.526779659137925E-2</v>
      </c>
      <c r="AW31" s="21">
        <f>1/1000*[1]CoreVPAImp!AU$79</f>
        <v>1.5867754234070688E-2</v>
      </c>
      <c r="AX31" s="21">
        <f>1/1000*[1]CoreVPAImp!AV$79</f>
        <v>1.559354053104671E-2</v>
      </c>
      <c r="AY31" s="21">
        <f>1/1000*[1]CoreVPAImp!AW$79</f>
        <v>2.1966473534966714E-2</v>
      </c>
      <c r="AZ31" s="21">
        <f>1/1000*[1]CoreVPAImp!AX$79</f>
        <v>3.7879608160403255E-2</v>
      </c>
      <c r="BA31" s="21">
        <f>1/1000*[1]CoreVPAImp!AY$79</f>
        <v>1.3082368388012112E-2</v>
      </c>
      <c r="BB31" s="21">
        <f>1/1000*[1]CoreVPAImp!AZ$79</f>
        <v>1.5374587756852968E-2</v>
      </c>
      <c r="BC31" s="50">
        <f>1/1000*[1]CoreVPAImp!BA$79</f>
        <v>0</v>
      </c>
      <c r="BD31" s="364"/>
    </row>
    <row r="32" spans="2:56">
      <c r="B32" s="6" t="s">
        <v>101</v>
      </c>
      <c r="C32" s="26">
        <f>[1]CoreVPAImp!$B$84</f>
        <v>1.4278939556599997</v>
      </c>
      <c r="D32" s="18">
        <f>[1]CoreVPAImp!$C$84</f>
        <v>1.5371139552799997</v>
      </c>
      <c r="E32" s="18">
        <f>[1]CoreVPAImp!$D$84</f>
        <v>1.6187343849</v>
      </c>
      <c r="F32" s="18">
        <f>[1]CoreVPAImp!$E$84</f>
        <v>1.8481070832800002</v>
      </c>
      <c r="G32" s="18">
        <f>[1]CoreVPAImp!$F$84</f>
        <v>2.0984444512399993</v>
      </c>
      <c r="H32" s="18">
        <f>[1]CoreVPAImp!$G$84</f>
        <v>2.0488702974600006</v>
      </c>
      <c r="I32" s="18">
        <f>[1]CoreVPAImp!$H$84</f>
        <v>2.2303008916000002</v>
      </c>
      <c r="J32" s="175">
        <f>[1]CoreVPAImp!$I$84</f>
        <v>1.8693318349000003</v>
      </c>
      <c r="K32" s="175">
        <f>[1]CoreVPAImp!$J$84</f>
        <v>1.30798065556</v>
      </c>
      <c r="L32" s="175">
        <f>[1]CoreVPAImp!$K$84</f>
        <v>1.1250315345800002</v>
      </c>
      <c r="M32" s="175">
        <f>[1]CoreVPAImp!L$84</f>
        <v>1.1427922108200006</v>
      </c>
      <c r="N32" s="18">
        <f>[1]CoreVPAImp!M$84</f>
        <v>1.33913598848</v>
      </c>
      <c r="O32" s="18">
        <f>[1]CoreVPAImp!N$84</f>
        <v>1.3839916536399999</v>
      </c>
      <c r="P32" s="18">
        <f>[1]CoreVPAImp!O$84</f>
        <v>1.91999913888</v>
      </c>
      <c r="Q32" s="18">
        <f>[1]CoreVPAImp!P$84</f>
        <v>1.5540676200000001</v>
      </c>
      <c r="R32" s="18">
        <f>[1]CoreVPAImp!Q$84</f>
        <v>1.5145221774000002</v>
      </c>
      <c r="S32" s="18">
        <f>[1]CoreVPAImp!R$84</f>
        <v>1.71489278746</v>
      </c>
      <c r="T32" s="18">
        <f>[1]CoreVPAImp!S$84</f>
        <v>1.8249341970600002</v>
      </c>
      <c r="U32" s="18">
        <f>[1]CoreVPAImp!T$84</f>
        <v>1.70291646342</v>
      </c>
      <c r="V32" s="18">
        <f>[1]CoreVPAImp!U$84</f>
        <v>1.6438412894799999</v>
      </c>
      <c r="W32" s="18">
        <f>[1]CoreVPAImp!V$84</f>
        <v>1.4454750920799999</v>
      </c>
      <c r="X32" s="18">
        <f>[1]CoreVPAImp!W$84</f>
        <v>1.34764325042</v>
      </c>
      <c r="Y32" s="18">
        <f>[1]CoreVPAImp!X$84</f>
        <v>1.5536720162</v>
      </c>
      <c r="Z32" s="18">
        <f>[1]CoreVPAImp!Y$84</f>
        <v>1.0740785049200001</v>
      </c>
      <c r="AA32" s="18">
        <f>[1]CoreVPAImp!Z$84</f>
        <v>1.3119391712000001</v>
      </c>
      <c r="AB32" s="18">
        <f>[1]CoreVPAImp!AA$84</f>
        <v>0</v>
      </c>
      <c r="AC32" s="75"/>
      <c r="AD32" s="29">
        <f>1/1000*[1]CoreVPAImp!AB$84</f>
        <v>0.1979196937479944</v>
      </c>
      <c r="AE32" s="21">
        <f>1/1000*[1]CoreVPAImp!AC$84</f>
        <v>0.20454253060728744</v>
      </c>
      <c r="AF32" s="21">
        <f>1/1000*[1]CoreVPAImp!AD$84</f>
        <v>0.21021559432153139</v>
      </c>
      <c r="AG32" s="21">
        <f>1/1000*[1]CoreVPAImp!AE$84</f>
        <v>0.27863886477819355</v>
      </c>
      <c r="AH32" s="21">
        <f>1/1000*[1]CoreVPAImp!AF$84</f>
        <v>0.32816532049985125</v>
      </c>
      <c r="AI32" s="21">
        <f>1/1000*[1]CoreVPAImp!AG$84</f>
        <v>0.31051406899378886</v>
      </c>
      <c r="AJ32" s="21">
        <f>1/1000*[1]CoreVPAImp!AH$84</f>
        <v>0.34737731246678533</v>
      </c>
      <c r="AK32" s="21">
        <f>1/1000*[1]CoreVPAImp!AI$84</f>
        <v>0.35992970217984493</v>
      </c>
      <c r="AL32" s="21">
        <f>1/1000*[1]CoreVPAImp!AJ$84</f>
        <v>0.25164653805969167</v>
      </c>
      <c r="AM32" s="21">
        <f>1/1000*[1]CoreVPAImp!AK$84</f>
        <v>0.19093478625134266</v>
      </c>
      <c r="AN32" s="21">
        <f>1/1000*[1]CoreVPAImp!AL$84</f>
        <v>0.20435671935805877</v>
      </c>
      <c r="AO32" s="21">
        <f>1/1000*[1]CoreVPAImp!AM$84</f>
        <v>0.23697300790358355</v>
      </c>
      <c r="AP32" s="21">
        <f>1/1000*[1]CoreVPAImp!AN$84</f>
        <v>0.21403159626462498</v>
      </c>
      <c r="AQ32" s="21">
        <f>1/1000*[1]CoreVPAImp!AO$84</f>
        <v>0.36236237693496326</v>
      </c>
      <c r="AR32" s="21">
        <f>1/1000*[1]CoreVPAImp!AP$84</f>
        <v>0.29039075436607642</v>
      </c>
      <c r="AS32" s="21">
        <f>1/1000*[1]CoreVPAImp!AQ$84</f>
        <v>0.22367398660453786</v>
      </c>
      <c r="AT32" s="21">
        <f>1/1000*[1]CoreVPAImp!AR$84</f>
        <v>0.26045136394903712</v>
      </c>
      <c r="AU32" s="21">
        <f>1/1000*[1]CoreVPAImp!AS$84</f>
        <v>0.29276963124420508</v>
      </c>
      <c r="AV32" s="21">
        <f>1/1000*[1]CoreVPAImp!AT$84</f>
        <v>0.29528188680961581</v>
      </c>
      <c r="AW32" s="21">
        <f>1/1000*[1]CoreVPAImp!AU$84</f>
        <v>0.26478846152823043</v>
      </c>
      <c r="AX32" s="21">
        <f>1/1000*[1]CoreVPAImp!AV$84</f>
        <v>0.22179435750592269</v>
      </c>
      <c r="AY32" s="21">
        <f>1/1000*[1]CoreVPAImp!AW$84</f>
        <v>0.29840432448706827</v>
      </c>
      <c r="AZ32" s="21">
        <f>1/1000*[1]CoreVPAImp!AX$84</f>
        <v>0.45565084263639127</v>
      </c>
      <c r="BA32" s="21">
        <f>1/1000*[1]CoreVPAImp!AY$84</f>
        <v>0.19406485037881363</v>
      </c>
      <c r="BB32" s="21">
        <f>1/1000*[1]CoreVPAImp!AZ$84</f>
        <v>0.2489132207309826</v>
      </c>
      <c r="BC32" s="50">
        <f>1/1000*[1]CoreVPAImp!BA$84</f>
        <v>0</v>
      </c>
      <c r="BD32" s="364"/>
    </row>
    <row r="33" spans="2:56">
      <c r="B33" s="6" t="s">
        <v>60</v>
      </c>
      <c r="C33" s="29">
        <f>[1]CoreVPAImp!$B$85</f>
        <v>2.4951956620000007E-2</v>
      </c>
      <c r="D33" s="21">
        <f>[1]CoreVPAImp!$C$85</f>
        <v>3.9248460339999999E-2</v>
      </c>
      <c r="E33" s="21">
        <f>[1]CoreVPAImp!$D$85</f>
        <v>9.4487058319999984E-2</v>
      </c>
      <c r="F33" s="21">
        <f>[1]CoreVPAImp!$E$85</f>
        <v>1.8367425579999999E-2</v>
      </c>
      <c r="G33" s="21">
        <f>[1]CoreVPAImp!$F$85</f>
        <v>1.5754146720000001E-2</v>
      </c>
      <c r="H33" s="21">
        <f>[1]CoreVPAImp!$G$85</f>
        <v>1.0975403260000001E-2</v>
      </c>
      <c r="I33" s="21">
        <f>[1]CoreVPAImp!$H$85</f>
        <v>1.2519628E-2</v>
      </c>
      <c r="J33" s="201">
        <f>[1]CoreVPAImp!$I$85</f>
        <v>5.6338499600000003E-3</v>
      </c>
      <c r="K33" s="201">
        <f>[1]CoreVPAImp!$J$85</f>
        <v>3.1411542399999996E-3</v>
      </c>
      <c r="L33" s="201">
        <f>[1]CoreVPAImp!$K$85</f>
        <v>4.23927864E-3</v>
      </c>
      <c r="M33" s="201">
        <f>[1]CoreVPAImp!L$85</f>
        <v>3.6897963199999995E-3</v>
      </c>
      <c r="N33" s="21">
        <f>[1]CoreVPAImp!M$85</f>
        <v>6.9612278800000003E-3</v>
      </c>
      <c r="O33" s="21">
        <f>[1]CoreVPAImp!N$85</f>
        <v>3.7177290199999998E-3</v>
      </c>
      <c r="P33" s="21">
        <f>[1]CoreVPAImp!O$85</f>
        <v>4.185087960000001E-3</v>
      </c>
      <c r="Q33" s="21">
        <f>[1]CoreVPAImp!P$85</f>
        <v>2.8152761999999994E-3</v>
      </c>
      <c r="R33" s="21">
        <f>[1]CoreVPAImp!Q$85</f>
        <v>2.7889575399999999E-3</v>
      </c>
      <c r="S33" s="21">
        <f>[1]CoreVPAImp!R$85</f>
        <v>2.8785225199999998E-3</v>
      </c>
      <c r="T33" s="21">
        <f>[1]CoreVPAImp!S$85</f>
        <v>4.3327724400000003E-3</v>
      </c>
      <c r="U33" s="21">
        <f>[1]CoreVPAImp!T$85</f>
        <v>4.4299515400000001E-3</v>
      </c>
      <c r="V33" s="21">
        <f>[1]CoreVPAImp!U$85</f>
        <v>7.2311716999999996E-3</v>
      </c>
      <c r="W33" s="21">
        <f>[1]CoreVPAImp!V$85</f>
        <v>5.6775410999999991E-3</v>
      </c>
      <c r="X33" s="21">
        <f>[1]CoreVPAImp!W$85</f>
        <v>3.6504005800000001E-3</v>
      </c>
      <c r="Y33" s="21">
        <f>[1]CoreVPAImp!X$85</f>
        <v>5.1519216800000002E-3</v>
      </c>
      <c r="Z33" s="21">
        <f>[1]CoreVPAImp!Y$85</f>
        <v>7.4606016599999998E-3</v>
      </c>
      <c r="AA33" s="21">
        <f>[1]CoreVPAImp!Z$85</f>
        <v>5.6806847199999998E-3</v>
      </c>
      <c r="AB33" s="21">
        <f>[1]CoreVPAImp!AA$85</f>
        <v>0</v>
      </c>
      <c r="AC33" s="75"/>
      <c r="AD33" s="29">
        <f>1/1000*[1]CoreVPAImp!AB$85</f>
        <v>7.5756659341762933E-3</v>
      </c>
      <c r="AE33" s="21">
        <f>1/1000*[1]CoreVPAImp!AC$85</f>
        <v>7.8467102355539182E-3</v>
      </c>
      <c r="AF33" s="21">
        <f>1/1000*[1]CoreVPAImp!AD$85</f>
        <v>1.5775901500931732E-2</v>
      </c>
      <c r="AG33" s="21">
        <f>1/1000*[1]CoreVPAImp!AE$85</f>
        <v>6.8883835382148595E-3</v>
      </c>
      <c r="AH33" s="21">
        <f>1/1000*[1]CoreVPAImp!AF$85</f>
        <v>6.3758294733710207E-3</v>
      </c>
      <c r="AI33" s="21">
        <f>1/1000*[1]CoreVPAImp!AG$85</f>
        <v>4.661743155279504E-3</v>
      </c>
      <c r="AJ33" s="21">
        <f>1/1000*[1]CoreVPAImp!AH$85</f>
        <v>4.2019777866045757E-3</v>
      </c>
      <c r="AK33" s="21">
        <f>1/1000*[1]CoreVPAImp!AI$85</f>
        <v>2.6844716558139538E-3</v>
      </c>
      <c r="AL33" s="21">
        <f>1/1000*[1]CoreVPAImp!AJ$85</f>
        <v>2.2237589111184001E-3</v>
      </c>
      <c r="AM33" s="21">
        <f>1/1000*[1]CoreVPAImp!AK$85</f>
        <v>2.3007244192112934E-3</v>
      </c>
      <c r="AN33" s="21">
        <f>1/1000*[1]CoreVPAImp!AL$85</f>
        <v>2.1727535577611124E-3</v>
      </c>
      <c r="AO33" s="21">
        <f>1/1000*[1]CoreVPAImp!AM$85</f>
        <v>4.3340114266393788E-3</v>
      </c>
      <c r="AP33" s="21">
        <f>1/1000*[1]CoreVPAImp!AN$85</f>
        <v>2.2453644580178941E-3</v>
      </c>
      <c r="AQ33" s="21">
        <f>1/1000*[1]CoreVPAImp!AO$85</f>
        <v>2.3277652226638399E-3</v>
      </c>
      <c r="AR33" s="21">
        <f>1/1000*[1]CoreVPAImp!AP$85</f>
        <v>1.9716552154387867E-3</v>
      </c>
      <c r="AS33" s="21">
        <f>1/1000*[1]CoreVPAImp!AQ$85</f>
        <v>1.4778344863437553E-3</v>
      </c>
      <c r="AT33" s="21">
        <f>1/1000*[1]CoreVPAImp!AR$85</f>
        <v>1.4243504428778798E-3</v>
      </c>
      <c r="AU33" s="21">
        <f>1/1000*[1]CoreVPAImp!AS$85</f>
        <v>1.6488698823424065E-3</v>
      </c>
      <c r="AV33" s="21">
        <f>1/1000*[1]CoreVPAImp!AT$85</f>
        <v>1.9265972777355279E-3</v>
      </c>
      <c r="AW33" s="21">
        <f>1/1000*[1]CoreVPAImp!AU$85</f>
        <v>2.2517525876800172E-3</v>
      </c>
      <c r="AX33" s="21">
        <f>1/1000*[1]CoreVPAImp!AV$85</f>
        <v>4.1466264525863309E-3</v>
      </c>
      <c r="AY33" s="21">
        <f>1/1000*[1]CoreVPAImp!AW$85</f>
        <v>2.447588608465002E-3</v>
      </c>
      <c r="AZ33" s="21">
        <f>1/1000*[1]CoreVPAImp!AX$85</f>
        <v>2.6985136316289727E-3</v>
      </c>
      <c r="BA33" s="21">
        <f>1/1000*[1]CoreVPAImp!AY$85</f>
        <v>3.7924097520037857E-3</v>
      </c>
      <c r="BB33" s="21">
        <f>1/1000*[1]CoreVPAImp!AZ$85</f>
        <v>2.3658206529442857E-3</v>
      </c>
      <c r="BC33" s="50">
        <f>1/1000*[1]CoreVPAImp!BA$85</f>
        <v>0</v>
      </c>
      <c r="BD33" s="364"/>
    </row>
    <row r="34" spans="2:56">
      <c r="B34" s="6" t="s">
        <v>61</v>
      </c>
      <c r="C34" s="29">
        <f>[1]CoreVPAImp!$B$91</f>
        <v>0.15599582128</v>
      </c>
      <c r="D34" s="21">
        <f>[1]CoreVPAImp!$C$91</f>
        <v>0.14917763466</v>
      </c>
      <c r="E34" s="21">
        <f>[1]CoreVPAImp!$D$91</f>
        <v>0.17997427414000003</v>
      </c>
      <c r="F34" s="21">
        <f>[1]CoreVPAImp!$E$91</f>
        <v>0.18023608142000003</v>
      </c>
      <c r="G34" s="21">
        <f>[1]CoreVPAImp!$F$91</f>
        <v>0.17048579938000002</v>
      </c>
      <c r="H34" s="21">
        <f>[1]CoreVPAImp!$G$91</f>
        <v>0.16519162278000002</v>
      </c>
      <c r="I34" s="21">
        <f>[1]CoreVPAImp!$H$91</f>
        <v>0.20346104430000003</v>
      </c>
      <c r="J34" s="201">
        <f>[1]CoreVPAImp!$I$91</f>
        <v>0.20837744955999998</v>
      </c>
      <c r="K34" s="201">
        <f>[1]CoreVPAImp!$J$91</f>
        <v>0.19435302948000002</v>
      </c>
      <c r="L34" s="201">
        <f>[1]CoreVPAImp!$K$91</f>
        <v>0.16333331292</v>
      </c>
      <c r="M34" s="201">
        <f>[1]CoreVPAImp!L$91</f>
        <v>0.18287942429999998</v>
      </c>
      <c r="N34" s="21">
        <f>[1]CoreVPAImp!M$91</f>
        <v>0.17627139524000002</v>
      </c>
      <c r="O34" s="21">
        <f>[1]CoreVPAImp!N$91</f>
        <v>0.14329701391999997</v>
      </c>
      <c r="P34" s="21">
        <f>[1]CoreVPAImp!O$91</f>
        <v>0.26236091900000003</v>
      </c>
      <c r="Q34" s="21">
        <f>[1]CoreVPAImp!P$91</f>
        <v>0.20234815723999997</v>
      </c>
      <c r="R34" s="21">
        <f>[1]CoreVPAImp!Q$91</f>
        <v>0.14013998760000002</v>
      </c>
      <c r="S34" s="21">
        <f>[1]CoreVPAImp!R$91</f>
        <v>0.27382122494</v>
      </c>
      <c r="T34" s="21">
        <f>[1]CoreVPAImp!S$91</f>
        <v>0.33623764122000011</v>
      </c>
      <c r="U34" s="21">
        <f>[1]CoreVPAImp!T$91</f>
        <v>0.19315288262000002</v>
      </c>
      <c r="V34" s="21">
        <f>[1]CoreVPAImp!U$91</f>
        <v>0.20416238062</v>
      </c>
      <c r="W34" s="21">
        <f>[1]CoreVPAImp!V$91</f>
        <v>0.16903705406</v>
      </c>
      <c r="X34" s="21">
        <f>[1]CoreVPAImp!W$91</f>
        <v>0.13342209544000003</v>
      </c>
      <c r="Y34" s="21">
        <f>[1]CoreVPAImp!X$91</f>
        <v>0.24770176146</v>
      </c>
      <c r="Z34" s="21">
        <f>[1]CoreVPAImp!Y$91</f>
        <v>0.17295349828000001</v>
      </c>
      <c r="AA34" s="21">
        <f>[1]CoreVPAImp!Z$91</f>
        <v>0.26982771210000006</v>
      </c>
      <c r="AB34" s="21">
        <f>[1]CoreVPAImp!AA$91</f>
        <v>0</v>
      </c>
      <c r="AC34" s="75"/>
      <c r="AD34" s="29">
        <f>1/1000*[1]CoreVPAImp!AB$91</f>
        <v>3.1236724099731793E-2</v>
      </c>
      <c r="AE34" s="21">
        <f>1/1000*[1]CoreVPAImp!AC$91</f>
        <v>2.9454551803459697E-2</v>
      </c>
      <c r="AF34" s="21">
        <f>1/1000*[1]CoreVPAImp!AD$91</f>
        <v>3.3027446803320343E-2</v>
      </c>
      <c r="AG34" s="21">
        <f>1/1000*[1]CoreVPAImp!AE$91</f>
        <v>3.7384523270978097E-2</v>
      </c>
      <c r="AH34" s="21">
        <f>1/1000*[1]CoreVPAImp!AF$91</f>
        <v>3.5835311916096402E-2</v>
      </c>
      <c r="AI34" s="21">
        <f>1/1000*[1]CoreVPAImp!AG$91</f>
        <v>3.3950602629886736E-2</v>
      </c>
      <c r="AJ34" s="21">
        <f>1/1000*[1]CoreVPAImp!AH$91</f>
        <v>4.0534554921243679E-2</v>
      </c>
      <c r="AK34" s="21">
        <f>1/1000*[1]CoreVPAImp!AI$91</f>
        <v>4.6605813696124022E-2</v>
      </c>
      <c r="AL34" s="21">
        <f>1/1000*[1]CoreVPAImp!AJ$91</f>
        <v>4.6970347731059355E-2</v>
      </c>
      <c r="AM34" s="21">
        <f>1/1000*[1]CoreVPAImp!AK$91</f>
        <v>3.3318137857910102E-2</v>
      </c>
      <c r="AN34" s="21">
        <f>1/1000*[1]CoreVPAImp!AL$91</f>
        <v>3.7114839852090901E-2</v>
      </c>
      <c r="AO34" s="21">
        <f>1/1000*[1]CoreVPAImp!AM$91</f>
        <v>3.6860966278873412E-2</v>
      </c>
      <c r="AP34" s="21">
        <f>1/1000*[1]CoreVPAImp!AN$91</f>
        <v>2.9513293606331738E-2</v>
      </c>
      <c r="AQ34" s="21">
        <f>1/1000*[1]CoreVPAImp!AO$91</f>
        <v>5.8545592234034834E-2</v>
      </c>
      <c r="AR34" s="21">
        <f>1/1000*[1]CoreVPAImp!AP$91</f>
        <v>4.6099017936955061E-2</v>
      </c>
      <c r="AS34" s="21">
        <f>1/1000*[1]CoreVPAImp!AQ$91</f>
        <v>2.920419800221365E-2</v>
      </c>
      <c r="AT34" s="21">
        <f>1/1000*[1]CoreVPAImp!AR$91</f>
        <v>4.9605684432207975E-2</v>
      </c>
      <c r="AU34" s="21">
        <f>1/1000*[1]CoreVPAImp!AS$91</f>
        <v>6.6603967993620394E-2</v>
      </c>
      <c r="AV34" s="21">
        <f>1/1000*[1]CoreVPAImp!AT$91</f>
        <v>4.629544150518123E-2</v>
      </c>
      <c r="AW34" s="21">
        <f>1/1000*[1]CoreVPAImp!AU$91</f>
        <v>4.7307103539910557E-2</v>
      </c>
      <c r="AX34" s="21">
        <f>1/1000*[1]CoreVPAImp!AV$91</f>
        <v>3.8672819225785776E-2</v>
      </c>
      <c r="AY34" s="21">
        <f>1/1000*[1]CoreVPAImp!AW$91</f>
        <v>4.7932856776797539E-2</v>
      </c>
      <c r="AZ34" s="21">
        <f>1/1000*[1]CoreVPAImp!AX$91</f>
        <v>9.187276174834981E-2</v>
      </c>
      <c r="BA34" s="21">
        <f>1/1000*[1]CoreVPAImp!AY$91</f>
        <v>4.8319029429212054E-2</v>
      </c>
      <c r="BB34" s="21">
        <f>1/1000*[1]CoreVPAImp!AZ$91</f>
        <v>6.8536600190743868E-2</v>
      </c>
      <c r="BC34" s="50">
        <f>1/1000*[1]CoreVPAImp!BA$91</f>
        <v>0</v>
      </c>
      <c r="BD34" s="364"/>
    </row>
    <row r="35" spans="2:56">
      <c r="B35" s="6" t="s">
        <v>70</v>
      </c>
      <c r="C35" s="29">
        <f>[1]CoreVPAImp!$B$114</f>
        <v>5.1474642419999994E-2</v>
      </c>
      <c r="D35" s="21">
        <f>[1]CoreVPAImp!$C$114</f>
        <v>3.6532823620000002E-2</v>
      </c>
      <c r="E35" s="21">
        <f>[1]CoreVPAImp!$D$114</f>
        <v>4.2420417040000012E-2</v>
      </c>
      <c r="F35" s="21">
        <f>[1]CoreVPAImp!$E$114</f>
        <v>3.5759000440000008E-2</v>
      </c>
      <c r="G35" s="21">
        <f>[1]CoreVPAImp!$F$114</f>
        <v>4.3801943359999998E-2</v>
      </c>
      <c r="H35" s="21">
        <f>[1]CoreVPAImp!$G$114</f>
        <v>3.0234275060000003E-2</v>
      </c>
      <c r="I35" s="21">
        <f>[1]CoreVPAImp!$H$114</f>
        <v>2.8185182879999996E-2</v>
      </c>
      <c r="J35" s="201">
        <f>[1]CoreVPAImp!$I$114</f>
        <v>3.1434680480000005E-2</v>
      </c>
      <c r="K35" s="201">
        <f>[1]CoreVPAImp!$J$114</f>
        <v>2.6490834320000007E-2</v>
      </c>
      <c r="L35" s="201">
        <f>[1]CoreVPAImp!$K$114</f>
        <v>1.0766462699999998E-2</v>
      </c>
      <c r="M35" s="201">
        <f>[1]CoreVPAImp!L$114</f>
        <v>5.0853070600000005E-3</v>
      </c>
      <c r="N35" s="21">
        <f>[1]CoreVPAImp!M$114</f>
        <v>1.0238755919999998E-2</v>
      </c>
      <c r="O35" s="21">
        <f>[1]CoreVPAImp!N$114</f>
        <v>9.8308240000000002E-3</v>
      </c>
      <c r="P35" s="21">
        <f>[1]CoreVPAImp!O$114</f>
        <v>1.2143318579999998E-2</v>
      </c>
      <c r="Q35" s="21">
        <f>[1]CoreVPAImp!P$114</f>
        <v>7.99474656E-3</v>
      </c>
      <c r="R35" s="21">
        <f>[1]CoreVPAImp!Q$114</f>
        <v>1.0243085499999999E-2</v>
      </c>
      <c r="S35" s="21">
        <f>[1]CoreVPAImp!R$114</f>
        <v>6.3598211400000002E-3</v>
      </c>
      <c r="T35" s="21">
        <f>[1]CoreVPAImp!S$114</f>
        <v>5.8128894199999991E-3</v>
      </c>
      <c r="U35" s="21">
        <f>[1]CoreVPAImp!T$114</f>
        <v>6.4262628400000004E-3</v>
      </c>
      <c r="V35" s="21">
        <f>[1]CoreVPAImp!U$114</f>
        <v>7.2474869799999987E-3</v>
      </c>
      <c r="W35" s="21">
        <f>[1]CoreVPAImp!V$114</f>
        <v>6.0654706800000006E-3</v>
      </c>
      <c r="X35" s="21">
        <f>[1]CoreVPAImp!W$114</f>
        <v>5.4422625999999991E-3</v>
      </c>
      <c r="Y35" s="21">
        <f>[1]CoreVPAImp!X$114</f>
        <v>6.0407098400000001E-3</v>
      </c>
      <c r="Z35" s="21">
        <f>[1]CoreVPAImp!Y$114</f>
        <v>1.0302391400000001E-2</v>
      </c>
      <c r="AA35" s="21">
        <f>[1]CoreVPAImp!Z$114</f>
        <v>8.90156938E-3</v>
      </c>
      <c r="AB35" s="21">
        <f>[1]CoreVPAImp!AA$114</f>
        <v>0</v>
      </c>
      <c r="AC35" s="75"/>
      <c r="AD35" s="29">
        <f>1/1000*[1]CoreVPAImp!AB$114</f>
        <v>2.0754700562825964E-2</v>
      </c>
      <c r="AE35" s="21">
        <f>1/1000*[1]CoreVPAImp!AC$114</f>
        <v>1.3895710312845045E-2</v>
      </c>
      <c r="AF35" s="21">
        <f>1/1000*[1]CoreVPAImp!AD$114</f>
        <v>1.586789045570049E-2</v>
      </c>
      <c r="AG35" s="21">
        <f>1/1000*[1]CoreVPAImp!AE$114</f>
        <v>1.6675081646178515E-2</v>
      </c>
      <c r="AH35" s="21">
        <f>1/1000*[1]CoreVPAImp!AF$114</f>
        <v>2.2400285175542992E-2</v>
      </c>
      <c r="AI35" s="21">
        <f>1/1000*[1]CoreVPAImp!AG$114</f>
        <v>1.6095344884910486E-2</v>
      </c>
      <c r="AJ35" s="21">
        <f>1/1000*[1]CoreVPAImp!AH$114</f>
        <v>1.5426071839474049E-2</v>
      </c>
      <c r="AK35" s="21">
        <f>1/1000*[1]CoreVPAImp!AI$114</f>
        <v>1.7642537866666665E-2</v>
      </c>
      <c r="AL35" s="21">
        <f>1/1000*[1]CoreVPAImp!AJ$114</f>
        <v>1.7764041650377174E-2</v>
      </c>
      <c r="AM35" s="21">
        <f>1/1000*[1]CoreVPAImp!AK$114</f>
        <v>7.238748749424582E-3</v>
      </c>
      <c r="AN35" s="21">
        <f>1/1000*[1]CoreVPAImp!AL$114</f>
        <v>3.7407358991899706E-3</v>
      </c>
      <c r="AO35" s="21">
        <f>1/1000*[1]CoreVPAImp!AM$114</f>
        <v>7.3991221063628813E-3</v>
      </c>
      <c r="AP35" s="21">
        <f>1/1000*[1]CoreVPAImp!AN$114</f>
        <v>6.4794842033723335E-3</v>
      </c>
      <c r="AQ35" s="21">
        <f>1/1000*[1]CoreVPAImp!AO$114</f>
        <v>8.3037914583749487E-3</v>
      </c>
      <c r="AR35" s="21">
        <f>1/1000*[1]CoreVPAImp!AP$114</f>
        <v>5.7127564654429292E-3</v>
      </c>
      <c r="AS35" s="21">
        <f>1/1000*[1]CoreVPAImp!AQ$114</f>
        <v>6.7052168629280328E-3</v>
      </c>
      <c r="AT35" s="21">
        <f>1/1000*[1]CoreVPAImp!AR$114</f>
        <v>4.462924267747353E-3</v>
      </c>
      <c r="AU35" s="21">
        <f>1/1000*[1]CoreVPAImp!AS$114</f>
        <v>4.8628748315833505E-3</v>
      </c>
      <c r="AV35" s="21">
        <f>1/1000*[1]CoreVPAImp!AT$114</f>
        <v>5.9410133627242007E-3</v>
      </c>
      <c r="AW35" s="21">
        <f>1/1000*[1]CoreVPAImp!AU$114</f>
        <v>5.9800998874674077E-3</v>
      </c>
      <c r="AX35" s="21">
        <f>1/1000*[1]CoreVPAImp!AV$114</f>
        <v>5.4117506739682466E-3</v>
      </c>
      <c r="AY35" s="21">
        <f>1/1000*[1]CoreVPAImp!AW$114</f>
        <v>5.4666501469832632E-3</v>
      </c>
      <c r="AZ35" s="21">
        <f>1/1000*[1]CoreVPAImp!AX$114</f>
        <v>5.7219520580596055E-3</v>
      </c>
      <c r="BA35" s="21">
        <f>1/1000*[1]CoreVPAImp!AY$114</f>
        <v>1.1175121183547805E-2</v>
      </c>
      <c r="BB35" s="21">
        <f>1/1000*[1]CoreVPAImp!AZ$114</f>
        <v>9.6027605337030732E-3</v>
      </c>
      <c r="BC35" s="50">
        <f>1/1000*[1]CoreVPAImp!BA$114</f>
        <v>0</v>
      </c>
      <c r="BD35" s="364"/>
    </row>
    <row r="36" spans="2:56">
      <c r="B36" s="6" t="s">
        <v>103</v>
      </c>
      <c r="C36" s="29">
        <f>[1]CoreVPAImp!$B$126</f>
        <v>3.4962219999999995E-2</v>
      </c>
      <c r="D36" s="21">
        <f>[1]CoreVPAImp!$C$126</f>
        <v>4.2411518379999999E-2</v>
      </c>
      <c r="E36" s="21">
        <f>[1]CoreVPAImp!$D$126</f>
        <v>0.10465493999999999</v>
      </c>
      <c r="F36" s="21">
        <f>[1]CoreVPAImp!$E$126</f>
        <v>0.13284655987999999</v>
      </c>
      <c r="G36" s="21">
        <f>[1]CoreVPAImp!$F$126</f>
        <v>0.18931903496000002</v>
      </c>
      <c r="H36" s="21">
        <f>[1]CoreVPAImp!$G$126</f>
        <v>0.19715463793999999</v>
      </c>
      <c r="I36" s="21">
        <f>[1]CoreVPAImp!$H$126</f>
        <v>0.20942994000000001</v>
      </c>
      <c r="J36" s="201">
        <f>[1]CoreVPAImp!$I$126</f>
        <v>0.17973165999999999</v>
      </c>
      <c r="K36" s="201">
        <f>[1]CoreVPAImp!$J$126</f>
        <v>0.14886535999999997</v>
      </c>
      <c r="L36" s="201">
        <f>[1]CoreVPAImp!$K$126</f>
        <v>0.18338402000000001</v>
      </c>
      <c r="M36" s="201">
        <f>[1]CoreVPAImp!L$126</f>
        <v>0.23542508000000006</v>
      </c>
      <c r="N36" s="21">
        <f>[1]CoreVPAImp!M$126</f>
        <v>0.23550738000000004</v>
      </c>
      <c r="O36" s="21">
        <f>[1]CoreVPAImp!N$126</f>
        <v>0.21057877999999999</v>
      </c>
      <c r="P36" s="21">
        <f>[1]CoreVPAImp!O$126</f>
        <v>0.24687844000000003</v>
      </c>
      <c r="Q36" s="21">
        <f>[1]CoreVPAImp!P$126</f>
        <v>0.18029138</v>
      </c>
      <c r="R36" s="21">
        <f>[1]CoreVPAImp!Q$126</f>
        <v>0.20119997614000004</v>
      </c>
      <c r="S36" s="21">
        <f>[1]CoreVPAImp!R$126</f>
        <v>0.24232668000000004</v>
      </c>
      <c r="T36" s="21">
        <f>[1]CoreVPAImp!S$126</f>
        <v>0.21428966546000003</v>
      </c>
      <c r="U36" s="21">
        <f>[1]CoreVPAImp!T$126</f>
        <v>0.19493650000000004</v>
      </c>
      <c r="V36" s="21">
        <f>[1]CoreVPAImp!U$126</f>
        <v>0.22749077999999998</v>
      </c>
      <c r="W36" s="21">
        <f>[1]CoreVPAImp!V$126</f>
        <v>0.21653170000000002</v>
      </c>
      <c r="X36" s="21">
        <f>[1]CoreVPAImp!W$126</f>
        <v>0.16647004060000001</v>
      </c>
      <c r="Y36" s="21">
        <f>[1]CoreVPAImp!X$126</f>
        <v>0.23331340532000003</v>
      </c>
      <c r="Z36" s="21">
        <f>[1]CoreVPAImp!Y$126</f>
        <v>0.14267088000000003</v>
      </c>
      <c r="AA36" s="21">
        <f>[1]CoreVPAImp!Z$126</f>
        <v>0.14777764000000004</v>
      </c>
      <c r="AB36" s="21">
        <f>[1]CoreVPAImp!AA$126</f>
        <v>0</v>
      </c>
      <c r="AC36" s="75"/>
      <c r="AD36" s="29">
        <f>1/1000*[1]CoreVPAImp!AB$126</f>
        <v>4.5072126473740086E-3</v>
      </c>
      <c r="AE36" s="21">
        <f>1/1000*[1]CoreVPAImp!AC$126</f>
        <v>4.7383733676849464E-3</v>
      </c>
      <c r="AF36" s="21">
        <f>1/1000*[1]CoreVPAImp!AD$126</f>
        <v>1.3257462578349992E-2</v>
      </c>
      <c r="AG36" s="21">
        <f>1/1000*[1]CoreVPAImp!AE$126</f>
        <v>1.9547286285408871E-2</v>
      </c>
      <c r="AH36" s="21">
        <f>1/1000*[1]CoreVPAImp!AF$126</f>
        <v>2.9817385892591485E-2</v>
      </c>
      <c r="AI36" s="21">
        <f>1/1000*[1]CoreVPAImp!AG$126</f>
        <v>3.0193347902082578E-2</v>
      </c>
      <c r="AJ36" s="21">
        <f>1/1000*[1]CoreVPAImp!AH$126</f>
        <v>3.2636055307492126E-2</v>
      </c>
      <c r="AK36" s="21">
        <f>1/1000*[1]CoreVPAImp!AI$126</f>
        <v>3.5769293568992243E-2</v>
      </c>
      <c r="AL36" s="21">
        <f>1/1000*[1]CoreVPAImp!AJ$126</f>
        <v>2.5038283673335524E-2</v>
      </c>
      <c r="AM36" s="21">
        <f>1/1000*[1]CoreVPAImp!AK$126</f>
        <v>2.766395424888753E-2</v>
      </c>
      <c r="AN36" s="21">
        <f>1/1000*[1]CoreVPAImp!AL$126</f>
        <v>3.9476537418209924E-2</v>
      </c>
      <c r="AO36" s="21">
        <f>1/1000*[1]CoreVPAImp!AM$126</f>
        <v>3.9085125731817272E-2</v>
      </c>
      <c r="AP36" s="21">
        <f>1/1000*[1]CoreVPAImp!AN$126</f>
        <v>3.0349063972814873E-2</v>
      </c>
      <c r="AQ36" s="21">
        <f>1/1000*[1]CoreVPAImp!AO$126</f>
        <v>4.5755824927370799E-2</v>
      </c>
      <c r="AR36" s="21">
        <f>1/1000*[1]CoreVPAImp!AP$126</f>
        <v>3.3150452119312945E-2</v>
      </c>
      <c r="AS36" s="21">
        <f>1/1000*[1]CoreVPAImp!AQ$126</f>
        <v>2.9466092198374032E-2</v>
      </c>
      <c r="AT36" s="21">
        <f>1/1000*[1]CoreVPAImp!AR$126</f>
        <v>3.683659136793567E-2</v>
      </c>
      <c r="AU36" s="21">
        <f>1/1000*[1]CoreVPAImp!AS$126</f>
        <v>3.3665774683522762E-2</v>
      </c>
      <c r="AV36" s="21">
        <f>1/1000*[1]CoreVPAImp!AT$126</f>
        <v>3.3796742429327953E-2</v>
      </c>
      <c r="AW36" s="21">
        <f>1/1000*[1]CoreVPAImp!AU$126</f>
        <v>3.7333922881500677E-2</v>
      </c>
      <c r="AX36" s="21">
        <f>1/1000*[1]CoreVPAImp!AV$126</f>
        <v>3.3523151001516212E-2</v>
      </c>
      <c r="AY36" s="21">
        <f>1/1000*[1]CoreVPAImp!AW$126</f>
        <v>3.7989705114413012E-2</v>
      </c>
      <c r="AZ36" s="21">
        <f>1/1000*[1]CoreVPAImp!AX$126</f>
        <v>7.1583118358794384E-2</v>
      </c>
      <c r="BA36" s="21">
        <f>1/1000*[1]CoreVPAImp!AY$126</f>
        <v>2.8538068490559641E-2</v>
      </c>
      <c r="BB36" s="21">
        <f>1/1000*[1]CoreVPAImp!AZ$126</f>
        <v>3.1835232302845608E-2</v>
      </c>
      <c r="BC36" s="50">
        <f>1/1000*[1]CoreVPAImp!BA$126</f>
        <v>0</v>
      </c>
      <c r="BD36" s="364"/>
    </row>
    <row r="37" spans="2:56">
      <c r="B37" s="6" t="s">
        <v>105</v>
      </c>
      <c r="C37" s="29">
        <f>[1]CoreVPAImp!$B$193</f>
        <v>1.11254E-3</v>
      </c>
      <c r="D37" s="21">
        <f>[1]CoreVPAImp!$C$193</f>
        <v>1.6526210800000001E-3</v>
      </c>
      <c r="E37" s="21">
        <f>[1]CoreVPAImp!$D$193</f>
        <v>4.2520248200000003E-3</v>
      </c>
      <c r="F37" s="21">
        <f>[1]CoreVPAImp!$E$193</f>
        <v>7.9958749399999998E-3</v>
      </c>
      <c r="G37" s="21">
        <f>[1]CoreVPAImp!$F$193</f>
        <v>0.14815289496000003</v>
      </c>
      <c r="H37" s="21">
        <f>[1]CoreVPAImp!$G$193</f>
        <v>0.31978662493999999</v>
      </c>
      <c r="I37" s="21">
        <f>[1]CoreVPAImp!$H$193</f>
        <v>0.37282007355999996</v>
      </c>
      <c r="J37" s="201">
        <f>[1]CoreVPAImp!$I$193</f>
        <v>0.38833543999999998</v>
      </c>
      <c r="K37" s="201">
        <f>[1]CoreVPAImp!$J$193</f>
        <v>0.30109304123999997</v>
      </c>
      <c r="L37" s="201">
        <f>[1]CoreVPAImp!$K$193</f>
        <v>0.35203097579999998</v>
      </c>
      <c r="M37" s="201">
        <f>[1]CoreVPAImp!L$193</f>
        <v>0.49915395556000003</v>
      </c>
      <c r="N37" s="21">
        <f>[1]CoreVPAImp!M$193</f>
        <v>0.47895831012000001</v>
      </c>
      <c r="O37" s="21">
        <f>[1]CoreVPAImp!N$193</f>
        <v>0.53132888000000011</v>
      </c>
      <c r="P37" s="21">
        <f>[1]CoreVPAImp!O$193</f>
        <v>0.66135158000000005</v>
      </c>
      <c r="Q37" s="21">
        <f>[1]CoreVPAImp!P$193</f>
        <v>0.65318769999999993</v>
      </c>
      <c r="R37" s="21">
        <f>[1]CoreVPAImp!Q$193</f>
        <v>0.51790967999999993</v>
      </c>
      <c r="S37" s="21">
        <f>[1]CoreVPAImp!R$193</f>
        <v>0.46323943359999997</v>
      </c>
      <c r="T37" s="21">
        <f>[1]CoreVPAImp!S$193</f>
        <v>0.40797919724000004</v>
      </c>
      <c r="U37" s="21">
        <f>[1]CoreVPAImp!T$193</f>
        <v>0.3575640048</v>
      </c>
      <c r="V37" s="21">
        <f>[1]CoreVPAImp!U$193</f>
        <v>0.37286608762000006</v>
      </c>
      <c r="W37" s="21">
        <f>[1]CoreVPAImp!V$193</f>
        <v>0.33218618578000009</v>
      </c>
      <c r="X37" s="21">
        <f>[1]CoreVPAImp!W$193</f>
        <v>0.27526982020000001</v>
      </c>
      <c r="Y37" s="21">
        <f>[1]CoreVPAImp!X$193</f>
        <v>0.232493175</v>
      </c>
      <c r="Z37" s="21">
        <f>[1]CoreVPAImp!Y$193</f>
        <v>0.12723730060000002</v>
      </c>
      <c r="AA37" s="21">
        <f>[1]CoreVPAImp!Z$193</f>
        <v>0.28297807960000004</v>
      </c>
      <c r="AB37" s="21">
        <f>[1]CoreVPAImp!AA$193</f>
        <v>0</v>
      </c>
      <c r="AC37" s="75"/>
      <c r="AD37" s="29">
        <f>1/1000*[1]CoreVPAImp!AB$193</f>
        <v>2.1253122971848139E-4</v>
      </c>
      <c r="AE37" s="21">
        <f>1/1000*[1]CoreVPAImp!AC$193</f>
        <v>4.9824960618329028E-4</v>
      </c>
      <c r="AF37" s="21">
        <f>1/1000*[1]CoreVPAImp!AD$193</f>
        <v>8.0673952905302394E-4</v>
      </c>
      <c r="AG37" s="21">
        <f>1/1000*[1]CoreVPAImp!AE$193</f>
        <v>2.0935102939604491E-3</v>
      </c>
      <c r="AH37" s="21">
        <f>1/1000*[1]CoreVPAImp!AF$193</f>
        <v>2.8205367732817618E-2</v>
      </c>
      <c r="AI37" s="21">
        <f>1/1000*[1]CoreVPAImp!AG$193</f>
        <v>5.7338555348922189E-2</v>
      </c>
      <c r="AJ37" s="21">
        <f>1/1000*[1]CoreVPAImp!AH$193</f>
        <v>7.0487046840158898E-2</v>
      </c>
      <c r="AK37" s="21">
        <f>1/1000*[1]CoreVPAImp!AI$193</f>
        <v>8.5674531832558118E-2</v>
      </c>
      <c r="AL37" s="21">
        <f>1/1000*[1]CoreVPAImp!AJ$193</f>
        <v>6.1133712758281403E-2</v>
      </c>
      <c r="AM37" s="21">
        <f>1/1000*[1]CoreVPAImp!AK$193</f>
        <v>6.7907615476446234E-2</v>
      </c>
      <c r="AN37" s="21">
        <f>1/1000*[1]CoreVPAImp!AL$193</f>
        <v>0.10274845584172938</v>
      </c>
      <c r="AO37" s="21">
        <f>1/1000*[1]CoreVPAImp!AM$193</f>
        <v>0.10258848461516445</v>
      </c>
      <c r="AP37" s="21">
        <f>1/1000*[1]CoreVPAImp!AN$193</f>
        <v>9.8967473888506546E-2</v>
      </c>
      <c r="AQ37" s="21">
        <f>1/1000*[1]CoreVPAImp!AO$193</f>
        <v>0.15963012215361932</v>
      </c>
      <c r="AR37" s="21">
        <f>1/1000*[1]CoreVPAImp!AP$193</f>
        <v>0.13696519717094069</v>
      </c>
      <c r="AS37" s="21">
        <f>1/1000*[1]CoreVPAImp!AQ$193</f>
        <v>9.2128548239672384E-2</v>
      </c>
      <c r="AT37" s="21">
        <f>1/1000*[1]CoreVPAImp!AR$193</f>
        <v>8.9134321397813104E-2</v>
      </c>
      <c r="AU37" s="21">
        <f>1/1000*[1]CoreVPAImp!AS$193</f>
        <v>8.2440554015276044E-2</v>
      </c>
      <c r="AV37" s="21">
        <f>1/1000*[1]CoreVPAImp!AT$193</f>
        <v>7.3471739570929104E-2</v>
      </c>
      <c r="AW37" s="21">
        <f>1/1000*[1]CoreVPAImp!AU$193</f>
        <v>7.5927515148219646E-2</v>
      </c>
      <c r="AX37" s="21">
        <f>1/1000*[1]CoreVPAImp!AV$193</f>
        <v>6.4228161804796666E-2</v>
      </c>
      <c r="AY37" s="21">
        <f>1/1000*[1]CoreVPAImp!AW$193</f>
        <v>6.8495151655686232E-2</v>
      </c>
      <c r="AZ37" s="21">
        <f>1/1000*[1]CoreVPAImp!AX$193</f>
        <v>8.4711228304411829E-2</v>
      </c>
      <c r="BA37" s="21">
        <f>1/1000*[1]CoreVPAImp!AY$193</f>
        <v>3.2543920542565448E-2</v>
      </c>
      <c r="BB37" s="21">
        <f>1/1000*[1]CoreVPAImp!AZ$193</f>
        <v>6.7528729637048548E-2</v>
      </c>
      <c r="BC37" s="50">
        <f>1/1000*[1]CoreVPAImp!BA$193</f>
        <v>0</v>
      </c>
      <c r="BD37" s="364"/>
    </row>
    <row r="38" spans="2:56">
      <c r="B38" s="6" t="s">
        <v>71</v>
      </c>
      <c r="C38" s="26">
        <f>[1]CoreVPAImp!$B$225</f>
        <v>1.1946753610799998</v>
      </c>
      <c r="D38" s="18">
        <f>[1]CoreVPAImp!$C$225</f>
        <v>1.2277292200000001</v>
      </c>
      <c r="E38" s="18">
        <f>[1]CoreVPAImp!$D$225</f>
        <v>1.45220480694</v>
      </c>
      <c r="F38" s="18">
        <f>[1]CoreVPAImp!$E$225</f>
        <v>1.6114864600000001</v>
      </c>
      <c r="G38" s="18">
        <f>[1]CoreVPAImp!$F$225</f>
        <v>1.5928701800000002</v>
      </c>
      <c r="H38" s="18">
        <f>[1]CoreVPAImp!$G$225</f>
        <v>1.60967204</v>
      </c>
      <c r="I38" s="18">
        <f>[1]CoreVPAImp!$H$225</f>
        <v>1.6042652600000002</v>
      </c>
      <c r="J38" s="18">
        <f>[1]CoreVPAImp!$I$225</f>
        <v>1.2053031600000002</v>
      </c>
      <c r="K38" s="175">
        <f>[1]CoreVPAImp!$J$225</f>
        <v>1.0880381401999999</v>
      </c>
      <c r="L38" s="175">
        <f>[1]CoreVPAImp!$K$225</f>
        <v>1.3595808200000001</v>
      </c>
      <c r="M38" s="175">
        <f>[1]CoreVPAImp!L$225</f>
        <v>1.3577593497999998</v>
      </c>
      <c r="N38" s="18">
        <f>[1]CoreVPAImp!M$225</f>
        <v>1.4508274000000001</v>
      </c>
      <c r="O38" s="18">
        <f>[1]CoreVPAImp!N$225</f>
        <v>1.4065476200000002</v>
      </c>
      <c r="P38" s="18">
        <f>[1]CoreVPAImp!O$225</f>
        <v>1.6550572399999999</v>
      </c>
      <c r="Q38" s="18">
        <f>[1]CoreVPAImp!P$225</f>
        <v>1.23387908172</v>
      </c>
      <c r="R38" s="18">
        <f>[1]CoreVPAImp!Q$225</f>
        <v>1.14729244</v>
      </c>
      <c r="S38" s="18">
        <f>[1]CoreVPAImp!R$225</f>
        <v>1.37315439778</v>
      </c>
      <c r="T38" s="18">
        <f>[1]CoreVPAImp!S$225</f>
        <v>1.5034274599999999</v>
      </c>
      <c r="U38" s="18">
        <f>[1]CoreVPAImp!T$225</f>
        <v>1.34913572</v>
      </c>
      <c r="V38" s="18">
        <f>[1]CoreVPAImp!U$225</f>
        <v>1.3132112799999998</v>
      </c>
      <c r="W38" s="18">
        <f>[1]CoreVPAImp!V$225</f>
        <v>1.4368047600000002</v>
      </c>
      <c r="X38" s="18">
        <f>[1]CoreVPAImp!W$225</f>
        <v>1.3758734799999999</v>
      </c>
      <c r="Y38" s="18">
        <f>[1]CoreVPAImp!X$225</f>
        <v>1.5420996400000002</v>
      </c>
      <c r="Z38" s="18">
        <f>[1]CoreVPAImp!Y$225</f>
        <v>1.0318634</v>
      </c>
      <c r="AA38" s="18">
        <f>[1]CoreVPAImp!Z$225</f>
        <v>1.4083857400000002</v>
      </c>
      <c r="AB38" s="18">
        <f>[1]CoreVPAImp!AA$225</f>
        <v>0</v>
      </c>
      <c r="AC38" s="75"/>
      <c r="AD38" s="29">
        <f>1/1000*[1]CoreVPAImp!AB$225</f>
        <v>0.17851575960279387</v>
      </c>
      <c r="AE38" s="21">
        <f>1/1000*[1]CoreVPAImp!AC$225</f>
        <v>0.16108703466691202</v>
      </c>
      <c r="AF38" s="21">
        <f>1/1000*[1]CoreVPAImp!AD$225</f>
        <v>0.18345887878028122</v>
      </c>
      <c r="AG38" s="21">
        <f>1/1000*[1]CoreVPAImp!AE$225</f>
        <v>0.23345725810796369</v>
      </c>
      <c r="AH38" s="21">
        <f>1/1000*[1]CoreVPAImp!AF$225</f>
        <v>0.25119792546265995</v>
      </c>
      <c r="AI38" s="21">
        <f>1/1000*[1]CoreVPAImp!AG$225</f>
        <v>0.24768612807818785</v>
      </c>
      <c r="AJ38" s="21">
        <f>1/1000*[1]CoreVPAImp!AH$225</f>
        <v>0.25073459219558969</v>
      </c>
      <c r="AK38" s="21">
        <f>1/1000*[1]CoreVPAImp!AI$225</f>
        <v>0.23304527650232559</v>
      </c>
      <c r="AL38" s="21">
        <f>1/1000*[1]CoreVPAImp!AJ$225</f>
        <v>0.19500394132108889</v>
      </c>
      <c r="AM38" s="21">
        <f>1/1000*[1]CoreVPAImp!AK$225</f>
        <v>0.21261276485499467</v>
      </c>
      <c r="AN38" s="21">
        <f>1/1000*[1]CoreVPAImp!AL$225</f>
        <v>0.24084196231881666</v>
      </c>
      <c r="AO38" s="21">
        <f>1/1000*[1]CoreVPAImp!AM$225</f>
        <v>0.25575847882717462</v>
      </c>
      <c r="AP38" s="21">
        <f>1/1000*[1]CoreVPAImp!AN$225</f>
        <v>0.21412601703458362</v>
      </c>
      <c r="AQ38" s="21">
        <f>1/1000*[1]CoreVPAImp!AO$225</f>
        <v>0.30391574788303466</v>
      </c>
      <c r="AR38" s="21">
        <f>1/1000*[1]CoreVPAImp!AP$225</f>
        <v>0.23407631449007651</v>
      </c>
      <c r="AS38" s="21">
        <f>1/1000*[1]CoreVPAImp!AQ$225</f>
        <v>0.17089439480293253</v>
      </c>
      <c r="AT38" s="21">
        <f>1/1000*[1]CoreVPAImp!AR$225</f>
        <v>0.20622673434182057</v>
      </c>
      <c r="AU38" s="21">
        <f>1/1000*[1]CoreVPAImp!AS$225</f>
        <v>0.23921179771817319</v>
      </c>
      <c r="AV38" s="21">
        <f>1/1000*[1]CoreVPAImp!AT$225</f>
        <v>0.23532695121605443</v>
      </c>
      <c r="AW38" s="21">
        <f>1/1000*[1]CoreVPAImp!AU$225</f>
        <v>0.21304002541500025</v>
      </c>
      <c r="AX38" s="21">
        <f>1/1000*[1]CoreVPAImp!AV$225</f>
        <v>0.21524646358604946</v>
      </c>
      <c r="AY38" s="21">
        <f>1/1000*[1]CoreVPAImp!AW$225</f>
        <v>0.33453909274483651</v>
      </c>
      <c r="AZ38" s="21">
        <f>1/1000*[1]CoreVPAImp!AX$225</f>
        <v>0.47776643195000668</v>
      </c>
      <c r="BA38" s="21">
        <f>1/1000*[1]CoreVPAImp!AY$225</f>
        <v>0.18856757915490585</v>
      </c>
      <c r="BB38" s="21">
        <f>1/1000*[1]CoreVPAImp!AZ$225</f>
        <v>0.25701841797320724</v>
      </c>
      <c r="BC38" s="50">
        <f>1/1000*[1]CoreVPAImp!BA$225</f>
        <v>0</v>
      </c>
      <c r="BD38" s="364"/>
    </row>
    <row r="39" spans="2:56">
      <c r="B39" s="10" t="s">
        <v>34</v>
      </c>
      <c r="C39" s="118">
        <f t="shared" ref="C39:N39" si="10">C28-SUM(C29:C38)</f>
        <v>8.5706481799999956E-2</v>
      </c>
      <c r="D39" s="119">
        <f t="shared" si="10"/>
        <v>8.1790590959999854E-2</v>
      </c>
      <c r="E39" s="119">
        <f t="shared" si="10"/>
        <v>5.7630111799999106E-2</v>
      </c>
      <c r="F39" s="119">
        <f t="shared" si="10"/>
        <v>6.4153127439999125E-2</v>
      </c>
      <c r="G39" s="119">
        <f t="shared" si="10"/>
        <v>9.6010582159999913E-2</v>
      </c>
      <c r="H39" s="119">
        <f t="shared" si="10"/>
        <v>4.8452082179998968E-2</v>
      </c>
      <c r="I39" s="119">
        <f t="shared" si="10"/>
        <v>5.084907180000009E-2</v>
      </c>
      <c r="J39" s="195">
        <f t="shared" si="10"/>
        <v>5.0499105220001006E-2</v>
      </c>
      <c r="K39" s="195">
        <f t="shared" si="10"/>
        <v>2.6877751259998917E-2</v>
      </c>
      <c r="L39" s="195">
        <f t="shared" si="10"/>
        <v>2.2918145380000698E-2</v>
      </c>
      <c r="M39" s="195">
        <f t="shared" si="10"/>
        <v>2.2147593260000598E-2</v>
      </c>
      <c r="N39" s="119">
        <f t="shared" si="10"/>
        <v>3.2096377400000264E-2</v>
      </c>
      <c r="O39" s="119">
        <f t="shared" ref="O39:AB39" si="11">O28-SUM(O29:O38)</f>
        <v>2.9788355680000045E-2</v>
      </c>
      <c r="P39" s="119">
        <f t="shared" si="11"/>
        <v>3.7608898600000273E-2</v>
      </c>
      <c r="Q39" s="119">
        <f t="shared" si="11"/>
        <v>3.3864715700000048E-2</v>
      </c>
      <c r="R39" s="119">
        <f t="shared" si="11"/>
        <v>2.4213339820000179E-2</v>
      </c>
      <c r="S39" s="119">
        <f t="shared" si="11"/>
        <v>2.6064140199999031E-2</v>
      </c>
      <c r="T39" s="119">
        <f t="shared" si="11"/>
        <v>2.8368852459998983E-2</v>
      </c>
      <c r="U39" s="119">
        <f t="shared" si="11"/>
        <v>2.8407353979999606E-2</v>
      </c>
      <c r="V39" s="119">
        <f t="shared" si="11"/>
        <v>3.0141953640000274E-2</v>
      </c>
      <c r="W39" s="119">
        <f t="shared" si="11"/>
        <v>2.8975105419999814E-2</v>
      </c>
      <c r="X39" s="119">
        <f t="shared" si="11"/>
        <v>2.0741172259999718E-2</v>
      </c>
      <c r="Y39" s="119">
        <f t="shared" si="11"/>
        <v>2.3506010299999325E-2</v>
      </c>
      <c r="Z39" s="119">
        <f t="shared" si="11"/>
        <v>2.1827322659999648E-2</v>
      </c>
      <c r="AA39" s="119">
        <f t="shared" si="11"/>
        <v>1.7280547159999493E-2</v>
      </c>
      <c r="AB39" s="119">
        <f t="shared" si="11"/>
        <v>0</v>
      </c>
      <c r="AC39" s="39"/>
      <c r="AD39" s="61">
        <f t="shared" ref="AD39:BC39" si="12">AD28-SUM(AD29:AD38)</f>
        <v>1.7325547703629485E-2</v>
      </c>
      <c r="AE39" s="62">
        <f t="shared" si="12"/>
        <v>1.7417244453441172E-2</v>
      </c>
      <c r="AF39" s="62">
        <f t="shared" si="12"/>
        <v>1.2932117228528051E-2</v>
      </c>
      <c r="AG39" s="62">
        <f t="shared" si="12"/>
        <v>1.5493095542490454E-2</v>
      </c>
      <c r="AH39" s="62">
        <f t="shared" si="12"/>
        <v>2.207706917807184E-2</v>
      </c>
      <c r="AI39" s="62">
        <f t="shared" si="12"/>
        <v>1.5722860344903333E-2</v>
      </c>
      <c r="AJ39" s="62">
        <f t="shared" si="12"/>
        <v>1.6732293105053864E-2</v>
      </c>
      <c r="AK39" s="62">
        <f t="shared" si="12"/>
        <v>1.8826505379844871E-2</v>
      </c>
      <c r="AL39" s="62">
        <f t="shared" si="12"/>
        <v>1.3595816640209923E-2</v>
      </c>
      <c r="AM39" s="62">
        <f t="shared" si="12"/>
        <v>1.0997892057694969E-2</v>
      </c>
      <c r="AN39" s="62">
        <f t="shared" si="12"/>
        <v>1.0126619556487304E-2</v>
      </c>
      <c r="AO39" s="62">
        <f t="shared" si="12"/>
        <v>1.4809341141340027E-2</v>
      </c>
      <c r="AP39" s="62">
        <f t="shared" si="12"/>
        <v>1.273944781486569E-2</v>
      </c>
      <c r="AQ39" s="62">
        <f t="shared" si="12"/>
        <v>1.4296390083720745E-2</v>
      </c>
      <c r="AR39" s="62">
        <f t="shared" si="12"/>
        <v>1.4064310155844528E-2</v>
      </c>
      <c r="AS39" s="62">
        <f t="shared" si="12"/>
        <v>1.0957103881103603E-2</v>
      </c>
      <c r="AT39" s="62">
        <f t="shared" si="12"/>
        <v>1.1690618079919335E-2</v>
      </c>
      <c r="AU39" s="62">
        <f t="shared" si="12"/>
        <v>1.2851095796610368E-2</v>
      </c>
      <c r="AV39" s="62">
        <f t="shared" si="12"/>
        <v>1.3389149132591482E-2</v>
      </c>
      <c r="AW39" s="62">
        <f t="shared" si="12"/>
        <v>1.2300525517175087E-2</v>
      </c>
      <c r="AX39" s="62">
        <f t="shared" si="12"/>
        <v>1.1535607813938809E-2</v>
      </c>
      <c r="AY39" s="62">
        <f t="shared" si="12"/>
        <v>1.0103564157574629E-2</v>
      </c>
      <c r="AZ39" s="62">
        <f t="shared" si="12"/>
        <v>1.1610063253563174E-2</v>
      </c>
      <c r="BA39" s="62">
        <f t="shared" si="12"/>
        <v>1.1742273968829875E-2</v>
      </c>
      <c r="BB39" s="62">
        <f t="shared" si="12"/>
        <v>1.0483056952183656E-2</v>
      </c>
      <c r="BC39" s="63">
        <f t="shared" si="12"/>
        <v>0</v>
      </c>
      <c r="BD39" s="364"/>
    </row>
    <row r="40" spans="2:56" ht="20" customHeight="1">
      <c r="B40" s="57" t="s">
        <v>36</v>
      </c>
      <c r="C40" s="326">
        <f>[1]CoreVPAImp!$B$268</f>
        <v>3.5635064552200002</v>
      </c>
      <c r="D40" s="327">
        <f>[1]CoreVPAImp!$C$268</f>
        <v>2.9771933294799995</v>
      </c>
      <c r="E40" s="327">
        <f>[1]CoreVPAImp!$D$268</f>
        <v>2.6861142653400001</v>
      </c>
      <c r="F40" s="327">
        <f>[1]CoreVPAImp!$E$268</f>
        <v>2.6497073653800003</v>
      </c>
      <c r="G40" s="327">
        <f>[1]CoreVPAImp!$F$268</f>
        <v>2.2379878572600003</v>
      </c>
      <c r="H40" s="327">
        <f>[1]CoreVPAImp!$G$268</f>
        <v>1.8263120608200001</v>
      </c>
      <c r="I40" s="327">
        <f>[1]CoreVPAImp!$H$268</f>
        <v>1.7025500209200002</v>
      </c>
      <c r="J40" s="330">
        <f>[1]CoreVPAImp!$I$268</f>
        <v>1.5953118137</v>
      </c>
      <c r="K40" s="331">
        <f>[1]CoreVPAImp!$J$268</f>
        <v>1.4069769492600004</v>
      </c>
      <c r="L40" s="331">
        <f>[1]CoreVPAImp!$K$268</f>
        <v>0.83620270117999995</v>
      </c>
      <c r="M40" s="331">
        <f>[1]CoreVPAImp!L$268</f>
        <v>1.1775265937199999</v>
      </c>
      <c r="N40" s="345">
        <f>[1]CoreVPAImp!M$268</f>
        <v>1.2329364435800001</v>
      </c>
      <c r="O40" s="345">
        <f>[1]CoreVPAImp!N$268</f>
        <v>1.1474949422</v>
      </c>
      <c r="P40" s="345">
        <f>[1]CoreVPAImp!O$268</f>
        <v>0.94283259768000005</v>
      </c>
      <c r="Q40" s="345">
        <f>[1]CoreVPAImp!P$268</f>
        <v>0.82741732616000008</v>
      </c>
      <c r="R40" s="345">
        <f>[1]CoreVPAImp!Q$268</f>
        <v>0.67036233050000016</v>
      </c>
      <c r="S40" s="345">
        <f>[1]CoreVPAImp!R$268</f>
        <v>0.65200162753999991</v>
      </c>
      <c r="T40" s="345">
        <f>[1]CoreVPAImp!S$268</f>
        <v>0.57453606918</v>
      </c>
      <c r="U40" s="345">
        <f>[1]CoreVPAImp!T$268</f>
        <v>0.61921313730000005</v>
      </c>
      <c r="V40" s="345">
        <f>[1]CoreVPAImp!U$268</f>
        <v>0.61274543178000007</v>
      </c>
      <c r="W40" s="345">
        <f>[1]CoreVPAImp!V$268</f>
        <v>0.4536716308</v>
      </c>
      <c r="X40" s="345">
        <f>[1]CoreVPAImp!W$268</f>
        <v>0.43777106103999996</v>
      </c>
      <c r="Y40" s="345">
        <f>[1]CoreVPAImp!X$268</f>
        <v>0.36762950063999994</v>
      </c>
      <c r="Z40" s="345">
        <f>[1]CoreVPAImp!Y$268</f>
        <v>0.32833542265999999</v>
      </c>
      <c r="AA40" s="345">
        <f>[1]CoreVPAImp!Z$268</f>
        <v>0.33566167797999996</v>
      </c>
      <c r="AB40" s="345">
        <f>[1]CoreVPAImp!AA$268</f>
        <v>0</v>
      </c>
      <c r="AC40" s="39"/>
      <c r="AD40" s="266">
        <f>1/1000*[1]CoreVPAImp!AB$268</f>
        <v>0.37903558585577452</v>
      </c>
      <c r="AE40" s="271">
        <f>1/1000*[1]CoreVPAImp!AC$268</f>
        <v>0.28402793708502022</v>
      </c>
      <c r="AF40" s="271">
        <f>1/1000*[1]CoreVPAImp!AD$268</f>
        <v>0.2494801325427749</v>
      </c>
      <c r="AG40" s="271">
        <f>1/1000*[1]CoreVPAImp!AE$268</f>
        <v>0.27047460994120792</v>
      </c>
      <c r="AH40" s="271">
        <f>1/1000*[1]CoreVPAImp!AF$268</f>
        <v>0.28222063787191315</v>
      </c>
      <c r="AI40" s="271">
        <f>1/1000*[1]CoreVPAImp!AG$268</f>
        <v>0.23209963236609427</v>
      </c>
      <c r="AJ40" s="271">
        <f>1/1000*[1]CoreVPAImp!AH$268</f>
        <v>0.21309714381043698</v>
      </c>
      <c r="AK40" s="271">
        <f>1/1000*[1]CoreVPAImp!AI$268</f>
        <v>0.22796695568372088</v>
      </c>
      <c r="AL40" s="271">
        <f>1/1000*[1]CoreVPAImp!AJ$268</f>
        <v>0.19682803240144309</v>
      </c>
      <c r="AM40" s="271">
        <f>1/1000*[1]CoreVPAImp!AK$268</f>
        <v>0.10381606408777043</v>
      </c>
      <c r="AN40" s="271">
        <f>1/1000*[1]CoreVPAImp!AL$268</f>
        <v>0.17710236645926952</v>
      </c>
      <c r="AO40" s="271">
        <f>1/1000*[1]CoreVPAImp!AM$268</f>
        <v>0.20078734783596183</v>
      </c>
      <c r="AP40" s="271">
        <f>1/1000*[1]CoreVPAImp!AN$268</f>
        <v>0.17262352099449421</v>
      </c>
      <c r="AQ40" s="271">
        <f>1/1000*[1]CoreVPAImp!AO$268</f>
        <v>0.16003219208878608</v>
      </c>
      <c r="AR40" s="271">
        <f>1/1000*[1]CoreVPAImp!AP$268</f>
        <v>0.1418130699569693</v>
      </c>
      <c r="AS40" s="271">
        <f>1/1000*[1]CoreVPAImp!AQ$268</f>
        <v>9.8680769714068362E-2</v>
      </c>
      <c r="AT40" s="271">
        <f>1/1000*[1]CoreVPAImp!AR$268</f>
        <v>0.10006397669327753</v>
      </c>
      <c r="AU40" s="271">
        <f>1/1000*[1]CoreVPAImp!AS$268</f>
        <v>9.2421288255717007E-2</v>
      </c>
      <c r="AV40" s="271">
        <f>1/1000*[1]CoreVPAImp!AT$268</f>
        <v>0.11025072705815034</v>
      </c>
      <c r="AW40" s="271">
        <f>1/1000*[1]CoreVPAImp!AU$268</f>
        <v>0.10923846340955246</v>
      </c>
      <c r="AX40" s="271">
        <f>1/1000*[1]CoreVPAImp!AV$268</f>
        <v>7.2812574770127328E-2</v>
      </c>
      <c r="AY40" s="271">
        <f>1/1000*[1]CoreVPAImp!AW$268</f>
        <v>7.9516628721568672E-2</v>
      </c>
      <c r="AZ40" s="271">
        <f>1/1000*[1]CoreVPAImp!AX$268</f>
        <v>6.6904690151365798E-2</v>
      </c>
      <c r="BA40" s="271">
        <f>1/1000*[1]CoreVPAImp!AY$268</f>
        <v>5.2436614751939399E-2</v>
      </c>
      <c r="BB40" s="271">
        <f>1/1000*[1]CoreVPAImp!AZ$268</f>
        <v>5.3701662630617111E-2</v>
      </c>
      <c r="BC40" s="270">
        <f>1/1000*[1]CoreVPAImp!BA$268</f>
        <v>0</v>
      </c>
      <c r="BD40" s="364"/>
    </row>
    <row r="41" spans="2:56">
      <c r="B41" s="6" t="s">
        <v>44</v>
      </c>
      <c r="C41" s="48">
        <f>[1]CoreVPAImp!B15</f>
        <v>0.21147548960000001</v>
      </c>
      <c r="D41" s="35">
        <f>[1]CoreVPAImp!C15</f>
        <v>0.22209605959999998</v>
      </c>
      <c r="E41" s="35">
        <f>[1]CoreVPAImp!D15</f>
        <v>0.15881090036000001</v>
      </c>
      <c r="F41" s="35">
        <f>[1]CoreVPAImp!E15</f>
        <v>0.14057059320000001</v>
      </c>
      <c r="G41" s="35">
        <f>[1]CoreVPAImp!F15</f>
        <v>0.13912013841999998</v>
      </c>
      <c r="H41" s="35">
        <f>[1]CoreVPAImp!G15</f>
        <v>4.6276987700000001E-2</v>
      </c>
      <c r="I41" s="35">
        <f>[1]CoreVPAImp!H15</f>
        <v>5.0045995779999998E-2</v>
      </c>
      <c r="J41" s="193">
        <f>[1]CoreVPAImp!I15</f>
        <v>3.4612164799999991E-2</v>
      </c>
      <c r="K41" s="193">
        <f>[1]CoreVPAImp!J15</f>
        <v>1.4526754700000002E-2</v>
      </c>
      <c r="L41" s="193">
        <f>[1]CoreVPAImp!K15</f>
        <v>1.024149184E-2</v>
      </c>
      <c r="M41" s="193">
        <f>[1]CoreVPAImp!L15</f>
        <v>1.225367168E-2</v>
      </c>
      <c r="N41" s="35">
        <f>[1]CoreVPAImp!M15</f>
        <v>1.116189148E-2</v>
      </c>
      <c r="O41" s="35">
        <f>[1]CoreVPAImp!N15</f>
        <v>3.7424900000000004E-2</v>
      </c>
      <c r="P41" s="35">
        <f>[1]CoreVPAImp!O15</f>
        <v>5.0163000000000013E-3</v>
      </c>
      <c r="Q41" s="35">
        <f>[1]CoreVPAImp!P15</f>
        <v>3.8531144000000005E-3</v>
      </c>
      <c r="R41" s="35">
        <f>[1]CoreVPAImp!Q15</f>
        <v>3.2493399999999994E-3</v>
      </c>
      <c r="S41" s="35">
        <f>[1]CoreVPAImp!R15</f>
        <v>5.6287399999999993E-3</v>
      </c>
      <c r="T41" s="35">
        <f>[1]CoreVPAImp!S15</f>
        <v>2.4781400000000006E-3</v>
      </c>
      <c r="U41" s="35">
        <f>[1]CoreVPAImp!T15</f>
        <v>2.3636599999999996E-3</v>
      </c>
      <c r="V41" s="35">
        <f>[1]CoreVPAImp!U15</f>
        <v>1.8088599999999998E-3</v>
      </c>
      <c r="W41" s="35">
        <f>[1]CoreVPAImp!V15</f>
        <v>1.08482E-3</v>
      </c>
      <c r="X41" s="35">
        <f>[1]CoreVPAImp!W15</f>
        <v>7.6917999999999995E-4</v>
      </c>
      <c r="Y41" s="35">
        <f>[1]CoreVPAImp!X15</f>
        <v>9.7674383999999987E-4</v>
      </c>
      <c r="Z41" s="35">
        <f>[1]CoreVPAImp!Y15</f>
        <v>7.4338228000000008E-4</v>
      </c>
      <c r="AA41" s="35">
        <f>[1]CoreVPAImp!Z15</f>
        <v>1.1958399999999999E-3</v>
      </c>
      <c r="AB41" s="35">
        <f>[1]CoreVPAImp!AA15</f>
        <v>0</v>
      </c>
      <c r="AC41" s="39"/>
      <c r="AD41" s="29">
        <f>1/1000*[1]CoreVPAImp!AB15</f>
        <v>2.2851647508032185E-2</v>
      </c>
      <c r="AE41" s="21">
        <f>1/1000*[1]CoreVPAImp!AC15</f>
        <v>2.1922010268678686E-2</v>
      </c>
      <c r="AF41" s="21">
        <f>1/1000*[1]CoreVPAImp!AD15</f>
        <v>1.9098196537353892E-2</v>
      </c>
      <c r="AG41" s="21">
        <f>1/1000*[1]CoreVPAImp!AE15</f>
        <v>1.9434434035275252E-2</v>
      </c>
      <c r="AH41" s="21">
        <f>1/1000*[1]CoreVPAImp!AF15</f>
        <v>2.2564368205891104E-2</v>
      </c>
      <c r="AI41" s="21">
        <f>1/1000*[1]CoreVPAImp!AG15</f>
        <v>1.1427828960175378E-2</v>
      </c>
      <c r="AJ41" s="21">
        <f>1/1000*[1]CoreVPAImp!AH15</f>
        <v>1.0341717326393643E-2</v>
      </c>
      <c r="AK41" s="21">
        <f>1/1000*[1]CoreVPAImp!AI15</f>
        <v>8.5444406821705444E-3</v>
      </c>
      <c r="AL41" s="21">
        <f>1/1000*[1]CoreVPAImp!AJ15</f>
        <v>5.1402361613643822E-3</v>
      </c>
      <c r="AM41" s="21">
        <f>1/1000*[1]CoreVPAImp!AK15</f>
        <v>3.6680864324075495E-3</v>
      </c>
      <c r="AN41" s="21">
        <f>1/1000*[1]CoreVPAImp!AL15</f>
        <v>4.9160647008186162E-3</v>
      </c>
      <c r="AO41" s="21">
        <f>1/1000*[1]CoreVPAImp!AM15</f>
        <v>4.5718092644617464E-3</v>
      </c>
      <c r="AP41" s="21">
        <f>1/1000*[1]CoreVPAImp!AN15</f>
        <v>6.774904085512734E-3</v>
      </c>
      <c r="AQ41" s="21">
        <f>1/1000*[1]CoreVPAImp!AO15</f>
        <v>2.9346137647287733E-3</v>
      </c>
      <c r="AR41" s="21">
        <f>1/1000*[1]CoreVPAImp!AP15</f>
        <v>2.0656240668802265E-3</v>
      </c>
      <c r="AS41" s="21">
        <f>1/1000*[1]CoreVPAImp!AQ15</f>
        <v>1.4889144029620808E-3</v>
      </c>
      <c r="AT41" s="21">
        <f>1/1000*[1]CoreVPAImp!AR15</f>
        <v>1.6687433572455319E-3</v>
      </c>
      <c r="AU41" s="21">
        <f>1/1000*[1]CoreVPAImp!AS15</f>
        <v>1.3430814175763102E-3</v>
      </c>
      <c r="AV41" s="21">
        <f>1/1000*[1]CoreVPAImp!AT15</f>
        <v>9.8440235593383395E-4</v>
      </c>
      <c r="AW41" s="21">
        <f>1/1000*[1]CoreVPAImp!AU15</f>
        <v>1.0114834758927797E-3</v>
      </c>
      <c r="AX41" s="21">
        <f>1/1000*[1]CoreVPAImp!AV15</f>
        <v>6.5116990843094456E-4</v>
      </c>
      <c r="AY41" s="21">
        <f>1/1000*[1]CoreVPAImp!AW15</f>
        <v>5.9744317558344624E-4</v>
      </c>
      <c r="AZ41" s="21">
        <f>1/1000*[1]CoreVPAImp!AX15</f>
        <v>8.1904683060553935E-4</v>
      </c>
      <c r="BA41" s="21">
        <f>1/1000*[1]CoreVPAImp!AY15</f>
        <v>7.3115022959662987E-4</v>
      </c>
      <c r="BB41" s="21">
        <f>1/1000*[1]CoreVPAImp!AZ15</f>
        <v>4.8865329229280576E-4</v>
      </c>
      <c r="BC41" s="50">
        <f>1/1000*[1]CoreVPAImp!BA15</f>
        <v>0</v>
      </c>
      <c r="BD41" s="364"/>
    </row>
    <row r="42" spans="2:56">
      <c r="B42" s="6" t="s">
        <v>45</v>
      </c>
      <c r="C42" s="27">
        <f>[1]CoreVPAImp!B163</f>
        <v>2.5373699709200004</v>
      </c>
      <c r="D42" s="49">
        <f>[1]CoreVPAImp!C163</f>
        <v>2.2756960791799994</v>
      </c>
      <c r="E42" s="49">
        <f>[1]CoreVPAImp!D163</f>
        <v>2.0627812185800001</v>
      </c>
      <c r="F42" s="49">
        <f>[1]CoreVPAImp!E163</f>
        <v>2.0672740977799999</v>
      </c>
      <c r="G42" s="49">
        <f>[1]CoreVPAImp!F163</f>
        <v>1.7152235679800001</v>
      </c>
      <c r="H42" s="49">
        <f>[1]CoreVPAImp!G163</f>
        <v>1.4708233791600001</v>
      </c>
      <c r="I42" s="49">
        <f>[1]CoreVPAImp!H163</f>
        <v>1.3561385450000001</v>
      </c>
      <c r="J42" s="183">
        <f>[1]CoreVPAImp!I163</f>
        <v>1.2809117519800002</v>
      </c>
      <c r="K42" s="183">
        <f>[1]CoreVPAImp!J163</f>
        <v>1.2443220745600003</v>
      </c>
      <c r="L42" s="183">
        <f>[1]CoreVPAImp!K163</f>
        <v>0.73948352933999995</v>
      </c>
      <c r="M42" s="183">
        <f>[1]CoreVPAImp!L163</f>
        <v>1.06193284204</v>
      </c>
      <c r="N42" s="49">
        <f>[1]CoreVPAImp!M163</f>
        <v>1.0822191521</v>
      </c>
      <c r="O42" s="49">
        <f>[1]CoreVPAImp!N163</f>
        <v>1.0225112022</v>
      </c>
      <c r="P42" s="49">
        <f>[1]CoreVPAImp!O163</f>
        <v>0.87122805768</v>
      </c>
      <c r="Q42" s="49">
        <f>[1]CoreVPAImp!P163</f>
        <v>0.78337311176000002</v>
      </c>
      <c r="R42" s="49">
        <f>[1]CoreVPAImp!Q163</f>
        <v>0.61506761050000014</v>
      </c>
      <c r="S42" s="49">
        <f>[1]CoreVPAImp!R163</f>
        <v>0.60340890753999998</v>
      </c>
      <c r="T42" s="49">
        <f>[1]CoreVPAImp!S163</f>
        <v>0.54013580918000004</v>
      </c>
      <c r="U42" s="49">
        <f>[1]CoreVPAImp!T163</f>
        <v>0.53422859729999994</v>
      </c>
      <c r="V42" s="49">
        <f>[1]CoreVPAImp!U163</f>
        <v>0.50824591178</v>
      </c>
      <c r="W42" s="49">
        <f>[1]CoreVPAImp!V163</f>
        <v>0.39862407080000001</v>
      </c>
      <c r="X42" s="49">
        <f>[1]CoreVPAImp!W163</f>
        <v>0.42305944103999998</v>
      </c>
      <c r="Y42" s="49">
        <f>[1]CoreVPAImp!X163</f>
        <v>0.35831615679999995</v>
      </c>
      <c r="Z42" s="49">
        <f>[1]CoreVPAImp!Y163</f>
        <v>0.31270672037999997</v>
      </c>
      <c r="AA42" s="49">
        <f>[1]CoreVPAImp!Z163</f>
        <v>0.32026773797999997</v>
      </c>
      <c r="AB42" s="49">
        <f>[1]CoreVPAImp!AA163</f>
        <v>0</v>
      </c>
      <c r="AC42" s="39"/>
      <c r="AD42" s="29">
        <f>1/1000*[1]CoreVPAImp!AB163</f>
        <v>0.24874281873501633</v>
      </c>
      <c r="AE42" s="21">
        <f>1/1000*[1]CoreVPAImp!AC163</f>
        <v>0.2039257878800147</v>
      </c>
      <c r="AF42" s="21">
        <f>1/1000*[1]CoreVPAImp!AD163</f>
        <v>0.17745126716584791</v>
      </c>
      <c r="AG42" s="21">
        <f>1/1000*[1]CoreVPAImp!AE163</f>
        <v>0.1975088932977018</v>
      </c>
      <c r="AH42" s="21">
        <f>1/1000*[1]CoreVPAImp!AF163</f>
        <v>0.20620102727685213</v>
      </c>
      <c r="AI42" s="21">
        <f>1/1000*[1]CoreVPAImp!AG163</f>
        <v>0.17231957735842163</v>
      </c>
      <c r="AJ42" s="21">
        <f>1/1000*[1]CoreVPAImp!AH163</f>
        <v>0.15326681494589786</v>
      </c>
      <c r="AK42" s="21">
        <f>1/1000*[1]CoreVPAImp!AI163</f>
        <v>0.16718559090542634</v>
      </c>
      <c r="AL42" s="21">
        <f>1/1000*[1]CoreVPAImp!AJ163</f>
        <v>0.16308044198360119</v>
      </c>
      <c r="AM42" s="21">
        <f>1/1000*[1]CoreVPAImp!AK163</f>
        <v>8.5316590053705676E-2</v>
      </c>
      <c r="AN42" s="21">
        <f>1/1000*[1]CoreVPAImp!AL163</f>
        <v>0.14999615869679708</v>
      </c>
      <c r="AO42" s="21">
        <f>1/1000*[1]CoreVPAImp!AM163</f>
        <v>0.16158205854552476</v>
      </c>
      <c r="AP42" s="21">
        <f>1/1000*[1]CoreVPAImp!AN163</f>
        <v>0.14499931567360638</v>
      </c>
      <c r="AQ42" s="21">
        <f>1/1000*[1]CoreVPAImp!AO163</f>
        <v>0.13905981252137689</v>
      </c>
      <c r="AR42" s="21">
        <f>1/1000*[1]CoreVPAImp!AP163</f>
        <v>0.12852211145326795</v>
      </c>
      <c r="AS42" s="21">
        <f>1/1000*[1]CoreVPAImp!AQ163</f>
        <v>8.2983841099729255E-2</v>
      </c>
      <c r="AT42" s="21">
        <f>1/1000*[1]CoreVPAImp!AR163</f>
        <v>8.6960684455231085E-2</v>
      </c>
      <c r="AU42" s="21">
        <f>1/1000*[1]CoreVPAImp!AS163</f>
        <v>8.2002603951193034E-2</v>
      </c>
      <c r="AV42" s="21">
        <f>1/1000*[1]CoreVPAImp!AT163</f>
        <v>8.4355315929641336E-2</v>
      </c>
      <c r="AW42" s="21">
        <f>1/1000*[1]CoreVPAImp!AU163</f>
        <v>7.7992511439419376E-2</v>
      </c>
      <c r="AX42" s="21">
        <f>1/1000*[1]CoreVPAImp!AV163</f>
        <v>5.7898635588849563E-2</v>
      </c>
      <c r="AY42" s="21">
        <f>1/1000*[1]CoreVPAImp!AW163</f>
        <v>7.5128112685499612E-2</v>
      </c>
      <c r="AZ42" s="21">
        <f>1/1000*[1]CoreVPAImp!AX163</f>
        <v>6.3022024261560228E-2</v>
      </c>
      <c r="BA42" s="21">
        <f>1/1000*[1]CoreVPAImp!AY163</f>
        <v>4.7561579804811981E-2</v>
      </c>
      <c r="BB42" s="21">
        <f>1/1000*[1]CoreVPAImp!AZ163</f>
        <v>4.8627780337290358E-2</v>
      </c>
      <c r="BC42" s="50">
        <f>1/1000*[1]CoreVPAImp!BA163</f>
        <v>0</v>
      </c>
      <c r="BD42" s="364"/>
    </row>
    <row r="43" spans="2:56">
      <c r="B43" s="6" t="s">
        <v>31</v>
      </c>
      <c r="C43" s="48">
        <f>[1]CoreVPAImp!B184</f>
        <v>0.72375640341999992</v>
      </c>
      <c r="D43" s="35">
        <f>[1]CoreVPAImp!C184</f>
        <v>0.4010379</v>
      </c>
      <c r="E43" s="35">
        <f>[1]CoreVPAImp!D184</f>
        <v>0.40471363599999999</v>
      </c>
      <c r="F43" s="35">
        <f>[1]CoreVPAImp!E184</f>
        <v>0.39946692</v>
      </c>
      <c r="G43" s="35">
        <f>[1]CoreVPAImp!F184</f>
        <v>0.32290375886</v>
      </c>
      <c r="H43" s="35">
        <f>[1]CoreVPAImp!G184</f>
        <v>0.23091181395999999</v>
      </c>
      <c r="I43" s="35">
        <f>[1]CoreVPAImp!H184</f>
        <v>0.18610166014000001</v>
      </c>
      <c r="J43" s="193">
        <f>[1]CoreVPAImp!I184</f>
        <v>0.16571435692</v>
      </c>
      <c r="K43" s="193">
        <f>[1]CoreVPAImp!J184</f>
        <v>9.6375639999999999E-2</v>
      </c>
      <c r="L43" s="193">
        <f>[1]CoreVPAImp!K184</f>
        <v>4.4241900000000001E-2</v>
      </c>
      <c r="M43" s="193">
        <f>[1]CoreVPAImp!L184</f>
        <v>5.60067E-2</v>
      </c>
      <c r="N43" s="35">
        <f>[1]CoreVPAImp!M184</f>
        <v>0.11918237999999999</v>
      </c>
      <c r="O43" s="35">
        <f>[1]CoreVPAImp!N184</f>
        <v>6.59024E-2</v>
      </c>
      <c r="P43" s="35">
        <f>[1]CoreVPAImp!O184</f>
        <v>5.8895839999999998E-2</v>
      </c>
      <c r="Q43" s="35">
        <f>[1]CoreVPAImp!P184</f>
        <v>2.8108139999999997E-2</v>
      </c>
      <c r="R43" s="35">
        <f>[1]CoreVPAImp!Q184</f>
        <v>3.2494260000000004E-2</v>
      </c>
      <c r="S43" s="35">
        <f>[1]CoreVPAImp!R184</f>
        <v>3.6835E-2</v>
      </c>
      <c r="T43" s="35">
        <f>[1]CoreVPAImp!S184</f>
        <v>2.4811099999999996E-2</v>
      </c>
      <c r="U43" s="35">
        <f>[1]CoreVPAImp!T184</f>
        <v>8.1871419999999986E-2</v>
      </c>
      <c r="V43" s="35">
        <f>[1]CoreVPAImp!U184</f>
        <v>0.10190795999999999</v>
      </c>
      <c r="W43" s="35">
        <f>[1]CoreVPAImp!V184</f>
        <v>5.3604199999999998E-2</v>
      </c>
      <c r="X43" s="35">
        <f>[1]CoreVPAImp!W184</f>
        <v>1.31188E-2</v>
      </c>
      <c r="Y43" s="35">
        <f>[1]CoreVPAImp!X184</f>
        <v>7.1681599999999998E-3</v>
      </c>
      <c r="Z43" s="35">
        <f>[1]CoreVPAImp!Y184</f>
        <v>1.42647E-2</v>
      </c>
      <c r="AA43" s="35">
        <f>[1]CoreVPAImp!Z184</f>
        <v>1.3562919999999999E-2</v>
      </c>
      <c r="AB43" s="35">
        <f>[1]CoreVPAImp!AA184</f>
        <v>0</v>
      </c>
      <c r="AC43" s="39"/>
      <c r="AD43" s="29">
        <f>1/1000*[1]CoreVPAImp!AB184</f>
        <v>9.5208271419012669E-2</v>
      </c>
      <c r="AE43" s="21">
        <f>1/1000*[1]CoreVPAImp!AC184</f>
        <v>4.8073909341185127E-2</v>
      </c>
      <c r="AF43" s="21">
        <f>1/1000*[1]CoreVPAImp!AD184</f>
        <v>4.4700104285956291E-2</v>
      </c>
      <c r="AG43" s="21">
        <f>1/1000*[1]CoreVPAImp!AE184</f>
        <v>4.696349066809194E-2</v>
      </c>
      <c r="AH43" s="21">
        <f>1/1000*[1]CoreVPAImp!AF184</f>
        <v>4.3845356187890511E-2</v>
      </c>
      <c r="AI43" s="21">
        <f>1/1000*[1]CoreVPAImp!AG184</f>
        <v>3.622381014979905E-2</v>
      </c>
      <c r="AJ43" s="21">
        <f>1/1000*[1]CoreVPAImp!AH184</f>
        <v>3.1708964706204629E-2</v>
      </c>
      <c r="AK43" s="21">
        <f>1/1000*[1]CoreVPAImp!AI184</f>
        <v>3.3250403810852709E-2</v>
      </c>
      <c r="AL43" s="21">
        <f>1/1000*[1]CoreVPAImp!AJ184</f>
        <v>1.9719949984913089E-2</v>
      </c>
      <c r="AM43" s="21">
        <f>1/1000*[1]CoreVPAImp!AK184</f>
        <v>8.7049902470461866E-3</v>
      </c>
      <c r="AN43" s="21">
        <f>1/1000*[1]CoreVPAImp!AL184</f>
        <v>1.3419160307052693E-2</v>
      </c>
      <c r="AO43" s="21">
        <f>1/1000*[1]CoreVPAImp!AM184</f>
        <v>3.0448707478103437E-2</v>
      </c>
      <c r="AP43" s="21">
        <f>1/1000*[1]CoreVPAImp!AN184</f>
        <v>1.6054826895216798E-2</v>
      </c>
      <c r="AQ43" s="21">
        <f>1/1000*[1]CoreVPAImp!AO184</f>
        <v>1.5756337718895549E-2</v>
      </c>
      <c r="AR43" s="21">
        <f>1/1000*[1]CoreVPAImp!AP184</f>
        <v>8.0017277461170763E-3</v>
      </c>
      <c r="AS43" s="21">
        <f>1/1000*[1]CoreVPAImp!AQ184</f>
        <v>9.3188460830064251E-3</v>
      </c>
      <c r="AT43" s="21">
        <f>1/1000*[1]CoreVPAImp!AR184</f>
        <v>9.6860666120246169E-3</v>
      </c>
      <c r="AU43" s="21">
        <f>1/1000*[1]CoreVPAImp!AS184</f>
        <v>6.8952179973315077E-3</v>
      </c>
      <c r="AV43" s="21">
        <f>1/1000*[1]CoreVPAImp!AT184</f>
        <v>2.444343916480618E-2</v>
      </c>
      <c r="AW43" s="21">
        <f>1/1000*[1]CoreVPAImp!AU184</f>
        <v>2.9799957405621885E-2</v>
      </c>
      <c r="AX43" s="21">
        <f>1/1000*[1]CoreVPAImp!AV184</f>
        <v>1.4034296982226552E-2</v>
      </c>
      <c r="AY43" s="21">
        <f>1/1000*[1]CoreVPAImp!AW184</f>
        <v>3.233063284656701E-3</v>
      </c>
      <c r="AZ43" s="21">
        <f>1/1000*[1]CoreVPAImp!AX184</f>
        <v>2.2539378109909928E-3</v>
      </c>
      <c r="BA43" s="21">
        <f>1/1000*[1]CoreVPAImp!AY184</f>
        <v>3.765191943034216E-3</v>
      </c>
      <c r="BB43" s="21">
        <f>1/1000*[1]CoreVPAImp!AZ184</f>
        <v>4.1591702618304638E-3</v>
      </c>
      <c r="BC43" s="50">
        <f>1/1000*[1]CoreVPAImp!BA184</f>
        <v>0</v>
      </c>
      <c r="BD43" s="364"/>
    </row>
    <row r="44" spans="2:56">
      <c r="B44" s="6" t="s">
        <v>32</v>
      </c>
      <c r="C44" s="48">
        <f>[1]CoreVPAImp!B209</f>
        <v>8.5091E-2</v>
      </c>
      <c r="D44" s="35">
        <f>[1]CoreVPAImp!C209</f>
        <v>7.4317999999999995E-2</v>
      </c>
      <c r="E44" s="35">
        <f>[1]CoreVPAImp!D209</f>
        <v>5.5980000000000002E-2</v>
      </c>
      <c r="F44" s="35">
        <f>[1]CoreVPAImp!E209</f>
        <v>3.8748999999999999E-2</v>
      </c>
      <c r="G44" s="35">
        <f>[1]CoreVPAImp!F209</f>
        <v>5.7839999999999996E-2</v>
      </c>
      <c r="H44" s="35">
        <f>[1]CoreVPAImp!G209</f>
        <v>7.7767000000000003E-2</v>
      </c>
      <c r="I44" s="35">
        <f>[1]CoreVPAImp!H209</f>
        <v>0.110073</v>
      </c>
      <c r="J44" s="193">
        <f>[1]CoreVPAImp!I209</f>
        <v>0.11377200000000001</v>
      </c>
      <c r="K44" s="193">
        <f>[1]CoreVPAImp!J209</f>
        <v>5.1633480000000002E-2</v>
      </c>
      <c r="L44" s="193">
        <f>[1]CoreVPAImp!K209</f>
        <v>4.2143E-2</v>
      </c>
      <c r="M44" s="193">
        <f>[1]CoreVPAImp!L209</f>
        <v>4.7055E-2</v>
      </c>
      <c r="N44" s="35">
        <f>[1]CoreVPAImp!M209</f>
        <v>2.0353E-2</v>
      </c>
      <c r="O44" s="35">
        <f>[1]CoreVPAImp!N209</f>
        <v>2.0990999999999999E-2</v>
      </c>
      <c r="P44" s="35">
        <f>[1]CoreVPAImp!O209</f>
        <v>6.9839999999999998E-3</v>
      </c>
      <c r="Q44" s="35">
        <f>[1]CoreVPAImp!P209</f>
        <v>1.1483E-2</v>
      </c>
      <c r="R44" s="35">
        <f>[1]CoreVPAImp!Q209</f>
        <v>1.9046E-2</v>
      </c>
      <c r="S44" s="35">
        <f>[1]CoreVPAImp!R209</f>
        <v>5.2069999999999998E-3</v>
      </c>
      <c r="T44" s="35">
        <f>[1]CoreVPAImp!S209</f>
        <v>6.2880000000000002E-3</v>
      </c>
      <c r="U44" s="35">
        <f>[1]CoreVPAImp!T209</f>
        <v>0</v>
      </c>
      <c r="V44" s="35">
        <f>[1]CoreVPAImp!U209</f>
        <v>0</v>
      </c>
      <c r="W44" s="35">
        <f>[1]CoreVPAImp!V209</f>
        <v>0</v>
      </c>
      <c r="X44" s="35">
        <f>[1]CoreVPAImp!W209</f>
        <v>0</v>
      </c>
      <c r="Y44" s="35">
        <f>[1]CoreVPAImp!X209</f>
        <v>0</v>
      </c>
      <c r="Z44" s="35">
        <f>[1]CoreVPAImp!Y209</f>
        <v>0</v>
      </c>
      <c r="AA44" s="35">
        <f>[1]CoreVPAImp!Z209</f>
        <v>0</v>
      </c>
      <c r="AB44" s="35">
        <f>[1]CoreVPAImp!AA209</f>
        <v>0</v>
      </c>
      <c r="AC44" s="39"/>
      <c r="AD44" s="29">
        <f>1/1000*[1]CoreVPAImp!AB209</f>
        <v>1.0077582827630716E-2</v>
      </c>
      <c r="AE44" s="21">
        <f>1/1000*[1]CoreVPAImp!AC209</f>
        <v>8.5565070224512298E-3</v>
      </c>
      <c r="AF44" s="21">
        <f>1/1000*[1]CoreVPAImp!AD209</f>
        <v>6.8315314924614614E-3</v>
      </c>
      <c r="AG44" s="21">
        <f>1/1000*[1]CoreVPAImp!AE209</f>
        <v>5.1826441475146985E-3</v>
      </c>
      <c r="AH44" s="21">
        <f>1/1000*[1]CoreVPAImp!AF209</f>
        <v>8.3562433665575735E-3</v>
      </c>
      <c r="AI44" s="21">
        <f>1/1000*[1]CoreVPAImp!AG209</f>
        <v>1.1877232244062844E-2</v>
      </c>
      <c r="AJ44" s="21">
        <f>1/1000*[1]CoreVPAImp!AH209</f>
        <v>1.7614472058622106E-2</v>
      </c>
      <c r="AK44" s="21">
        <f>1/1000*[1]CoreVPAImp!AI209</f>
        <v>1.8767087299224806E-2</v>
      </c>
      <c r="AL44" s="21">
        <f>1/1000*[1]CoreVPAImp!AJ209</f>
        <v>8.7569280551000311E-3</v>
      </c>
      <c r="AM44" s="21">
        <f>1/1000*[1]CoreVPAImp!AK209</f>
        <v>6.0427136351081786E-3</v>
      </c>
      <c r="AN44" s="21">
        <f>1/1000*[1]CoreVPAImp!AL209</f>
        <v>8.460644727366403E-3</v>
      </c>
      <c r="AO44" s="21">
        <f>1/1000*[1]CoreVPAImp!AM209</f>
        <v>4.170405785055958E-3</v>
      </c>
      <c r="AP44" s="21">
        <f>1/1000*[1]CoreVPAImp!AN209</f>
        <v>4.1743925352718519E-3</v>
      </c>
      <c r="AQ44" s="21">
        <f>1/1000*[1]CoreVPAImp!AO209</f>
        <v>1.6903530151667944E-3</v>
      </c>
      <c r="AR44" s="21">
        <f>1/1000*[1]CoreVPAImp!AP209</f>
        <v>2.7832971202450202E-3</v>
      </c>
      <c r="AS44" s="21">
        <f>1/1000*[1]CoreVPAImp!AQ209</f>
        <v>4.5455667767750037E-3</v>
      </c>
      <c r="AT44" s="21">
        <f>1/1000*[1]CoreVPAImp!AR209</f>
        <v>1.2343855645141589E-3</v>
      </c>
      <c r="AU44" s="21">
        <f>1/1000*[1]CoreVPAImp!AS209</f>
        <v>1.5551798284348798E-3</v>
      </c>
      <c r="AV44" s="21">
        <f>1/1000*[1]CoreVPAImp!AT209</f>
        <v>0</v>
      </c>
      <c r="AW44" s="21">
        <f>1/1000*[1]CoreVPAImp!AU209</f>
        <v>0</v>
      </c>
      <c r="AX44" s="21">
        <f>1/1000*[1]CoreVPAImp!AV209</f>
        <v>0</v>
      </c>
      <c r="AY44" s="21">
        <f>1/1000*[1]CoreVPAImp!AW209</f>
        <v>0</v>
      </c>
      <c r="AZ44" s="21">
        <f>1/1000*[1]CoreVPAImp!AX209</f>
        <v>0</v>
      </c>
      <c r="BA44" s="21">
        <f>1/1000*[1]CoreVPAImp!AY209</f>
        <v>0</v>
      </c>
      <c r="BB44" s="21">
        <f>1/1000*[1]CoreVPAImp!AZ209</f>
        <v>0</v>
      </c>
      <c r="BC44" s="50">
        <f>1/1000*[1]CoreVPAImp!BA209</f>
        <v>0</v>
      </c>
      <c r="BD44" s="364"/>
    </row>
    <row r="45" spans="2:56">
      <c r="B45" s="10" t="s">
        <v>34</v>
      </c>
      <c r="C45" s="118">
        <f t="shared" ref="C45:N45" si="13">C40-SUM(C41:C44)</f>
        <v>5.813591279999919E-3</v>
      </c>
      <c r="D45" s="119">
        <f t="shared" si="13"/>
        <v>4.0452907000001481E-3</v>
      </c>
      <c r="E45" s="119">
        <f t="shared" si="13"/>
        <v>3.8285103999999848E-3</v>
      </c>
      <c r="F45" s="119">
        <f t="shared" si="13"/>
        <v>3.6467544000000629E-3</v>
      </c>
      <c r="G45" s="119">
        <f t="shared" si="13"/>
        <v>2.9003919999999184E-3</v>
      </c>
      <c r="H45" s="119">
        <f t="shared" si="13"/>
        <v>5.3288000000017988E-4</v>
      </c>
      <c r="I45" s="119">
        <f t="shared" si="13"/>
        <v>1.9082000000003596E-4</v>
      </c>
      <c r="J45" s="195">
        <f t="shared" si="13"/>
        <v>3.0153999999993353E-4</v>
      </c>
      <c r="K45" s="195">
        <f t="shared" si="13"/>
        <v>1.1899999999998023E-4</v>
      </c>
      <c r="L45" s="195">
        <f t="shared" si="13"/>
        <v>9.2779999999903495E-5</v>
      </c>
      <c r="M45" s="195">
        <f t="shared" si="13"/>
        <v>2.7837999999991148E-4</v>
      </c>
      <c r="N45" s="119">
        <f t="shared" si="13"/>
        <v>2.0020000000009475E-5</v>
      </c>
      <c r="O45" s="119">
        <f t="shared" ref="O45:AB45" si="14">O40-SUM(O41:O44)</f>
        <v>6.6544000000012815E-4</v>
      </c>
      <c r="P45" s="119">
        <f t="shared" si="14"/>
        <v>7.0840000000005343E-4</v>
      </c>
      <c r="Q45" s="119">
        <f t="shared" si="14"/>
        <v>5.99960000000066E-4</v>
      </c>
      <c r="R45" s="119">
        <f t="shared" si="14"/>
        <v>5.0512000000002555E-4</v>
      </c>
      <c r="S45" s="119">
        <f t="shared" si="14"/>
        <v>9.2197999999998892E-4</v>
      </c>
      <c r="T45" s="119">
        <f t="shared" si="14"/>
        <v>8.2302000000000763E-4</v>
      </c>
      <c r="U45" s="119">
        <f t="shared" si="14"/>
        <v>7.4946000000009061E-4</v>
      </c>
      <c r="V45" s="119">
        <f t="shared" si="14"/>
        <v>7.8270000000002504E-4</v>
      </c>
      <c r="W45" s="119">
        <f t="shared" si="14"/>
        <v>3.5854000000001829E-4</v>
      </c>
      <c r="X45" s="119">
        <f t="shared" si="14"/>
        <v>8.2364000000001436E-4</v>
      </c>
      <c r="Y45" s="119">
        <f t="shared" si="14"/>
        <v>1.1684399999999928E-3</v>
      </c>
      <c r="Z45" s="119">
        <f t="shared" si="14"/>
        <v>6.2062000000001616E-4</v>
      </c>
      <c r="AA45" s="119">
        <f t="shared" si="14"/>
        <v>6.3518000000001296E-4</v>
      </c>
      <c r="AB45" s="119">
        <f t="shared" si="14"/>
        <v>0</v>
      </c>
      <c r="AC45" s="39"/>
      <c r="AD45" s="61">
        <f t="shared" ref="AD45:BC45" si="15">AD40-SUM(AD41:AD44)</f>
        <v>2.155265366082626E-3</v>
      </c>
      <c r="AE45" s="62">
        <f t="shared" si="15"/>
        <v>1.5497225726904817E-3</v>
      </c>
      <c r="AF45" s="62">
        <f t="shared" si="15"/>
        <v>1.3990330611553525E-3</v>
      </c>
      <c r="AG45" s="62">
        <f t="shared" si="15"/>
        <v>1.385147792624275E-3</v>
      </c>
      <c r="AH45" s="62">
        <f t="shared" si="15"/>
        <v>1.2536428347218465E-3</v>
      </c>
      <c r="AI45" s="62">
        <f t="shared" si="15"/>
        <v>2.5118365363535622E-4</v>
      </c>
      <c r="AJ45" s="62">
        <f t="shared" si="15"/>
        <v>1.6517477331876029E-4</v>
      </c>
      <c r="AK45" s="62">
        <f t="shared" si="15"/>
        <v>2.1943298604648609E-4</v>
      </c>
      <c r="AL45" s="62">
        <f t="shared" si="15"/>
        <v>1.3047621646439245E-4</v>
      </c>
      <c r="AM45" s="62">
        <f t="shared" si="15"/>
        <v>8.3683719502833376E-5</v>
      </c>
      <c r="AN45" s="62">
        <f t="shared" si="15"/>
        <v>3.1033802723470783E-4</v>
      </c>
      <c r="AO45" s="62">
        <f t="shared" si="15"/>
        <v>1.4366762815937184E-5</v>
      </c>
      <c r="AP45" s="62">
        <f t="shared" si="15"/>
        <v>6.2008180488645759E-4</v>
      </c>
      <c r="AQ45" s="62">
        <f t="shared" si="15"/>
        <v>5.910750686180799E-4</v>
      </c>
      <c r="AR45" s="62">
        <f t="shared" si="15"/>
        <v>4.403095704590132E-4</v>
      </c>
      <c r="AS45" s="62">
        <f t="shared" si="15"/>
        <v>3.4360135159559879E-4</v>
      </c>
      <c r="AT45" s="62">
        <f t="shared" si="15"/>
        <v>5.1409670426214027E-4</v>
      </c>
      <c r="AU45" s="62">
        <f t="shared" si="15"/>
        <v>6.2520506118127206E-4</v>
      </c>
      <c r="AV45" s="62">
        <f t="shared" si="15"/>
        <v>4.6756960776898893E-4</v>
      </c>
      <c r="AW45" s="62">
        <f t="shared" si="15"/>
        <v>4.345110886184167E-4</v>
      </c>
      <c r="AX45" s="62">
        <f t="shared" si="15"/>
        <v>2.284722906202713E-4</v>
      </c>
      <c r="AY45" s="62">
        <f t="shared" si="15"/>
        <v>5.5800957582892441E-4</v>
      </c>
      <c r="AZ45" s="62">
        <f t="shared" si="15"/>
        <v>8.0968124820904319E-4</v>
      </c>
      <c r="BA45" s="62">
        <f t="shared" si="15"/>
        <v>3.7869277449657096E-4</v>
      </c>
      <c r="BB45" s="62">
        <f t="shared" si="15"/>
        <v>4.2605873920348314E-4</v>
      </c>
      <c r="BC45" s="63">
        <f t="shared" si="15"/>
        <v>0</v>
      </c>
      <c r="BD45" s="364"/>
    </row>
    <row r="46" spans="2:56" ht="20" customHeight="1">
      <c r="B46" s="67" t="s">
        <v>48</v>
      </c>
      <c r="C46" s="99">
        <f>[1]CoreVPAImp!$B$194</f>
        <v>6.6420365927999994</v>
      </c>
      <c r="D46" s="100">
        <f>[1]CoreVPAImp!$C$194</f>
        <v>6.4119218671999993</v>
      </c>
      <c r="E46" s="100">
        <f>[1]CoreVPAImp!$D$194</f>
        <v>6.0333447599999985</v>
      </c>
      <c r="F46" s="100">
        <f>[1]CoreVPAImp!$E$194</f>
        <v>6.6347293999999994</v>
      </c>
      <c r="G46" s="100">
        <f>[1]CoreVPAImp!$F$194</f>
        <v>7.7340454000000003</v>
      </c>
      <c r="H46" s="100">
        <f>[1]CoreVPAImp!$G$194</f>
        <v>6.6767631034199999</v>
      </c>
      <c r="I46" s="100">
        <f>[1]CoreVPAImp!$H$194</f>
        <v>6.9138165318400002</v>
      </c>
      <c r="J46" s="187">
        <f>[1]CoreVPAImp!$I$194</f>
        <v>5.9203517458000006</v>
      </c>
      <c r="K46" s="231">
        <f>[1]CoreVPAImp!$J$194</f>
        <v>3.1934755457000001</v>
      </c>
      <c r="L46" s="231">
        <f>[1]CoreVPAImp!$K$194</f>
        <v>2.16576661634</v>
      </c>
      <c r="M46" s="231">
        <f>[1]CoreVPAImp!L$194</f>
        <v>2.2231619350399998</v>
      </c>
      <c r="N46" s="357">
        <f>[1]CoreVPAImp!M$194</f>
        <v>2.3487794799800001</v>
      </c>
      <c r="O46" s="357">
        <f>[1]CoreVPAImp!N$194</f>
        <v>2.0459182169800001</v>
      </c>
      <c r="P46" s="357">
        <f>[1]CoreVPAImp!O$194</f>
        <v>2.3109233364599997</v>
      </c>
      <c r="Q46" s="357">
        <f>[1]CoreVPAImp!P$194</f>
        <v>2.1408475118800006</v>
      </c>
      <c r="R46" s="357">
        <f>[1]CoreVPAImp!Q$194</f>
        <v>1.9559388310999999</v>
      </c>
      <c r="S46" s="357">
        <f>[1]CoreVPAImp!R$194</f>
        <v>2.3113045475800003</v>
      </c>
      <c r="T46" s="357">
        <f>[1]CoreVPAImp!S$194</f>
        <v>2.3095881262</v>
      </c>
      <c r="U46" s="357">
        <f>[1]CoreVPAImp!T$194</f>
        <v>2.3676120189600001</v>
      </c>
      <c r="V46" s="357">
        <f>[1]CoreVPAImp!U$194</f>
        <v>2.3877936654199998</v>
      </c>
      <c r="W46" s="357">
        <f>[1]CoreVPAImp!V$194</f>
        <v>1.9053137406799998</v>
      </c>
      <c r="X46" s="357">
        <f>[1]CoreVPAImp!W$194</f>
        <v>2.0692352097000004</v>
      </c>
      <c r="Y46" s="357">
        <f>[1]CoreVPAImp!X$194</f>
        <v>1.55312035678</v>
      </c>
      <c r="Z46" s="357">
        <f>[1]CoreVPAImp!Y$194</f>
        <v>0.86499700000000002</v>
      </c>
      <c r="AA46" s="357">
        <f>[1]CoreVPAImp!Z$194</f>
        <v>0.97831168000000013</v>
      </c>
      <c r="AB46" s="357">
        <f>[1]CoreVPAImp!AA$194</f>
        <v>0</v>
      </c>
      <c r="AC46" s="39"/>
      <c r="AD46" s="102">
        <f>1/1000*[1]CoreVPAImp!AB$194</f>
        <v>0.57603959404649219</v>
      </c>
      <c r="AE46" s="103">
        <f>1/1000*[1]CoreVPAImp!AC$194</f>
        <v>0.59449935416635979</v>
      </c>
      <c r="AF46" s="103">
        <f>1/1000*[1]CoreVPAImp!AD$194</f>
        <v>0.51040499660511607</v>
      </c>
      <c r="AG46" s="103">
        <f>1/1000*[1]CoreVPAImp!AE$194</f>
        <v>0.58558438362373066</v>
      </c>
      <c r="AH46" s="103">
        <f>1/1000*[1]CoreVPAImp!AF$194</f>
        <v>0.84664171550728939</v>
      </c>
      <c r="AI46" s="103">
        <f>1/1000*[1]CoreVPAImp!AG$194</f>
        <v>0.72019740809353316</v>
      </c>
      <c r="AJ46" s="103">
        <f>1/1000*[1]CoreVPAImp!AH$194</f>
        <v>0.86930799591288854</v>
      </c>
      <c r="AK46" s="103">
        <f>1/1000*[1]CoreVPAImp!AI$194</f>
        <v>0.94884909726201527</v>
      </c>
      <c r="AL46" s="103">
        <f>1/1000*[1]CoreVPAImp!AJ$194</f>
        <v>0.56606182258314197</v>
      </c>
      <c r="AM46" s="103">
        <f>1/1000*[1]CoreVPAImp!AK$194</f>
        <v>0.39366983305201786</v>
      </c>
      <c r="AN46" s="103">
        <f>1/1000*[1]CoreVPAImp!AL$194</f>
        <v>0.42258612616624203</v>
      </c>
      <c r="AO46" s="103">
        <f>1/1000*[1]CoreVPAImp!AM$194</f>
        <v>0.49759776336376893</v>
      </c>
      <c r="AP46" s="103">
        <f>1/1000*[1]CoreVPAImp!AN$194</f>
        <v>0.42134051126118383</v>
      </c>
      <c r="AQ46" s="103">
        <f>1/1000*[1]CoreVPAImp!AO$194</f>
        <v>0.50477101053677764</v>
      </c>
      <c r="AR46" s="103">
        <f>1/1000*[1]CoreVPAImp!AP$194</f>
        <v>0.43630618947884786</v>
      </c>
      <c r="AS46" s="103">
        <f>1/1000*[1]CoreVPAImp!AQ$194</f>
        <v>0.33548168959777486</v>
      </c>
      <c r="AT46" s="103">
        <f>1/1000*[1]CoreVPAImp!AR$194</f>
        <v>0.40719150039408614</v>
      </c>
      <c r="AU46" s="103">
        <f>1/1000*[1]CoreVPAImp!AS$194</f>
        <v>0.42613525141698555</v>
      </c>
      <c r="AV46" s="103">
        <f>1/1000*[1]CoreVPAImp!AT$194</f>
        <v>0.45322183361040569</v>
      </c>
      <c r="AW46" s="103">
        <f>1/1000*[1]CoreVPAImp!AU$194</f>
        <v>0.46895272884429523</v>
      </c>
      <c r="AX46" s="103">
        <f>1/1000*[1]CoreVPAImp!AV$194</f>
        <v>0.37010210156525425</v>
      </c>
      <c r="AY46" s="103">
        <f>1/1000*[1]CoreVPAImp!AW$194</f>
        <v>0.49209314840240209</v>
      </c>
      <c r="AZ46" s="103">
        <f>1/1000*[1]CoreVPAImp!AX$194</f>
        <v>0.43127505656159792</v>
      </c>
      <c r="BA46" s="103">
        <f>1/1000*[1]CoreVPAImp!AY$194</f>
        <v>0.18203670042218245</v>
      </c>
      <c r="BB46" s="103">
        <f>1/1000*[1]CoreVPAImp!AZ$194</f>
        <v>0.2208395565509344</v>
      </c>
      <c r="BC46" s="104">
        <f>1/1000*[1]CoreVPAImp!BA$194</f>
        <v>0</v>
      </c>
      <c r="BD46" s="364"/>
    </row>
    <row r="47" spans="2:56" ht="20" customHeight="1">
      <c r="B47" s="32" t="s">
        <v>98</v>
      </c>
      <c r="C47" s="349">
        <f t="shared" ref="C47:AB47" si="16">C5-SUM(C6,C10,C14,C18,C28,C40,C46)</f>
        <v>5.0710157940017098E-2</v>
      </c>
      <c r="D47" s="350">
        <f t="shared" si="16"/>
        <v>4.7761423799990155E-2</v>
      </c>
      <c r="E47" s="350">
        <f t="shared" si="16"/>
        <v>7.323273594002444E-2</v>
      </c>
      <c r="F47" s="350">
        <f t="shared" si="16"/>
        <v>7.4984450040012973E-2</v>
      </c>
      <c r="G47" s="350">
        <f t="shared" si="16"/>
        <v>9.2338479860003986E-2</v>
      </c>
      <c r="H47" s="350">
        <f t="shared" si="16"/>
        <v>8.5122793859973456E-2</v>
      </c>
      <c r="I47" s="350">
        <f t="shared" si="16"/>
        <v>6.6484248700007242E-2</v>
      </c>
      <c r="J47" s="351">
        <f t="shared" si="16"/>
        <v>3.9760805160014456E-2</v>
      </c>
      <c r="K47" s="351">
        <f t="shared" si="16"/>
        <v>3.234520904000604E-2</v>
      </c>
      <c r="L47" s="351">
        <f t="shared" si="16"/>
        <v>3.1594569939986883E-2</v>
      </c>
      <c r="M47" s="351">
        <f t="shared" si="16"/>
        <v>3.9068079180008652E-2</v>
      </c>
      <c r="N47" s="350">
        <f t="shared" si="16"/>
        <v>3.3105569539998214E-2</v>
      </c>
      <c r="O47" s="350">
        <f t="shared" si="16"/>
        <v>3.3264892959991244E-2</v>
      </c>
      <c r="P47" s="350">
        <f t="shared" si="16"/>
        <v>4.1478607160001957E-2</v>
      </c>
      <c r="Q47" s="350">
        <f t="shared" si="16"/>
        <v>1.9673474819995818E-2</v>
      </c>
      <c r="R47" s="350">
        <f t="shared" si="16"/>
        <v>1.3458272040011821E-2</v>
      </c>
      <c r="S47" s="350">
        <f t="shared" si="16"/>
        <v>1.5347014020001382E-2</v>
      </c>
      <c r="T47" s="350">
        <f t="shared" si="16"/>
        <v>1.8275434479999575E-2</v>
      </c>
      <c r="U47" s="350">
        <f t="shared" si="16"/>
        <v>3.6797831699999506E-2</v>
      </c>
      <c r="V47" s="350">
        <f t="shared" si="16"/>
        <v>6.0706337499997431E-2</v>
      </c>
      <c r="W47" s="350">
        <f t="shared" si="16"/>
        <v>8.2904412920004944E-2</v>
      </c>
      <c r="X47" s="350">
        <f t="shared" si="16"/>
        <v>0.11483507986000419</v>
      </c>
      <c r="Y47" s="350">
        <f t="shared" si="16"/>
        <v>9.771772616000618E-2</v>
      </c>
      <c r="Z47" s="350">
        <f t="shared" si="16"/>
        <v>5.0656487559995966E-2</v>
      </c>
      <c r="AA47" s="350">
        <f t="shared" si="16"/>
        <v>4.2642444600001994E-2</v>
      </c>
      <c r="AB47" s="350">
        <f t="shared" si="16"/>
        <v>0</v>
      </c>
      <c r="AC47" s="39"/>
      <c r="AD47" s="337">
        <f t="shared" ref="AD47:BC47" si="17">AD5-SUM(AD6,AD10,AD14,AD18,AD28,AD40,AD46)</f>
        <v>2.7876353737248394E-2</v>
      </c>
      <c r="AE47" s="338">
        <f t="shared" si="17"/>
        <v>8.8667943503839552E-3</v>
      </c>
      <c r="AF47" s="338">
        <f t="shared" si="17"/>
        <v>1.0919173030661256E-2</v>
      </c>
      <c r="AG47" s="338">
        <f t="shared" si="17"/>
        <v>1.3297451630147172E-2</v>
      </c>
      <c r="AH47" s="338">
        <f t="shared" si="17"/>
        <v>1.7049821976346635E-2</v>
      </c>
      <c r="AI47" s="338">
        <f t="shared" si="17"/>
        <v>1.6127245118013001E-2</v>
      </c>
      <c r="AJ47" s="338">
        <f t="shared" si="17"/>
        <v>1.3775012012054333E-2</v>
      </c>
      <c r="AK47" s="338">
        <f t="shared" si="17"/>
        <v>1.0050579810855886E-2</v>
      </c>
      <c r="AL47" s="338">
        <f t="shared" si="17"/>
        <v>1.1576175246965192E-2</v>
      </c>
      <c r="AM47" s="338">
        <f t="shared" si="17"/>
        <v>8.7233856835977619E-3</v>
      </c>
      <c r="AN47" s="338">
        <f t="shared" si="17"/>
        <v>1.0057725175243171E-2</v>
      </c>
      <c r="AO47" s="338">
        <f t="shared" si="17"/>
        <v>9.3304889838821126E-3</v>
      </c>
      <c r="AP47" s="338">
        <f t="shared" si="17"/>
        <v>7.8214019029614334E-3</v>
      </c>
      <c r="AQ47" s="338">
        <f t="shared" si="17"/>
        <v>1.1090974458952019E-2</v>
      </c>
      <c r="AR47" s="338">
        <f t="shared" si="17"/>
        <v>7.968471707726188E-3</v>
      </c>
      <c r="AS47" s="338">
        <f t="shared" si="17"/>
        <v>5.1749903174655998E-3</v>
      </c>
      <c r="AT47" s="338">
        <f t="shared" si="17"/>
        <v>5.3497978550858249E-3</v>
      </c>
      <c r="AU47" s="338">
        <f t="shared" si="17"/>
        <v>6.8684264309810672E-3</v>
      </c>
      <c r="AV47" s="338">
        <f t="shared" si="17"/>
        <v>1.1493029969845026E-2</v>
      </c>
      <c r="AW47" s="338">
        <f t="shared" si="17"/>
        <v>1.4328390694025472E-2</v>
      </c>
      <c r="AX47" s="338">
        <f t="shared" si="17"/>
        <v>1.6165634322660161E-2</v>
      </c>
      <c r="AY47" s="338">
        <f t="shared" si="17"/>
        <v>3.017674211827881E-2</v>
      </c>
      <c r="AZ47" s="338">
        <f t="shared" si="17"/>
        <v>3.0415421733456682E-2</v>
      </c>
      <c r="BA47" s="338">
        <f t="shared" si="17"/>
        <v>1.2658274627956434E-2</v>
      </c>
      <c r="BB47" s="338">
        <f t="shared" si="17"/>
        <v>1.2005403187168362E-2</v>
      </c>
      <c r="BC47" s="339">
        <f t="shared" si="17"/>
        <v>0</v>
      </c>
      <c r="BD47" s="364"/>
    </row>
    <row r="48" spans="2:56">
      <c r="B48" s="30" t="s">
        <v>99</v>
      </c>
      <c r="C48" s="48">
        <f>[1]CoreVPAImp!B171</f>
        <v>3.449808E-2</v>
      </c>
      <c r="D48" s="35">
        <f>[1]CoreVPAImp!C171</f>
        <v>3.5746920000000001E-2</v>
      </c>
      <c r="E48" s="35">
        <f>[1]CoreVPAImp!D171</f>
        <v>5.5992339999999995E-2</v>
      </c>
      <c r="F48" s="35">
        <f>[1]CoreVPAImp!E171</f>
        <v>5.7204979999999996E-2</v>
      </c>
      <c r="G48" s="35">
        <f>[1]CoreVPAImp!F171</f>
        <v>7.3008219999999999E-2</v>
      </c>
      <c r="H48" s="35">
        <f>[1]CoreVPAImp!G171</f>
        <v>6.2883339999999996E-2</v>
      </c>
      <c r="I48" s="35">
        <f>[1]CoreVPAImp!H171</f>
        <v>4.5265739999999999E-2</v>
      </c>
      <c r="J48" s="193">
        <f>[1]CoreVPAImp!I171</f>
        <v>2.53969E-2</v>
      </c>
      <c r="K48" s="193">
        <f>[1]CoreVPAImp!J171</f>
        <v>1.631782E-2</v>
      </c>
      <c r="L48" s="193">
        <f>[1]CoreVPAImp!K171</f>
        <v>1.9823439999999998E-2</v>
      </c>
      <c r="M48" s="193">
        <f>[1]CoreVPAImp!L171</f>
        <v>1.9949020000000001E-2</v>
      </c>
      <c r="N48" s="35">
        <f>[1]CoreVPAImp!M171</f>
        <v>2.3767380000000001E-2</v>
      </c>
      <c r="O48" s="35">
        <f>[1]CoreVPAImp!N171</f>
        <v>2.4557260000000001E-2</v>
      </c>
      <c r="P48" s="35">
        <f>[1]CoreVPAImp!O171</f>
        <v>3.3941180000000001E-2</v>
      </c>
      <c r="Q48" s="35">
        <f>[1]CoreVPAImp!P171</f>
        <v>1.2692680000000001E-2</v>
      </c>
      <c r="R48" s="35">
        <f>[1]CoreVPAImp!Q171</f>
        <v>5.5018599999999999E-3</v>
      </c>
      <c r="S48" s="35">
        <f>[1]CoreVPAImp!R171</f>
        <v>5.7220799999999992E-3</v>
      </c>
      <c r="T48" s="35">
        <f>[1]CoreVPAImp!S171</f>
        <v>7.922460000000001E-3</v>
      </c>
      <c r="U48" s="35">
        <f>[1]CoreVPAImp!T171</f>
        <v>1.7124379999999998E-2</v>
      </c>
      <c r="V48" s="35">
        <f>[1]CoreVPAImp!U171</f>
        <v>1.0383099999999999E-2</v>
      </c>
      <c r="W48" s="35">
        <f>[1]CoreVPAImp!V171</f>
        <v>1.858402E-2</v>
      </c>
      <c r="X48" s="35">
        <f>[1]CoreVPAImp!W171</f>
        <v>1.011738E-2</v>
      </c>
      <c r="Y48" s="35">
        <f>[1]CoreVPAImp!X171</f>
        <v>1.95468E-2</v>
      </c>
      <c r="Z48" s="35">
        <f>[1]CoreVPAImp!Y171</f>
        <v>1.3229579999999999E-2</v>
      </c>
      <c r="AA48" s="35">
        <f>[1]CoreVPAImp!Z171</f>
        <v>1.494766E-2</v>
      </c>
      <c r="AB48" s="35">
        <f>[1]CoreVPAImp!AA171</f>
        <v>0</v>
      </c>
      <c r="AC48" s="39"/>
      <c r="AD48" s="29">
        <f>1/1000*[1]CoreVPAImp!AB171</f>
        <v>5.3152398556518838E-3</v>
      </c>
      <c r="AE48" s="21">
        <f>1/1000*[1]CoreVPAImp!AC171</f>
        <v>4.5265130401177765E-3</v>
      </c>
      <c r="AF48" s="21">
        <f>1/1000*[1]CoreVPAImp!AD171</f>
        <v>6.4816931323056085E-3</v>
      </c>
      <c r="AG48" s="21">
        <f>1/1000*[1]CoreVPAImp!AE171</f>
        <v>7.61593765900588E-3</v>
      </c>
      <c r="AH48" s="21">
        <f>1/1000*[1]CoreVPAImp!AF171</f>
        <v>1.0520077920261826E-2</v>
      </c>
      <c r="AI48" s="21">
        <f>1/1000*[1]CoreVPAImp!AG171</f>
        <v>9.0252386766532695E-3</v>
      </c>
      <c r="AJ48" s="21">
        <f>1/1000*[1]CoreVPAImp!AH171</f>
        <v>6.5820113546089581E-3</v>
      </c>
      <c r="AK48" s="21">
        <f>1/1000*[1]CoreVPAImp!AI171</f>
        <v>4.3061662449612398E-3</v>
      </c>
      <c r="AL48" s="21">
        <f>1/1000*[1]CoreVPAImp!AJ171</f>
        <v>2.7033680262381109E-3</v>
      </c>
      <c r="AM48" s="21">
        <f>1/1000*[1]CoreVPAImp!AK171</f>
        <v>2.9683321589688513E-3</v>
      </c>
      <c r="AN48" s="21">
        <f>1/1000*[1]CoreVPAImp!AL171</f>
        <v>3.2304708664882501E-3</v>
      </c>
      <c r="AO48" s="21">
        <f>1/1000*[1]CoreVPAImp!AM171</f>
        <v>4.1109449324498379E-3</v>
      </c>
      <c r="AP48" s="21">
        <f>1/1000*[1]CoreVPAImp!AN171</f>
        <v>3.3958060968685487E-3</v>
      </c>
      <c r="AQ48" s="21">
        <f>1/1000*[1]CoreVPAImp!AO171</f>
        <v>5.9193236714241886E-3</v>
      </c>
      <c r="AR48" s="21">
        <f>1/1000*[1]CoreVPAImp!AP171</f>
        <v>2.3000786652650745E-3</v>
      </c>
      <c r="AS48" s="21">
        <f>1/1000*[1]CoreVPAImp!AQ171</f>
        <v>7.4768367981023975E-4</v>
      </c>
      <c r="AT48" s="21">
        <f>1/1000*[1]CoreVPAImp!AR171</f>
        <v>8.0311693058300853E-4</v>
      </c>
      <c r="AU48" s="21">
        <f>1/1000*[1]CoreVPAImp!AS171</f>
        <v>1.3561018686010398E-3</v>
      </c>
      <c r="AV48" s="21">
        <f>1/1000*[1]CoreVPAImp!AT171</f>
        <v>2.9742292683638833E-3</v>
      </c>
      <c r="AW48" s="21">
        <f>1/1000*[1]CoreVPAImp!AU171</f>
        <v>1.6764404602122769E-3</v>
      </c>
      <c r="AX48" s="21">
        <f>1/1000*[1]CoreVPAImp!AV171</f>
        <v>2.4919184396688262E-3</v>
      </c>
      <c r="AY48" s="21">
        <f>1/1000*[1]CoreVPAImp!AW171</f>
        <v>2.1873396029239794E-3</v>
      </c>
      <c r="AZ48" s="21">
        <f>1/1000*[1]CoreVPAImp!AX171</f>
        <v>5.4424465307336776E-3</v>
      </c>
      <c r="BA48" s="21">
        <f>1/1000*[1]CoreVPAImp!AY171</f>
        <v>1.8622164323658147E-3</v>
      </c>
      <c r="BB48" s="21">
        <f>1/1000*[1]CoreVPAImp!AZ171</f>
        <v>2.3248123925036046E-3</v>
      </c>
      <c r="BC48" s="50">
        <f>1/1000*[1]CoreVPAImp!BA171</f>
        <v>0</v>
      </c>
      <c r="BD48" s="364"/>
    </row>
    <row r="49" spans="2:56">
      <c r="B49" s="30" t="s">
        <v>205</v>
      </c>
      <c r="C49" s="48">
        <f>[1]CoreVPAImp!B$244</f>
        <v>1.6705600000000002E-3</v>
      </c>
      <c r="D49" s="35">
        <f>[1]CoreVPAImp!C$244</f>
        <v>5.8719999999999996E-4</v>
      </c>
      <c r="E49" s="35">
        <f>[1]CoreVPAImp!D$244</f>
        <v>1.3417600000000002E-3</v>
      </c>
      <c r="F49" s="35">
        <f>[1]CoreVPAImp!E$244</f>
        <v>8.9192200000000007E-4</v>
      </c>
      <c r="G49" s="35">
        <f>[1]CoreVPAImp!F$244</f>
        <v>1.105972E-3</v>
      </c>
      <c r="H49" s="35">
        <f>[1]CoreVPAImp!G$244</f>
        <v>1.540788E-3</v>
      </c>
      <c r="I49" s="35">
        <f>[1]CoreVPAImp!H$244</f>
        <v>1.869768E-3</v>
      </c>
      <c r="J49" s="193">
        <f>[1]CoreVPAImp!I$244</f>
        <v>2.6990599999999999E-4</v>
      </c>
      <c r="K49" s="193">
        <f>[1]CoreVPAImp!J$244</f>
        <v>6.3413200000000003E-4</v>
      </c>
      <c r="L49" s="193">
        <f>[1]CoreVPAImp!K$244</f>
        <v>9.5659200000000003E-4</v>
      </c>
      <c r="M49" s="193">
        <f>[1]CoreVPAImp!L$244</f>
        <v>8.8501139999999995E-5</v>
      </c>
      <c r="N49" s="35">
        <f>[1]CoreVPAImp!M$244</f>
        <v>1.7100000000000001E-4</v>
      </c>
      <c r="O49" s="35">
        <f>[1]CoreVPAImp!N$244</f>
        <v>4.5637999999999999E-4</v>
      </c>
      <c r="P49" s="35">
        <f>[1]CoreVPAImp!O$244</f>
        <v>3.9234999999999998E-6</v>
      </c>
      <c r="Q49" s="35">
        <f>[1]CoreVPAImp!P$244</f>
        <v>9.7059999999999996E-5</v>
      </c>
      <c r="R49" s="35">
        <f>[1]CoreVPAImp!Q$244</f>
        <v>2.7300000000000002E-4</v>
      </c>
      <c r="S49" s="35">
        <f>[1]CoreVPAImp!R$244</f>
        <v>1.6562E-4</v>
      </c>
      <c r="T49" s="35">
        <f>[1]CoreVPAImp!S$244</f>
        <v>1.3103999999999999E-4</v>
      </c>
      <c r="U49" s="35">
        <f>[1]CoreVPAImp!T$244</f>
        <v>4.760439E-3</v>
      </c>
      <c r="V49" s="35">
        <f>[1]CoreVPAImp!U$244</f>
        <v>3.0425374000000002E-2</v>
      </c>
      <c r="W49" s="35">
        <f>[1]CoreVPAImp!V$244</f>
        <v>3.8420518500000007E-2</v>
      </c>
      <c r="X49" s="35">
        <f>[1]CoreVPAImp!W$244</f>
        <v>8.5659097999999989E-2</v>
      </c>
      <c r="Y49" s="35">
        <f>[1]CoreVPAImp!X$244</f>
        <v>5.9622037999999995E-2</v>
      </c>
      <c r="Z49" s="35">
        <f>[1]CoreVPAImp!Y$244</f>
        <v>1.681346744E-2</v>
      </c>
      <c r="AA49" s="35">
        <f>[1]CoreVPAImp!Z$244</f>
        <v>1.4390739999999999E-2</v>
      </c>
      <c r="AB49" s="35">
        <f>[1]CoreVPAImp!AA$244</f>
        <v>0</v>
      </c>
      <c r="AC49" s="39"/>
      <c r="AD49" s="29">
        <f>1/1000*[1]CoreVPAImp!AB$244</f>
        <v>5.2152322595270368E-4</v>
      </c>
      <c r="AE49" s="21">
        <f>1/1000*[1]CoreVPAImp!AC$244</f>
        <v>1.0350327567169671E-4</v>
      </c>
      <c r="AF49" s="21">
        <f>1/1000*[1]CoreVPAImp!AD$244</f>
        <v>2.7539018126376418E-4</v>
      </c>
      <c r="AG49" s="21">
        <f>1/1000*[1]CoreVPAImp!AE$244</f>
        <v>2.2027176910742916E-4</v>
      </c>
      <c r="AH49" s="21">
        <f>1/1000*[1]CoreVPAImp!AF$244</f>
        <v>3.3930601606664681E-4</v>
      </c>
      <c r="AI49" s="21">
        <f>1/1000*[1]CoreVPAImp!AG$244</f>
        <v>4.9556725758129346E-4</v>
      </c>
      <c r="AJ49" s="21">
        <f>1/1000*[1]CoreVPAImp!AH$244</f>
        <v>6.6431919737022327E-4</v>
      </c>
      <c r="AK49" s="21">
        <f>1/1000*[1]CoreVPAImp!AI$244</f>
        <v>8.0164688372093024E-5</v>
      </c>
      <c r="AL49" s="21">
        <f>1/1000*[1]CoreVPAImp!AJ$244</f>
        <v>2.4633608658576584E-4</v>
      </c>
      <c r="AM49" s="21">
        <f>1/1000*[1]CoreVPAImp!AK$244</f>
        <v>1.8444662267914685E-4</v>
      </c>
      <c r="AN49" s="21">
        <f>1/1000*[1]CoreVPAImp!AL$244</f>
        <v>8.239526461917164E-5</v>
      </c>
      <c r="AO49" s="21">
        <f>1/1000*[1]CoreVPAImp!AM$244</f>
        <v>1.0199148352749234E-4</v>
      </c>
      <c r="AP49" s="21">
        <f>1/1000*[1]CoreVPAImp!AN$244</f>
        <v>2.5224111235375092E-4</v>
      </c>
      <c r="AQ49" s="21">
        <f>1/1000*[1]CoreVPAImp!AO$244</f>
        <v>2.2820323921831498E-5</v>
      </c>
      <c r="AR49" s="21">
        <f>1/1000*[1]CoreVPAImp!AP$244</f>
        <v>4.4344532869389728E-5</v>
      </c>
      <c r="AS49" s="21">
        <f>1/1000*[1]CoreVPAImp!AQ$244</f>
        <v>6.9767946252902624E-5</v>
      </c>
      <c r="AT49" s="21">
        <f>1/1000*[1]CoreVPAImp!AR$244</f>
        <v>5.8326260204212862E-5</v>
      </c>
      <c r="AU49" s="21">
        <f>1/1000*[1]CoreVPAImp!AS$244</f>
        <v>1.6014171747642908E-5</v>
      </c>
      <c r="AV49" s="21">
        <f>1/1000*[1]CoreVPAImp!AT$244</f>
        <v>8.4204736832549734E-4</v>
      </c>
      <c r="AW49" s="21">
        <f>1/1000*[1]CoreVPAImp!AU$244</f>
        <v>4.6578726465519131E-3</v>
      </c>
      <c r="AX49" s="21">
        <f>1/1000*[1]CoreVPAImp!AV$244</f>
        <v>5.4144196333823858E-3</v>
      </c>
      <c r="AY49" s="21">
        <f>1/1000*[1]CoreVPAImp!AW$244</f>
        <v>2.0658852087804876E-2</v>
      </c>
      <c r="AZ49" s="21">
        <f>1/1000*[1]CoreVPAImp!AX$244</f>
        <v>1.8094190975627471E-2</v>
      </c>
      <c r="BA49" s="21">
        <f>1/1000*[1]CoreVPAImp!AY$244</f>
        <v>3.2166210257641935E-3</v>
      </c>
      <c r="BB49" s="21">
        <f>1/1000*[1]CoreVPAImp!AZ$244</f>
        <v>2.4308287130282882E-3</v>
      </c>
      <c r="BC49" s="50">
        <f>1/1000*[1]CoreVPAImp!BA$244</f>
        <v>0</v>
      </c>
      <c r="BD49" s="364"/>
    </row>
    <row r="50" spans="2:56" ht="13" thickBot="1">
      <c r="B50" s="101" t="s">
        <v>34</v>
      </c>
      <c r="C50" s="238">
        <f t="shared" ref="C50:AB50" si="18">C47-SUM(C48:C49)</f>
        <v>1.4541517940017096E-2</v>
      </c>
      <c r="D50" s="239">
        <f t="shared" si="18"/>
        <v>1.142730379999015E-2</v>
      </c>
      <c r="E50" s="239">
        <f t="shared" si="18"/>
        <v>1.5898635940024448E-2</v>
      </c>
      <c r="F50" s="239">
        <f t="shared" si="18"/>
        <v>1.6887548040012974E-2</v>
      </c>
      <c r="G50" s="239">
        <f t="shared" si="18"/>
        <v>1.822428786000399E-2</v>
      </c>
      <c r="H50" s="239">
        <f t="shared" si="18"/>
        <v>2.0698665859973459E-2</v>
      </c>
      <c r="I50" s="239">
        <f t="shared" si="18"/>
        <v>1.9348740700007243E-2</v>
      </c>
      <c r="J50" s="240">
        <f t="shared" si="18"/>
        <v>1.4093999160014456E-2</v>
      </c>
      <c r="K50" s="240">
        <f t="shared" si="18"/>
        <v>1.5393257040006041E-2</v>
      </c>
      <c r="L50" s="240">
        <f t="shared" si="18"/>
        <v>1.0814537939986886E-2</v>
      </c>
      <c r="M50" s="240">
        <f t="shared" si="18"/>
        <v>1.9030558040008652E-2</v>
      </c>
      <c r="N50" s="239">
        <f t="shared" si="18"/>
        <v>9.167189539998212E-3</v>
      </c>
      <c r="O50" s="239">
        <f t="shared" si="18"/>
        <v>8.2512529599912433E-3</v>
      </c>
      <c r="P50" s="239">
        <f t="shared" si="18"/>
        <v>7.5335036600019528E-3</v>
      </c>
      <c r="Q50" s="239">
        <f t="shared" si="18"/>
        <v>6.8837348199958168E-3</v>
      </c>
      <c r="R50" s="239">
        <f t="shared" si="18"/>
        <v>7.6834120400118208E-3</v>
      </c>
      <c r="S50" s="239">
        <f t="shared" si="18"/>
        <v>9.4593140200013824E-3</v>
      </c>
      <c r="T50" s="239">
        <f t="shared" si="18"/>
        <v>1.0221934479999573E-2</v>
      </c>
      <c r="U50" s="239">
        <f t="shared" si="18"/>
        <v>1.4913012699999506E-2</v>
      </c>
      <c r="V50" s="239">
        <f t="shared" si="18"/>
        <v>1.9897863499997434E-2</v>
      </c>
      <c r="W50" s="239">
        <f t="shared" si="18"/>
        <v>2.5899874420004937E-2</v>
      </c>
      <c r="X50" s="239">
        <f t="shared" si="18"/>
        <v>1.9058601860004201E-2</v>
      </c>
      <c r="Y50" s="239">
        <f t="shared" si="18"/>
        <v>1.8548888160006188E-2</v>
      </c>
      <c r="Z50" s="239">
        <f t="shared" si="18"/>
        <v>2.0613440119995968E-2</v>
      </c>
      <c r="AA50" s="239">
        <f t="shared" si="18"/>
        <v>1.3304044600001994E-2</v>
      </c>
      <c r="AB50" s="239">
        <f t="shared" si="18"/>
        <v>0</v>
      </c>
      <c r="AC50" s="45"/>
      <c r="AD50" s="236">
        <f t="shared" ref="AD50:BC50" si="19">AD47-SUM(AD48:AD49)</f>
        <v>2.2039590655643808E-2</v>
      </c>
      <c r="AE50" s="237">
        <f t="shared" si="19"/>
        <v>4.2367780345944819E-3</v>
      </c>
      <c r="AF50" s="237">
        <f t="shared" si="19"/>
        <v>4.1620897170918832E-3</v>
      </c>
      <c r="AG50" s="237">
        <f t="shared" si="19"/>
        <v>5.4612422020338634E-3</v>
      </c>
      <c r="AH50" s="237">
        <f t="shared" si="19"/>
        <v>6.1904380400181619E-3</v>
      </c>
      <c r="AI50" s="237">
        <f t="shared" si="19"/>
        <v>6.6064391837784373E-3</v>
      </c>
      <c r="AJ50" s="237">
        <f t="shared" si="19"/>
        <v>6.5286814600751513E-3</v>
      </c>
      <c r="AK50" s="237">
        <f t="shared" si="19"/>
        <v>5.6642488775225531E-3</v>
      </c>
      <c r="AL50" s="237">
        <f t="shared" si="19"/>
        <v>8.6264711341413162E-3</v>
      </c>
      <c r="AM50" s="237">
        <f t="shared" si="19"/>
        <v>5.5706069019497637E-3</v>
      </c>
      <c r="AN50" s="237">
        <f t="shared" si="19"/>
        <v>6.7448590441357495E-3</v>
      </c>
      <c r="AO50" s="237">
        <f t="shared" si="19"/>
        <v>5.1175525679047823E-3</v>
      </c>
      <c r="AP50" s="237">
        <f t="shared" si="19"/>
        <v>4.1733546937391336E-3</v>
      </c>
      <c r="AQ50" s="237">
        <f t="shared" si="19"/>
        <v>5.1488304636059983E-3</v>
      </c>
      <c r="AR50" s="237">
        <f t="shared" si="19"/>
        <v>5.6240485095917243E-3</v>
      </c>
      <c r="AS50" s="237">
        <f t="shared" si="19"/>
        <v>4.3575386914024572E-3</v>
      </c>
      <c r="AT50" s="237">
        <f t="shared" si="19"/>
        <v>4.4883546642986039E-3</v>
      </c>
      <c r="AU50" s="237">
        <f t="shared" si="19"/>
        <v>5.4963103906323849E-3</v>
      </c>
      <c r="AV50" s="237">
        <f t="shared" si="19"/>
        <v>7.6767533331556451E-3</v>
      </c>
      <c r="AW50" s="237">
        <f t="shared" si="19"/>
        <v>7.9940775872612835E-3</v>
      </c>
      <c r="AX50" s="237">
        <f t="shared" si="19"/>
        <v>8.2592962496089491E-3</v>
      </c>
      <c r="AY50" s="237">
        <f t="shared" si="19"/>
        <v>7.3305504275499554E-3</v>
      </c>
      <c r="AZ50" s="237">
        <f t="shared" si="19"/>
        <v>6.8787842270955357E-3</v>
      </c>
      <c r="BA50" s="237">
        <f t="shared" si="19"/>
        <v>7.579437169826426E-3</v>
      </c>
      <c r="BB50" s="237">
        <f t="shared" si="19"/>
        <v>7.2497620816364692E-3</v>
      </c>
      <c r="BC50" s="235">
        <f t="shared" si="19"/>
        <v>0</v>
      </c>
      <c r="BD50" s="364"/>
    </row>
    <row r="51" spans="2:56" ht="5.15" customHeight="1" thickTop="1">
      <c r="BD51" t="s">
        <v>84</v>
      </c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1:BD44"/>
  <sheetViews>
    <sheetView workbookViewId="0">
      <pane xSplit="2" ySplit="5" topLeftCell="C6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2:56" ht="5.15" customHeight="1" thickBot="1"/>
    <row r="2" spans="2:56" ht="20" customHeight="1" thickTop="1">
      <c r="B2" s="532" t="s">
        <v>66</v>
      </c>
      <c r="C2" s="511" t="s">
        <v>73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2:56" ht="13" thickBot="1">
      <c r="B3" s="533"/>
      <c r="C3" s="508" t="s">
        <v>11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25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2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39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2:56" ht="20" customHeight="1" thickTop="1" thickBot="1">
      <c r="B5" s="83" t="s">
        <v>74</v>
      </c>
      <c r="C5" s="84">
        <f>[1]TimberSectorMinusCoreVPAImp!$B$263</f>
        <v>5.8612454469400008</v>
      </c>
      <c r="D5" s="85">
        <f>[1]TimberSectorMinusCoreVPAImp!$C$263</f>
        <v>6.4958211683399982</v>
      </c>
      <c r="E5" s="85">
        <f>[1]TimberSectorMinusCoreVPAImp!$D$263</f>
        <v>6.5925395023399949</v>
      </c>
      <c r="F5" s="85">
        <f>[1]TimberSectorMinusCoreVPAImp!$E$263</f>
        <v>7.2194325994200019</v>
      </c>
      <c r="G5" s="85">
        <f>[1]TimberSectorMinusCoreVPAImp!$F$263</f>
        <v>8.4589974946600037</v>
      </c>
      <c r="H5" s="85">
        <f>[1]TimberSectorMinusCoreVPAImp!$G$263</f>
        <v>8.6957303760945504</v>
      </c>
      <c r="I5" s="85">
        <f>[1]TimberSectorMinusCoreVPAImp!$H$263</f>
        <v>9.1106056468199945</v>
      </c>
      <c r="J5" s="181">
        <f>[1]TimberSectorMinusCoreVPAImp!$I$263</f>
        <v>8.8626799516133321</v>
      </c>
      <c r="K5" s="223">
        <f>[1]TimberSectorMinusCoreVPAImp!$J$263</f>
        <v>7.8446103255999953</v>
      </c>
      <c r="L5" s="223">
        <f>[1]TimberSectorMinusCoreVPAImp!$K$263</f>
        <v>7.4958612370399944</v>
      </c>
      <c r="M5" s="223">
        <f>[1]TimberSectorMinusCoreVPAImp!L$263</f>
        <v>8.4910204068199953</v>
      </c>
      <c r="N5" s="223">
        <f>[1]TimberSectorMinusCoreVPAImp!M$263</f>
        <v>9.4337338815799949</v>
      </c>
      <c r="O5" s="223">
        <f>[1]TimberSectorMinusCoreVPAImp!N$263</f>
        <v>9.4734342943400041</v>
      </c>
      <c r="P5" s="223">
        <f>[1]TimberSectorMinusCoreVPAImp!O$263</f>
        <v>10.010396806960008</v>
      </c>
      <c r="Q5" s="223">
        <f>[1]TimberSectorMinusCoreVPAImp!P$263</f>
        <v>9.8238093240200026</v>
      </c>
      <c r="R5" s="223">
        <f>[1]TimberSectorMinusCoreVPAImp!Q$263</f>
        <v>9.0848078760999975</v>
      </c>
      <c r="S5" s="223">
        <f>[1]TimberSectorMinusCoreVPAImp!R$263</f>
        <v>9.2245054894399985</v>
      </c>
      <c r="T5" s="223">
        <f>[1]TimberSectorMinusCoreVPAImp!S$263</f>
        <v>9.5956474246600028</v>
      </c>
      <c r="U5" s="223">
        <f>[1]TimberSectorMinusCoreVPAImp!T$263</f>
        <v>9.5498127203999967</v>
      </c>
      <c r="V5" s="223">
        <f>[1]TimberSectorMinusCoreVPAImp!U$263</f>
        <v>9.6903032685400028</v>
      </c>
      <c r="W5" s="223">
        <f>[1]TimberSectorMinusCoreVPAImp!V$263</f>
        <v>9.209774250740006</v>
      </c>
      <c r="X5" s="223">
        <f>[1]TimberSectorMinusCoreVPAImp!W$263</f>
        <v>9.4408672998799954</v>
      </c>
      <c r="Y5" s="223">
        <f>[1]TimberSectorMinusCoreVPAImp!X$263</f>
        <v>9.9425177501000039</v>
      </c>
      <c r="Z5" s="223">
        <f>[1]TimberSectorMinusCoreVPAImp!Y$263</f>
        <v>8.1872210681199995</v>
      </c>
      <c r="AA5" s="223">
        <f>[1]TimberSectorMinusCoreVPAImp!Z$263</f>
        <v>9.6135171824799954</v>
      </c>
      <c r="AB5" s="223">
        <f>[1]TimberSectorMinusCoreVPAImp!AA$263</f>
        <v>0</v>
      </c>
      <c r="AC5" s="39"/>
      <c r="AD5" s="86">
        <f>1/1000*[1]TimberSectorMinusCoreVPAImp!AB$263</f>
        <v>3.169729496600306</v>
      </c>
      <c r="AE5" s="87">
        <f>1/1000*[1]TimberSectorMinusCoreVPAImp!AC$263</f>
        <v>3.2383622646006627</v>
      </c>
      <c r="AF5" s="87">
        <f>1/1000*[1]TimberSectorMinusCoreVPAImp!AD$263</f>
        <v>3.1352810348365225</v>
      </c>
      <c r="AG5" s="87">
        <f>1/1000*[1]TimberSectorMinusCoreVPAImp!AE$263</f>
        <v>3.5688868203955098</v>
      </c>
      <c r="AH5" s="87">
        <f>1/1000*[1]TimberSectorMinusCoreVPAImp!AF$263</f>
        <v>4.1846197376777754</v>
      </c>
      <c r="AI5" s="87">
        <f>1/1000*[1]TimberSectorMinusCoreVPAImp!AG$263</f>
        <v>4.2816022865984653</v>
      </c>
      <c r="AJ5" s="87">
        <f>1/1000*[1]TimberSectorMinusCoreVPAImp!AH$263</f>
        <v>4.4572111879249432</v>
      </c>
      <c r="AK5" s="87">
        <f>1/1000*[1]TimberSectorMinusCoreVPAImp!AI$263</f>
        <v>4.6166330680310113</v>
      </c>
      <c r="AL5" s="87">
        <f>1/1000*[1]TimberSectorMinusCoreVPAImp!AJ$263</f>
        <v>4.607557838492661</v>
      </c>
      <c r="AM5" s="87">
        <f>1/1000*[1]TimberSectorMinusCoreVPAImp!AK$263</f>
        <v>4.3975029496176079</v>
      </c>
      <c r="AN5" s="87">
        <f>1/1000*[1]TimberSectorMinusCoreVPAImp!AL$263</f>
        <v>4.961652799087223</v>
      </c>
      <c r="AO5" s="87">
        <f>1/1000*[1]TimberSectorMinusCoreVPAImp!AM$263</f>
        <v>5.3515686203097745</v>
      </c>
      <c r="AP5" s="87">
        <f>1/1000*[1]TimberSectorMinusCoreVPAImp!AN$263</f>
        <v>5.6025090873210601</v>
      </c>
      <c r="AQ5" s="87">
        <f>1/1000*[1]TimberSectorMinusCoreVPAImp!AO$263</f>
        <v>6.2474242101373001</v>
      </c>
      <c r="AR5" s="87">
        <f>1/1000*[1]TimberSectorMinusCoreVPAImp!AP$263</f>
        <v>6.1346089534865698</v>
      </c>
      <c r="AS5" s="87">
        <f>1/1000*[1]TimberSectorMinusCoreVPAImp!AQ$263</f>
        <v>5.3236396933950516</v>
      </c>
      <c r="AT5" s="87">
        <f>1/1000*[1]TimberSectorMinusCoreVPAImp!AR$263</f>
        <v>5.39024955292816</v>
      </c>
      <c r="AU5" s="87">
        <f>1/1000*[1]TimberSectorMinusCoreVPAImp!AS$263</f>
        <v>5.4536929620366328</v>
      </c>
      <c r="AV5" s="87">
        <f>1/1000*[1]TimberSectorMinusCoreVPAImp!AT$263</f>
        <v>5.6224226015628949</v>
      </c>
      <c r="AW5" s="87">
        <f>1/1000*[1]TimberSectorMinusCoreVPAImp!AU$263</f>
        <v>5.7192690542009892</v>
      </c>
      <c r="AX5" s="87">
        <f>1/1000*[1]TimberSectorMinusCoreVPAImp!AV$263</f>
        <v>5.2826331320521449</v>
      </c>
      <c r="AY5" s="87">
        <f>1/1000*[1]TimberSectorMinusCoreVPAImp!AW$263</f>
        <v>5.8289494828373511</v>
      </c>
      <c r="AZ5" s="87">
        <f>1/1000*[1]TimberSectorMinusCoreVPAImp!AX$263</f>
        <v>6.4214929089573065</v>
      </c>
      <c r="BA5" s="87">
        <f>1/1000*[1]TimberSectorMinusCoreVPAImp!AY$263</f>
        <v>5.0130257571726933</v>
      </c>
      <c r="BB5" s="87">
        <f>1/1000*[1]TimberSectorMinusCoreVPAImp!AZ$263</f>
        <v>5.4983430773150763</v>
      </c>
      <c r="BC5" s="354">
        <f>1/1000*[1]TimberSectorMinusCoreVPAImp!BA$263</f>
        <v>0</v>
      </c>
      <c r="BD5" s="364"/>
    </row>
    <row r="6" spans="2:56" ht="20" customHeight="1" thickTop="1">
      <c r="B6" s="80" t="s">
        <v>97</v>
      </c>
      <c r="C6" s="242">
        <f>[1]TimberSectorMinusCoreVPAImp!$B$266</f>
        <v>7.7256389999999498E-4</v>
      </c>
      <c r="D6" s="150">
        <f>[1]TimberSectorMinusCoreVPAImp!$C$266</f>
        <v>4.0808715999999899E-4</v>
      </c>
      <c r="E6" s="150">
        <f>[1]TimberSectorMinusCoreVPAImp!$D$266</f>
        <v>7.8295755999999324E-4</v>
      </c>
      <c r="F6" s="150">
        <f>[1]TimberSectorMinusCoreVPAImp!$E$266</f>
        <v>1.1664275000000039E-3</v>
      </c>
      <c r="G6" s="150">
        <f>[1]TimberSectorMinusCoreVPAImp!$F$266</f>
        <v>3.9768223599999999E-3</v>
      </c>
      <c r="H6" s="150">
        <f>[1]TimberSectorMinusCoreVPAImp!$G$266</f>
        <v>9.6813196000000018E-4</v>
      </c>
      <c r="I6" s="150">
        <f>[1]TimberSectorMinusCoreVPAImp!$H$266</f>
        <v>4.9249015999999995E-4</v>
      </c>
      <c r="J6" s="243">
        <f>[1]TimberSectorMinusCoreVPAImp!$I$266</f>
        <v>8.714944000000029E-5</v>
      </c>
      <c r="K6" s="210">
        <f>[1]TimberSectorMinusCoreVPAImp!$J$266</f>
        <v>-1.7205168000000001E-3</v>
      </c>
      <c r="L6" s="210">
        <f>[1]TimberSectorMinusCoreVPAImp!$K$266</f>
        <v>1.651461000000006E-4</v>
      </c>
      <c r="M6" s="210">
        <f>[1]TimberSectorMinusCoreVPAImp!L$266</f>
        <v>6.6178000000000002E-5</v>
      </c>
      <c r="N6" s="210">
        <f>[1]TimberSectorMinusCoreVPAImp!M$266</f>
        <v>6.6742200000000535E-5</v>
      </c>
      <c r="O6" s="210">
        <f>[1]TimberSectorMinusCoreVPAImp!N$266</f>
        <v>7.261139999999977E-5</v>
      </c>
      <c r="P6" s="210">
        <f>[1]TimberSectorMinusCoreVPAImp!O$266</f>
        <v>5.4927300000000161E-5</v>
      </c>
      <c r="Q6" s="210">
        <f>[1]TimberSectorMinusCoreVPAImp!P$266</f>
        <v>7.6673300000000376E-5</v>
      </c>
      <c r="R6" s="210">
        <f>[1]TimberSectorMinusCoreVPAImp!Q$266</f>
        <v>1.1171180000000183E-4</v>
      </c>
      <c r="S6" s="210">
        <f>[1]TimberSectorMinusCoreVPAImp!R$266</f>
        <v>1.6714488000000001E-3</v>
      </c>
      <c r="T6" s="210">
        <f>[1]TimberSectorMinusCoreVPAImp!S$266</f>
        <v>1.1685730000000029E-4</v>
      </c>
      <c r="U6" s="210">
        <f>[1]TimberSectorMinusCoreVPAImp!T$266</f>
        <v>1.1779230000000016E-4</v>
      </c>
      <c r="V6" s="210">
        <f>[1]TimberSectorMinusCoreVPAImp!U$266</f>
        <v>1.5245160000000075E-4</v>
      </c>
      <c r="W6" s="210">
        <f>[1]TimberSectorMinusCoreVPAImp!V$266</f>
        <v>1.0695860000000073E-4</v>
      </c>
      <c r="X6" s="210">
        <f>[1]TimberSectorMinusCoreVPAImp!W$266</f>
        <v>7.8551199999999716E-5</v>
      </c>
      <c r="Y6" s="210">
        <f>[1]TimberSectorMinusCoreVPAImp!X$266</f>
        <v>1.3386960000000023E-4</v>
      </c>
      <c r="Z6" s="210">
        <f>[1]TimberSectorMinusCoreVPAImp!Y$266</f>
        <v>1.0087350000000063E-4</v>
      </c>
      <c r="AA6" s="210">
        <f>[1]TimberSectorMinusCoreVPAImp!Z$266</f>
        <v>6.0676000000000101E-5</v>
      </c>
      <c r="AB6" s="210">
        <f>[1]TimberSectorMinusCoreVPAImp!AA$266</f>
        <v>0</v>
      </c>
      <c r="AC6" s="39"/>
      <c r="AD6" s="242">
        <f>1/1000*[1]TimberSectorMinusCoreVPAImp!AB$266</f>
        <v>4.3713282198104314E-4</v>
      </c>
      <c r="AE6" s="151">
        <f>1/1000*[1]TimberSectorMinusCoreVPAImp!AC$266</f>
        <v>3.4214589988958312E-4</v>
      </c>
      <c r="AF6" s="151">
        <f>1/1000*[1]TimberSectorMinusCoreVPAImp!AD$266</f>
        <v>4.6839478231407833E-4</v>
      </c>
      <c r="AG6" s="151">
        <f>1/1000*[1]TimberSectorMinusCoreVPAImp!AE$266</f>
        <v>5.0930343132014964E-4</v>
      </c>
      <c r="AH6" s="151">
        <f>1/1000*[1]TimberSectorMinusCoreVPAImp!AF$266</f>
        <v>1.1587404076167807E-3</v>
      </c>
      <c r="AI6" s="151">
        <f>1/1000*[1]TimberSectorMinusCoreVPAImp!AG$266</f>
        <v>1.0548895264888562E-3</v>
      </c>
      <c r="AJ6" s="151">
        <f>1/1000*[1]TimberSectorMinusCoreVPAImp!AH$266</f>
        <v>5.1567995890973851E-4</v>
      </c>
      <c r="AK6" s="151">
        <f>1/1000*[1]TimberSectorMinusCoreVPAImp!AI$266</f>
        <v>2.8117985426356576E-4</v>
      </c>
      <c r="AL6" s="151">
        <f>1/1000*[1]TimberSectorMinusCoreVPAImp!AJ$266</f>
        <v>9.5706286008774262E-5</v>
      </c>
      <c r="AM6" s="151">
        <f>1/1000*[1]TimberSectorMinusCoreVPAImp!AK$266</f>
        <v>4.4791387812523966E-4</v>
      </c>
      <c r="AN6" s="151">
        <f>1/1000*[1]TimberSectorMinusCoreVPAImp!AL$266</f>
        <v>3.0250573135969151E-4</v>
      </c>
      <c r="AO6" s="151">
        <f>1/1000*[1]TimberSectorMinusCoreVPAImp!AM$266</f>
        <v>2.2333992980221539E-4</v>
      </c>
      <c r="AP6" s="151">
        <f>1/1000*[1]TimberSectorMinusCoreVPAImp!AN$266</f>
        <v>6.3533009205092974E-4</v>
      </c>
      <c r="AQ6" s="151">
        <f>1/1000*[1]TimberSectorMinusCoreVPAImp!AO$266</f>
        <v>2.9089767491200029E-4</v>
      </c>
      <c r="AR6" s="151">
        <f>1/1000*[1]TimberSectorMinusCoreVPAImp!AP$266</f>
        <v>2.6565161479967118E-4</v>
      </c>
      <c r="AS6" s="151">
        <f>1/1000*[1]TimberSectorMinusCoreVPAImp!AQ$266</f>
        <v>3.1630228783202478E-4</v>
      </c>
      <c r="AT6" s="151">
        <f>1/1000*[1]TimberSectorMinusCoreVPAImp!AR$266</f>
        <v>1.830878224632242E-3</v>
      </c>
      <c r="AU6" s="151">
        <f>1/1000*[1]TimberSectorMinusCoreVPAImp!AS$266</f>
        <v>3.5670852649492975E-4</v>
      </c>
      <c r="AV6" s="151">
        <f>1/1000*[1]TimberSectorMinusCoreVPAImp!AT$266</f>
        <v>2.8628596095465423E-4</v>
      </c>
      <c r="AW6" s="151">
        <f>1/1000*[1]TimberSectorMinusCoreVPAImp!AU$266</f>
        <v>5.5204097205661712E-4</v>
      </c>
      <c r="AX6" s="151">
        <f>1/1000*[1]TimberSectorMinusCoreVPAImp!AV$266</f>
        <v>5.7726314458394861E-4</v>
      </c>
      <c r="AY6" s="151">
        <f>1/1000*[1]TimberSectorMinusCoreVPAImp!AW$266</f>
        <v>3.7737472179046158E-4</v>
      </c>
      <c r="AZ6" s="151">
        <f>1/1000*[1]TimberSectorMinusCoreVPAImp!AX$266</f>
        <v>5.4736828260983344E-4</v>
      </c>
      <c r="BA6" s="151">
        <f>1/1000*[1]TimberSectorMinusCoreVPAImp!AY$266</f>
        <v>1.2011504589806543E-3</v>
      </c>
      <c r="BB6" s="151">
        <f>1/1000*[1]TimberSectorMinusCoreVPAImp!AZ$266</f>
        <v>3.2706935497306807E-4</v>
      </c>
      <c r="BC6" s="152">
        <f>1/1000*[1]TimberSectorMinusCoreVPAImp!BA$266</f>
        <v>0</v>
      </c>
      <c r="BD6" s="364"/>
    </row>
    <row r="7" spans="2:56" ht="20" customHeight="1">
      <c r="B7" s="57" t="s">
        <v>58</v>
      </c>
      <c r="C7" s="332">
        <f>[1]TimberSectorMinusCoreVPAImp!$B$270</f>
        <v>0.65969998318000023</v>
      </c>
      <c r="D7" s="261">
        <f>[1]TimberSectorMinusCoreVPAImp!$C$270</f>
        <v>0.62947661275999156</v>
      </c>
      <c r="E7" s="261">
        <f>[1]TimberSectorMinusCoreVPAImp!$D$270</f>
        <v>0.47612442813999595</v>
      </c>
      <c r="F7" s="261">
        <f>[1]TimberSectorMinusCoreVPAImp!$E$270</f>
        <v>0.43278012184000042</v>
      </c>
      <c r="G7" s="261">
        <f>[1]TimberSectorMinusCoreVPAImp!$F$270</f>
        <v>0.35500080438000203</v>
      </c>
      <c r="H7" s="261">
        <f>[1]TimberSectorMinusCoreVPAImp!$G$270</f>
        <v>0.27949728489999948</v>
      </c>
      <c r="I7" s="261">
        <f>[1]TimberSectorMinusCoreVPAImp!$H$270</f>
        <v>0.30798935615999812</v>
      </c>
      <c r="J7" s="258">
        <f>[1]TimberSectorMinusCoreVPAImp!$I$270</f>
        <v>0.36748527063999831</v>
      </c>
      <c r="K7" s="259">
        <f>[1]TimberSectorMinusCoreVPAImp!$J$270</f>
        <v>0.34003726655999472</v>
      </c>
      <c r="L7" s="259">
        <f>[1]TimberSectorMinusCoreVPAImp!$K$270</f>
        <v>0.28556766519999677</v>
      </c>
      <c r="M7" s="259">
        <f>[1]TimberSectorMinusCoreVPAImp!L$270</f>
        <v>0.38407125081999816</v>
      </c>
      <c r="N7" s="259">
        <f>[1]TimberSectorMinusCoreVPAImp!M$270</f>
        <v>0.48621700718000077</v>
      </c>
      <c r="O7" s="259">
        <f>[1]TimberSectorMinusCoreVPAImp!N$270</f>
        <v>0.37650752128000325</v>
      </c>
      <c r="P7" s="259">
        <f>[1]TimberSectorMinusCoreVPAImp!O$270</f>
        <v>0.46271210419999659</v>
      </c>
      <c r="Q7" s="259">
        <f>[1]TimberSectorMinusCoreVPAImp!P$270</f>
        <v>0.44991438805999917</v>
      </c>
      <c r="R7" s="259">
        <f>[1]TimberSectorMinusCoreVPAImp!Q$270</f>
        <v>0.38269615677999985</v>
      </c>
      <c r="S7" s="259">
        <f>[1]TimberSectorMinusCoreVPAImp!R$270</f>
        <v>0.37262721599999932</v>
      </c>
      <c r="T7" s="259">
        <f>[1]TimberSectorMinusCoreVPAImp!S$270</f>
        <v>0.39608418430000064</v>
      </c>
      <c r="U7" s="259">
        <f>[1]TimberSectorMinusCoreVPAImp!T$270</f>
        <v>0.4161497009399967</v>
      </c>
      <c r="V7" s="259">
        <f>[1]TimberSectorMinusCoreVPAImp!U$270</f>
        <v>0.34801735910000126</v>
      </c>
      <c r="W7" s="259">
        <f>[1]TimberSectorMinusCoreVPAImp!V$270</f>
        <v>0.26608852772000025</v>
      </c>
      <c r="X7" s="259">
        <f>[1]TimberSectorMinusCoreVPAImp!W$270</f>
        <v>0.26135669347999896</v>
      </c>
      <c r="Y7" s="259">
        <f>[1]TimberSectorMinusCoreVPAImp!X$270</f>
        <v>0.27640696428000161</v>
      </c>
      <c r="Z7" s="259">
        <f>[1]TimberSectorMinusCoreVPAImp!Y$270</f>
        <v>0.1518495025000004</v>
      </c>
      <c r="AA7" s="259">
        <f>[1]TimberSectorMinusCoreVPAImp!Z$270</f>
        <v>0.8101369454799997</v>
      </c>
      <c r="AB7" s="259">
        <f>[1]TimberSectorMinusCoreVPAImp!AA$270</f>
        <v>0</v>
      </c>
      <c r="AC7" s="39"/>
      <c r="AD7" s="266">
        <f>1/1000*[1]TimberSectorMinusCoreVPAImp!AB$270</f>
        <v>0.28534470756686009</v>
      </c>
      <c r="AE7" s="271">
        <f>1/1000*[1]TimberSectorMinusCoreVPAImp!AC$270</f>
        <v>0.28478824116304702</v>
      </c>
      <c r="AF7" s="271">
        <f>1/1000*[1]TimberSectorMinusCoreVPAImp!AD$270</f>
        <v>0.20666399569032556</v>
      </c>
      <c r="AG7" s="271">
        <f>1/1000*[1]TimberSectorMinusCoreVPAImp!AE$270</f>
        <v>0.19585904453233607</v>
      </c>
      <c r="AH7" s="271">
        <f>1/1000*[1]TimberSectorMinusCoreVPAImp!AF$270</f>
        <v>0.18740919940568385</v>
      </c>
      <c r="AI7" s="271">
        <f>1/1000*[1]TimberSectorMinusCoreVPAImp!AG$270</f>
        <v>0.15640391560467704</v>
      </c>
      <c r="AJ7" s="271">
        <f>1/1000*[1]TimberSectorMinusCoreVPAImp!AH$270</f>
        <v>0.15036385261197019</v>
      </c>
      <c r="AK7" s="271">
        <f>1/1000*[1]TimberSectorMinusCoreVPAImp!AI$270</f>
        <v>0.14866420769612468</v>
      </c>
      <c r="AL7" s="271">
        <f>1/1000*[1]TimberSectorMinusCoreVPAImp!AJ$270</f>
        <v>0.14485363573843302</v>
      </c>
      <c r="AM7" s="271">
        <f>1/1000*[1]TimberSectorMinusCoreVPAImp!AK$270</f>
        <v>0.10925376103229145</v>
      </c>
      <c r="AN7" s="271">
        <f>1/1000*[1]TimberSectorMinusCoreVPAImp!AL$270</f>
        <v>0.14992187316268132</v>
      </c>
      <c r="AO7" s="271">
        <f>1/1000*[1]TimberSectorMinusCoreVPAImp!AM$270</f>
        <v>0.1656373023650427</v>
      </c>
      <c r="AP7" s="271">
        <f>1/1000*[1]TimberSectorMinusCoreVPAImp!AN$270</f>
        <v>0.14130720011613845</v>
      </c>
      <c r="AQ7" s="271">
        <f>1/1000*[1]TimberSectorMinusCoreVPAImp!AO$270</f>
        <v>0.17439542482686571</v>
      </c>
      <c r="AR7" s="271">
        <f>1/1000*[1]TimberSectorMinusCoreVPAImp!AP$270</f>
        <v>0.17335703157432561</v>
      </c>
      <c r="AS7" s="271">
        <f>1/1000*[1]TimberSectorMinusCoreVPAImp!AQ$270</f>
        <v>0.14459805109967702</v>
      </c>
      <c r="AT7" s="271">
        <f>1/1000*[1]TimberSectorMinusCoreVPAImp!AR$270</f>
        <v>0.14445834216875922</v>
      </c>
      <c r="AU7" s="271">
        <f>1/1000*[1]TimberSectorMinusCoreVPAImp!AS$270</f>
        <v>0.14809941778139285</v>
      </c>
      <c r="AV7" s="271">
        <f>1/1000*[1]TimberSectorMinusCoreVPAImp!AT$270</f>
        <v>0.16008889392842029</v>
      </c>
      <c r="AW7" s="271">
        <f>1/1000*[1]TimberSectorMinusCoreVPAImp!AU$270</f>
        <v>0.14719217687046734</v>
      </c>
      <c r="AX7" s="271">
        <f>1/1000*[1]TimberSectorMinusCoreVPAImp!AV$270</f>
        <v>0.11724933493530944</v>
      </c>
      <c r="AY7" s="271">
        <f>1/1000*[1]TimberSectorMinusCoreVPAImp!AW$270</f>
        <v>0.12677546152510816</v>
      </c>
      <c r="AZ7" s="271">
        <f>1/1000*[1]TimberSectorMinusCoreVPAImp!AX$270</f>
        <v>0.15672938452932836</v>
      </c>
      <c r="BA7" s="271">
        <f>1/1000*[1]TimberSectorMinusCoreVPAImp!AY$270</f>
        <v>0.10388938010829586</v>
      </c>
      <c r="BB7" s="271">
        <f>1/1000*[1]TimberSectorMinusCoreVPAImp!AZ$270</f>
        <v>0.15762608486701865</v>
      </c>
      <c r="BC7" s="270">
        <f>1/1000*[1]TimberSectorMinusCoreVPAImp!BA$270</f>
        <v>0</v>
      </c>
      <c r="BD7" s="364"/>
    </row>
    <row r="8" spans="2:56">
      <c r="B8" s="6" t="s">
        <v>53</v>
      </c>
      <c r="C8" s="26">
        <f>[1]TimberSectorMinusCoreVPAImp!B39</f>
        <v>0.44275660256000293</v>
      </c>
      <c r="D8" s="18">
        <f>[1]TimberSectorMinusCoreVPAImp!C39</f>
        <v>0.43635234581999249</v>
      </c>
      <c r="E8" s="18">
        <f>[1]TimberSectorMinusCoreVPAImp!D39</f>
        <v>0.33821191695999708</v>
      </c>
      <c r="F8" s="18">
        <f>[1]TimberSectorMinusCoreVPAImp!E39</f>
        <v>0.33290487762000254</v>
      </c>
      <c r="G8" s="18">
        <f>[1]TimberSectorMinusCoreVPAImp!F39</f>
        <v>0.27641403248000085</v>
      </c>
      <c r="H8" s="18">
        <f>[1]TimberSectorMinusCoreVPAImp!G39</f>
        <v>0.21693807809999921</v>
      </c>
      <c r="I8" s="18">
        <f>[1]TimberSectorMinusCoreVPAImp!H39</f>
        <v>0.25435801210000086</v>
      </c>
      <c r="J8" s="183">
        <f>[1]TimberSectorMinusCoreVPAImp!I39</f>
        <v>0.30660032689999817</v>
      </c>
      <c r="K8" s="183">
        <f>[1]TimberSectorMinusCoreVPAImp!J39</f>
        <v>0.29630157655999501</v>
      </c>
      <c r="L8" s="183">
        <f>[1]TimberSectorMinusCoreVPAImp!K39</f>
        <v>0.24439030083999747</v>
      </c>
      <c r="M8" s="183">
        <f>[1]TimberSectorMinusCoreVPAImp!L39</f>
        <v>0.31943585991999868</v>
      </c>
      <c r="N8" s="183">
        <f>[1]TimberSectorMinusCoreVPAImp!M39</f>
        <v>0.41148442808000052</v>
      </c>
      <c r="O8" s="183">
        <f>[1]TimberSectorMinusCoreVPAImp!N39</f>
        <v>0.30633006898000392</v>
      </c>
      <c r="P8" s="183">
        <f>[1]TimberSectorMinusCoreVPAImp!O39</f>
        <v>0.39277749131999595</v>
      </c>
      <c r="Q8" s="183">
        <f>[1]TimberSectorMinusCoreVPAImp!P39</f>
        <v>0.38220870260000073</v>
      </c>
      <c r="R8" s="183">
        <f>[1]TimberSectorMinusCoreVPAImp!Q39</f>
        <v>0.31667278125999943</v>
      </c>
      <c r="S8" s="183">
        <f>[1]TimberSectorMinusCoreVPAImp!R39</f>
        <v>0.32128825453999976</v>
      </c>
      <c r="T8" s="183">
        <f>[1]TimberSectorMinusCoreVPAImp!S39</f>
        <v>0.33595714980000047</v>
      </c>
      <c r="U8" s="183">
        <f>[1]TimberSectorMinusCoreVPAImp!T39</f>
        <v>0.35984684497999719</v>
      </c>
      <c r="V8" s="183">
        <f>[1]TimberSectorMinusCoreVPAImp!U39</f>
        <v>0.29258138954000179</v>
      </c>
      <c r="W8" s="183">
        <f>[1]TimberSectorMinusCoreVPAImp!V39</f>
        <v>0.22152135350000002</v>
      </c>
      <c r="X8" s="183">
        <f>[1]TimberSectorMinusCoreVPAImp!W39</f>
        <v>0.22006380391999913</v>
      </c>
      <c r="Y8" s="183">
        <f>[1]TimberSectorMinusCoreVPAImp!X39</f>
        <v>0.23020424426000119</v>
      </c>
      <c r="Z8" s="183">
        <f>[1]TimberSectorMinusCoreVPAImp!Y39</f>
        <v>0.11648719889999959</v>
      </c>
      <c r="AA8" s="183">
        <f>[1]TimberSectorMinusCoreVPAImp!Z39</f>
        <v>0.14907228505999992</v>
      </c>
      <c r="AB8" s="183">
        <f>[1]TimberSectorMinusCoreVPAImp!AA39</f>
        <v>0</v>
      </c>
      <c r="AC8" s="39"/>
      <c r="AD8" s="29">
        <f>1/1000*[1]TimberSectorMinusCoreVPAImp!AB39</f>
        <v>0.13043851210603133</v>
      </c>
      <c r="AE8" s="21">
        <f>1/1000*[1]TimberSectorMinusCoreVPAImp!AC39</f>
        <v>0.10580563022451156</v>
      </c>
      <c r="AF8" s="21">
        <f>1/1000*[1]TimberSectorMinusCoreVPAImp!AD39</f>
        <v>8.0127665864813929E-2</v>
      </c>
      <c r="AG8" s="21">
        <f>1/1000*[1]TimberSectorMinusCoreVPAImp!AE39</f>
        <v>8.107894353821507E-2</v>
      </c>
      <c r="AH8" s="21">
        <f>1/1000*[1]TimberSectorMinusCoreVPAImp!AF39</f>
        <v>8.6153611341119138E-2</v>
      </c>
      <c r="AI8" s="21">
        <f>1/1000*[1]TimberSectorMinusCoreVPAImp!AG39</f>
        <v>7.0153358080380715E-2</v>
      </c>
      <c r="AJ8" s="21">
        <f>1/1000*[1]TimberSectorMinusCoreVPAImp!AH39</f>
        <v>7.5599166949732538E-2</v>
      </c>
      <c r="AK8" s="21">
        <f>1/1000*[1]TimberSectorMinusCoreVPAImp!AI39</f>
        <v>8.3680630691473204E-2</v>
      </c>
      <c r="AL8" s="21">
        <f>1/1000*[1]TimberSectorMinusCoreVPAImp!AJ39</f>
        <v>8.1951941927043886E-2</v>
      </c>
      <c r="AM8" s="21">
        <f>1/1000*[1]TimberSectorMinusCoreVPAImp!AK39</f>
        <v>6.0140304964226177E-2</v>
      </c>
      <c r="AN8" s="21">
        <f>1/1000*[1]TimberSectorMinusCoreVPAImp!AL39</f>
        <v>8.2681710654060686E-2</v>
      </c>
      <c r="AO8" s="21">
        <f>1/1000*[1]TimberSectorMinusCoreVPAImp!AM39</f>
        <v>0.10037604871411418</v>
      </c>
      <c r="AP8" s="21">
        <f>1/1000*[1]TimberSectorMinusCoreVPAImp!AN39</f>
        <v>7.6314917284067293E-2</v>
      </c>
      <c r="AQ8" s="21">
        <f>1/1000*[1]TimberSectorMinusCoreVPAImp!AO39</f>
        <v>0.10773805756738397</v>
      </c>
      <c r="AR8" s="21">
        <f>1/1000*[1]TimberSectorMinusCoreVPAImp!AP39</f>
        <v>0.10366865838711442</v>
      </c>
      <c r="AS8" s="21">
        <f>1/1000*[1]TimberSectorMinusCoreVPAImp!AQ39</f>
        <v>8.2203339053917371E-2</v>
      </c>
      <c r="AT8" s="21">
        <f>1/1000*[1]TimberSectorMinusCoreVPAImp!AR39</f>
        <v>8.1080066146306307E-2</v>
      </c>
      <c r="AU8" s="21">
        <f>1/1000*[1]TimberSectorMinusCoreVPAImp!AS39</f>
        <v>8.7057380749355498E-2</v>
      </c>
      <c r="AV8" s="21">
        <f>1/1000*[1]TimberSectorMinusCoreVPAImp!AT39</f>
        <v>9.7818264670238825E-2</v>
      </c>
      <c r="AW8" s="21">
        <f>1/1000*[1]TimberSectorMinusCoreVPAImp!AU39</f>
        <v>8.0874649082075284E-2</v>
      </c>
      <c r="AX8" s="21">
        <f>1/1000*[1]TimberSectorMinusCoreVPAImp!AV39</f>
        <v>6.4436724594664554E-2</v>
      </c>
      <c r="AY8" s="21">
        <f>1/1000*[1]TimberSectorMinusCoreVPAImp!AW39</f>
        <v>7.3305312982917037E-2</v>
      </c>
      <c r="AZ8" s="21">
        <f>1/1000*[1]TimberSectorMinusCoreVPAImp!AX39</f>
        <v>9.7463429581497965E-2</v>
      </c>
      <c r="BA8" s="21">
        <f>1/1000*[1]TimberSectorMinusCoreVPAImp!AY39</f>
        <v>5.1006351996215303E-2</v>
      </c>
      <c r="BB8" s="21">
        <f>1/1000*[1]TimberSectorMinusCoreVPAImp!AZ39</f>
        <v>5.7094825641476346E-2</v>
      </c>
      <c r="BC8" s="50">
        <f>1/1000*[1]TimberSectorMinusCoreVPAImp!BA39</f>
        <v>0</v>
      </c>
      <c r="BD8" s="364"/>
    </row>
    <row r="9" spans="2:56">
      <c r="B9" s="6" t="s">
        <v>57</v>
      </c>
      <c r="C9" s="29">
        <f>[1]TimberSectorMinusCoreVPAImp!B147</f>
        <v>8.1466560000000065E-4</v>
      </c>
      <c r="D9" s="21">
        <f>[1]TimberSectorMinusCoreVPAImp!C147</f>
        <v>5.8322726000000001E-4</v>
      </c>
      <c r="E9" s="21">
        <f>[1]TimberSectorMinusCoreVPAImp!D147</f>
        <v>1.789599E-4</v>
      </c>
      <c r="F9" s="21">
        <f>[1]TimberSectorMinusCoreVPAImp!E147</f>
        <v>1.8852050000000003E-4</v>
      </c>
      <c r="G9" s="21">
        <f>[1]TimberSectorMinusCoreVPAImp!F147</f>
        <v>1.191435E-4</v>
      </c>
      <c r="H9" s="21">
        <f>[1]TimberSectorMinusCoreVPAImp!G147</f>
        <v>1.7810940000000011E-4</v>
      </c>
      <c r="I9" s="21">
        <f>[1]TimberSectorMinusCoreVPAImp!H147</f>
        <v>2.2590119999999999E-4</v>
      </c>
      <c r="J9" s="201">
        <f>[1]TimberSectorMinusCoreVPAImp!I147</f>
        <v>6.2367199999999981E-5</v>
      </c>
      <c r="K9" s="201">
        <f>[1]TimberSectorMinusCoreVPAImp!J147</f>
        <v>1.0099529999999988E-4</v>
      </c>
      <c r="L9" s="201">
        <f>[1]TimberSectorMinusCoreVPAImp!K147</f>
        <v>1.0004539999999997E-4</v>
      </c>
      <c r="M9" s="201">
        <f>[1]TimberSectorMinusCoreVPAImp!L147</f>
        <v>7.0746200000000017E-5</v>
      </c>
      <c r="N9" s="201">
        <f>[1]TimberSectorMinusCoreVPAImp!M147</f>
        <v>9.5764900000000009E-5</v>
      </c>
      <c r="O9" s="201">
        <f>[1]TimberSectorMinusCoreVPAImp!N147</f>
        <v>4.4463299999999951E-5</v>
      </c>
      <c r="P9" s="201">
        <f>[1]TimberSectorMinusCoreVPAImp!O147</f>
        <v>7.285879999999992E-5</v>
      </c>
      <c r="Q9" s="201">
        <f>[1]TimberSectorMinusCoreVPAImp!P147</f>
        <v>8.6093700000000053E-5</v>
      </c>
      <c r="R9" s="201">
        <f>[1]TimberSectorMinusCoreVPAImp!Q147</f>
        <v>5.4546799999999882E-5</v>
      </c>
      <c r="S9" s="201">
        <f>[1]TimberSectorMinusCoreVPAImp!R147</f>
        <v>5.3784500000000901E-5</v>
      </c>
      <c r="T9" s="201">
        <f>[1]TimberSectorMinusCoreVPAImp!S147</f>
        <v>7.5749099999999989E-5</v>
      </c>
      <c r="U9" s="201">
        <f>[1]TimberSectorMinusCoreVPAImp!T147</f>
        <v>3.4257999999999956E-5</v>
      </c>
      <c r="V9" s="201">
        <f>[1]TimberSectorMinusCoreVPAImp!U147</f>
        <v>6.7461799999999998E-5</v>
      </c>
      <c r="W9" s="201">
        <f>[1]TimberSectorMinusCoreVPAImp!V147</f>
        <v>8.8643100000000046E-5</v>
      </c>
      <c r="X9" s="201">
        <f>[1]TimberSectorMinusCoreVPAImp!W147</f>
        <v>4.4719500000000038E-5</v>
      </c>
      <c r="Y9" s="201">
        <f>[1]TimberSectorMinusCoreVPAImp!X147</f>
        <v>3.3995499999999997E-5</v>
      </c>
      <c r="Z9" s="201">
        <f>[1]TimberSectorMinusCoreVPAImp!Y147</f>
        <v>1.5803899999999993E-5</v>
      </c>
      <c r="AA9" s="201">
        <f>[1]TimberSectorMinusCoreVPAImp!Z147</f>
        <v>4.3290799999999996E-5</v>
      </c>
      <c r="AB9" s="201">
        <f>[1]TimberSectorMinusCoreVPAImp!AA147</f>
        <v>0</v>
      </c>
      <c r="AC9" s="135"/>
      <c r="AD9" s="29">
        <f>1/1000*[1]TimberSectorMinusCoreVPAImp!AB147</f>
        <v>1.1524596459203736E-3</v>
      </c>
      <c r="AE9" s="21">
        <f>1/1000*[1]TimberSectorMinusCoreVPAImp!AC147</f>
        <v>1.1431261059992638E-3</v>
      </c>
      <c r="AF9" s="21">
        <f>1/1000*[1]TimberSectorMinusCoreVPAImp!AD147</f>
        <v>3.6040287311536512E-4</v>
      </c>
      <c r="AG9" s="21">
        <f>1/1000*[1]TimberSectorMinusCoreVPAImp!AE147</f>
        <v>3.9443873864243719E-4</v>
      </c>
      <c r="AH9" s="21">
        <f>1/1000*[1]TimberSectorMinusCoreVPAImp!AF147</f>
        <v>2.8427241594763464E-4</v>
      </c>
      <c r="AI9" s="21">
        <f>1/1000*[1]TimberSectorMinusCoreVPAImp!AG147</f>
        <v>5.0282185604676643E-4</v>
      </c>
      <c r="AJ9" s="21">
        <f>1/1000*[1]TimberSectorMinusCoreVPAImp!AH147</f>
        <v>4.3122232844815787E-4</v>
      </c>
      <c r="AK9" s="21">
        <f>1/1000*[1]TimberSectorMinusCoreVPAImp!AI147</f>
        <v>1.8406771162790691E-4</v>
      </c>
      <c r="AL9" s="21">
        <f>1/1000*[1]TimberSectorMinusCoreVPAImp!AJ147</f>
        <v>1.9487525675812001E-4</v>
      </c>
      <c r="AM9" s="21">
        <f>1/1000*[1]TimberSectorMinusCoreVPAImp!AK147</f>
        <v>2.4902037886768183E-4</v>
      </c>
      <c r="AN9" s="21">
        <f>1/1000*[1]TimberSectorMinusCoreVPAImp!AL147</f>
        <v>1.7734599964772281E-4</v>
      </c>
      <c r="AO9" s="21">
        <f>1/1000*[1]TimberSectorMinusCoreVPAImp!AM147</f>
        <v>3.3720307617998116E-4</v>
      </c>
      <c r="AP9" s="21">
        <f>1/1000*[1]TimberSectorMinusCoreVPAImp!AN147</f>
        <v>2.0045167928423957E-4</v>
      </c>
      <c r="AQ9" s="21">
        <f>1/1000*[1]TimberSectorMinusCoreVPAImp!AO147</f>
        <v>2.7053555464422565E-4</v>
      </c>
      <c r="AR9" s="21">
        <f>1/1000*[1]TimberSectorMinusCoreVPAImp!AP147</f>
        <v>4.0830972437565861E-4</v>
      </c>
      <c r="AS9" s="21">
        <f>1/1000*[1]TimberSectorMinusCoreVPAImp!AQ147</f>
        <v>1.9272114475946879E-4</v>
      </c>
      <c r="AT9" s="21">
        <f>1/1000*[1]TimberSectorMinusCoreVPAImp!AR147</f>
        <v>2.4073373221738799E-4</v>
      </c>
      <c r="AU9" s="21">
        <f>1/1000*[1]TimberSectorMinusCoreVPAImp!AS147</f>
        <v>3.5368799633270697E-4</v>
      </c>
      <c r="AV9" s="21">
        <f>1/1000*[1]TimberSectorMinusCoreVPAImp!AT147</f>
        <v>2.693033560195123E-4</v>
      </c>
      <c r="AW9" s="21">
        <f>1/1000*[1]TimberSectorMinusCoreVPAImp!AU147</f>
        <v>4.7331163548047491E-4</v>
      </c>
      <c r="AX9" s="21">
        <f>1/1000*[1]TimberSectorMinusCoreVPAImp!AV147</f>
        <v>4.9481571061170447E-4</v>
      </c>
      <c r="AY9" s="35">
        <f>1/1000*[1]TimberSectorMinusCoreVPAImp!AW147</f>
        <v>2.2851265498782282E-4</v>
      </c>
      <c r="AZ9" s="35">
        <f>1/1000*[1]TimberSectorMinusCoreVPAImp!AX147</f>
        <v>2.7534488094985095E-4</v>
      </c>
      <c r="BA9" s="35">
        <f>1/1000*[1]TimberSectorMinusCoreVPAImp!AY147</f>
        <v>1.3147561554827268E-4</v>
      </c>
      <c r="BB9" s="35">
        <f>1/1000*[1]TimberSectorMinusCoreVPAImp!AZ147</f>
        <v>2.4666895824449045E-4</v>
      </c>
      <c r="BC9" s="33">
        <f>1/1000*[1]TimberSectorMinusCoreVPAImp!BA147</f>
        <v>0</v>
      </c>
      <c r="BD9" s="374"/>
    </row>
    <row r="10" spans="2:56">
      <c r="B10" s="6" t="s">
        <v>43</v>
      </c>
      <c r="C10" s="28">
        <f>[1]TimberSectorMinusCoreVPAImp!B247</f>
        <v>0.21612871501999731</v>
      </c>
      <c r="D10" s="22">
        <f>[1]TimberSectorMinusCoreVPAImp!C247</f>
        <v>0.19254103967999914</v>
      </c>
      <c r="E10" s="22">
        <f>[1]TimberSectorMinusCoreVPAImp!D247</f>
        <v>0.13773355127999887</v>
      </c>
      <c r="F10" s="22">
        <f>[1]TimberSectorMinusCoreVPAImp!E247</f>
        <v>9.9686723719997872E-2</v>
      </c>
      <c r="G10" s="22">
        <f>[1]TimberSectorMinusCoreVPAImp!F247</f>
        <v>7.846762840000121E-2</v>
      </c>
      <c r="H10" s="22">
        <f>[1]TimberSectorMinusCoreVPAImp!G247</f>
        <v>6.2381097400000307E-2</v>
      </c>
      <c r="I10" s="22">
        <f>[1]TimberSectorMinusCoreVPAImp!H247</f>
        <v>5.3405442859997265E-2</v>
      </c>
      <c r="J10" s="211">
        <f>[1]TimberSectorMinusCoreVPAImp!I247</f>
        <v>6.0822576540000117E-2</v>
      </c>
      <c r="K10" s="211">
        <f>[1]TimberSectorMinusCoreVPAImp!J247</f>
        <v>4.3634694699999699E-2</v>
      </c>
      <c r="L10" s="211">
        <f>[1]TimberSectorMinusCoreVPAImp!K247</f>
        <v>4.1077318959999332E-2</v>
      </c>
      <c r="M10" s="211">
        <f>[1]TimberSectorMinusCoreVPAImp!L247</f>
        <v>6.4564644699999452E-2</v>
      </c>
      <c r="N10" s="211">
        <f>[1]TimberSectorMinusCoreVPAImp!M247</f>
        <v>7.4636814200000234E-2</v>
      </c>
      <c r="O10" s="211">
        <f>[1]TimberSectorMinusCoreVPAImp!N247</f>
        <v>7.0132988999999313E-2</v>
      </c>
      <c r="P10" s="211">
        <f>[1]TimberSectorMinusCoreVPAImp!O247</f>
        <v>6.9861754080000615E-2</v>
      </c>
      <c r="Q10" s="211">
        <f>[1]TimberSectorMinusCoreVPAImp!P247</f>
        <v>6.7619591759998432E-2</v>
      </c>
      <c r="R10" s="211">
        <f>[1]TimberSectorMinusCoreVPAImp!Q247</f>
        <v>6.5968828720000428E-2</v>
      </c>
      <c r="S10" s="211">
        <f>[1]TimberSectorMinusCoreVPAImp!R247</f>
        <v>5.1285176959999568E-2</v>
      </c>
      <c r="T10" s="211">
        <f>[1]TimberSectorMinusCoreVPAImp!S247</f>
        <v>6.0051285400000154E-2</v>
      </c>
      <c r="U10" s="211">
        <f>[1]TimberSectorMinusCoreVPAImp!T247</f>
        <v>5.62685979599995E-2</v>
      </c>
      <c r="V10" s="211">
        <f>[1]TimberSectorMinusCoreVPAImp!U247</f>
        <v>5.5368507759999464E-2</v>
      </c>
      <c r="W10" s="211">
        <f>[1]TimberSectorMinusCoreVPAImp!V247</f>
        <v>4.447853112000022E-2</v>
      </c>
      <c r="X10" s="211">
        <f>[1]TimberSectorMinusCoreVPAImp!W247</f>
        <v>4.1248170059999811E-2</v>
      </c>
      <c r="Y10" s="211">
        <f>[1]TimberSectorMinusCoreVPAImp!X247</f>
        <v>4.6168724520000426E-2</v>
      </c>
      <c r="Z10" s="211">
        <f>[1]TimberSectorMinusCoreVPAImp!Y247</f>
        <v>3.5346499700000811E-2</v>
      </c>
      <c r="AA10" s="211">
        <f>[1]TimberSectorMinusCoreVPAImp!Z247</f>
        <v>0.6610213696199998</v>
      </c>
      <c r="AB10" s="211">
        <f>[1]TimberSectorMinusCoreVPAImp!AA247</f>
        <v>0</v>
      </c>
      <c r="AC10" s="135"/>
      <c r="AD10" s="28">
        <f>1/1000*[1]TimberSectorMinusCoreVPAImp!AB247</f>
        <v>0.15375373581490839</v>
      </c>
      <c r="AE10" s="22">
        <f>1/1000*[1]TimberSectorMinusCoreVPAImp!AC247</f>
        <v>0.1778394848325362</v>
      </c>
      <c r="AF10" s="22">
        <f>1/1000*[1]TimberSectorMinusCoreVPAImp!AD247</f>
        <v>0.12617592695239627</v>
      </c>
      <c r="AG10" s="22">
        <f>1/1000*[1]TimberSectorMinusCoreVPAImp!AE247</f>
        <v>0.11438566225547857</v>
      </c>
      <c r="AH10" s="22">
        <f>1/1000*[1]TimberSectorMinusCoreVPAImp!AF247</f>
        <v>0.10097131564861707</v>
      </c>
      <c r="AI10" s="22">
        <f>1/1000*[1]TimberSectorMinusCoreVPAImp!AG247</f>
        <v>8.5747735668249558E-2</v>
      </c>
      <c r="AJ10" s="22">
        <f>1/1000*[1]TimberSectorMinusCoreVPAImp!AH247</f>
        <v>7.4333463333789498E-2</v>
      </c>
      <c r="AK10" s="22">
        <f>1/1000*[1]TimberSectorMinusCoreVPAImp!AI247</f>
        <v>6.4799509293023569E-2</v>
      </c>
      <c r="AL10" s="22">
        <f>1/1000*[1]TimberSectorMinusCoreVPAImp!AJ247</f>
        <v>6.2706818554631019E-2</v>
      </c>
      <c r="AM10" s="22">
        <f>1/1000*[1]TimberSectorMinusCoreVPAImp!AK247</f>
        <v>4.8864435689197593E-2</v>
      </c>
      <c r="AN10" s="22">
        <f>1/1000*[1]TimberSectorMinusCoreVPAImp!AL247</f>
        <v>6.7062816508972903E-2</v>
      </c>
      <c r="AO10" s="22">
        <f>1/1000*[1]TimberSectorMinusCoreVPAImp!AM247</f>
        <v>6.4924050574748551E-2</v>
      </c>
      <c r="AP10" s="22">
        <f>1/1000*[1]TimberSectorMinusCoreVPAImp!AN247</f>
        <v>6.479183115278693E-2</v>
      </c>
      <c r="AQ10" s="22">
        <f>1/1000*[1]TimberSectorMinusCoreVPAImp!AO247</f>
        <v>6.6386831704837501E-2</v>
      </c>
      <c r="AR10" s="22">
        <f>1/1000*[1]TimberSectorMinusCoreVPAImp!AP247</f>
        <v>6.9280063462835537E-2</v>
      </c>
      <c r="AS10" s="22">
        <f>1/1000*[1]TimberSectorMinusCoreVPAImp!AQ247</f>
        <v>6.2201990901000162E-2</v>
      </c>
      <c r="AT10" s="22">
        <f>1/1000*[1]TimberSectorMinusCoreVPAImp!AR247</f>
        <v>6.3137542290235507E-2</v>
      </c>
      <c r="AU10" s="22">
        <f>1/1000*[1]TimberSectorMinusCoreVPAImp!AS247</f>
        <v>6.0688349035704622E-2</v>
      </c>
      <c r="AV10" s="22">
        <f>1/1000*[1]TimberSectorMinusCoreVPAImp!AT247</f>
        <v>6.2001325902161966E-2</v>
      </c>
      <c r="AW10" s="22">
        <f>1/1000*[1]TimberSectorMinusCoreVPAImp!AU247</f>
        <v>6.5844216152911597E-2</v>
      </c>
      <c r="AX10" s="22">
        <f>1/1000*[1]TimberSectorMinusCoreVPAImp!AV247</f>
        <v>5.2317794630033179E-2</v>
      </c>
      <c r="AY10" s="36">
        <f>1/1000*[1]TimberSectorMinusCoreVPAImp!AW247</f>
        <v>5.3241635887203299E-2</v>
      </c>
      <c r="AZ10" s="36">
        <f>1/1000*[1]TimberSectorMinusCoreVPAImp!AX247</f>
        <v>5.8990610066880549E-2</v>
      </c>
      <c r="BA10" s="36">
        <f>1/1000*[1]TimberSectorMinusCoreVPAImp!AY247</f>
        <v>5.2751552496532274E-2</v>
      </c>
      <c r="BB10" s="36">
        <f>1/1000*[1]TimberSectorMinusCoreVPAImp!AZ247</f>
        <v>0.1002845902672978</v>
      </c>
      <c r="BC10" s="34">
        <f>1/1000*[1]TimberSectorMinusCoreVPAImp!BA247</f>
        <v>0</v>
      </c>
      <c r="BD10" s="374"/>
    </row>
    <row r="11" spans="2:56" ht="20" customHeight="1">
      <c r="B11" s="32" t="s">
        <v>76</v>
      </c>
      <c r="C11" s="266">
        <f>[1]TimberSectorMinusCoreVPAImp!$B$267</f>
        <v>5.7355840759999957E-2</v>
      </c>
      <c r="D11" s="267">
        <f>[1]TimberSectorMinusCoreVPAImp!$C$267</f>
        <v>6.3457549299999721E-2</v>
      </c>
      <c r="E11" s="267">
        <f>[1]TimberSectorMinusCoreVPAImp!$D$267</f>
        <v>7.2016488439999929E-2</v>
      </c>
      <c r="F11" s="267">
        <f>[1]TimberSectorMinusCoreVPAImp!$E$267</f>
        <v>8.7247166559999603E-2</v>
      </c>
      <c r="G11" s="267">
        <f>[1]TimberSectorMinusCoreVPAImp!$F$267</f>
        <v>8.9061147819999825E-2</v>
      </c>
      <c r="H11" s="267">
        <f>[1]TimberSectorMinusCoreVPAImp!$G$267</f>
        <v>7.6609872740000098E-2</v>
      </c>
      <c r="I11" s="267">
        <f>[1]TimberSectorMinusCoreVPAImp!$H$267</f>
        <v>5.9135556080000089E-2</v>
      </c>
      <c r="J11" s="268">
        <f>[1]TimberSectorMinusCoreVPAImp!$I$267</f>
        <v>5.8145520340000076E-2</v>
      </c>
      <c r="K11" s="269">
        <f>[1]TimberSectorMinusCoreVPAImp!$J$267</f>
        <v>3.7934772039999981E-2</v>
      </c>
      <c r="L11" s="269">
        <f>[1]TimberSectorMinusCoreVPAImp!$K$267</f>
        <v>2.3049955699999982E-2</v>
      </c>
      <c r="M11" s="269">
        <f>[1]TimberSectorMinusCoreVPAImp!L$267</f>
        <v>2.1957681059999994E-2</v>
      </c>
      <c r="N11" s="269">
        <f>[1]TimberSectorMinusCoreVPAImp!M$267</f>
        <v>3.2389935659999959E-2</v>
      </c>
      <c r="O11" s="269">
        <f>[1]TimberSectorMinusCoreVPAImp!N$267</f>
        <v>4.2869954699999956E-2</v>
      </c>
      <c r="P11" s="269">
        <f>[1]TimberSectorMinusCoreVPAImp!O$267</f>
        <v>3.6093684179999995E-2</v>
      </c>
      <c r="Q11" s="269">
        <f>[1]TimberSectorMinusCoreVPAImp!P$267</f>
        <v>3.1857015319999869E-2</v>
      </c>
      <c r="R11" s="269">
        <f>[1]TimberSectorMinusCoreVPAImp!Q$267</f>
        <v>2.5024375719999967E-2</v>
      </c>
      <c r="S11" s="269">
        <f>[1]TimberSectorMinusCoreVPAImp!R$267</f>
        <v>2.513411963999998E-2</v>
      </c>
      <c r="T11" s="269">
        <f>[1]TimberSectorMinusCoreVPAImp!S$267</f>
        <v>2.0747041580000024E-2</v>
      </c>
      <c r="U11" s="269">
        <f>[1]TimberSectorMinusCoreVPAImp!T$267</f>
        <v>2.4103241700000139E-2</v>
      </c>
      <c r="V11" s="269">
        <f>[1]TimberSectorMinusCoreVPAImp!U$267</f>
        <v>2.7023281880000055E-2</v>
      </c>
      <c r="W11" s="269">
        <f>[1]TimberSectorMinusCoreVPAImp!V$267</f>
        <v>2.0240594859999989E-2</v>
      </c>
      <c r="X11" s="269">
        <f>[1]TimberSectorMinusCoreVPAImp!W$267</f>
        <v>1.4112801759999981E-2</v>
      </c>
      <c r="Y11" s="269">
        <f>[1]TimberSectorMinusCoreVPAImp!X$267</f>
        <v>1.1831751699999931E-2</v>
      </c>
      <c r="Z11" s="269">
        <f>[1]TimberSectorMinusCoreVPAImp!Y$267</f>
        <v>1.1970048119999983E-2</v>
      </c>
      <c r="AA11" s="269">
        <f>[1]TimberSectorMinusCoreVPAImp!Z$267</f>
        <v>5.3913181199999717E-3</v>
      </c>
      <c r="AB11" s="269">
        <f>[1]TimberSectorMinusCoreVPAImp!AA$267</f>
        <v>0</v>
      </c>
      <c r="AC11" s="135"/>
      <c r="AD11" s="266">
        <f>1/1000*[1]TimberSectorMinusCoreVPAImp!AB$267</f>
        <v>1.1126079512469527E-2</v>
      </c>
      <c r="AE11" s="271">
        <f>1/1000*[1]TimberSectorMinusCoreVPAImp!AC$267</f>
        <v>1.2966537673905029E-2</v>
      </c>
      <c r="AF11" s="271">
        <f>1/1000*[1]TimberSectorMinusCoreVPAImp!AD$267</f>
        <v>1.3332695686938852E-2</v>
      </c>
      <c r="AG11" s="271">
        <f>1/1000*[1]TimberSectorMinusCoreVPAImp!AE$267</f>
        <v>1.7327631256012853E-2</v>
      </c>
      <c r="AH11" s="271">
        <f>1/1000*[1]TimberSectorMinusCoreVPAImp!AF$267</f>
        <v>2.5706955167360903E-2</v>
      </c>
      <c r="AI11" s="271">
        <f>1/1000*[1]TimberSectorMinusCoreVPAImp!AG$267</f>
        <v>2.4625743582024122E-2</v>
      </c>
      <c r="AJ11" s="271">
        <f>1/1000*[1]TimberSectorMinusCoreVPAImp!AH$267</f>
        <v>2.0248368650869777E-2</v>
      </c>
      <c r="AK11" s="271">
        <f>1/1000*[1]TimberSectorMinusCoreVPAImp!AI$267</f>
        <v>1.9763357931782938E-2</v>
      </c>
      <c r="AL11" s="271">
        <f>1/1000*[1]TimberSectorMinusCoreVPAImp!AJ$267</f>
        <v>1.8518500280004655E-2</v>
      </c>
      <c r="AM11" s="271">
        <f>1/1000*[1]TimberSectorMinusCoreVPAImp!AK$267</f>
        <v>1.1152991846328718E-2</v>
      </c>
      <c r="AN11" s="271">
        <f>1/1000*[1]TimberSectorMinusCoreVPAImp!AL$267</f>
        <v>1.2753836587616443E-2</v>
      </c>
      <c r="AO11" s="271">
        <f>1/1000*[1]TimberSectorMinusCoreVPAImp!AM$267</f>
        <v>1.6762685406231201E-2</v>
      </c>
      <c r="AP11" s="271">
        <f>1/1000*[1]TimberSectorMinusCoreVPAImp!AN$267</f>
        <v>2.1020864424466653E-2</v>
      </c>
      <c r="AQ11" s="271">
        <f>1/1000*[1]TimberSectorMinusCoreVPAImp!AO$267</f>
        <v>2.0461728728339696E-2</v>
      </c>
      <c r="AR11" s="271">
        <f>1/1000*[1]TimberSectorMinusCoreVPAImp!AP$267</f>
        <v>2.0712287624722815E-2</v>
      </c>
      <c r="AS11" s="271">
        <f>1/1000*[1]TimberSectorMinusCoreVPAImp!AQ$267</f>
        <v>1.4631058812998851E-2</v>
      </c>
      <c r="AT11" s="271">
        <f>1/1000*[1]TimberSectorMinusCoreVPAImp!AR$267</f>
        <v>1.6141452336290881E-2</v>
      </c>
      <c r="AU11" s="271">
        <f>1/1000*[1]TimberSectorMinusCoreVPAImp!AS$267</f>
        <v>1.2973534505937844E-2</v>
      </c>
      <c r="AV11" s="271">
        <f>1/1000*[1]TimberSectorMinusCoreVPAImp!AT$267</f>
        <v>1.2989727321906012E-2</v>
      </c>
      <c r="AW11" s="271">
        <f>1/1000*[1]TimberSectorMinusCoreVPAImp!AU$267</f>
        <v>1.6344918406119024E-2</v>
      </c>
      <c r="AX11" s="271">
        <f>1/1000*[1]TimberSectorMinusCoreVPAImp!AV$267</f>
        <v>1.3788378125330712E-2</v>
      </c>
      <c r="AY11" s="336">
        <f>1/1000*[1]TimberSectorMinusCoreVPAImp!AW$267</f>
        <v>1.0574690463720161E-2</v>
      </c>
      <c r="AZ11" s="336">
        <f>1/1000*[1]TimberSectorMinusCoreVPAImp!AX$267</f>
        <v>1.1348749371301431E-2</v>
      </c>
      <c r="BA11" s="336">
        <f>1/1000*[1]TimberSectorMinusCoreVPAImp!AY$267</f>
        <v>1.194918769681395E-2</v>
      </c>
      <c r="BB11" s="336">
        <f>1/1000*[1]TimberSectorMinusCoreVPAImp!AZ$267</f>
        <v>4.3904611224097039E-3</v>
      </c>
      <c r="BC11" s="276">
        <f>1/1000*[1]TimberSectorMinusCoreVPAImp!BA$267</f>
        <v>0</v>
      </c>
      <c r="BD11" s="374"/>
    </row>
    <row r="12" spans="2:56">
      <c r="B12" s="30" t="s">
        <v>49</v>
      </c>
      <c r="C12" s="29">
        <f>[1]TimberSectorMinusCoreVPAImp!B31</f>
        <v>9.7068155200000089E-3</v>
      </c>
      <c r="D12" s="21">
        <f>[1]TimberSectorMinusCoreVPAImp!C31</f>
        <v>1.1016662819999995E-2</v>
      </c>
      <c r="E12" s="21">
        <f>[1]TimberSectorMinusCoreVPAImp!D31</f>
        <v>1.1457941419999999E-2</v>
      </c>
      <c r="F12" s="21">
        <f>[1]TimberSectorMinusCoreVPAImp!E31</f>
        <v>2.2254200940000017E-2</v>
      </c>
      <c r="G12" s="21">
        <f>[1]TimberSectorMinusCoreVPAImp!F31</f>
        <v>3.683977312000003E-2</v>
      </c>
      <c r="H12" s="21">
        <f>[1]TimberSectorMinusCoreVPAImp!G31</f>
        <v>3.3270624339999971E-2</v>
      </c>
      <c r="I12" s="21">
        <f>[1]TimberSectorMinusCoreVPAImp!H31</f>
        <v>2.5854618040000017E-2</v>
      </c>
      <c r="J12" s="201">
        <f>[1]TimberSectorMinusCoreVPAImp!I31</f>
        <v>2.6784997119999994E-2</v>
      </c>
      <c r="K12" s="201">
        <f>[1]TimberSectorMinusCoreVPAImp!J31</f>
        <v>1.9645789939999998E-2</v>
      </c>
      <c r="L12" s="201">
        <f>[1]TimberSectorMinusCoreVPAImp!K31</f>
        <v>1.1932135159999999E-2</v>
      </c>
      <c r="M12" s="201">
        <f>[1]TimberSectorMinusCoreVPAImp!L31</f>
        <v>1.1846582960000001E-2</v>
      </c>
      <c r="N12" s="201">
        <f>[1]TimberSectorMinusCoreVPAImp!M31</f>
        <v>1.2837463819999999E-2</v>
      </c>
      <c r="O12" s="201">
        <f>[1]TimberSectorMinusCoreVPAImp!N31</f>
        <v>1.6432392339999994E-2</v>
      </c>
      <c r="P12" s="201">
        <f>[1]TimberSectorMinusCoreVPAImp!O31</f>
        <v>1.8893860700000004E-2</v>
      </c>
      <c r="Q12" s="201">
        <f>[1]TimberSectorMinusCoreVPAImp!P31</f>
        <v>1.7710358939999997E-2</v>
      </c>
      <c r="R12" s="201">
        <f>[1]TimberSectorMinusCoreVPAImp!Q31</f>
        <v>1.5868887420000002E-2</v>
      </c>
      <c r="S12" s="201">
        <f>[1]TimberSectorMinusCoreVPAImp!R31</f>
        <v>1.8833500019999998E-2</v>
      </c>
      <c r="T12" s="201">
        <f>[1]TimberSectorMinusCoreVPAImp!S31</f>
        <v>1.3715727699999996E-2</v>
      </c>
      <c r="U12" s="201">
        <f>[1]TimberSectorMinusCoreVPAImp!T31</f>
        <v>1.5752438899999999E-2</v>
      </c>
      <c r="V12" s="201">
        <f>[1]TimberSectorMinusCoreVPAImp!U31</f>
        <v>1.9328891299999998E-2</v>
      </c>
      <c r="W12" s="201">
        <f>[1]TimberSectorMinusCoreVPAImp!V31</f>
        <v>1.5790130800000007E-2</v>
      </c>
      <c r="X12" s="201">
        <f>[1]TimberSectorMinusCoreVPAImp!W31</f>
        <v>1.2230781099999999E-2</v>
      </c>
      <c r="Y12" s="201">
        <f>[1]TimberSectorMinusCoreVPAImp!X31</f>
        <v>9.1186041000000002E-3</v>
      </c>
      <c r="Z12" s="201">
        <f>[1]TimberSectorMinusCoreVPAImp!Y31</f>
        <v>9.8574709999999961E-3</v>
      </c>
      <c r="AA12" s="201">
        <f>[1]TimberSectorMinusCoreVPAImp!Z31</f>
        <v>3.0502194999999996E-3</v>
      </c>
      <c r="AB12" s="201">
        <f>[1]TimberSectorMinusCoreVPAImp!AA31</f>
        <v>0</v>
      </c>
      <c r="AC12" s="135"/>
      <c r="AD12" s="29">
        <f>1/1000*[1]TimberSectorMinusCoreVPAImp!AB31</f>
        <v>3.2068817753943789E-3</v>
      </c>
      <c r="AE12" s="21">
        <f>1/1000*[1]TimberSectorMinusCoreVPAImp!AC31</f>
        <v>4.2028345638571987E-3</v>
      </c>
      <c r="AF12" s="21">
        <f>1/1000*[1]TimberSectorMinusCoreVPAImp!AD31</f>
        <v>4.3114506251058773E-3</v>
      </c>
      <c r="AG12" s="21">
        <f>1/1000*[1]TimberSectorMinusCoreVPAImp!AE31</f>
        <v>7.9215525387493352E-3</v>
      </c>
      <c r="AH12" s="21">
        <f>1/1000*[1]TimberSectorMinusCoreVPAImp!AF31</f>
        <v>1.5242688053406719E-2</v>
      </c>
      <c r="AI12" s="21">
        <f>1/1000*[1]TimberSectorMinusCoreVPAImp!AG31</f>
        <v>1.5779942580197302E-2</v>
      </c>
      <c r="AJ12" s="21">
        <f>1/1000*[1]TimberSectorMinusCoreVPAImp!AH31</f>
        <v>1.357898466511437E-2</v>
      </c>
      <c r="AK12" s="21">
        <f>1/1000*[1]TimberSectorMinusCoreVPAImp!AI31</f>
        <v>1.3688774979844958E-2</v>
      </c>
      <c r="AL12" s="21">
        <f>1/1000*[1]TimberSectorMinusCoreVPAImp!AJ31</f>
        <v>1.4526175228791583E-2</v>
      </c>
      <c r="AM12" s="21">
        <f>1/1000*[1]TimberSectorMinusCoreVPAImp!AK31</f>
        <v>8.3187427496735963E-3</v>
      </c>
      <c r="AN12" s="21">
        <f>1/1000*[1]TimberSectorMinusCoreVPAImp!AL31</f>
        <v>1.0051465686506847E-2</v>
      </c>
      <c r="AO12" s="21">
        <f>1/1000*[1]TimberSectorMinusCoreVPAImp!AM31</f>
        <v>1.2388957456850902E-2</v>
      </c>
      <c r="AP12" s="21">
        <f>1/1000*[1]TimberSectorMinusCoreVPAImp!AN31</f>
        <v>1.4495236189779773E-2</v>
      </c>
      <c r="AQ12" s="21">
        <f>1/1000*[1]TimberSectorMinusCoreVPAImp!AO31</f>
        <v>1.5591566376467136E-2</v>
      </c>
      <c r="AR12" s="21">
        <f>1/1000*[1]TimberSectorMinusCoreVPAImp!AP31</f>
        <v>1.6224346991747761E-2</v>
      </c>
      <c r="AS12" s="21">
        <f>1/1000*[1]TimberSectorMinusCoreVPAImp!AQ31</f>
        <v>1.1728062821998026E-2</v>
      </c>
      <c r="AT12" s="21">
        <f>1/1000*[1]TimberSectorMinusCoreVPAImp!AR31</f>
        <v>1.4225098190927462E-2</v>
      </c>
      <c r="AU12" s="21">
        <f>1/1000*[1]TimberSectorMinusCoreVPAImp!AS31</f>
        <v>1.0811853668480056E-2</v>
      </c>
      <c r="AV12" s="21">
        <f>1/1000*[1]TimberSectorMinusCoreVPAImp!AT31</f>
        <v>1.0535029903718006E-2</v>
      </c>
      <c r="AW12" s="21">
        <f>1/1000*[1]TimberSectorMinusCoreVPAImp!AU31</f>
        <v>1.4075288214222898E-2</v>
      </c>
      <c r="AX12" s="21">
        <f>1/1000*[1]TimberSectorMinusCoreVPAImp!AV31</f>
        <v>1.2182816424712865E-2</v>
      </c>
      <c r="AY12" s="35">
        <f>1/1000*[1]TimberSectorMinusCoreVPAImp!AW31</f>
        <v>9.5854709675446889E-3</v>
      </c>
      <c r="AZ12" s="35">
        <f>1/1000*[1]TimberSectorMinusCoreVPAImp!AX31</f>
        <v>9.8154019990783423E-3</v>
      </c>
      <c r="BA12" s="35">
        <f>1/1000*[1]TimberSectorMinusCoreVPAImp!AY31</f>
        <v>1.0938391032868453E-2</v>
      </c>
      <c r="BB12" s="35">
        <f>1/1000*[1]TimberSectorMinusCoreVPAImp!AZ31</f>
        <v>3.3433835391576518E-3</v>
      </c>
      <c r="BC12" s="33">
        <f>1/1000*[1]TimberSectorMinusCoreVPAImp!BA31</f>
        <v>0</v>
      </c>
      <c r="BD12" s="374"/>
    </row>
    <row r="13" spans="2:56">
      <c r="B13" s="6" t="s">
        <v>52</v>
      </c>
      <c r="C13" s="29">
        <f>[1]TimberSectorMinusCoreVPAImp!B46</f>
        <v>4.7404713239999952E-2</v>
      </c>
      <c r="D13" s="21">
        <f>[1]TimberSectorMinusCoreVPAImp!C46</f>
        <v>5.1446540199999724E-2</v>
      </c>
      <c r="E13" s="21">
        <f>[1]TimberSectorMinusCoreVPAImp!D46</f>
        <v>6.0403976039999918E-2</v>
      </c>
      <c r="F13" s="21">
        <f>[1]TimberSectorMinusCoreVPAImp!E46</f>
        <v>6.4759947619999592E-2</v>
      </c>
      <c r="G13" s="21">
        <f>[1]TimberSectorMinusCoreVPAImp!F46</f>
        <v>5.1417839699999801E-2</v>
      </c>
      <c r="H13" s="21">
        <f>[1]TimberSectorMinusCoreVPAImp!G46</f>
        <v>4.2466900600000135E-2</v>
      </c>
      <c r="I13" s="21">
        <f>[1]TimberSectorMinusCoreVPAImp!H46</f>
        <v>3.2658308540000069E-2</v>
      </c>
      <c r="J13" s="201">
        <f>[1]TimberSectorMinusCoreVPAImp!I46</f>
        <v>3.0751854720000082E-2</v>
      </c>
      <c r="K13" s="201">
        <f>[1]TimberSectorMinusCoreVPAImp!J46</f>
        <v>1.7630575019999983E-2</v>
      </c>
      <c r="L13" s="201">
        <f>[1]TimberSectorMinusCoreVPAImp!K46</f>
        <v>8.9501961199999758E-3</v>
      </c>
      <c r="M13" s="201">
        <f>[1]TimberSectorMinusCoreVPAImp!L46</f>
        <v>6.9869574199999951E-3</v>
      </c>
      <c r="N13" s="201">
        <f>[1]TimberSectorMinusCoreVPAImp!M46</f>
        <v>1.8772301339999964E-2</v>
      </c>
      <c r="O13" s="201">
        <f>[1]TimberSectorMinusCoreVPAImp!N46</f>
        <v>2.5135658059999955E-2</v>
      </c>
      <c r="P13" s="201">
        <f>[1]TimberSectorMinusCoreVPAImp!O46</f>
        <v>1.4471991379999993E-2</v>
      </c>
      <c r="Q13" s="201">
        <f>[1]TimberSectorMinusCoreVPAImp!P46</f>
        <v>1.280830117999987E-2</v>
      </c>
      <c r="R13" s="201">
        <f>[1]TimberSectorMinusCoreVPAImp!Q46</f>
        <v>8.8529069999999654E-3</v>
      </c>
      <c r="S13" s="201">
        <f>[1]TimberSectorMinusCoreVPAImp!R46</f>
        <v>5.7565407199999807E-3</v>
      </c>
      <c r="T13" s="201">
        <f>[1]TimberSectorMinusCoreVPAImp!S46</f>
        <v>6.419305480000026E-3</v>
      </c>
      <c r="U13" s="201">
        <f>[1]TimberSectorMinusCoreVPAImp!T46</f>
        <v>7.430983300000138E-3</v>
      </c>
      <c r="V13" s="201">
        <f>[1]TimberSectorMinusCoreVPAImp!U46</f>
        <v>7.1711290800000604E-3</v>
      </c>
      <c r="W13" s="201">
        <f>[1]TimberSectorMinusCoreVPAImp!V46</f>
        <v>3.9985136599999804E-3</v>
      </c>
      <c r="X13" s="201">
        <f>[1]TimberSectorMinusCoreVPAImp!W46</f>
        <v>1.5807032599999826E-3</v>
      </c>
      <c r="Y13" s="201">
        <f>[1]TimberSectorMinusCoreVPAImp!X46</f>
        <v>2.2558544999999319E-3</v>
      </c>
      <c r="Z13" s="201">
        <f>[1]TimberSectorMinusCoreVPAImp!Y46</f>
        <v>1.2445262199999862E-3</v>
      </c>
      <c r="AA13" s="201">
        <f>[1]TimberSectorMinusCoreVPAImp!Z46</f>
        <v>1.8522617599999736E-3</v>
      </c>
      <c r="AB13" s="201">
        <f>[1]TimberSectorMinusCoreVPAImp!AA46</f>
        <v>0</v>
      </c>
      <c r="AC13" s="135"/>
      <c r="AD13" s="29">
        <f>1/1000*[1]TimberSectorMinusCoreVPAImp!AB46</f>
        <v>7.7290245327460098E-3</v>
      </c>
      <c r="AE13" s="21">
        <f>1/1000*[1]TimberSectorMinusCoreVPAImp!AC46</f>
        <v>8.3448527125505913E-3</v>
      </c>
      <c r="AF13" s="21">
        <f>1/1000*[1]TimberSectorMinusCoreVPAImp!AD46</f>
        <v>8.8839944977130332E-3</v>
      </c>
      <c r="AG13" s="21">
        <f>1/1000*[1]TimberSectorMinusCoreVPAImp!AE46</f>
        <v>9.2222900267236989E-3</v>
      </c>
      <c r="AH13" s="21">
        <f>1/1000*[1]TimberSectorMinusCoreVPAImp!AF46</f>
        <v>1.0003679922642079E-2</v>
      </c>
      <c r="AI13" s="21">
        <f>1/1000*[1]TimberSectorMinusCoreVPAImp!AG46</f>
        <v>8.3689975177201319E-3</v>
      </c>
      <c r="AJ13" s="21">
        <f>1/1000*[1]TimberSectorMinusCoreVPAImp!AH46</f>
        <v>6.2934606820983707E-3</v>
      </c>
      <c r="AK13" s="21">
        <f>1/1000*[1]TimberSectorMinusCoreVPAImp!AI46</f>
        <v>5.5884867875968924E-3</v>
      </c>
      <c r="AL13" s="21">
        <f>1/1000*[1]TimberSectorMinusCoreVPAImp!AJ46</f>
        <v>3.5066206756313536E-3</v>
      </c>
      <c r="AM13" s="21">
        <f>1/1000*[1]TimberSectorMinusCoreVPAImp!AK46</f>
        <v>2.1008466042657832E-3</v>
      </c>
      <c r="AN13" s="21">
        <f>1/1000*[1]TimberSectorMinusCoreVPAImp!AL46</f>
        <v>1.9161798078684456E-3</v>
      </c>
      <c r="AO13" s="21">
        <f>1/1000*[1]TimberSectorMinusCoreVPAImp!AM46</f>
        <v>3.9587552276955477E-3</v>
      </c>
      <c r="AP13" s="21">
        <f>1/1000*[1]TimberSectorMinusCoreVPAImp!AN46</f>
        <v>5.4489303690640296E-3</v>
      </c>
      <c r="AQ13" s="21">
        <f>1/1000*[1]TimberSectorMinusCoreVPAImp!AO46</f>
        <v>3.7158206434729523E-3</v>
      </c>
      <c r="AR13" s="21">
        <f>1/1000*[1]TimberSectorMinusCoreVPAImp!AP46</f>
        <v>3.4141795639108211E-3</v>
      </c>
      <c r="AS13" s="21">
        <f>1/1000*[1]TimberSectorMinusCoreVPAImp!AQ46</f>
        <v>2.4981535193641948E-3</v>
      </c>
      <c r="AT13" s="21">
        <f>1/1000*[1]TimberSectorMinusCoreVPAImp!AR46</f>
        <v>1.4762133738066296E-3</v>
      </c>
      <c r="AU13" s="21">
        <f>1/1000*[1]TimberSectorMinusCoreVPAImp!AS46</f>
        <v>1.5565024274408331E-3</v>
      </c>
      <c r="AV13" s="21">
        <f>1/1000*[1]TimberSectorMinusCoreVPAImp!AT46</f>
        <v>1.7246446685414583E-3</v>
      </c>
      <c r="AW13" s="21">
        <f>1/1000*[1]TimberSectorMinusCoreVPAImp!AU46</f>
        <v>1.7356686235901293E-3</v>
      </c>
      <c r="AX13" s="21">
        <f>1/1000*[1]TimberSectorMinusCoreVPAImp!AV46</f>
        <v>1.1095847585417431E-3</v>
      </c>
      <c r="AY13" s="35">
        <f>1/1000*[1]TimberSectorMinusCoreVPAImp!AW46</f>
        <v>6.9178685603107231E-4</v>
      </c>
      <c r="AZ13" s="35">
        <f>1/1000*[1]TimberSectorMinusCoreVPAImp!AX46</f>
        <v>1.0212957903813732E-3</v>
      </c>
      <c r="BA13" s="35">
        <f>1/1000*[1]TimberSectorMinusCoreVPAImp!AY46</f>
        <v>5.3767809809046694E-4</v>
      </c>
      <c r="BB13" s="35">
        <f>1/1000*[1]TimberSectorMinusCoreVPAImp!AZ46</f>
        <v>7.6119447596116174E-4</v>
      </c>
      <c r="BC13" s="33">
        <f>1/1000*[1]TimberSectorMinusCoreVPAImp!BA46</f>
        <v>0</v>
      </c>
      <c r="BD13" s="374"/>
    </row>
    <row r="14" spans="2:56">
      <c r="B14" s="31" t="s">
        <v>34</v>
      </c>
      <c r="C14" s="61">
        <f>C11-SUM(C12:C13)</f>
        <v>2.4431199999999653E-4</v>
      </c>
      <c r="D14" s="62">
        <f t="shared" ref="D14:M14" si="2">D11-SUM(D12:D13)</f>
        <v>9.9434628000000247E-4</v>
      </c>
      <c r="E14" s="62">
        <f t="shared" si="2"/>
        <v>1.5457098000000447E-4</v>
      </c>
      <c r="F14" s="62">
        <f t="shared" si="2"/>
        <v>2.3301799999998762E-4</v>
      </c>
      <c r="G14" s="62">
        <f t="shared" si="2"/>
        <v>8.0353499999999412E-4</v>
      </c>
      <c r="H14" s="62">
        <f t="shared" si="2"/>
        <v>8.7234779999999235E-4</v>
      </c>
      <c r="I14" s="62">
        <f t="shared" si="2"/>
        <v>6.2262950000000622E-4</v>
      </c>
      <c r="J14" s="189">
        <f t="shared" si="2"/>
        <v>6.0866849999999945E-4</v>
      </c>
      <c r="K14" s="189">
        <f t="shared" si="2"/>
        <v>6.5840707999999942E-4</v>
      </c>
      <c r="L14" s="189">
        <f t="shared" si="2"/>
        <v>2.1676244200000069E-3</v>
      </c>
      <c r="M14" s="189">
        <f t="shared" si="2"/>
        <v>3.1241406799999982E-3</v>
      </c>
      <c r="N14" s="189">
        <f t="shared" ref="N14:AB14" si="3">N11-SUM(N12:N13)</f>
        <v>7.8017049999999644E-4</v>
      </c>
      <c r="O14" s="189">
        <f t="shared" si="3"/>
        <v>1.3019043000000105E-3</v>
      </c>
      <c r="P14" s="189">
        <f t="shared" si="3"/>
        <v>2.7278321000000008E-3</v>
      </c>
      <c r="Q14" s="189">
        <f t="shared" si="3"/>
        <v>1.3383552000000021E-3</v>
      </c>
      <c r="R14" s="189">
        <f t="shared" si="3"/>
        <v>3.0258130000000022E-4</v>
      </c>
      <c r="S14" s="189">
        <f t="shared" si="3"/>
        <v>5.4407890000000153E-4</v>
      </c>
      <c r="T14" s="189">
        <f t="shared" si="3"/>
        <v>6.1200840000000256E-4</v>
      </c>
      <c r="U14" s="189">
        <f t="shared" si="3"/>
        <v>9.1981950000000201E-4</v>
      </c>
      <c r="V14" s="189">
        <f t="shared" si="3"/>
        <v>5.2326149999999683E-4</v>
      </c>
      <c r="W14" s="189">
        <f t="shared" si="3"/>
        <v>4.5195040000000145E-4</v>
      </c>
      <c r="X14" s="189">
        <f t="shared" si="3"/>
        <v>3.01317399999999E-4</v>
      </c>
      <c r="Y14" s="189">
        <f t="shared" si="3"/>
        <v>4.5729309999999884E-4</v>
      </c>
      <c r="Z14" s="189">
        <f t="shared" si="3"/>
        <v>8.6805090000000029E-4</v>
      </c>
      <c r="AA14" s="189">
        <f t="shared" si="3"/>
        <v>4.888368599999986E-4</v>
      </c>
      <c r="AB14" s="189">
        <f t="shared" si="3"/>
        <v>0</v>
      </c>
      <c r="AC14" s="135"/>
      <c r="AD14" s="61">
        <f>AD11-SUM(AD12:AD13)</f>
        <v>1.9017320432913876E-4</v>
      </c>
      <c r="AE14" s="62">
        <f t="shared" ref="AE14:BC14" si="4">AE11-SUM(AE12:AE13)</f>
        <v>4.1885039749723837E-4</v>
      </c>
      <c r="AF14" s="62">
        <f t="shared" si="4"/>
        <v>1.3725056411994022E-4</v>
      </c>
      <c r="AG14" s="62">
        <f t="shared" si="4"/>
        <v>1.83788690539817E-4</v>
      </c>
      <c r="AH14" s="62">
        <f t="shared" si="4"/>
        <v>4.6058719131210693E-4</v>
      </c>
      <c r="AI14" s="62">
        <f t="shared" si="4"/>
        <v>4.768034841066901E-4</v>
      </c>
      <c r="AJ14" s="62">
        <f t="shared" si="4"/>
        <v>3.7592330365703724E-4</v>
      </c>
      <c r="AK14" s="62">
        <f t="shared" si="4"/>
        <v>4.8609616434108771E-4</v>
      </c>
      <c r="AL14" s="62">
        <f t="shared" si="4"/>
        <v>4.857043755817185E-4</v>
      </c>
      <c r="AM14" s="62">
        <f t="shared" si="4"/>
        <v>7.3340249238933869E-4</v>
      </c>
      <c r="AN14" s="62">
        <f t="shared" si="4"/>
        <v>7.861910932411495E-4</v>
      </c>
      <c r="AO14" s="62">
        <f t="shared" si="4"/>
        <v>4.1497272168475319E-4</v>
      </c>
      <c r="AP14" s="62">
        <f t="shared" si="4"/>
        <v>1.0766978656228492E-3</v>
      </c>
      <c r="AQ14" s="62">
        <f t="shared" si="4"/>
        <v>1.154341708399606E-3</v>
      </c>
      <c r="AR14" s="62">
        <f t="shared" si="4"/>
        <v>1.073761069064233E-3</v>
      </c>
      <c r="AS14" s="62">
        <f t="shared" si="4"/>
        <v>4.048424716366298E-4</v>
      </c>
      <c r="AT14" s="62">
        <f t="shared" si="4"/>
        <v>4.4014077155678927E-4</v>
      </c>
      <c r="AU14" s="62">
        <f t="shared" si="4"/>
        <v>6.0517841001695404E-4</v>
      </c>
      <c r="AV14" s="62">
        <f t="shared" si="4"/>
        <v>7.3005274964654809E-4</v>
      </c>
      <c r="AW14" s="62">
        <f t="shared" si="4"/>
        <v>5.3396156830599548E-4</v>
      </c>
      <c r="AX14" s="62">
        <f t="shared" si="4"/>
        <v>4.9597694207610329E-4</v>
      </c>
      <c r="AY14" s="119">
        <f t="shared" si="4"/>
        <v>2.9743264014439955E-4</v>
      </c>
      <c r="AZ14" s="119">
        <f t="shared" si="4"/>
        <v>5.1205158184171491E-4</v>
      </c>
      <c r="BA14" s="119">
        <f t="shared" si="4"/>
        <v>4.7311856585503104E-4</v>
      </c>
      <c r="BB14" s="119">
        <f t="shared" si="4"/>
        <v>2.8588310729089038E-4</v>
      </c>
      <c r="BC14" s="120">
        <f t="shared" si="4"/>
        <v>0</v>
      </c>
      <c r="BD14" s="374"/>
    </row>
    <row r="15" spans="2:56" ht="20" customHeight="1">
      <c r="B15" s="32" t="s">
        <v>62</v>
      </c>
      <c r="C15" s="332">
        <f>[1]TimberSectorMinusCoreVPAImp!$B$269</f>
        <v>3.1160002209799975</v>
      </c>
      <c r="D15" s="261">
        <f>[1]TimberSectorMinusCoreVPAImp!$C$269</f>
        <v>3.431129588100001</v>
      </c>
      <c r="E15" s="261">
        <f>[1]TimberSectorMinusCoreVPAImp!$D$269</f>
        <v>3.6299269086400026</v>
      </c>
      <c r="F15" s="261">
        <f>[1]TimberSectorMinusCoreVPAImp!$E$269</f>
        <v>4.2492081172799994</v>
      </c>
      <c r="G15" s="261">
        <f>[1]TimberSectorMinusCoreVPAImp!$F$269</f>
        <v>5.3228624102000008</v>
      </c>
      <c r="H15" s="261">
        <f>[1]TimberSectorMinusCoreVPAImp!$G$269</f>
        <v>5.4627770732345491</v>
      </c>
      <c r="I15" s="261">
        <f>[1]TimberSectorMinusCoreVPAImp!$H$269</f>
        <v>5.6944071660200013</v>
      </c>
      <c r="J15" s="333">
        <f>[1]TimberSectorMinusCoreVPAImp!$I$269</f>
        <v>5.5957562724599992</v>
      </c>
      <c r="K15" s="263">
        <f>[1]TimberSectorMinusCoreVPAImp!$J$269</f>
        <v>5.4496053817199996</v>
      </c>
      <c r="L15" s="263">
        <f>[1]TimberSectorMinusCoreVPAImp!$K$269</f>
        <v>5.0665811741199978</v>
      </c>
      <c r="M15" s="263">
        <f>[1]TimberSectorMinusCoreVPAImp!L$269</f>
        <v>5.5639903669199988</v>
      </c>
      <c r="N15" s="263">
        <f>[1]TimberSectorMinusCoreVPAImp!M$269</f>
        <v>5.896772702559999</v>
      </c>
      <c r="O15" s="263">
        <f>[1]TimberSectorMinusCoreVPAImp!N$269</f>
        <v>5.9719738622800032</v>
      </c>
      <c r="P15" s="263">
        <f>[1]TimberSectorMinusCoreVPAImp!O$269</f>
        <v>6.330886317900001</v>
      </c>
      <c r="Q15" s="263">
        <f>[1]TimberSectorMinusCoreVPAImp!P$269</f>
        <v>6.3128712213999991</v>
      </c>
      <c r="R15" s="263">
        <f>[1]TimberSectorMinusCoreVPAImp!Q$269</f>
        <v>5.7021306904999971</v>
      </c>
      <c r="S15" s="263">
        <f>[1]TimberSectorMinusCoreVPAImp!R$269</f>
        <v>5.6857195845200019</v>
      </c>
      <c r="T15" s="263">
        <f>[1]TimberSectorMinusCoreVPAImp!S$269</f>
        <v>5.7914533949800022</v>
      </c>
      <c r="U15" s="263">
        <f>[1]TimberSectorMinusCoreVPAImp!T$269</f>
        <v>5.8636438977399994</v>
      </c>
      <c r="V15" s="263">
        <f>[1]TimberSectorMinusCoreVPAImp!U$269</f>
        <v>6.1124387767399977</v>
      </c>
      <c r="W15" s="263">
        <f>[1]TimberSectorMinusCoreVPAImp!V$269</f>
        <v>5.7179028425400036</v>
      </c>
      <c r="X15" s="263">
        <f>[1]TimberSectorMinusCoreVPAImp!W$269</f>
        <v>6.1556170010799978</v>
      </c>
      <c r="Y15" s="263">
        <f>[1]TimberSectorMinusCoreVPAImp!X$269</f>
        <v>6.3027478770599989</v>
      </c>
      <c r="Z15" s="263">
        <f>[1]TimberSectorMinusCoreVPAImp!Y$269</f>
        <v>5.7535846308599989</v>
      </c>
      <c r="AA15" s="263">
        <f>[1]TimberSectorMinusCoreVPAImp!Z$269</f>
        <v>6.2540150206399989</v>
      </c>
      <c r="AB15" s="263">
        <f>[1]TimberSectorMinusCoreVPAImp!AA$269</f>
        <v>0</v>
      </c>
      <c r="AC15" s="75"/>
      <c r="AD15" s="256">
        <f>1/1000*[1]TimberSectorMinusCoreVPAImp!AB$269</f>
        <v>2.2113942046238262</v>
      </c>
      <c r="AE15" s="265">
        <f>1/1000*[1]TimberSectorMinusCoreVPAImp!AC$269</f>
        <v>2.229737989598823</v>
      </c>
      <c r="AF15" s="265">
        <f>1/1000*[1]TimberSectorMinusCoreVPAImp!AD$269</f>
        <v>2.2428926604506181</v>
      </c>
      <c r="AG15" s="265">
        <f>1/1000*[1]TimberSectorMinusCoreVPAImp!AE$269</f>
        <v>2.5812255285943344</v>
      </c>
      <c r="AH15" s="265">
        <f>1/1000*[1]TimberSectorMinusCoreVPAImp!AF$269</f>
        <v>3.0936542078726563</v>
      </c>
      <c r="AI15" s="265">
        <f>1/1000*[1]TimberSectorMinusCoreVPAImp!AG$269</f>
        <v>3.2847642933956891</v>
      </c>
      <c r="AJ15" s="265">
        <f>1/1000*[1]TimberSectorMinusCoreVPAImp!AH$269</f>
        <v>3.4228386297959181</v>
      </c>
      <c r="AK15" s="265">
        <f>1/1000*[1]TimberSectorMinusCoreVPAImp!AI$269</f>
        <v>3.5323817409798455</v>
      </c>
      <c r="AL15" s="265">
        <f>1/1000*[1]TimberSectorMinusCoreVPAImp!AJ$269</f>
        <v>3.711023857071496</v>
      </c>
      <c r="AM15" s="265">
        <f>1/1000*[1]TimberSectorMinusCoreVPAImp!AK$269</f>
        <v>3.6154524605183651</v>
      </c>
      <c r="AN15" s="265">
        <f>1/1000*[1]TimberSectorMinusCoreVPAImp!AL$269</f>
        <v>4.0091569084806249</v>
      </c>
      <c r="AO15" s="265">
        <f>1/1000*[1]TimberSectorMinusCoreVPAImp!AM$269</f>
        <v>4.2197390155083436</v>
      </c>
      <c r="AP15" s="265">
        <f>1/1000*[1]TimberSectorMinusCoreVPAImp!AN$269</f>
        <v>4.5344849880273577</v>
      </c>
      <c r="AQ15" s="265">
        <f>1/1000*[1]TimberSectorMinusCoreVPAImp!AO$269</f>
        <v>5.0197272260119368</v>
      </c>
      <c r="AR15" s="265">
        <f>1/1000*[1]TimberSectorMinusCoreVPAImp!AP$269</f>
        <v>4.9704137220005871</v>
      </c>
      <c r="AS15" s="265">
        <f>1/1000*[1]TimberSectorMinusCoreVPAImp!AQ$269</f>
        <v>4.3700077453381843</v>
      </c>
      <c r="AT15" s="265">
        <f>1/1000*[1]TimberSectorMinusCoreVPAImp!AR$269</f>
        <v>4.391194662368771</v>
      </c>
      <c r="AU15" s="265">
        <f>1/1000*[1]TimberSectorMinusCoreVPAImp!AS$269</f>
        <v>4.3916215904834903</v>
      </c>
      <c r="AV15" s="265">
        <f>1/1000*[1]TimberSectorMinusCoreVPAImp!AT$269</f>
        <v>4.5331673240678336</v>
      </c>
      <c r="AW15" s="265">
        <f>1/1000*[1]TimberSectorMinusCoreVPAImp!AU$269</f>
        <v>4.7059081363389206</v>
      </c>
      <c r="AX15" s="265">
        <f>1/1000*[1]TimberSectorMinusCoreVPAImp!AV$269</f>
        <v>4.3316967058295859</v>
      </c>
      <c r="AY15" s="265">
        <f>1/1000*[1]TimberSectorMinusCoreVPAImp!AW$269</f>
        <v>4.7458800688094929</v>
      </c>
      <c r="AZ15" s="265">
        <f>1/1000*[1]TimberSectorMinusCoreVPAImp!AX$269</f>
        <v>4.8742277354022718</v>
      </c>
      <c r="BA15" s="265">
        <f>1/1000*[1]TimberSectorMinusCoreVPAImp!AY$269</f>
        <v>4.1493302158258887</v>
      </c>
      <c r="BB15" s="265">
        <f>1/1000*[1]TimberSectorMinusCoreVPAImp!AZ$269</f>
        <v>4.5401828152403478</v>
      </c>
      <c r="BC15" s="260">
        <f>1/1000*[1]TimberSectorMinusCoreVPAImp!BA$269</f>
        <v>0</v>
      </c>
      <c r="BD15" s="485"/>
    </row>
    <row r="16" spans="2:56">
      <c r="B16" s="6" t="s">
        <v>65</v>
      </c>
      <c r="C16" s="26">
        <f>(SUM([1]TimberSectorMinusCoreVPAImp!B$47:B$47)+SUM([1]TimberSectorMinusCoreVPAImp!B$105:B$105))</f>
        <v>0.92307438727999946</v>
      </c>
      <c r="D16" s="18">
        <f>(SUM([1]TimberSectorMinusCoreVPAImp!C$47:C$47)+SUM([1]TimberSectorMinusCoreVPAImp!C$105:C$105))</f>
        <v>1.1813328307000013</v>
      </c>
      <c r="E16" s="18">
        <f>(SUM([1]TimberSectorMinusCoreVPAImp!D$47:D$47)+SUM([1]TimberSectorMinusCoreVPAImp!D$105:D$105))</f>
        <v>1.4383370872800012</v>
      </c>
      <c r="F16" s="18">
        <f>(SUM([1]TimberSectorMinusCoreVPAImp!E$47:E$47)+SUM([1]TimberSectorMinusCoreVPAImp!E$105:E$105))</f>
        <v>1.9184348204000006</v>
      </c>
      <c r="G16" s="18">
        <f>(SUM([1]TimberSectorMinusCoreVPAImp!F$47:F$47)+SUM([1]TimberSectorMinusCoreVPAImp!F$105:F$105))</f>
        <v>2.5031495992599999</v>
      </c>
      <c r="H16" s="18">
        <f>(SUM([1]TimberSectorMinusCoreVPAImp!G$47:G$47)+SUM([1]TimberSectorMinusCoreVPAImp!G$105:G$105))</f>
        <v>2.7110976233000001</v>
      </c>
      <c r="I16" s="18">
        <f>(SUM([1]TimberSectorMinusCoreVPAImp!H$47:H$47)+SUM([1]TimberSectorMinusCoreVPAImp!H$105:H$105))</f>
        <v>2.8446671979600011</v>
      </c>
      <c r="J16" s="18">
        <f>(SUM([1]TimberSectorMinusCoreVPAImp!I$47:I$47)+SUM([1]TimberSectorMinusCoreVPAImp!I$105:I$105))</f>
        <v>2.6912341558199988</v>
      </c>
      <c r="K16" s="175">
        <f>(SUM([1]TimberSectorMinusCoreVPAImp!J$47:J$47)+SUM([1]TimberSectorMinusCoreVPAImp!J$105:J$105))</f>
        <v>2.8591234670399999</v>
      </c>
      <c r="L16" s="175">
        <f>(SUM([1]TimberSectorMinusCoreVPAImp!K$47:K$47)+SUM([1]TimberSectorMinusCoreVPAImp!K$105:K$105))</f>
        <v>2.5372345580999989</v>
      </c>
      <c r="M16" s="175">
        <f>(SUM([1]TimberSectorMinusCoreVPAImp!L$47:L$47)+SUM([1]TimberSectorMinusCoreVPAImp!L$105:L$105))</f>
        <v>2.7710392330000007</v>
      </c>
      <c r="N16" s="175">
        <f>(SUM([1]TimberSectorMinusCoreVPAImp!M$47:M$47)+SUM([1]TimberSectorMinusCoreVPAImp!M$105:M$105))</f>
        <v>2.92233089472</v>
      </c>
      <c r="O16" s="175">
        <f>(SUM([1]TimberSectorMinusCoreVPAImp!N$47:N$47)+SUM([1]TimberSectorMinusCoreVPAImp!N$105:N$105))</f>
        <v>2.82812418462</v>
      </c>
      <c r="P16" s="175">
        <f>(SUM([1]TimberSectorMinusCoreVPAImp!O$47:O$47)+SUM([1]TimberSectorMinusCoreVPAImp!O$105:O$105))</f>
        <v>2.8288658087400003</v>
      </c>
      <c r="Q16" s="175">
        <f>(SUM([1]TimberSectorMinusCoreVPAImp!P$47:P$47)+SUM([1]TimberSectorMinusCoreVPAImp!P$105:P$105))</f>
        <v>2.7101382559600009</v>
      </c>
      <c r="R16" s="175">
        <f>(SUM([1]TimberSectorMinusCoreVPAImp!Q$47:Q$47)+SUM([1]TimberSectorMinusCoreVPAImp!Q$105:Q$105))</f>
        <v>2.2862895076599994</v>
      </c>
      <c r="S16" s="175">
        <f>(SUM([1]TimberSectorMinusCoreVPAImp!R$47:R$47)+SUM([1]TimberSectorMinusCoreVPAImp!R$105:R$105))</f>
        <v>2.2301135510600001</v>
      </c>
      <c r="T16" s="175">
        <f>(SUM([1]TimberSectorMinusCoreVPAImp!S$47:S$47)+SUM([1]TimberSectorMinusCoreVPAImp!S$105:S$105))</f>
        <v>2.2494709639400012</v>
      </c>
      <c r="U16" s="175">
        <f>(SUM([1]TimberSectorMinusCoreVPAImp!T$47:T$47)+SUM([1]TimberSectorMinusCoreVPAImp!T$105:T$105))</f>
        <v>2.1811035008199995</v>
      </c>
      <c r="V16" s="175">
        <f>(SUM([1]TimberSectorMinusCoreVPAImp!U$47:U$47)+SUM([1]TimberSectorMinusCoreVPAImp!U$105:U$105))</f>
        <v>2.2070440554799995</v>
      </c>
      <c r="W16" s="175">
        <f>(SUM([1]TimberSectorMinusCoreVPAImp!V$47:V$47)+SUM([1]TimberSectorMinusCoreVPAImp!V$105:V$105))</f>
        <v>2.2415245752600006</v>
      </c>
      <c r="X16" s="175">
        <f>(SUM([1]TimberSectorMinusCoreVPAImp!W$47:W$47)+SUM([1]TimberSectorMinusCoreVPAImp!W$105:W$105))</f>
        <v>2.3999873950599993</v>
      </c>
      <c r="Y16" s="175">
        <f>(SUM([1]TimberSectorMinusCoreVPAImp!X$47:X$47)+SUM([1]TimberSectorMinusCoreVPAImp!X$105:X$105))</f>
        <v>2.3862411630399998</v>
      </c>
      <c r="Z16" s="175">
        <f>(SUM([1]TimberSectorMinusCoreVPAImp!Y$47:Y$47)+SUM([1]TimberSectorMinusCoreVPAImp!Y$105:Y$105))</f>
        <v>2.0942545580599989</v>
      </c>
      <c r="AA16" s="175">
        <f>(SUM([1]TimberSectorMinusCoreVPAImp!Z$47:Z$47)+SUM([1]TimberSectorMinusCoreVPAImp!Z$105:Z$105))</f>
        <v>2.3058087035399981</v>
      </c>
      <c r="AB16" s="175">
        <f>(SUM([1]TimberSectorMinusCoreVPAImp!AA$47:AA$47)+SUM([1]TimberSectorMinusCoreVPAImp!AA$105:AA$105))</f>
        <v>0</v>
      </c>
      <c r="AC16" s="39"/>
      <c r="AD16" s="26">
        <f>1/1000*(SUM([1]TimberSectorMinusCoreVPAImp!AB$47:AB$47)+SUM([1]TimberSectorMinusCoreVPAImp!AB$105:AB$105))</f>
        <v>0.7183919625188796</v>
      </c>
      <c r="AE16" s="18">
        <f>1/1000*(SUM([1]TimberSectorMinusCoreVPAImp!AC$47:AC$47)+SUM([1]TimberSectorMinusCoreVPAImp!AC$105:AC$105))</f>
        <v>0.84413146340080958</v>
      </c>
      <c r="AF16" s="18">
        <f>1/1000*(SUM([1]TimberSectorMinusCoreVPAImp!AD$47:AD$47)+SUM([1]TimberSectorMinusCoreVPAImp!AD$105:AD$105))</f>
        <v>0.95939533164831448</v>
      </c>
      <c r="AG16" s="18">
        <f>1/1000*(SUM([1]TimberSectorMinusCoreVPAImp!AE$47:AE$47)+SUM([1]TimberSectorMinusCoreVPAImp!AE$105:AE$105))</f>
        <v>1.2098942595831106</v>
      </c>
      <c r="AH16" s="18">
        <f>1/1000*(SUM([1]TimberSectorMinusCoreVPAImp!AF$47:AF$47)+SUM([1]TimberSectorMinusCoreVPAImp!AF$105:AF$105))</f>
        <v>1.5135077102298424</v>
      </c>
      <c r="AI16" s="18">
        <f>1/1000*(SUM([1]TimberSectorMinusCoreVPAImp!AG$47:AG$47)+SUM([1]TimberSectorMinusCoreVPAImp!AG$105:AG$105))</f>
        <v>1.692415966851297</v>
      </c>
      <c r="AJ16" s="18">
        <f>1/1000*(SUM([1]TimberSectorMinusCoreVPAImp!AH$47:AH$47)+SUM([1]TimberSectorMinusCoreVPAImp!AH$105:AH$105))</f>
        <v>1.8163526711655937</v>
      </c>
      <c r="AK16" s="18">
        <f>1/1000*(SUM([1]TimberSectorMinusCoreVPAImp!AI$47:AI$47)+SUM([1]TimberSectorMinusCoreVPAImp!AI$105:AI$105))</f>
        <v>1.8814272785550388</v>
      </c>
      <c r="AL16" s="18">
        <f>1/1000*(SUM([1]TimberSectorMinusCoreVPAImp!AJ$47:AJ$47)+SUM([1]TimberSectorMinusCoreVPAImp!AJ$105:AJ$105))</f>
        <v>2.1003221361748574</v>
      </c>
      <c r="AM16" s="18">
        <f>1/1000*(SUM([1]TimberSectorMinusCoreVPAImp!AK$47:AK$47)+SUM([1]TimberSectorMinusCoreVPAImp!AK$105:AK$105))</f>
        <v>1.9689530999880991</v>
      </c>
      <c r="AN16" s="18">
        <f>1/1000*(SUM([1]TimberSectorMinusCoreVPAImp!AL$47:AL$47)+SUM([1]TimberSectorMinusCoreVPAImp!AL$105:AL$105))</f>
        <v>2.1519546457415668</v>
      </c>
      <c r="AO16" s="18">
        <f>1/1000*(SUM([1]TimberSectorMinusCoreVPAImp!AM$47:AM$47)+SUM([1]TimberSectorMinusCoreVPAImp!AM$105:AM$105))</f>
        <v>2.2610504971401384</v>
      </c>
      <c r="AP16" s="18">
        <f>1/1000*(SUM([1]TimberSectorMinusCoreVPAImp!AN$47:AN$47)+SUM([1]TimberSectorMinusCoreVPAImp!AN$105:AN$105))</f>
        <v>2.3562199504929464</v>
      </c>
      <c r="AQ16" s="18">
        <f>1/1000*(SUM([1]TimberSectorMinusCoreVPAImp!AO$47:AO$47)+SUM([1]TimberSectorMinusCoreVPAImp!AO$105:AO$105))</f>
        <v>2.544157745878326</v>
      </c>
      <c r="AR16" s="18">
        <f>1/1000*(SUM([1]TimberSectorMinusCoreVPAImp!AP$47:AP$47)+SUM([1]TimberSectorMinusCoreVPAImp!AP$105:AP$105))</f>
        <v>2.4991938256013628</v>
      </c>
      <c r="AS16" s="18">
        <f>1/1000*(SUM([1]TimberSectorMinusCoreVPAImp!AQ$47:AQ$47)+SUM([1]TimberSectorMinusCoreVPAImp!AQ$105:AQ$105))</f>
        <v>2.1558850462093537</v>
      </c>
      <c r="AT16" s="18">
        <f>1/1000*(SUM([1]TimberSectorMinusCoreVPAImp!AR$47:AR$47)+SUM([1]TimberSectorMinusCoreVPAImp!AR$105:AR$105))</f>
        <v>2.0636705938032063</v>
      </c>
      <c r="AU16" s="18">
        <f>1/1000*(SUM([1]TimberSectorMinusCoreVPAImp!AS$47:AS$47)+SUM([1]TimberSectorMinusCoreVPAImp!AS$105:AS$105))</f>
        <v>2.036918151883953</v>
      </c>
      <c r="AV16" s="18">
        <f>1/1000*(SUM([1]TimberSectorMinusCoreVPAImp!AT$47:AT$47)+SUM([1]TimberSectorMinusCoreVPAImp!AT$105:AT$105))</f>
        <v>2.0526472437021606</v>
      </c>
      <c r="AW16" s="18">
        <f>1/1000*(SUM([1]TimberSectorMinusCoreVPAImp!AU$47:AU$47)+SUM([1]TimberSectorMinusCoreVPAImp!AU$105:AU$105))</f>
        <v>2.0771839465681796</v>
      </c>
      <c r="AX16" s="18">
        <f>1/1000*(SUM([1]TimberSectorMinusCoreVPAImp!AV$47:AV$47)+SUM([1]TimberSectorMinusCoreVPAImp!AV$105:AV$105))</f>
        <v>2.0006353824672178</v>
      </c>
      <c r="AY16" s="49">
        <f>1/1000*(SUM([1]TimberSectorMinusCoreVPAImp!AW$47:AW$47)+SUM([1]TimberSectorMinusCoreVPAImp!AW$105:AW$105))</f>
        <v>2.1951663936411641</v>
      </c>
      <c r="AZ16" s="49">
        <f>1/1000*(SUM([1]TimberSectorMinusCoreVPAImp!AX$47:AX$47)+SUM([1]TimberSectorMinusCoreVPAImp!AX$105:AX$105))</f>
        <v>2.1732871737201913</v>
      </c>
      <c r="BA16" s="49">
        <f>1/1000*(SUM([1]TimberSectorMinusCoreVPAImp!AY$47:AY$47)+SUM([1]TimberSectorMinusCoreVPAImp!AY$105:AY$105))</f>
        <v>1.8807561102822745</v>
      </c>
      <c r="BB16" s="49">
        <f>1/1000*(SUM([1]TimberSectorMinusCoreVPAImp!AZ$47:AZ$47)+SUM([1]TimberSectorMinusCoreVPAImp!AZ$105:AZ$105))</f>
        <v>2.1300817203323126</v>
      </c>
      <c r="BC16" s="23">
        <f>1/1000*(SUM([1]TimberSectorMinusCoreVPAImp!BA$47:BA$47)+SUM([1]TimberSectorMinusCoreVPAImp!BA$105:BA$105))</f>
        <v>0</v>
      </c>
      <c r="BD16" s="485"/>
    </row>
    <row r="17" spans="2:56">
      <c r="B17" s="6" t="s">
        <v>42</v>
      </c>
      <c r="C17" s="26">
        <f>[1]TimberSectorMinusCoreVPAImp!B109</f>
        <v>0.50990454405999941</v>
      </c>
      <c r="D17" s="18">
        <f>[1]TimberSectorMinusCoreVPAImp!C109</f>
        <v>0.54299149708000005</v>
      </c>
      <c r="E17" s="18">
        <f>[1]TimberSectorMinusCoreVPAImp!D109</f>
        <v>0.49792706774000006</v>
      </c>
      <c r="F17" s="18">
        <f>[1]TimberSectorMinusCoreVPAImp!E109</f>
        <v>0.55122524949999985</v>
      </c>
      <c r="G17" s="18">
        <f>[1]TimberSectorMinusCoreVPAImp!F109</f>
        <v>0.8484527840000009</v>
      </c>
      <c r="H17" s="18">
        <f>[1]TimberSectorMinusCoreVPAImp!G109</f>
        <v>0.74701937549999986</v>
      </c>
      <c r="I17" s="18">
        <f>[1]TimberSectorMinusCoreVPAImp!H109</f>
        <v>0.71670391064000061</v>
      </c>
      <c r="J17" s="175">
        <f>[1]TimberSectorMinusCoreVPAImp!I109</f>
        <v>0.72559161344000023</v>
      </c>
      <c r="K17" s="175">
        <f>[1]TimberSectorMinusCoreVPAImp!J109</f>
        <v>0.71129342713999932</v>
      </c>
      <c r="L17" s="175">
        <f>[1]TimberSectorMinusCoreVPAImp!K109</f>
        <v>0.62859542065999907</v>
      </c>
      <c r="M17" s="175">
        <f>[1]TimberSectorMinusCoreVPAImp!L109</f>
        <v>0.68763723148000011</v>
      </c>
      <c r="N17" s="175">
        <f>[1]TimberSectorMinusCoreVPAImp!M109</f>
        <v>0.69868127221999954</v>
      </c>
      <c r="O17" s="175">
        <f>[1]TimberSectorMinusCoreVPAImp!N109</f>
        <v>0.69430815548000036</v>
      </c>
      <c r="P17" s="175">
        <f>[1]TimberSectorMinusCoreVPAImp!O109</f>
        <v>0.72514151709999997</v>
      </c>
      <c r="Q17" s="175">
        <f>[1]TimberSectorMinusCoreVPAImp!P109</f>
        <v>0.71708782412000005</v>
      </c>
      <c r="R17" s="175">
        <f>[1]TimberSectorMinusCoreVPAImp!Q109</f>
        <v>0.63741435986000017</v>
      </c>
      <c r="S17" s="175">
        <f>[1]TimberSectorMinusCoreVPAImp!R109</f>
        <v>0.59477670734000165</v>
      </c>
      <c r="T17" s="175">
        <f>[1]TimberSectorMinusCoreVPAImp!S109</f>
        <v>0.61075364656000097</v>
      </c>
      <c r="U17" s="175">
        <f>[1]TimberSectorMinusCoreVPAImp!T109</f>
        <v>0.58360476215999979</v>
      </c>
      <c r="V17" s="175">
        <f>[1]TimberSectorMinusCoreVPAImp!U109</f>
        <v>0.64603582293999917</v>
      </c>
      <c r="W17" s="175">
        <f>[1]TimberSectorMinusCoreVPAImp!V109</f>
        <v>0.5742922052600008</v>
      </c>
      <c r="X17" s="175">
        <f>[1]TimberSectorMinusCoreVPAImp!W109</f>
        <v>0.67651689934000014</v>
      </c>
      <c r="Y17" s="175">
        <f>[1]TimberSectorMinusCoreVPAImp!X109</f>
        <v>0.66622854974000001</v>
      </c>
      <c r="Z17" s="175">
        <f>[1]TimberSectorMinusCoreVPAImp!Y109</f>
        <v>0.5465965946399991</v>
      </c>
      <c r="AA17" s="175">
        <f>[1]TimberSectorMinusCoreVPAImp!Z109</f>
        <v>0.5519479470999995</v>
      </c>
      <c r="AB17" s="175">
        <f>[1]TimberSectorMinusCoreVPAImp!AA109</f>
        <v>0</v>
      </c>
      <c r="AC17" s="75"/>
      <c r="AD17" s="27">
        <f>1/1000*[1]TimberSectorMinusCoreVPAImp!AB109</f>
        <v>0.30514550594761725</v>
      </c>
      <c r="AE17" s="49">
        <f>1/1000*[1]TimberSectorMinusCoreVPAImp!AC109</f>
        <v>0.29894431660287135</v>
      </c>
      <c r="AF17" s="49">
        <f>1/1000*[1]TimberSectorMinusCoreVPAImp!AD109</f>
        <v>0.26568801769947481</v>
      </c>
      <c r="AG17" s="49">
        <f>1/1000*[1]TimberSectorMinusCoreVPAImp!AE109</f>
        <v>0.28469407982896827</v>
      </c>
      <c r="AH17" s="49">
        <f>1/1000*[1]TimberSectorMinusCoreVPAImp!AF109</f>
        <v>0.38182926125557831</v>
      </c>
      <c r="AI17" s="49">
        <f>1/1000*[1]TimberSectorMinusCoreVPAImp!AG109</f>
        <v>0.35664237879064686</v>
      </c>
      <c r="AJ17" s="49">
        <f>1/1000*[1]TimberSectorMinusCoreVPAImp!AH109</f>
        <v>0.35950286403232418</v>
      </c>
      <c r="AK17" s="49">
        <f>1/1000*[1]TimberSectorMinusCoreVPAImp!AI109</f>
        <v>0.37831352543565894</v>
      </c>
      <c r="AL17" s="49">
        <f>1/1000*[1]TimberSectorMinusCoreVPAImp!AJ109</f>
        <v>0.36052592442246167</v>
      </c>
      <c r="AM17" s="49">
        <f>1/1000*[1]TimberSectorMinusCoreVPAImp!AK109</f>
        <v>0.33829116546979898</v>
      </c>
      <c r="AN17" s="49">
        <f>1/1000*[1]TimberSectorMinusCoreVPAImp!AL109</f>
        <v>0.38175446859354406</v>
      </c>
      <c r="AO17" s="49">
        <f>1/1000*[1]TimberSectorMinusCoreVPAImp!AM109</f>
        <v>0.38685305900334904</v>
      </c>
      <c r="AP17" s="49">
        <f>1/1000*[1]TimberSectorMinusCoreVPAImp!AN109</f>
        <v>0.41060930962577447</v>
      </c>
      <c r="AQ17" s="49">
        <f>1/1000*[1]TimberSectorMinusCoreVPAImp!AO109</f>
        <v>0.43582865079821215</v>
      </c>
      <c r="AR17" s="49">
        <f>1/1000*[1]TimberSectorMinusCoreVPAImp!AP109</f>
        <v>0.41091592671607396</v>
      </c>
      <c r="AS17" s="49">
        <f>1/1000*[1]TimberSectorMinusCoreVPAImp!AQ109</f>
        <v>0.36341653070955343</v>
      </c>
      <c r="AT17" s="49">
        <f>1/1000*[1]TimberSectorMinusCoreVPAImp!AR109</f>
        <v>0.33416978079591175</v>
      </c>
      <c r="AU17" s="49">
        <f>1/1000*[1]TimberSectorMinusCoreVPAImp!AS109</f>
        <v>0.34218718475636717</v>
      </c>
      <c r="AV17" s="49">
        <f>1/1000*[1]TimberSectorMinusCoreVPAImp!AT109</f>
        <v>0.32160293183344085</v>
      </c>
      <c r="AW17" s="49">
        <f>1/1000*[1]TimberSectorMinusCoreVPAImp!AU109</f>
        <v>0.3433003866240591</v>
      </c>
      <c r="AX17" s="49">
        <f>1/1000*[1]TimberSectorMinusCoreVPAImp!AV109</f>
        <v>0.31200297561816831</v>
      </c>
      <c r="AY17" s="49">
        <f>1/1000*[1]TimberSectorMinusCoreVPAImp!AW109</f>
        <v>0.34949072148872679</v>
      </c>
      <c r="AZ17" s="49">
        <f>1/1000*[1]TimberSectorMinusCoreVPAImp!AX109</f>
        <v>0.38681395802209467</v>
      </c>
      <c r="BA17" s="49">
        <f>1/1000*[1]TimberSectorMinusCoreVPAImp!AY109</f>
        <v>0.31167584361269962</v>
      </c>
      <c r="BB17" s="49">
        <f>1/1000*[1]TimberSectorMinusCoreVPAImp!AZ109</f>
        <v>0.32995845099652066</v>
      </c>
      <c r="BC17" s="23">
        <f>1/1000*[1]TimberSectorMinusCoreVPAImp!BA109</f>
        <v>0</v>
      </c>
      <c r="BD17" s="485"/>
    </row>
    <row r="18" spans="2:56">
      <c r="B18" s="6" t="s">
        <v>35</v>
      </c>
      <c r="C18" s="26">
        <f>[1]TimberSectorMinusCoreVPAImp!B138</f>
        <v>0.63780979527999904</v>
      </c>
      <c r="D18" s="18">
        <f>[1]TimberSectorMinusCoreVPAImp!C138</f>
        <v>0.6341716181799999</v>
      </c>
      <c r="E18" s="18">
        <f>[1]TimberSectorMinusCoreVPAImp!D138</f>
        <v>0.55506038570000182</v>
      </c>
      <c r="F18" s="18">
        <f>[1]TimberSectorMinusCoreVPAImp!E138</f>
        <v>0.55107129477999983</v>
      </c>
      <c r="G18" s="18">
        <f>[1]TimberSectorMinusCoreVPAImp!F138</f>
        <v>0.65163712521999884</v>
      </c>
      <c r="H18" s="18">
        <f>[1]TimberSectorMinusCoreVPAImp!G138</f>
        <v>0.63782730046000324</v>
      </c>
      <c r="I18" s="18">
        <f>[1]TimberSectorMinusCoreVPAImp!H138</f>
        <v>0.65020331836</v>
      </c>
      <c r="J18" s="175">
        <f>[1]TimberSectorMinusCoreVPAImp!I138</f>
        <v>0.70303902860000012</v>
      </c>
      <c r="K18" s="175">
        <f>[1]TimberSectorMinusCoreVPAImp!J138</f>
        <v>0.68994790616000046</v>
      </c>
      <c r="L18" s="175">
        <f>[1]TimberSectorMinusCoreVPAImp!K138</f>
        <v>0.67460506395999875</v>
      </c>
      <c r="M18" s="175">
        <f>[1]TimberSectorMinusCoreVPAImp!L138</f>
        <v>0.71150454759999882</v>
      </c>
      <c r="N18" s="175">
        <f>[1]TimberSectorMinusCoreVPAImp!M138</f>
        <v>0.73489611457999882</v>
      </c>
      <c r="O18" s="175">
        <f>[1]TimberSectorMinusCoreVPAImp!N138</f>
        <v>0.79654242682000298</v>
      </c>
      <c r="P18" s="175">
        <f>[1]TimberSectorMinusCoreVPAImp!O138</f>
        <v>0.76210938226000202</v>
      </c>
      <c r="Q18" s="175">
        <f>[1]TimberSectorMinusCoreVPAImp!P138</f>
        <v>0.70474576857999871</v>
      </c>
      <c r="R18" s="175">
        <f>[1]TimberSectorMinusCoreVPAImp!Q138</f>
        <v>0.67918402741999895</v>
      </c>
      <c r="S18" s="175">
        <f>[1]TimberSectorMinusCoreVPAImp!R138</f>
        <v>0.63434695578000033</v>
      </c>
      <c r="T18" s="175">
        <f>[1]TimberSectorMinusCoreVPAImp!S138</f>
        <v>0.64913466184000068</v>
      </c>
      <c r="U18" s="175">
        <f>[1]TimberSectorMinusCoreVPAImp!T138</f>
        <v>0.64460463760000009</v>
      </c>
      <c r="V18" s="175">
        <f>[1]TimberSectorMinusCoreVPAImp!U138</f>
        <v>0.68097974658000071</v>
      </c>
      <c r="W18" s="175">
        <f>[1]TimberSectorMinusCoreVPAImp!V138</f>
        <v>0.61908212874000035</v>
      </c>
      <c r="X18" s="175">
        <f>[1]TimberSectorMinusCoreVPAImp!W138</f>
        <v>0.54399572885999925</v>
      </c>
      <c r="Y18" s="175">
        <f>[1]TimberSectorMinusCoreVPAImp!X138</f>
        <v>0.63929367221999933</v>
      </c>
      <c r="Z18" s="175">
        <f>[1]TimberSectorMinusCoreVPAImp!Y138</f>
        <v>0.52177341490000018</v>
      </c>
      <c r="AA18" s="175">
        <f>[1]TimberSectorMinusCoreVPAImp!Z138</f>
        <v>0.52608295045999998</v>
      </c>
      <c r="AB18" s="175">
        <f>[1]TimberSectorMinusCoreVPAImp!AA138</f>
        <v>0</v>
      </c>
      <c r="AC18" s="75"/>
      <c r="AD18" s="27">
        <f>1/1000*[1]TimberSectorMinusCoreVPAImp!AB138</f>
        <v>0.29998831356213895</v>
      </c>
      <c r="AE18" s="49">
        <f>1/1000*[1]TimberSectorMinusCoreVPAImp!AC138</f>
        <v>0.27339782104527049</v>
      </c>
      <c r="AF18" s="49">
        <f>1/1000*[1]TimberSectorMinusCoreVPAImp!AD138</f>
        <v>0.22446368623411808</v>
      </c>
      <c r="AG18" s="49">
        <f>1/1000*[1]TimberSectorMinusCoreVPAImp!AE138</f>
        <v>0.22157928671298749</v>
      </c>
      <c r="AH18" s="49">
        <f>1/1000*[1]TimberSectorMinusCoreVPAImp!AF138</f>
        <v>0.26051660915947628</v>
      </c>
      <c r="AI18" s="49">
        <f>1/1000*[1]TimberSectorMinusCoreVPAImp!AG138</f>
        <v>0.26485026259115829</v>
      </c>
      <c r="AJ18" s="49">
        <f>1/1000*[1]TimberSectorMinusCoreVPAImp!AH138</f>
        <v>0.26921297071086203</v>
      </c>
      <c r="AK18" s="49">
        <f>1/1000*[1]TimberSectorMinusCoreVPAImp!AI138</f>
        <v>0.27343762141395406</v>
      </c>
      <c r="AL18" s="49">
        <f>1/1000*[1]TimberSectorMinusCoreVPAImp!AJ138</f>
        <v>0.29726638259606419</v>
      </c>
      <c r="AM18" s="49">
        <f>1/1000*[1]TimberSectorMinusCoreVPAImp!AK138</f>
        <v>0.30392586051256787</v>
      </c>
      <c r="AN18" s="49">
        <f>1/1000*[1]TimberSectorMinusCoreVPAImp!AL138</f>
        <v>0.32062561231877351</v>
      </c>
      <c r="AO18" s="49">
        <f>1/1000*[1]TimberSectorMinusCoreVPAImp!AM138</f>
        <v>0.31672130186056346</v>
      </c>
      <c r="AP18" s="49">
        <f>1/1000*[1]TimberSectorMinusCoreVPAImp!AN138</f>
        <v>0.36852955700017154</v>
      </c>
      <c r="AQ18" s="49">
        <f>1/1000*[1]TimberSectorMinusCoreVPAImp!AO138</f>
        <v>0.35626144322608</v>
      </c>
      <c r="AR18" s="49">
        <f>1/1000*[1]TimberSectorMinusCoreVPAImp!AP138</f>
        <v>0.32440600515930917</v>
      </c>
      <c r="AS18" s="49">
        <f>1/1000*[1]TimberSectorMinusCoreVPAImp!AQ138</f>
        <v>0.28911815444888739</v>
      </c>
      <c r="AT18" s="49">
        <f>1/1000*[1]TimberSectorMinusCoreVPAImp!AR138</f>
        <v>0.27548250273869779</v>
      </c>
      <c r="AU18" s="49">
        <f>1/1000*[1]TimberSectorMinusCoreVPAImp!AS138</f>
        <v>0.26569423336010334</v>
      </c>
      <c r="AV18" s="49">
        <f>1/1000*[1]TimberSectorMinusCoreVPAImp!AT138</f>
        <v>0.26544372166024982</v>
      </c>
      <c r="AW18" s="49">
        <f>1/1000*[1]TimberSectorMinusCoreVPAImp!AU138</f>
        <v>0.28435040390452015</v>
      </c>
      <c r="AX18" s="49">
        <f>1/1000*[1]TimberSectorMinusCoreVPAImp!AV138</f>
        <v>0.24617488970421794</v>
      </c>
      <c r="AY18" s="49">
        <f>1/1000*[1]TimberSectorMinusCoreVPAImp!AW138</f>
        <v>0.22086553355258753</v>
      </c>
      <c r="AZ18" s="49">
        <f>1/1000*[1]TimberSectorMinusCoreVPAImp!AX138</f>
        <v>0.28520633288566832</v>
      </c>
      <c r="BA18" s="49">
        <f>1/1000*[1]TimberSectorMinusCoreVPAImp!AY138</f>
        <v>0.22794179568732892</v>
      </c>
      <c r="BB18" s="49">
        <f>1/1000*[1]TimberSectorMinusCoreVPAImp!AZ138</f>
        <v>0.2406873979754513</v>
      </c>
      <c r="BC18" s="23">
        <f>1/1000*[1]TimberSectorMinusCoreVPAImp!BA138</f>
        <v>0</v>
      </c>
      <c r="BD18" s="364"/>
    </row>
    <row r="19" spans="2:56">
      <c r="B19" s="6" t="s">
        <v>63</v>
      </c>
      <c r="C19" s="26">
        <f>[1]TimberSectorMinusCoreVPAImp!B121</f>
        <v>0.10258332247999999</v>
      </c>
      <c r="D19" s="18">
        <f>[1]TimberSectorMinusCoreVPAImp!C121</f>
        <v>0.10334425034</v>
      </c>
      <c r="E19" s="18">
        <f>[1]TimberSectorMinusCoreVPAImp!D121</f>
        <v>0.11310486040000003</v>
      </c>
      <c r="F19" s="18">
        <f>[1]TimberSectorMinusCoreVPAImp!E121</f>
        <v>9.7740241620000001E-2</v>
      </c>
      <c r="G19" s="18">
        <f>[1]TimberSectorMinusCoreVPAImp!F121</f>
        <v>0.10263531375999999</v>
      </c>
      <c r="H19" s="18">
        <f>[1]TimberSectorMinusCoreVPAImp!G121</f>
        <v>9.501861485454545E-2</v>
      </c>
      <c r="I19" s="18">
        <f>[1]TimberSectorMinusCoreVPAImp!H121</f>
        <v>7.6020215840000016E-2</v>
      </c>
      <c r="J19" s="175">
        <f>[1]TimberSectorMinusCoreVPAImp!I121</f>
        <v>6.0463813059999996E-2</v>
      </c>
      <c r="K19" s="175">
        <f>[1]TimberSectorMinusCoreVPAImp!J121</f>
        <v>5.4468092659999995E-2</v>
      </c>
      <c r="L19" s="175">
        <f>[1]TimberSectorMinusCoreVPAImp!K121</f>
        <v>4.4221477599999989E-2</v>
      </c>
      <c r="M19" s="175">
        <f>[1]TimberSectorMinusCoreVPAImp!L121</f>
        <v>3.2661496320000011E-2</v>
      </c>
      <c r="N19" s="175">
        <f>[1]TimberSectorMinusCoreVPAImp!M121</f>
        <v>3.8896772859999977E-2</v>
      </c>
      <c r="O19" s="175">
        <f>[1]TimberSectorMinusCoreVPAImp!N121</f>
        <v>6.1995146539999983E-2</v>
      </c>
      <c r="P19" s="175">
        <f>[1]TimberSectorMinusCoreVPAImp!O121</f>
        <v>6.7577688659999968E-2</v>
      </c>
      <c r="Q19" s="175">
        <f>[1]TimberSectorMinusCoreVPAImp!P121</f>
        <v>6.2819308699999993E-2</v>
      </c>
      <c r="R19" s="175">
        <f>[1]TimberSectorMinusCoreVPAImp!Q121</f>
        <v>4.7637551359999968E-2</v>
      </c>
      <c r="S19" s="175">
        <f>[1]TimberSectorMinusCoreVPAImp!R121</f>
        <v>5.6568658260000022E-2</v>
      </c>
      <c r="T19" s="175">
        <f>[1]TimberSectorMinusCoreVPAImp!S121</f>
        <v>6.6374403499999984E-2</v>
      </c>
      <c r="U19" s="175">
        <f>[1]TimberSectorMinusCoreVPAImp!T121</f>
        <v>6.2372410420000024E-2</v>
      </c>
      <c r="V19" s="175">
        <f>[1]TimberSectorMinusCoreVPAImp!U121</f>
        <v>4.1758543679999989E-2</v>
      </c>
      <c r="W19" s="175">
        <f>[1]TimberSectorMinusCoreVPAImp!V121</f>
        <v>3.7551295879999981E-2</v>
      </c>
      <c r="X19" s="175">
        <f>[1]TimberSectorMinusCoreVPAImp!W121</f>
        <v>3.0965781840000015E-2</v>
      </c>
      <c r="Y19" s="175">
        <f>[1]TimberSectorMinusCoreVPAImp!X121</f>
        <v>3.8433614239999997E-2</v>
      </c>
      <c r="Z19" s="175">
        <f>[1]TimberSectorMinusCoreVPAImp!Y121</f>
        <v>3.0337429200000009E-2</v>
      </c>
      <c r="AA19" s="175">
        <f>[1]TimberSectorMinusCoreVPAImp!Z121</f>
        <v>2.0247117659999994E-2</v>
      </c>
      <c r="AB19" s="175">
        <f>[1]TimberSectorMinusCoreVPAImp!AA121</f>
        <v>0</v>
      </c>
      <c r="AC19" s="75"/>
      <c r="AD19" s="27">
        <f>1/1000*[1]TimberSectorMinusCoreVPAImp!AB121</f>
        <v>5.8953424080098682E-2</v>
      </c>
      <c r="AE19" s="49">
        <f>1/1000*[1]TimberSectorMinusCoreVPAImp!AC121</f>
        <v>4.5984329834376142E-2</v>
      </c>
      <c r="AF19" s="49">
        <f>1/1000*[1]TimberSectorMinusCoreVPAImp!AD121</f>
        <v>5.1255276449263081E-2</v>
      </c>
      <c r="AG19" s="49">
        <f>1/1000*[1]TimberSectorMinusCoreVPAImp!AE121</f>
        <v>4.9355464329235724E-2</v>
      </c>
      <c r="AH19" s="49">
        <f>1/1000*[1]TimberSectorMinusCoreVPAImp!AF121</f>
        <v>4.868233591267479E-2</v>
      </c>
      <c r="AI19" s="49">
        <f>1/1000*[1]TimberSectorMinusCoreVPAImp!AG121</f>
        <v>4.4323496608695639E-2</v>
      </c>
      <c r="AJ19" s="49">
        <f>1/1000*[1]TimberSectorMinusCoreVPAImp!AH121</f>
        <v>3.5585124525407477E-2</v>
      </c>
      <c r="AK19" s="49">
        <f>1/1000*[1]TimberSectorMinusCoreVPAImp!AI121</f>
        <v>2.5269784703875964E-2</v>
      </c>
      <c r="AL19" s="49">
        <f>1/1000*[1]TimberSectorMinusCoreVPAImp!AJ121</f>
        <v>2.3183131714168199E-2</v>
      </c>
      <c r="AM19" s="49">
        <f>1/1000*[1]TimberSectorMinusCoreVPAImp!AK121</f>
        <v>2.4471289177026578E-2</v>
      </c>
      <c r="AN19" s="49">
        <f>1/1000*[1]TimberSectorMinusCoreVPAImp!AL121</f>
        <v>1.9658396139050856E-2</v>
      </c>
      <c r="AO19" s="49">
        <f>1/1000*[1]TimberSectorMinusCoreVPAImp!AM121</f>
        <v>1.9623596649039697E-2</v>
      </c>
      <c r="AP19" s="49">
        <f>1/1000*[1]TimberSectorMinusCoreVPAImp!AN121</f>
        <v>2.6624513016173443E-2</v>
      </c>
      <c r="AQ19" s="49">
        <f>1/1000*[1]TimberSectorMinusCoreVPAImp!AO121</f>
        <v>2.9265928510558894E-2</v>
      </c>
      <c r="AR19" s="49">
        <f>1/1000*[1]TimberSectorMinusCoreVPAImp!AP121</f>
        <v>2.9697094467576322E-2</v>
      </c>
      <c r="AS19" s="49">
        <f>1/1000*[1]TimberSectorMinusCoreVPAImp!AQ121</f>
        <v>2.1455056348041037E-2</v>
      </c>
      <c r="AT19" s="49">
        <f>1/1000*[1]TimberSectorMinusCoreVPAImp!AR121</f>
        <v>1.8932121167442445E-2</v>
      </c>
      <c r="AU19" s="49">
        <f>1/1000*[1]TimberSectorMinusCoreVPAImp!AS121</f>
        <v>1.9274619582247968E-2</v>
      </c>
      <c r="AV19" s="49">
        <f>1/1000*[1]TimberSectorMinusCoreVPAImp!AT121</f>
        <v>1.8099335748730745E-2</v>
      </c>
      <c r="AW19" s="49">
        <f>1/1000*[1]TimberSectorMinusCoreVPAImp!AU121</f>
        <v>1.5766496731278657E-2</v>
      </c>
      <c r="AX19" s="49">
        <f>1/1000*[1]TimberSectorMinusCoreVPAImp!AV121</f>
        <v>1.4655405979361396E-2</v>
      </c>
      <c r="AY19" s="49">
        <f>1/1000*[1]TimberSectorMinusCoreVPAImp!AW121</f>
        <v>1.3998918803689551E-2</v>
      </c>
      <c r="AZ19" s="49">
        <f>1/1000*[1]TimberSectorMinusCoreVPAImp!AX121</f>
        <v>1.4608290564387357E-2</v>
      </c>
      <c r="BA19" s="49">
        <f>1/1000*[1]TimberSectorMinusCoreVPAImp!AY121</f>
        <v>1.1591134322841265E-2</v>
      </c>
      <c r="BB19" s="49">
        <f>1/1000*[1]TimberSectorMinusCoreVPAImp!AZ121</f>
        <v>1.3020414588992184E-2</v>
      </c>
      <c r="BC19" s="23">
        <f>1/1000*[1]TimberSectorMinusCoreVPAImp!BA121</f>
        <v>0</v>
      </c>
      <c r="BD19" s="364"/>
    </row>
    <row r="20" spans="2:56">
      <c r="B20" s="6" t="s">
        <v>51</v>
      </c>
      <c r="C20" s="26">
        <f>[1]TimberSectorMinusCoreVPAImp!B187</f>
        <v>0.20127291923999999</v>
      </c>
      <c r="D20" s="18">
        <f>[1]TimberSectorMinusCoreVPAImp!C187</f>
        <v>0.18970455510000003</v>
      </c>
      <c r="E20" s="18">
        <f>[1]TimberSectorMinusCoreVPAImp!D187</f>
        <v>0.22313573739999992</v>
      </c>
      <c r="F20" s="18">
        <f>[1]TimberSectorMinusCoreVPAImp!E187</f>
        <v>0.32758827103999999</v>
      </c>
      <c r="G20" s="18">
        <f>[1]TimberSectorMinusCoreVPAImp!F187</f>
        <v>0.36665679441999993</v>
      </c>
      <c r="H20" s="18">
        <f>[1]TimberSectorMinusCoreVPAImp!G187</f>
        <v>0.41208087046000003</v>
      </c>
      <c r="I20" s="18">
        <f>[1]TimberSectorMinusCoreVPAImp!H187</f>
        <v>0.53902885366000008</v>
      </c>
      <c r="J20" s="175">
        <f>[1]TimberSectorMinusCoreVPAImp!I187</f>
        <v>0.55104005337999995</v>
      </c>
      <c r="K20" s="175">
        <f>[1]TimberSectorMinusCoreVPAImp!J187</f>
        <v>0.36343667314</v>
      </c>
      <c r="L20" s="175">
        <f>[1]TimberSectorMinusCoreVPAImp!K187</f>
        <v>0.42884824115999992</v>
      </c>
      <c r="M20" s="175">
        <f>[1]TimberSectorMinusCoreVPAImp!L187</f>
        <v>0.58453887267999993</v>
      </c>
      <c r="N20" s="175">
        <f>[1]TimberSectorMinusCoreVPAImp!M187</f>
        <v>0.68808149860000012</v>
      </c>
      <c r="O20" s="175">
        <f>[1]TimberSectorMinusCoreVPAImp!N187</f>
        <v>0.77192942148000021</v>
      </c>
      <c r="P20" s="175">
        <f>[1]TimberSectorMinusCoreVPAImp!O187</f>
        <v>1.0619076507399996</v>
      </c>
      <c r="Q20" s="175">
        <f>[1]TimberSectorMinusCoreVPAImp!P187</f>
        <v>1.1129297665199998</v>
      </c>
      <c r="R20" s="175">
        <f>[1]TimberSectorMinusCoreVPAImp!Q187</f>
        <v>1.1070773897400001</v>
      </c>
      <c r="S20" s="175">
        <f>[1]TimberSectorMinusCoreVPAImp!R187</f>
        <v>1.2201322622999999</v>
      </c>
      <c r="T20" s="175">
        <f>[1]TimberSectorMinusCoreVPAImp!S187</f>
        <v>1.24959310464</v>
      </c>
      <c r="U20" s="175">
        <f>[1]TimberSectorMinusCoreVPAImp!T187</f>
        <v>1.3690359356799995</v>
      </c>
      <c r="V20" s="175">
        <f>[1]TimberSectorMinusCoreVPAImp!U187</f>
        <v>1.4484735014399999</v>
      </c>
      <c r="W20" s="175">
        <f>[1]TimberSectorMinusCoreVPAImp!V187</f>
        <v>1.15917949964</v>
      </c>
      <c r="X20" s="175">
        <f>[1]TimberSectorMinusCoreVPAImp!W187</f>
        <v>1.4692161964399997</v>
      </c>
      <c r="Y20" s="175">
        <f>[1]TimberSectorMinusCoreVPAImp!X187</f>
        <v>1.5458979182400003</v>
      </c>
      <c r="Z20" s="175">
        <f>[1]TimberSectorMinusCoreVPAImp!Y187</f>
        <v>1.5173020516800007</v>
      </c>
      <c r="AA20" s="175">
        <f>[1]TimberSectorMinusCoreVPAImp!Z187</f>
        <v>1.6002431706600002</v>
      </c>
      <c r="AB20" s="175">
        <f>[1]TimberSectorMinusCoreVPAImp!AA187</f>
        <v>0</v>
      </c>
      <c r="AC20" s="75"/>
      <c r="AD20" s="27">
        <f>1/1000*[1]TimberSectorMinusCoreVPAImp!AB187</f>
        <v>0.16523676380249069</v>
      </c>
      <c r="AE20" s="49">
        <f>1/1000*[1]TimberSectorMinusCoreVPAImp!AC187</f>
        <v>0.13965786810084652</v>
      </c>
      <c r="AF20" s="49">
        <f>1/1000*[1]TimberSectorMinusCoreVPAImp!AD187</f>
        <v>0.14957086068778586</v>
      </c>
      <c r="AG20" s="49">
        <f>1/1000*[1]TimberSectorMinusCoreVPAImp!AE187</f>
        <v>0.22928967961517907</v>
      </c>
      <c r="AH20" s="49">
        <f>1/1000*[1]TimberSectorMinusCoreVPAImp!AF187</f>
        <v>0.2620891008330854</v>
      </c>
      <c r="AI20" s="49">
        <f>1/1000*[1]TimberSectorMinusCoreVPAImp!AG187</f>
        <v>0.28329580646766528</v>
      </c>
      <c r="AJ20" s="49">
        <f>1/1000*[1]TimberSectorMinusCoreVPAImp!AH187</f>
        <v>0.29982440756334749</v>
      </c>
      <c r="AK20" s="49">
        <f>1/1000*[1]TimberSectorMinusCoreVPAImp!AI187</f>
        <v>0.3096868407100774</v>
      </c>
      <c r="AL20" s="49">
        <f>1/1000*[1]TimberSectorMinusCoreVPAImp!AJ187</f>
        <v>0.28324831391694244</v>
      </c>
      <c r="AM20" s="49">
        <f>1/1000*[1]TimberSectorMinusCoreVPAImp!AK187</f>
        <v>0.36161728057441417</v>
      </c>
      <c r="AN20" s="49">
        <f>1/1000*[1]TimberSectorMinusCoreVPAImp!AL187</f>
        <v>0.49967078550792876</v>
      </c>
      <c r="AO20" s="49">
        <f>1/1000*[1]TimberSectorMinusCoreVPAImp!AM187</f>
        <v>0.58822149169569515</v>
      </c>
      <c r="AP20" s="49">
        <f>1/1000*[1]TimberSectorMinusCoreVPAImp!AN187</f>
        <v>0.66881465777787352</v>
      </c>
      <c r="AQ20" s="49">
        <f>1/1000*[1]TimberSectorMinusCoreVPAImp!AO187</f>
        <v>0.84720136066078966</v>
      </c>
      <c r="AR20" s="49">
        <f>1/1000*[1]TimberSectorMinusCoreVPAImp!AP187</f>
        <v>0.83317485436321537</v>
      </c>
      <c r="AS20" s="49">
        <f>1/1000*[1]TimberSectorMinusCoreVPAImp!AQ187</f>
        <v>0.73797612777845689</v>
      </c>
      <c r="AT20" s="49">
        <f>1/1000*[1]TimberSectorMinusCoreVPAImp!AR187</f>
        <v>0.89677821193619844</v>
      </c>
      <c r="AU20" s="49">
        <f>1/1000*[1]TimberSectorMinusCoreVPAImp!AS187</f>
        <v>0.90266148027802806</v>
      </c>
      <c r="AV20" s="49">
        <f>1/1000*[1]TimberSectorMinusCoreVPAImp!AT187</f>
        <v>1.022313027984376</v>
      </c>
      <c r="AW20" s="49">
        <f>1/1000*[1]TimberSectorMinusCoreVPAImp!AU187</f>
        <v>1.091485112670459</v>
      </c>
      <c r="AX20" s="49">
        <f>1/1000*[1]TimberSectorMinusCoreVPAImp!AV187</f>
        <v>0.87745055259279003</v>
      </c>
      <c r="AY20" s="49">
        <f>1/1000*[1]TimberSectorMinusCoreVPAImp!AW187</f>
        <v>1.1164448323115812</v>
      </c>
      <c r="AZ20" s="49">
        <f>1/1000*[1]TimberSectorMinusCoreVPAImp!AX187</f>
        <v>1.1100245728359495</v>
      </c>
      <c r="BA20" s="49">
        <f>1/1000*[1]TimberSectorMinusCoreVPAImp!AY187</f>
        <v>1.021045404254</v>
      </c>
      <c r="BB20" s="49">
        <f>1/1000*[1]TimberSectorMinusCoreVPAImp!AZ187</f>
        <v>1.0574138007299971</v>
      </c>
      <c r="BC20" s="23">
        <f>1/1000*[1]TimberSectorMinusCoreVPAImp!BA187</f>
        <v>0</v>
      </c>
      <c r="BD20" s="364"/>
    </row>
    <row r="21" spans="2:56">
      <c r="B21" s="6" t="s">
        <v>50</v>
      </c>
      <c r="C21" s="26">
        <f>[1]TimberSectorMinusCoreVPAImp!B228</f>
        <v>0.21686387723999997</v>
      </c>
      <c r="D21" s="18">
        <f>[1]TimberSectorMinusCoreVPAImp!C228</f>
        <v>0.18361968841999998</v>
      </c>
      <c r="E21" s="18">
        <f>[1]TimberSectorMinusCoreVPAImp!D228</f>
        <v>0.15617147749999999</v>
      </c>
      <c r="F21" s="18">
        <f>[1]TimberSectorMinusCoreVPAImp!E228</f>
        <v>0.12885872258000008</v>
      </c>
      <c r="G21" s="18">
        <f>[1]TimberSectorMinusCoreVPAImp!F228</f>
        <v>0.11221061348</v>
      </c>
      <c r="H21" s="18">
        <f>[1]TimberSectorMinusCoreVPAImp!G228</f>
        <v>0.11054649949999998</v>
      </c>
      <c r="I21" s="18">
        <f>[1]TimberSectorMinusCoreVPAImp!H228</f>
        <v>9.8884701120000057E-2</v>
      </c>
      <c r="J21" s="175">
        <f>[1]TimberSectorMinusCoreVPAImp!I228</f>
        <v>9.1424774319999971E-2</v>
      </c>
      <c r="K21" s="175">
        <f>[1]TimberSectorMinusCoreVPAImp!J228</f>
        <v>7.6608371319999966E-2</v>
      </c>
      <c r="L21" s="175">
        <f>[1]TimberSectorMinusCoreVPAImp!K228</f>
        <v>6.0987751899999991E-2</v>
      </c>
      <c r="M21" s="175">
        <f>[1]TimberSectorMinusCoreVPAImp!L228</f>
        <v>5.7558232000000015E-2</v>
      </c>
      <c r="N21" s="175">
        <f>[1]TimberSectorMinusCoreVPAImp!M228</f>
        <v>5.5525622620000034E-2</v>
      </c>
      <c r="O21" s="175">
        <f>[1]TimberSectorMinusCoreVPAImp!N228</f>
        <v>5.2938572199999964E-2</v>
      </c>
      <c r="P21" s="175">
        <f>[1]TimberSectorMinusCoreVPAImp!O228</f>
        <v>5.8836618000000007E-2</v>
      </c>
      <c r="Q21" s="175">
        <f>[1]TimberSectorMinusCoreVPAImp!P228</f>
        <v>5.8282298180000011E-2</v>
      </c>
      <c r="R21" s="175">
        <f>[1]TimberSectorMinusCoreVPAImp!Q228</f>
        <v>5.2604164099999982E-2</v>
      </c>
      <c r="S21" s="175">
        <f>[1]TimberSectorMinusCoreVPAImp!R228</f>
        <v>5.0697861279999999E-2</v>
      </c>
      <c r="T21" s="175">
        <f>[1]TimberSectorMinusCoreVPAImp!S228</f>
        <v>4.7161454259999999E-2</v>
      </c>
      <c r="U21" s="175">
        <f>[1]TimberSectorMinusCoreVPAImp!T228</f>
        <v>4.4828023859999996E-2</v>
      </c>
      <c r="V21" s="175">
        <f>[1]TimberSectorMinusCoreVPAImp!U228</f>
        <v>4.5173219380000004E-2</v>
      </c>
      <c r="W21" s="175">
        <f>[1]TimberSectorMinusCoreVPAImp!V228</f>
        <v>5.2338093820000001E-2</v>
      </c>
      <c r="X21" s="175">
        <f>[1]TimberSectorMinusCoreVPAImp!W228</f>
        <v>5.3137203219999991E-2</v>
      </c>
      <c r="Y21" s="175">
        <f>[1]TimberSectorMinusCoreVPAImp!X228</f>
        <v>3.5868052460000001E-2</v>
      </c>
      <c r="Z21" s="175">
        <f>[1]TimberSectorMinusCoreVPAImp!Y228</f>
        <v>2.2954934519999998E-2</v>
      </c>
      <c r="AA21" s="175">
        <f>[1]TimberSectorMinusCoreVPAImp!Z228</f>
        <v>2.3958826639999996E-2</v>
      </c>
      <c r="AB21" s="175">
        <f>[1]TimberSectorMinusCoreVPAImp!AA228</f>
        <v>0</v>
      </c>
      <c r="AC21" s="75"/>
      <c r="AD21" s="27">
        <f>1/1000*[1]TimberSectorMinusCoreVPAImp!AB228</f>
        <v>0.19476421314724937</v>
      </c>
      <c r="AE21" s="49">
        <f>1/1000*[1]TimberSectorMinusCoreVPAImp!AC228</f>
        <v>0.15374555391608388</v>
      </c>
      <c r="AF21" s="49">
        <f>1/1000*[1]TimberSectorMinusCoreVPAImp!AD228</f>
        <v>0.12427147926139251</v>
      </c>
      <c r="AG21" s="49">
        <f>1/1000*[1]TimberSectorMinusCoreVPAImp!AE228</f>
        <v>0.10170604776055585</v>
      </c>
      <c r="AH21" s="49">
        <f>1/1000*[1]TimberSectorMinusCoreVPAImp!AF228</f>
        <v>9.2861289352127355E-2</v>
      </c>
      <c r="AI21" s="49">
        <f>1/1000*[1]TimberSectorMinusCoreVPAImp!AG228</f>
        <v>9.2725068471319005E-2</v>
      </c>
      <c r="AJ21" s="49">
        <f>1/1000*[1]TimberSectorMinusCoreVPAImp!AH228</f>
        <v>8.342778393644705E-2</v>
      </c>
      <c r="AK21" s="49">
        <f>1/1000*[1]TimberSectorMinusCoreVPAImp!AI228</f>
        <v>7.8830548055813923E-2</v>
      </c>
      <c r="AL21" s="49">
        <f>1/1000*[1]TimberSectorMinusCoreVPAImp!AJ228</f>
        <v>6.9472582481920397E-2</v>
      </c>
      <c r="AM21" s="49">
        <f>1/1000*[1]TimberSectorMinusCoreVPAImp!AK228</f>
        <v>5.5431131232206297E-2</v>
      </c>
      <c r="AN21" s="49">
        <f>1/1000*[1]TimberSectorMinusCoreVPAImp!AL228</f>
        <v>5.4611701551028444E-2</v>
      </c>
      <c r="AO21" s="49">
        <f>1/1000*[1]TimberSectorMinusCoreVPAImp!AM228</f>
        <v>5.2126272697498352E-2</v>
      </c>
      <c r="AP21" s="49">
        <f>1/1000*[1]TimberSectorMinusCoreVPAImp!AN228</f>
        <v>5.5618155944597396E-2</v>
      </c>
      <c r="AQ21" s="49">
        <f>1/1000*[1]TimberSectorMinusCoreVPAImp!AO228</f>
        <v>6.6409672513790277E-2</v>
      </c>
      <c r="AR21" s="49">
        <f>1/1000*[1]TimberSectorMinusCoreVPAImp!AP228</f>
        <v>6.5013080444758287E-2</v>
      </c>
      <c r="AS21" s="49">
        <f>1/1000*[1]TimberSectorMinusCoreVPAImp!AQ228</f>
        <v>5.8617204097476006E-2</v>
      </c>
      <c r="AT21" s="49">
        <f>1/1000*[1]TimberSectorMinusCoreVPAImp!AR228</f>
        <v>5.4757509500255069E-2</v>
      </c>
      <c r="AU21" s="49">
        <f>1/1000*[1]TimberSectorMinusCoreVPAImp!AS228</f>
        <v>5.589743967570826E-2</v>
      </c>
      <c r="AV21" s="49">
        <f>1/1000*[1]TimberSectorMinusCoreVPAImp!AT228</f>
        <v>5.5609508159260856E-2</v>
      </c>
      <c r="AW21" s="49">
        <f>1/1000*[1]TimberSectorMinusCoreVPAImp!AU228</f>
        <v>5.7821088605387448E-2</v>
      </c>
      <c r="AX21" s="49">
        <f>1/1000*[1]TimberSectorMinusCoreVPAImp!AV228</f>
        <v>6.3178314913282324E-2</v>
      </c>
      <c r="AY21" s="49">
        <f>1/1000*[1]TimberSectorMinusCoreVPAImp!AW228</f>
        <v>6.8878556648448636E-2</v>
      </c>
      <c r="AZ21" s="49">
        <f>1/1000*[1]TimberSectorMinusCoreVPAImp!AX228</f>
        <v>4.9461768778271339E-2</v>
      </c>
      <c r="BA21" s="49">
        <f>1/1000*[1]TimberSectorMinusCoreVPAImp!AY228</f>
        <v>3.4012137297666022E-2</v>
      </c>
      <c r="BB21" s="49">
        <f>1/1000*[1]TimberSectorMinusCoreVPAImp!AZ228</f>
        <v>3.6926350880638843E-2</v>
      </c>
      <c r="BC21" s="23">
        <f>1/1000*[1]TimberSectorMinusCoreVPAImp!BA228</f>
        <v>0</v>
      </c>
      <c r="BD21" s="364"/>
    </row>
    <row r="22" spans="2:56">
      <c r="B22" s="6" t="s">
        <v>46</v>
      </c>
      <c r="C22" s="26">
        <f>[1]TimberSectorMinusCoreVPAImp!B231</f>
        <v>0.39118738250000001</v>
      </c>
      <c r="D22" s="18">
        <f>[1]TimberSectorMinusCoreVPAImp!C231</f>
        <v>0.43050337637999997</v>
      </c>
      <c r="E22" s="18">
        <f>[1]TimberSectorMinusCoreVPAImp!D231</f>
        <v>0.45054336766000003</v>
      </c>
      <c r="F22" s="18">
        <f>[1]TimberSectorMinusCoreVPAImp!E231</f>
        <v>0.45269670893999997</v>
      </c>
      <c r="G22" s="18">
        <f>[1]TimberSectorMinusCoreVPAImp!F231</f>
        <v>0.47474469190000002</v>
      </c>
      <c r="H22" s="18">
        <f>[1]TimberSectorMinusCoreVPAImp!G231</f>
        <v>0.46160963053999998</v>
      </c>
      <c r="I22" s="18">
        <f>[1]TimberSectorMinusCoreVPAImp!H231</f>
        <v>0.45117863021999999</v>
      </c>
      <c r="J22" s="175">
        <f>[1]TimberSectorMinusCoreVPAImp!I231</f>
        <v>0.42166759541999999</v>
      </c>
      <c r="K22" s="175">
        <f>[1]TimberSectorMinusCoreVPAImp!J231</f>
        <v>0.33535364933999995</v>
      </c>
      <c r="L22" s="175">
        <f>[1]TimberSectorMinusCoreVPAImp!K231</f>
        <v>0.30291837989999998</v>
      </c>
      <c r="M22" s="175">
        <f>[1]TimberSectorMinusCoreVPAImp!L231</f>
        <v>0.29928829381999994</v>
      </c>
      <c r="N22" s="175">
        <f>[1]TimberSectorMinusCoreVPAImp!M231</f>
        <v>0.28621111544</v>
      </c>
      <c r="O22" s="175">
        <f>[1]TimberSectorMinusCoreVPAImp!N231</f>
        <v>0.24436493228</v>
      </c>
      <c r="P22" s="175">
        <f>[1]TimberSectorMinusCoreVPAImp!O231</f>
        <v>0.22041160322</v>
      </c>
      <c r="Q22" s="175">
        <f>[1]TimberSectorMinusCoreVPAImp!P231</f>
        <v>0.22247407720000001</v>
      </c>
      <c r="R22" s="175">
        <f>[1]TimberSectorMinusCoreVPAImp!Q231</f>
        <v>0.19509500311999997</v>
      </c>
      <c r="S22" s="175">
        <f>[1]TimberSectorMinusCoreVPAImp!R231</f>
        <v>0.19265516256000001</v>
      </c>
      <c r="T22" s="175">
        <f>[1]TimberSectorMinusCoreVPAImp!S231</f>
        <v>0.18961331685999999</v>
      </c>
      <c r="U22" s="175">
        <f>[1]TimberSectorMinusCoreVPAImp!T231</f>
        <v>0.20449308103999997</v>
      </c>
      <c r="V22" s="175">
        <f>[1]TimberSectorMinusCoreVPAImp!U231</f>
        <v>0.19530418725999998</v>
      </c>
      <c r="W22" s="175">
        <f>[1]TimberSectorMinusCoreVPAImp!V231</f>
        <v>0.18329908161999997</v>
      </c>
      <c r="X22" s="175">
        <f>[1]TimberSectorMinusCoreVPAImp!W231</f>
        <v>0.18719151742000001</v>
      </c>
      <c r="Y22" s="175">
        <f>[1]TimberSectorMinusCoreVPAImp!X231</f>
        <v>0.18527490229999996</v>
      </c>
      <c r="Z22" s="175">
        <f>[1]TimberSectorMinusCoreVPAImp!Y231</f>
        <v>0.14223059891999998</v>
      </c>
      <c r="AA22" s="175">
        <f>[1]TimberSectorMinusCoreVPAImp!Z231</f>
        <v>0.14126177227999995</v>
      </c>
      <c r="AB22" s="175">
        <f>[1]TimberSectorMinusCoreVPAImp!AA231</f>
        <v>0</v>
      </c>
      <c r="AC22" s="75"/>
      <c r="AD22" s="27">
        <f>1/1000*[1]TimberSectorMinusCoreVPAImp!AB231</f>
        <v>0.35885183201107212</v>
      </c>
      <c r="AE22" s="49">
        <f>1/1000*[1]TimberSectorMinusCoreVPAImp!AC231</f>
        <v>0.34278083809716586</v>
      </c>
      <c r="AF22" s="49">
        <f>1/1000*[1]TimberSectorMinusCoreVPAImp!AD231</f>
        <v>0.32502780571234968</v>
      </c>
      <c r="AG22" s="49">
        <f>1/1000*[1]TimberSectorMinusCoreVPAImp!AE231</f>
        <v>0.32324066343132019</v>
      </c>
      <c r="AH22" s="49">
        <f>1/1000*[1]TimberSectorMinusCoreVPAImp!AF231</f>
        <v>0.3423889061908657</v>
      </c>
      <c r="AI22" s="49">
        <f>1/1000*[1]TimberSectorMinusCoreVPAImp!AG231</f>
        <v>0.32894641277383996</v>
      </c>
      <c r="AJ22" s="49">
        <f>1/1000*[1]TimberSectorMinusCoreVPAImp!AH231</f>
        <v>0.31658038182440762</v>
      </c>
      <c r="AK22" s="49">
        <f>1/1000*[1]TimberSectorMinusCoreVPAImp!AI231</f>
        <v>0.3134468637674418</v>
      </c>
      <c r="AL22" s="49">
        <f>1/1000*[1]TimberSectorMinusCoreVPAImp!AJ231</f>
        <v>0.28726900851697229</v>
      </c>
      <c r="AM22" s="49">
        <f>1/1000*[1]TimberSectorMinusCoreVPAImp!AK231</f>
        <v>0.24565959181017519</v>
      </c>
      <c r="AN22" s="49">
        <f>1/1000*[1]TimberSectorMinusCoreVPAImp!AL231</f>
        <v>0.23794518626843233</v>
      </c>
      <c r="AO22" s="49">
        <f>1/1000*[1]TimberSectorMinusCoreVPAImp!AM231</f>
        <v>0.22478633583435897</v>
      </c>
      <c r="AP22" s="49">
        <f>1/1000*[1]TimberSectorMinusCoreVPAImp!AN231</f>
        <v>0.21776617208620105</v>
      </c>
      <c r="AQ22" s="49">
        <f>1/1000*[1]TimberSectorMinusCoreVPAImp!AO231</f>
        <v>0.20618145251098877</v>
      </c>
      <c r="AR22" s="49">
        <f>1/1000*[1]TimberSectorMinusCoreVPAImp!AP231</f>
        <v>0.19222596560970023</v>
      </c>
      <c r="AS22" s="49">
        <f>1/1000*[1]TimberSectorMinusCoreVPAImp!AQ231</f>
        <v>0.15570689448018138</v>
      </c>
      <c r="AT22" s="49">
        <f>1/1000*[1]TimberSectorMinusCoreVPAImp!AR231</f>
        <v>0.14878751321559677</v>
      </c>
      <c r="AU22" s="49">
        <f>1/1000*[1]TimberSectorMinusCoreVPAImp!AS231</f>
        <v>0.14341015194229872</v>
      </c>
      <c r="AV22" s="49">
        <f>1/1000*[1]TimberSectorMinusCoreVPAImp!AT231</f>
        <v>0.14442903918385572</v>
      </c>
      <c r="AW22" s="49">
        <f>1/1000*[1]TimberSectorMinusCoreVPAImp!AU231</f>
        <v>0.13453572283795234</v>
      </c>
      <c r="AX22" s="49">
        <f>1/1000*[1]TimberSectorMinusCoreVPAImp!AV231</f>
        <v>0.12101159377318002</v>
      </c>
      <c r="AY22" s="49">
        <f>1/1000*[1]TimberSectorMinusCoreVPAImp!AW231</f>
        <v>0.12019378512606749</v>
      </c>
      <c r="AZ22" s="49">
        <f>1/1000*[1]TimberSectorMinusCoreVPAImp!AX231</f>
        <v>0.11979336459753472</v>
      </c>
      <c r="BA22" s="49">
        <f>1/1000*[1]TimberSectorMinusCoreVPAImp!AY231</f>
        <v>8.6752547792880469E-2</v>
      </c>
      <c r="BB22" s="49">
        <f>1/1000*[1]TimberSectorMinusCoreVPAImp!AZ231</f>
        <v>0.10178596960523389</v>
      </c>
      <c r="BC22" s="23">
        <f>1/1000*[1]TimberSectorMinusCoreVPAImp!BA231</f>
        <v>0</v>
      </c>
      <c r="BD22" s="364"/>
    </row>
    <row r="23" spans="2:56">
      <c r="B23" s="6" t="s">
        <v>47</v>
      </c>
      <c r="C23" s="26">
        <f>[1]TimberSectorMinusCoreVPAImp!B253</f>
        <v>0.1054761073</v>
      </c>
      <c r="D23" s="18">
        <f>[1]TimberSectorMinusCoreVPAImp!C253</f>
        <v>0.15194489105999998</v>
      </c>
      <c r="E23" s="18">
        <f>[1]TimberSectorMinusCoreVPAImp!D253</f>
        <v>0.18488907417999995</v>
      </c>
      <c r="F23" s="18">
        <f>[1]TimberSectorMinusCoreVPAImp!E253</f>
        <v>0.20990294409999996</v>
      </c>
      <c r="G23" s="18">
        <f>[1]TimberSectorMinusCoreVPAImp!F253</f>
        <v>0.25050005335999997</v>
      </c>
      <c r="H23" s="18">
        <f>[1]TimberSectorMinusCoreVPAImp!G253</f>
        <v>0.27775609301999998</v>
      </c>
      <c r="I23" s="18">
        <f>[1]TimberSectorMinusCoreVPAImp!H253</f>
        <v>0.30649628241999993</v>
      </c>
      <c r="J23" s="175">
        <f>[1]TimberSectorMinusCoreVPAImp!I253</f>
        <v>0.34186008181999999</v>
      </c>
      <c r="K23" s="175">
        <f>[1]TimberSectorMinusCoreVPAImp!J253</f>
        <v>0.35249663157999994</v>
      </c>
      <c r="L23" s="175">
        <f>[1]TimberSectorMinusCoreVPAImp!K253</f>
        <v>0.3830804391</v>
      </c>
      <c r="M23" s="175">
        <f>[1]TimberSectorMinusCoreVPAImp!L253</f>
        <v>0.41329767355999991</v>
      </c>
      <c r="N23" s="175">
        <f>[1]TimberSectorMinusCoreVPAImp!M253</f>
        <v>0.46504076495999996</v>
      </c>
      <c r="O23" s="175">
        <f>[1]TimberSectorMinusCoreVPAImp!N253</f>
        <v>0.5153436428999999</v>
      </c>
      <c r="P23" s="175">
        <f>[1]TimberSectorMinusCoreVPAImp!O253</f>
        <v>0.59844791251999996</v>
      </c>
      <c r="Q23" s="175">
        <f>[1]TimberSectorMinusCoreVPAImp!P253</f>
        <v>0.71693814466000005</v>
      </c>
      <c r="R23" s="175">
        <f>[1]TimberSectorMinusCoreVPAImp!Q253</f>
        <v>0.69145993384000004</v>
      </c>
      <c r="S23" s="175">
        <f>[1]TimberSectorMinusCoreVPAImp!R253</f>
        <v>0.70330665843999984</v>
      </c>
      <c r="T23" s="175">
        <f>[1]TimberSectorMinusCoreVPAImp!S253</f>
        <v>0.72555493107999991</v>
      </c>
      <c r="U23" s="175">
        <f>[1]TimberSectorMinusCoreVPAImp!T253</f>
        <v>0.7704332078599998</v>
      </c>
      <c r="V23" s="175">
        <f>[1]TimberSectorMinusCoreVPAImp!U253</f>
        <v>0.84507168687999978</v>
      </c>
      <c r="W23" s="175">
        <f>[1]TimberSectorMinusCoreVPAImp!V253</f>
        <v>0.8486384080199999</v>
      </c>
      <c r="X23" s="175">
        <f>[1]TimberSectorMinusCoreVPAImp!W253</f>
        <v>0.79229248819999976</v>
      </c>
      <c r="Y23" s="175">
        <f>[1]TimberSectorMinusCoreVPAImp!X253</f>
        <v>0.80232487126000007</v>
      </c>
      <c r="Z23" s="175">
        <f>[1]TimberSectorMinusCoreVPAImp!Y253</f>
        <v>0.87525213753999997</v>
      </c>
      <c r="AA23" s="175">
        <f>[1]TimberSectorMinusCoreVPAImp!Z253</f>
        <v>1.0818690251000003</v>
      </c>
      <c r="AB23" s="175">
        <f>[1]TimberSectorMinusCoreVPAImp!AA253</f>
        <v>0</v>
      </c>
      <c r="AC23" s="75"/>
      <c r="AD23" s="27">
        <f>1/1000*[1]TimberSectorMinusCoreVPAImp!AB253</f>
        <v>9.5367386652026445E-2</v>
      </c>
      <c r="AE23" s="49">
        <f>1/1000*[1]TimberSectorMinusCoreVPAImp!AC253</f>
        <v>0.1215854545049687</v>
      </c>
      <c r="AF23" s="49">
        <f>1/1000*[1]TimberSectorMinusCoreVPAImp!AD253</f>
        <v>0.13553402699644249</v>
      </c>
      <c r="AG23" s="49">
        <f>1/1000*[1]TimberSectorMinusCoreVPAImp!AE253</f>
        <v>0.1532426025013362</v>
      </c>
      <c r="AH23" s="49">
        <f>1/1000*[1]TimberSectorMinusCoreVPAImp!AF253</f>
        <v>0.18259362060844986</v>
      </c>
      <c r="AI23" s="49">
        <f>1/1000*[1]TimberSectorMinusCoreVPAImp!AG253</f>
        <v>0.21315432120131533</v>
      </c>
      <c r="AJ23" s="49">
        <f>1/1000*[1]TimberSectorMinusCoreVPAImp!AH253</f>
        <v>0.2315248752636625</v>
      </c>
      <c r="AK23" s="49">
        <f>1/1000*[1]TimberSectorMinusCoreVPAImp!AI253</f>
        <v>0.26041461621085266</v>
      </c>
      <c r="AL23" s="49">
        <f>1/1000*[1]TimberSectorMinusCoreVPAImp!AJ253</f>
        <v>0.28246383228351768</v>
      </c>
      <c r="AM23" s="49">
        <f>1/1000*[1]TimberSectorMinusCoreVPAImp!AK253</f>
        <v>0.31161901256513314</v>
      </c>
      <c r="AN23" s="49">
        <f>1/1000*[1]TimberSectorMinusCoreVPAImp!AL253</f>
        <v>0.33698598996432205</v>
      </c>
      <c r="AO23" s="49">
        <f>1/1000*[1]TimberSectorMinusCoreVPAImp!AM253</f>
        <v>0.36612478247910524</v>
      </c>
      <c r="AP23" s="49">
        <f>1/1000*[1]TimberSectorMinusCoreVPAImp!AN253</f>
        <v>0.42323960160185836</v>
      </c>
      <c r="AQ23" s="49">
        <f>1/1000*[1]TimberSectorMinusCoreVPAImp!AO253</f>
        <v>0.5258105093064579</v>
      </c>
      <c r="AR23" s="49">
        <f>1/1000*[1]TimberSectorMinusCoreVPAImp!AP253</f>
        <v>0.6072105764157163</v>
      </c>
      <c r="AS23" s="49">
        <f>1/1000*[1]TimberSectorMinusCoreVPAImp!AQ253</f>
        <v>0.58135043472423298</v>
      </c>
      <c r="AT23" s="49">
        <f>1/1000*[1]TimberSectorMinusCoreVPAImp!AR253</f>
        <v>0.59297063294097974</v>
      </c>
      <c r="AU23" s="49">
        <f>1/1000*[1]TimberSectorMinusCoreVPAImp!AS253</f>
        <v>0.61827132695613563</v>
      </c>
      <c r="AV23" s="49">
        <f>1/1000*[1]TimberSectorMinusCoreVPAImp!AT253</f>
        <v>0.64425260803335826</v>
      </c>
      <c r="AW23" s="49">
        <f>1/1000*[1]TimberSectorMinusCoreVPAImp!AU253</f>
        <v>0.69290051442553879</v>
      </c>
      <c r="AX23" s="49">
        <f>1/1000*[1]TimberSectorMinusCoreVPAImp!AV253</f>
        <v>0.68975314426811407</v>
      </c>
      <c r="AY23" s="49">
        <f>1/1000*[1]TimberSectorMinusCoreVPAImp!AW253</f>
        <v>0.65329469817262908</v>
      </c>
      <c r="AZ23" s="49">
        <f>1/1000*[1]TimberSectorMinusCoreVPAImp!AX253</f>
        <v>0.72555707226986643</v>
      </c>
      <c r="BA23" s="49">
        <f>1/1000*[1]TimberSectorMinusCoreVPAImp!AY253</f>
        <v>0.56607312891427064</v>
      </c>
      <c r="BB23" s="49">
        <f>1/1000*[1]TimberSectorMinusCoreVPAImp!AZ253</f>
        <v>0.62204402920110669</v>
      </c>
      <c r="BC23" s="23">
        <f>1/1000*[1]TimberSectorMinusCoreVPAImp!BA253</f>
        <v>0</v>
      </c>
      <c r="BD23" s="364"/>
    </row>
    <row r="24" spans="2:56">
      <c r="B24" s="6" t="s">
        <v>34</v>
      </c>
      <c r="C24" s="58">
        <f t="shared" ref="C24:M24" si="5">C15-SUM(C16:C23)</f>
        <v>2.7827885599999824E-2</v>
      </c>
      <c r="D24" s="59">
        <f t="shared" si="5"/>
        <v>1.351688083999969E-2</v>
      </c>
      <c r="E24" s="59">
        <f t="shared" si="5"/>
        <v>1.0757850779999689E-2</v>
      </c>
      <c r="F24" s="59">
        <f t="shared" si="5"/>
        <v>1.1689864319999188E-2</v>
      </c>
      <c r="G24" s="59">
        <f t="shared" si="5"/>
        <v>1.2875434800001528E-2</v>
      </c>
      <c r="H24" s="59">
        <f t="shared" si="5"/>
        <v>9.8210656000015106E-3</v>
      </c>
      <c r="I24" s="59">
        <f t="shared" si="5"/>
        <v>1.1224055799999633E-2</v>
      </c>
      <c r="J24" s="173">
        <f t="shared" si="5"/>
        <v>9.4351565999994946E-3</v>
      </c>
      <c r="K24" s="173">
        <f t="shared" si="5"/>
        <v>6.8771633400004362E-3</v>
      </c>
      <c r="L24" s="173">
        <f t="shared" si="5"/>
        <v>6.0898417400014893E-3</v>
      </c>
      <c r="M24" s="173">
        <f t="shared" si="5"/>
        <v>6.4647864599995941E-3</v>
      </c>
      <c r="N24" s="173">
        <f t="shared" ref="N24:AB24" si="6">N15-SUM(N16:N23)</f>
        <v>7.1086465600007642E-3</v>
      </c>
      <c r="O24" s="173">
        <f t="shared" si="6"/>
        <v>6.4273799599998682E-3</v>
      </c>
      <c r="P24" s="173">
        <f t="shared" si="6"/>
        <v>7.588136659999023E-3</v>
      </c>
      <c r="Q24" s="173">
        <f t="shared" si="6"/>
        <v>7.4557774799997034E-3</v>
      </c>
      <c r="R24" s="173">
        <f t="shared" si="6"/>
        <v>5.3687533999990933E-3</v>
      </c>
      <c r="S24" s="173">
        <f t="shared" si="6"/>
        <v>3.1217674999997058E-3</v>
      </c>
      <c r="T24" s="173">
        <f t="shared" si="6"/>
        <v>3.7969122999994553E-3</v>
      </c>
      <c r="U24" s="173">
        <f t="shared" si="6"/>
        <v>3.1683383000000731E-3</v>
      </c>
      <c r="V24" s="173">
        <f t="shared" si="6"/>
        <v>2.5980130999991857E-3</v>
      </c>
      <c r="W24" s="173">
        <f t="shared" si="6"/>
        <v>1.9975543000008145E-3</v>
      </c>
      <c r="X24" s="173">
        <f t="shared" si="6"/>
        <v>2.3137906999988189E-3</v>
      </c>
      <c r="Y24" s="173">
        <f t="shared" si="6"/>
        <v>3.1851335600006081E-3</v>
      </c>
      <c r="Z24" s="173">
        <f t="shared" si="6"/>
        <v>2.8829113999986333E-3</v>
      </c>
      <c r="AA24" s="173">
        <f t="shared" si="6"/>
        <v>2.5955072000005686E-3</v>
      </c>
      <c r="AB24" s="173">
        <f t="shared" si="6"/>
        <v>0</v>
      </c>
      <c r="AC24" s="75"/>
      <c r="AD24" s="41">
        <f t="shared" ref="AD24:BC24" si="7">AD15-SUM(AD16:AD23)</f>
        <v>1.4694802902253112E-2</v>
      </c>
      <c r="AE24" s="42">
        <f t="shared" si="7"/>
        <v>9.5103440964305896E-3</v>
      </c>
      <c r="AF24" s="42">
        <f t="shared" si="7"/>
        <v>7.6861757614765658E-3</v>
      </c>
      <c r="AG24" s="42">
        <f t="shared" si="7"/>
        <v>8.223444831640947E-3</v>
      </c>
      <c r="AH24" s="42">
        <f t="shared" si="7"/>
        <v>9.1853743305563285E-3</v>
      </c>
      <c r="AI24" s="42">
        <f t="shared" si="7"/>
        <v>8.4105796397513366E-3</v>
      </c>
      <c r="AJ24" s="42">
        <f t="shared" si="7"/>
        <v>1.0827550773865546E-2</v>
      </c>
      <c r="AK24" s="42">
        <f t="shared" si="7"/>
        <v>1.1554662127132076E-2</v>
      </c>
      <c r="AL24" s="42">
        <f t="shared" si="7"/>
        <v>7.2725449645916207E-3</v>
      </c>
      <c r="AM24" s="42">
        <f t="shared" si="7"/>
        <v>5.4840291889433068E-3</v>
      </c>
      <c r="AN24" s="42">
        <f t="shared" si="7"/>
        <v>5.9501223959772531E-3</v>
      </c>
      <c r="AO24" s="42">
        <f t="shared" si="7"/>
        <v>4.2316781485949306E-3</v>
      </c>
      <c r="AP24" s="42">
        <f t="shared" si="7"/>
        <v>7.0630704817613577E-3</v>
      </c>
      <c r="AQ24" s="42">
        <f t="shared" si="7"/>
        <v>8.6104626067333712E-3</v>
      </c>
      <c r="AR24" s="42">
        <f t="shared" si="7"/>
        <v>8.5763932228744011E-3</v>
      </c>
      <c r="AS24" s="42">
        <f t="shared" si="7"/>
        <v>6.4822965420017198E-3</v>
      </c>
      <c r="AT24" s="42">
        <f t="shared" si="7"/>
        <v>5.6457962704836717E-3</v>
      </c>
      <c r="AU24" s="42">
        <f t="shared" si="7"/>
        <v>7.3070020486483145E-3</v>
      </c>
      <c r="AV24" s="42">
        <f t="shared" si="7"/>
        <v>8.7699077624003863E-3</v>
      </c>
      <c r="AW24" s="42">
        <f t="shared" si="7"/>
        <v>8.5644639715454218E-3</v>
      </c>
      <c r="AX24" s="42">
        <f t="shared" si="7"/>
        <v>6.8344465132543775E-3</v>
      </c>
      <c r="AY24" s="42">
        <f t="shared" si="7"/>
        <v>7.5466290645991307E-3</v>
      </c>
      <c r="AZ24" s="42">
        <f t="shared" si="7"/>
        <v>9.4752017283079581E-3</v>
      </c>
      <c r="BA24" s="42">
        <f t="shared" si="7"/>
        <v>9.482113661927194E-3</v>
      </c>
      <c r="BB24" s="42">
        <f t="shared" si="7"/>
        <v>8.2646809300950252E-3</v>
      </c>
      <c r="BC24" s="44">
        <f t="shared" si="7"/>
        <v>0</v>
      </c>
      <c r="BD24" s="364"/>
    </row>
    <row r="25" spans="2:56" ht="20" customHeight="1">
      <c r="B25" s="32" t="s">
        <v>200</v>
      </c>
      <c r="C25" s="348">
        <f>[1]TimberSectorMinusCoreVPAImp!$B$264</f>
        <v>1.1929244059399997</v>
      </c>
      <c r="D25" s="318">
        <f>[1]TimberSectorMinusCoreVPAImp!$C$264</f>
        <v>1.3993155621800004</v>
      </c>
      <c r="E25" s="318">
        <f>[1]TimberSectorMinusCoreVPAImp!$D$264</f>
        <v>1.5258269033399989</v>
      </c>
      <c r="F25" s="318">
        <f>[1]TimberSectorMinusCoreVPAImp!$E$264</f>
        <v>1.5718059521600016</v>
      </c>
      <c r="G25" s="318">
        <f>[1]TimberSectorMinusCoreVPAImp!$F$264</f>
        <v>1.7185861782400014</v>
      </c>
      <c r="H25" s="318">
        <f>[1]TimberSectorMinusCoreVPAImp!$G$264</f>
        <v>1.7060977683399994</v>
      </c>
      <c r="I25" s="318">
        <f>[1]TimberSectorMinusCoreVPAImp!$H$264</f>
        <v>2.0992468050799991</v>
      </c>
      <c r="J25" s="316">
        <f>[1]TimberSectorMinusCoreVPAImp!$I$264</f>
        <v>1.9330822665200007</v>
      </c>
      <c r="K25" s="316">
        <f>[1]TimberSectorMinusCoreVPAImp!$J$264</f>
        <v>1.3440588520599996</v>
      </c>
      <c r="L25" s="316">
        <f>[1]TimberSectorMinusCoreVPAImp!$K$264</f>
        <v>1.5151166048199995</v>
      </c>
      <c r="M25" s="316">
        <f>[1]TimberSectorMinusCoreVPAImp!L$264</f>
        <v>1.8667061298799996</v>
      </c>
      <c r="N25" s="316">
        <f>[1]TimberSectorMinusCoreVPAImp!M$264</f>
        <v>2.23302637898</v>
      </c>
      <c r="O25" s="316">
        <f>[1]TimberSectorMinusCoreVPAImp!N$264</f>
        <v>2.1850511540599999</v>
      </c>
      <c r="P25" s="316">
        <f>[1]TimberSectorMinusCoreVPAImp!O$264</f>
        <v>2.2702050244200014</v>
      </c>
      <c r="Q25" s="316">
        <f>[1]TimberSectorMinusCoreVPAImp!P$264</f>
        <v>2.1481781797800013</v>
      </c>
      <c r="R25" s="316">
        <f>[1]TimberSectorMinusCoreVPAImp!Q$264</f>
        <v>2.1377761454000006</v>
      </c>
      <c r="S25" s="316">
        <f>[1]TimberSectorMinusCoreVPAImp!R$264</f>
        <v>2.2935763343400013</v>
      </c>
      <c r="T25" s="316">
        <f>[1]TimberSectorMinusCoreVPAImp!S$264</f>
        <v>2.4976574695200013</v>
      </c>
      <c r="U25" s="316">
        <f>[1]TimberSectorMinusCoreVPAImp!T$264</f>
        <v>2.3334947404999991</v>
      </c>
      <c r="V25" s="316">
        <f>[1]TimberSectorMinusCoreVPAImp!U$264</f>
        <v>2.3059047560199999</v>
      </c>
      <c r="W25" s="316">
        <f>[1]TimberSectorMinusCoreVPAImp!V$264</f>
        <v>2.4680905987000004</v>
      </c>
      <c r="X25" s="316">
        <f>[1]TimberSectorMinusCoreVPAImp!W$264</f>
        <v>2.2326397860000005</v>
      </c>
      <c r="Y25" s="316">
        <f>[1]TimberSectorMinusCoreVPAImp!X$264</f>
        <v>2.4876247970199987</v>
      </c>
      <c r="Z25" s="316">
        <f>[1]TimberSectorMinusCoreVPAImp!Y$264</f>
        <v>1.5898657256000004</v>
      </c>
      <c r="AA25" s="316">
        <f>[1]TimberSectorMinusCoreVPAImp!Z$264</f>
        <v>1.8202751663200001</v>
      </c>
      <c r="AB25" s="316">
        <f>[1]TimberSectorMinusCoreVPAImp!AA$264</f>
        <v>0</v>
      </c>
      <c r="AC25" s="75"/>
      <c r="AD25" s="348">
        <f>1/1000*[1]TimberSectorMinusCoreVPAImp!AB$264</f>
        <v>0.49371179219615413</v>
      </c>
      <c r="AE25" s="318">
        <f>1/1000*[1]TimberSectorMinusCoreVPAImp!AC$264</f>
        <v>0.53083400309900608</v>
      </c>
      <c r="AF25" s="318">
        <f>1/1000*[1]TimberSectorMinusCoreVPAImp!AD$264</f>
        <v>0.51009474913772679</v>
      </c>
      <c r="AG25" s="318">
        <f>1/1000*[1]TimberSectorMinusCoreVPAImp!AE$264</f>
        <v>0.60128109862105816</v>
      </c>
      <c r="AH25" s="318">
        <f>1/1000*[1]TimberSectorMinusCoreVPAImp!AF$264</f>
        <v>0.66862520093052624</v>
      </c>
      <c r="AI25" s="318">
        <f>1/1000*[1]TimberSectorMinusCoreVPAImp!AG$264</f>
        <v>0.60057386125100454</v>
      </c>
      <c r="AJ25" s="318">
        <f>1/1000*[1]TimberSectorMinusCoreVPAImp!AH$264</f>
        <v>0.66394639543898082</v>
      </c>
      <c r="AK25" s="318">
        <f>1/1000*[1]TimberSectorMinusCoreVPAImp!AI$264</f>
        <v>0.70467306596899193</v>
      </c>
      <c r="AL25" s="318">
        <f>1/1000*[1]TimberSectorMinusCoreVPAImp!AJ$264</f>
        <v>0.55591621605419916</v>
      </c>
      <c r="AM25" s="318">
        <f>1/1000*[1]TimberSectorMinusCoreVPAImp!AK$264</f>
        <v>0.49985981295088983</v>
      </c>
      <c r="AN25" s="318">
        <f>1/1000*[1]TimberSectorMinusCoreVPAImp!AL$264</f>
        <v>0.60636577366113587</v>
      </c>
      <c r="AO25" s="318">
        <f>1/1000*[1]TimberSectorMinusCoreVPAImp!AM$264</f>
        <v>0.73160111240275338</v>
      </c>
      <c r="AP25" s="318">
        <f>1/1000*[1]TimberSectorMinusCoreVPAImp!AN$264</f>
        <v>0.65994608517119757</v>
      </c>
      <c r="AQ25" s="318">
        <f>1/1000*[1]TimberSectorMinusCoreVPAImp!AO$264</f>
        <v>0.78320119888367534</v>
      </c>
      <c r="AR25" s="318">
        <f>1/1000*[1]TimberSectorMinusCoreVPAImp!AP$264</f>
        <v>0.73257718002428418</v>
      </c>
      <c r="AS25" s="318">
        <f>1/1000*[1]TimberSectorMinusCoreVPAImp!AQ$264</f>
        <v>0.5950631741840422</v>
      </c>
      <c r="AT25" s="318">
        <f>1/1000*[1]TimberSectorMinusCoreVPAImp!AR$264</f>
        <v>0.62168716813617875</v>
      </c>
      <c r="AU25" s="318">
        <f>1/1000*[1]TimberSectorMinusCoreVPAImp!AS$264</f>
        <v>0.6816412276034316</v>
      </c>
      <c r="AV25" s="318">
        <f>1/1000*[1]TimberSectorMinusCoreVPAImp!AT$264</f>
        <v>0.68469655035425481</v>
      </c>
      <c r="AW25" s="318">
        <f>1/1000*[1]TimberSectorMinusCoreVPAImp!AU$264</f>
        <v>0.625058647989716</v>
      </c>
      <c r="AX25" s="318">
        <f>1/1000*[1]TimberSectorMinusCoreVPAImp!AV$264</f>
        <v>0.64019378006359862</v>
      </c>
      <c r="AY25" s="318">
        <f>1/1000*[1]TimberSectorMinusCoreVPAImp!AW$264</f>
        <v>0.73224355228742943</v>
      </c>
      <c r="AZ25" s="318">
        <f>1/1000*[1]TimberSectorMinusCoreVPAImp!AX$264</f>
        <v>1.1232285770263168</v>
      </c>
      <c r="BA25" s="318">
        <f>1/1000*[1]TimberSectorMinusCoreVPAImp!AY$264</f>
        <v>0.56745200319363009</v>
      </c>
      <c r="BB25" s="318">
        <f>1/1000*[1]TimberSectorMinusCoreVPAImp!AZ$264</f>
        <v>0.62306936386293765</v>
      </c>
      <c r="BC25" s="317">
        <f>1/1000*[1]TimberSectorMinusCoreVPAImp!BA$264</f>
        <v>0</v>
      </c>
      <c r="BD25" s="364"/>
    </row>
    <row r="26" spans="2:56">
      <c r="B26" s="6" t="s">
        <v>100</v>
      </c>
      <c r="C26" s="416">
        <f>[1]TimberSectorMinusCoreVPAImp!B$16</f>
        <v>0.29668943131999936</v>
      </c>
      <c r="D26" s="417">
        <f>[1]TimberSectorMinusCoreVPAImp!C$16</f>
        <v>0.29679956058000045</v>
      </c>
      <c r="E26" s="417">
        <f>[1]TimberSectorMinusCoreVPAImp!D$16</f>
        <v>0.4068781055199997</v>
      </c>
      <c r="F26" s="417">
        <f>[1]TimberSectorMinusCoreVPAImp!E$16</f>
        <v>0.46709998684000054</v>
      </c>
      <c r="G26" s="417">
        <f>[1]TimberSectorMinusCoreVPAImp!F$16</f>
        <v>0.50241662197999992</v>
      </c>
      <c r="H26" s="417">
        <f>[1]TimberSectorMinusCoreVPAImp!G$16</f>
        <v>0.68688695217999984</v>
      </c>
      <c r="I26" s="417">
        <f>[1]TimberSectorMinusCoreVPAImp!H$16</f>
        <v>0.74738289514</v>
      </c>
      <c r="J26" s="417">
        <f>[1]TimberSectorMinusCoreVPAImp!I$16</f>
        <v>0.6756102625399999</v>
      </c>
      <c r="K26" s="417">
        <f>[1]TimberSectorMinusCoreVPAImp!J$16</f>
        <v>0.45443148446000015</v>
      </c>
      <c r="L26" s="417">
        <f>[1]TimberSectorMinusCoreVPAImp!K$16</f>
        <v>0.52795961139999981</v>
      </c>
      <c r="M26" s="417">
        <f>[1]TimberSectorMinusCoreVPAImp!L$16</f>
        <v>0.63791600509999979</v>
      </c>
      <c r="N26" s="417">
        <f>[1]TimberSectorMinusCoreVPAImp!M$16</f>
        <v>0.76122357629999993</v>
      </c>
      <c r="O26" s="417">
        <f>[1]TimberSectorMinusCoreVPAImp!N$16</f>
        <v>0.74246903876000014</v>
      </c>
      <c r="P26" s="417">
        <f>[1]TimberSectorMinusCoreVPAImp!O$16</f>
        <v>0.74875090535999989</v>
      </c>
      <c r="Q26" s="417">
        <f>[1]TimberSectorMinusCoreVPAImp!P$16</f>
        <v>0.5478871525400002</v>
      </c>
      <c r="R26" s="417">
        <f>[1]TimberSectorMinusCoreVPAImp!Q$16</f>
        <v>0.45668181647999984</v>
      </c>
      <c r="S26" s="417">
        <f>[1]TimberSectorMinusCoreVPAImp!R$16</f>
        <v>0.47630572975999996</v>
      </c>
      <c r="T26" s="417">
        <f>[1]TimberSectorMinusCoreVPAImp!S$16</f>
        <v>0.49940549210000029</v>
      </c>
      <c r="U26" s="417">
        <f>[1]TimberSectorMinusCoreVPAImp!T$16</f>
        <v>0.48045606187999967</v>
      </c>
      <c r="V26" s="417">
        <f>[1]TimberSectorMinusCoreVPAImp!U$16</f>
        <v>0.47560590134000003</v>
      </c>
      <c r="W26" s="417">
        <f>[1]TimberSectorMinusCoreVPAImp!V$16</f>
        <v>0.46749943370000013</v>
      </c>
      <c r="X26" s="417">
        <f>[1]TimberSectorMinusCoreVPAImp!W$16</f>
        <v>0.46671359252000016</v>
      </c>
      <c r="Y26" s="417">
        <f>[1]TimberSectorMinusCoreVPAImp!X$16</f>
        <v>0.45634904979999957</v>
      </c>
      <c r="Z26" s="417">
        <f>[1]TimberSectorMinusCoreVPAImp!Y$16</f>
        <v>0.28433169949999987</v>
      </c>
      <c r="AA26" s="417">
        <f>[1]TimberSectorMinusCoreVPAImp!Z$16</f>
        <v>0.31463710389999999</v>
      </c>
      <c r="AB26" s="417">
        <f>[1]TimberSectorMinusCoreVPAImp!AA$16</f>
        <v>0</v>
      </c>
      <c r="AC26" s="26"/>
      <c r="AD26" s="48">
        <f>1/1000*[1]TimberSectorMinusCoreVPAImp!AB$16</f>
        <v>5.2753491644225423E-2</v>
      </c>
      <c r="AE26" s="35">
        <f>1/1000*[1]TimberSectorMinusCoreVPAImp!AC$16</f>
        <v>5.1403904736842122E-2</v>
      </c>
      <c r="AF26" s="35">
        <f>1/1000*[1]TimberSectorMinusCoreVPAImp!AD$16</f>
        <v>6.6438155554802647E-2</v>
      </c>
      <c r="AG26" s="35">
        <f>1/1000*[1]TimberSectorMinusCoreVPAImp!AE$16</f>
        <v>9.1411998204168898E-2</v>
      </c>
      <c r="AH26" s="35">
        <f>1/1000*[1]TimberSectorMinusCoreVPAImp!AF$16</f>
        <v>0.10249938628756317</v>
      </c>
      <c r="AI26" s="35">
        <f>1/1000*[1]TimberSectorMinusCoreVPAImp!AG$16</f>
        <v>0.12915821651443185</v>
      </c>
      <c r="AJ26" s="35">
        <f>1/1000*[1]TimberSectorMinusCoreVPAImp!AH$16</f>
        <v>0.13835775588275578</v>
      </c>
      <c r="AK26" s="35">
        <f>1/1000*[1]TimberSectorMinusCoreVPAImp!AI$16</f>
        <v>0.16128641495503879</v>
      </c>
      <c r="AL26" s="35">
        <f>1/1000*[1]TimberSectorMinusCoreVPAImp!AJ$16</f>
        <v>0.11185448090737421</v>
      </c>
      <c r="AM26" s="35">
        <f>1/1000*[1]TimberSectorMinusCoreVPAImp!AK$16</f>
        <v>0.12271720255221046</v>
      </c>
      <c r="AN26" s="35">
        <f>1/1000*[1]TimberSectorMinusCoreVPAImp!AL$16</f>
        <v>0.1516271508029417</v>
      </c>
      <c r="AO26" s="35">
        <f>1/1000*[1]TimberSectorMinusCoreVPAImp!AM$16</f>
        <v>0.18799048141075358</v>
      </c>
      <c r="AP26" s="35">
        <f>1/1000*[1]TimberSectorMinusCoreVPAImp!AN$16</f>
        <v>0.16502501551961465</v>
      </c>
      <c r="AQ26" s="35">
        <f>1/1000*[1]TimberSectorMinusCoreVPAImp!AO$16</f>
        <v>0.1901145105178878</v>
      </c>
      <c r="AR26" s="35">
        <f>1/1000*[1]TimberSectorMinusCoreVPAImp!AP$16</f>
        <v>0.13244183758199968</v>
      </c>
      <c r="AS26" s="35">
        <f>1/1000*[1]TimberSectorMinusCoreVPAImp!AQ$16</f>
        <v>9.3688560839875881E-2</v>
      </c>
      <c r="AT26" s="35">
        <f>1/1000*[1]TimberSectorMinusCoreVPAImp!AR$16</f>
        <v>9.8476001967162829E-2</v>
      </c>
      <c r="AU26" s="35">
        <f>1/1000*[1]TimberSectorMinusCoreVPAImp!AS$16</f>
        <v>0.10882904938186519</v>
      </c>
      <c r="AV26" s="35">
        <f>1/1000*[1]TimberSectorMinusCoreVPAImp!AT$16</f>
        <v>0.10953329125179692</v>
      </c>
      <c r="AW26" s="35">
        <f>1/1000*[1]TimberSectorMinusCoreVPAImp!AU$16</f>
        <v>0.10135295397185602</v>
      </c>
      <c r="AX26" s="35">
        <f>1/1000*[1]TimberSectorMinusCoreVPAImp!AV$16</f>
        <v>9.8213389281444449E-2</v>
      </c>
      <c r="AY26" s="35">
        <f>1/1000*[1]TimberSectorMinusCoreVPAImp!AW$16</f>
        <v>0.11489089053990365</v>
      </c>
      <c r="AZ26" s="35">
        <f>1/1000*[1]TimberSectorMinusCoreVPAImp!AX$16</f>
        <v>0.16764036944155841</v>
      </c>
      <c r="BA26" s="35">
        <f>1/1000*[1]TimberSectorMinusCoreVPAImp!AY$16</f>
        <v>8.0800811066026351E-2</v>
      </c>
      <c r="BB26" s="35">
        <f>1/1000*[1]TimberSectorMinusCoreVPAImp!AZ$16</f>
        <v>8.5709357450982709E-2</v>
      </c>
      <c r="BC26" s="33">
        <f>1/1000*[1]TimberSectorMinusCoreVPAImp!BA$16</f>
        <v>0</v>
      </c>
      <c r="BD26" s="364"/>
    </row>
    <row r="27" spans="2:56">
      <c r="B27" s="6" t="s">
        <v>59</v>
      </c>
      <c r="C27" s="48">
        <f>[1]TimberSectorMinusCoreVPAImp!$B$23</f>
        <v>4.0679521179999997E-2</v>
      </c>
      <c r="D27" s="35">
        <f>[1]TimberSectorMinusCoreVPAImp!$C$23</f>
        <v>4.3525789699999998E-2</v>
      </c>
      <c r="E27" s="35">
        <f>[1]TimberSectorMinusCoreVPAImp!$D$23</f>
        <v>6.8755254159999959E-2</v>
      </c>
      <c r="F27" s="35">
        <f>[1]TimberSectorMinusCoreVPAImp!$E$23</f>
        <v>5.2151859919999988E-2</v>
      </c>
      <c r="G27" s="35">
        <f>[1]TimberSectorMinusCoreVPAImp!$F$23</f>
        <v>6.3551568980000001E-2</v>
      </c>
      <c r="H27" s="35">
        <f>[1]TimberSectorMinusCoreVPAImp!$G$23</f>
        <v>5.8877514939999993E-2</v>
      </c>
      <c r="I27" s="35">
        <f>[1]TimberSectorMinusCoreVPAImp!$H$23</f>
        <v>5.5933452239999987E-2</v>
      </c>
      <c r="J27" s="193">
        <f>[1]TimberSectorMinusCoreVPAImp!$I$23</f>
        <v>6.2220734800000038E-2</v>
      </c>
      <c r="K27" s="193">
        <f>[1]TimberSectorMinusCoreVPAImp!$J$23</f>
        <v>4.6144782599999996E-2</v>
      </c>
      <c r="L27" s="193">
        <f>[1]TimberSectorMinusCoreVPAImp!$K$23</f>
        <v>3.1714624059999995E-2</v>
      </c>
      <c r="M27" s="193">
        <f>[1]TimberSectorMinusCoreVPAImp!L$23</f>
        <v>3.6891228839999998E-2</v>
      </c>
      <c r="N27" s="193">
        <f>[1]TimberSectorMinusCoreVPAImp!M$23</f>
        <v>3.6180949359999985E-2</v>
      </c>
      <c r="O27" s="193">
        <f>[1]TimberSectorMinusCoreVPAImp!N$23</f>
        <v>3.3841087519999993E-2</v>
      </c>
      <c r="P27" s="193">
        <f>[1]TimberSectorMinusCoreVPAImp!O$23</f>
        <v>4.2444885139999999E-2</v>
      </c>
      <c r="Q27" s="193">
        <f>[1]TimberSectorMinusCoreVPAImp!P$23</f>
        <v>3.5729762380000002E-2</v>
      </c>
      <c r="R27" s="193">
        <f>[1]TimberSectorMinusCoreVPAImp!Q$23</f>
        <v>3.2298158780000003E-2</v>
      </c>
      <c r="S27" s="193">
        <f>[1]TimberSectorMinusCoreVPAImp!R$23</f>
        <v>2.92571033E-2</v>
      </c>
      <c r="T27" s="193">
        <f>[1]TimberSectorMinusCoreVPAImp!S$23</f>
        <v>2.507508923999999E-2</v>
      </c>
      <c r="U27" s="193">
        <f>[1]TimberSectorMinusCoreVPAImp!T$23</f>
        <v>2.3312197940000001E-2</v>
      </c>
      <c r="V27" s="193">
        <f>[1]TimberSectorMinusCoreVPAImp!U$23</f>
        <v>2.6383359100000007E-2</v>
      </c>
      <c r="W27" s="193">
        <f>[1]TimberSectorMinusCoreVPAImp!V$23</f>
        <v>1.961821582E-2</v>
      </c>
      <c r="X27" s="193">
        <f>[1]TimberSectorMinusCoreVPAImp!W$23</f>
        <v>2.7699269619999991E-2</v>
      </c>
      <c r="Y27" s="193">
        <f>[1]TimberSectorMinusCoreVPAImp!X$23</f>
        <v>4.3337726800000004E-2</v>
      </c>
      <c r="Z27" s="193">
        <f>[1]TimberSectorMinusCoreVPAImp!Y$23</f>
        <v>3.2729821180000007E-2</v>
      </c>
      <c r="AA27" s="193">
        <f>[1]TimberSectorMinusCoreVPAImp!Z$23</f>
        <v>2.5332043420000002E-2</v>
      </c>
      <c r="AB27" s="193">
        <f>[1]TimberSectorMinusCoreVPAImp!AA$23</f>
        <v>0</v>
      </c>
      <c r="AC27" s="39"/>
      <c r="AD27" s="48">
        <f>1/1000*[1]TimberSectorMinusCoreVPAImp!AB$23</f>
        <v>9.3853661055161731E-3</v>
      </c>
      <c r="AE27" s="35">
        <f>1/1000*[1]TimberSectorMinusCoreVPAImp!AC$23</f>
        <v>1.1394631118881116E-2</v>
      </c>
      <c r="AF27" s="35">
        <f>1/1000*[1]TimberSectorMinusCoreVPAImp!AD$23</f>
        <v>1.370407155683551E-2</v>
      </c>
      <c r="AG27" s="35">
        <f>1/1000*[1]TimberSectorMinusCoreVPAImp!AE$23</f>
        <v>1.2928345483698563E-2</v>
      </c>
      <c r="AH27" s="35">
        <f>1/1000*[1]TimberSectorMinusCoreVPAImp!AF$23</f>
        <v>1.6148105505801844E-2</v>
      </c>
      <c r="AI27" s="35">
        <f>1/1000*[1]TimberSectorMinusCoreVPAImp!AG$23</f>
        <v>1.5510904250639383E-2</v>
      </c>
      <c r="AJ27" s="35">
        <f>1/1000*[1]TimberSectorMinusCoreVPAImp!AH$23</f>
        <v>1.5466589489111076E-2</v>
      </c>
      <c r="AK27" s="35">
        <f>1/1000*[1]TimberSectorMinusCoreVPAImp!AI$23</f>
        <v>1.9479883286821705E-2</v>
      </c>
      <c r="AL27" s="35">
        <f>1/1000*[1]TimberSectorMinusCoreVPAImp!AJ$23</f>
        <v>1.5717128736858779E-2</v>
      </c>
      <c r="AM27" s="35">
        <f>1/1000*[1]TimberSectorMinusCoreVPAImp!AK$23</f>
        <v>9.6991698526240015E-3</v>
      </c>
      <c r="AN27" s="35">
        <f>1/1000*[1]TimberSectorMinusCoreVPAImp!AL$23</f>
        <v>1.0965028199241224E-2</v>
      </c>
      <c r="AO27" s="35">
        <f>1/1000*[1]TimberSectorMinusCoreVPAImp!AM$23</f>
        <v>1.1354185953287346E-2</v>
      </c>
      <c r="AP27" s="35">
        <f>1/1000*[1]TimberSectorMinusCoreVPAImp!AN$23</f>
        <v>1.037138995870613E-2</v>
      </c>
      <c r="AQ27" s="35">
        <f>1/1000*[1]TimberSectorMinusCoreVPAImp!AO$23</f>
        <v>1.4501127720557791E-2</v>
      </c>
      <c r="AR27" s="35">
        <f>1/1000*[1]TimberSectorMinusCoreVPAImp!AP$23</f>
        <v>1.1714692177501852E-2</v>
      </c>
      <c r="AS27" s="35">
        <f>1/1000*[1]TimberSectorMinusCoreVPAImp!AQ$23</f>
        <v>8.7267521942772392E-3</v>
      </c>
      <c r="AT27" s="35">
        <f>1/1000*[1]TimberSectorMinusCoreVPAImp!AR$23</f>
        <v>8.7964440411103604E-3</v>
      </c>
      <c r="AU27" s="35">
        <f>1/1000*[1]TimberSectorMinusCoreVPAImp!AS$23</f>
        <v>1.0289391315213203E-2</v>
      </c>
      <c r="AV27" s="35">
        <f>1/1000*[1]TimberSectorMinusCoreVPAImp!AT$23</f>
        <v>8.2913334266335025E-3</v>
      </c>
      <c r="AW27" s="35">
        <f>1/1000*[1]TimberSectorMinusCoreVPAImp!AU$23</f>
        <v>9.4520883967817663E-3</v>
      </c>
      <c r="AX27" s="35">
        <f>1/1000*[1]TimberSectorMinusCoreVPAImp!AV$23</f>
        <v>6.3452590293357177E-3</v>
      </c>
      <c r="AY27" s="35">
        <f>1/1000*[1]TimberSectorMinusCoreVPAImp!AW$23</f>
        <v>8.803530649566146E-3</v>
      </c>
      <c r="AZ27" s="35">
        <f>1/1000*[1]TimberSectorMinusCoreVPAImp!AX$23</f>
        <v>1.6166093104927039E-2</v>
      </c>
      <c r="BA27" s="35">
        <f>1/1000*[1]TimberSectorMinusCoreVPAImp!AY$23</f>
        <v>1.3525449826992284E-2</v>
      </c>
      <c r="BB27" s="35">
        <f>1/1000*[1]TimberSectorMinusCoreVPAImp!AZ$23</f>
        <v>1.140621269841657E-2</v>
      </c>
      <c r="BC27" s="33">
        <f>1/1000*[1]TimberSectorMinusCoreVPAImp!BA$23</f>
        <v>0</v>
      </c>
      <c r="BD27" s="364"/>
    </row>
    <row r="28" spans="2:56">
      <c r="B28" s="6" t="s">
        <v>72</v>
      </c>
      <c r="C28" s="48">
        <f>[1]TimberSectorMinusCoreVPAImp!$B$69</f>
        <v>5.3771277819999998E-2</v>
      </c>
      <c r="D28" s="35">
        <f>[1]TimberSectorMinusCoreVPAImp!$C$69</f>
        <v>5.8346674279999997E-2</v>
      </c>
      <c r="E28" s="35">
        <f>[1]TimberSectorMinusCoreVPAImp!$D$69</f>
        <v>4.3244881900000004E-2</v>
      </c>
      <c r="F28" s="35">
        <f>[1]TimberSectorMinusCoreVPAImp!$E$69</f>
        <v>3.1109538540000002E-2</v>
      </c>
      <c r="G28" s="35">
        <f>[1]TimberSectorMinusCoreVPAImp!$F$69</f>
        <v>2.1892509759999998E-2</v>
      </c>
      <c r="H28" s="35">
        <f>[1]TimberSectorMinusCoreVPAImp!$G$69</f>
        <v>1.8449234599999996E-2</v>
      </c>
      <c r="I28" s="35">
        <f>[1]TimberSectorMinusCoreVPAImp!$H$69</f>
        <v>1.8169821499999995E-2</v>
      </c>
      <c r="J28" s="193">
        <f>[1]TimberSectorMinusCoreVPAImp!$I$69</f>
        <v>1.4171687400000001E-2</v>
      </c>
      <c r="K28" s="193">
        <f>[1]TimberSectorMinusCoreVPAImp!$J$69</f>
        <v>1.04839114E-2</v>
      </c>
      <c r="L28" s="193">
        <f>[1]TimberSectorMinusCoreVPAImp!$K$69</f>
        <v>7.0166344E-3</v>
      </c>
      <c r="M28" s="193">
        <f>[1]TimberSectorMinusCoreVPAImp!L$69</f>
        <v>6.0875288999999999E-3</v>
      </c>
      <c r="N28" s="193">
        <f>[1]TimberSectorMinusCoreVPAImp!M$69</f>
        <v>6.6081262999999994E-3</v>
      </c>
      <c r="O28" s="193">
        <f>[1]TimberSectorMinusCoreVPAImp!N$69</f>
        <v>5.7506061999999993E-3</v>
      </c>
      <c r="P28" s="193">
        <f>[1]TimberSectorMinusCoreVPAImp!O$69</f>
        <v>6.0311254000000002E-3</v>
      </c>
      <c r="Q28" s="193">
        <f>[1]TimberSectorMinusCoreVPAImp!P$69</f>
        <v>5.9589222000000011E-3</v>
      </c>
      <c r="R28" s="193">
        <f>[1]TimberSectorMinusCoreVPAImp!Q$69</f>
        <v>5.531153799999999E-3</v>
      </c>
      <c r="S28" s="193">
        <f>[1]TimberSectorMinusCoreVPAImp!R$69</f>
        <v>5.5257281000000002E-3</v>
      </c>
      <c r="T28" s="193">
        <f>[1]TimberSectorMinusCoreVPAImp!S$69</f>
        <v>4.9229935999999981E-3</v>
      </c>
      <c r="U28" s="193">
        <f>[1]TimberSectorMinusCoreVPAImp!T$69</f>
        <v>4.7678711999999991E-3</v>
      </c>
      <c r="V28" s="193">
        <f>[1]TimberSectorMinusCoreVPAImp!U$69</f>
        <v>4.5967639000000001E-3</v>
      </c>
      <c r="W28" s="193">
        <f>[1]TimberSectorMinusCoreVPAImp!V$69</f>
        <v>4.6553195999999991E-3</v>
      </c>
      <c r="X28" s="193">
        <f>[1]TimberSectorMinusCoreVPAImp!W$69</f>
        <v>5.333680999999999E-3</v>
      </c>
      <c r="Y28" s="193">
        <f>[1]TimberSectorMinusCoreVPAImp!X$69</f>
        <v>4.679213199999999E-3</v>
      </c>
      <c r="Z28" s="193">
        <f>[1]TimberSectorMinusCoreVPAImp!Y$69</f>
        <v>4.1483225E-3</v>
      </c>
      <c r="AA28" s="193">
        <f>[1]TimberSectorMinusCoreVPAImp!Z$69</f>
        <v>3.6421176999999996E-3</v>
      </c>
      <c r="AB28" s="193">
        <f>[1]TimberSectorMinusCoreVPAImp!AA$69</f>
        <v>0</v>
      </c>
      <c r="AC28" s="39"/>
      <c r="AD28" s="48">
        <f>1/1000*[1]TimberSectorMinusCoreVPAImp!AB$69</f>
        <v>4.3820856983055011E-2</v>
      </c>
      <c r="AE28" s="35">
        <f>1/1000*[1]TimberSectorMinusCoreVPAImp!AC$69</f>
        <v>4.0599695528156045E-2</v>
      </c>
      <c r="AF28" s="35">
        <f>1/1000*[1]TimberSectorMinusCoreVPAImp!AD$69</f>
        <v>3.7277785044892431E-2</v>
      </c>
      <c r="AG28" s="35">
        <f>1/1000*[1]TimberSectorMinusCoreVPAImp!AE$69</f>
        <v>3.9601569898450026E-2</v>
      </c>
      <c r="AH28" s="35">
        <f>1/1000*[1]TimberSectorMinusCoreVPAImp!AF$69</f>
        <v>4.2225325402409988E-2</v>
      </c>
      <c r="AI28" s="35">
        <f>1/1000*[1]TimberSectorMinusCoreVPAImp!AG$69</f>
        <v>3.5300021581293382E-2</v>
      </c>
      <c r="AJ28" s="35">
        <f>1/1000*[1]TimberSectorMinusCoreVPAImp!AH$69</f>
        <v>3.3174384563758381E-2</v>
      </c>
      <c r="AK28" s="35">
        <f>1/1000*[1]TimberSectorMinusCoreVPAImp!AI$69</f>
        <v>2.9257162024806199E-2</v>
      </c>
      <c r="AL28" s="35">
        <f>1/1000*[1]TimberSectorMinusCoreVPAImp!AJ$69</f>
        <v>2.6487696369209494E-2</v>
      </c>
      <c r="AM28" s="35">
        <f>1/1000*[1]TimberSectorMinusCoreVPAImp!AK$69</f>
        <v>1.7392664932823633E-2</v>
      </c>
      <c r="AN28" s="35">
        <f>1/1000*[1]TimberSectorMinusCoreVPAImp!AL$69</f>
        <v>1.7521199103443425E-2</v>
      </c>
      <c r="AO28" s="35">
        <f>1/1000*[1]TimberSectorMinusCoreVPAImp!AM$69</f>
        <v>1.77369592804906E-2</v>
      </c>
      <c r="AP28" s="35">
        <f>1/1000*[1]TimberSectorMinusCoreVPAImp!AN$69</f>
        <v>1.8849403407604961E-2</v>
      </c>
      <c r="AQ28" s="35">
        <f>1/1000*[1]TimberSectorMinusCoreVPAImp!AO$69</f>
        <v>2.0714432063976773E-2</v>
      </c>
      <c r="AR28" s="35">
        <f>1/1000*[1]TimberSectorMinusCoreVPAImp!AP$69</f>
        <v>2.0011181197695162E-2</v>
      </c>
      <c r="AS28" s="35">
        <f>1/1000*[1]TimberSectorMinusCoreVPAImp!AQ$69</f>
        <v>1.7506383930953644E-2</v>
      </c>
      <c r="AT28" s="35">
        <f>1/1000*[1]TimberSectorMinusCoreVPAImp!AR$69</f>
        <v>2.0498067249255555E-2</v>
      </c>
      <c r="AU28" s="35">
        <f>1/1000*[1]TimberSectorMinusCoreVPAImp!AS$69</f>
        <v>1.8903880782514315E-2</v>
      </c>
      <c r="AV28" s="35">
        <f>1/1000*[1]TimberSectorMinusCoreVPAImp!AT$69</f>
        <v>1.9548418405247268E-2</v>
      </c>
      <c r="AW28" s="35">
        <f>1/1000*[1]TimberSectorMinusCoreVPAImp!AU$69</f>
        <v>2.0233677990427395E-2</v>
      </c>
      <c r="AX28" s="35">
        <f>1/1000*[1]TimberSectorMinusCoreVPAImp!AV$69</f>
        <v>2.1931485675110697E-2</v>
      </c>
      <c r="AY28" s="35">
        <f>1/1000*[1]TimberSectorMinusCoreVPAImp!AW$69</f>
        <v>2.5370534171111552E-2</v>
      </c>
      <c r="AZ28" s="35">
        <f>1/1000*[1]TimberSectorMinusCoreVPAImp!AX$69</f>
        <v>2.8315918905483795E-2</v>
      </c>
      <c r="BA28" s="35">
        <f>1/1000*[1]TimberSectorMinusCoreVPAImp!AY$69</f>
        <v>2.4835300232862911E-2</v>
      </c>
      <c r="BB28" s="35">
        <f>1/1000*[1]TimberSectorMinusCoreVPAImp!AZ$69</f>
        <v>2.6021392971213E-2</v>
      </c>
      <c r="BC28" s="33">
        <f>1/1000*[1]TimberSectorMinusCoreVPAImp!BA$69</f>
        <v>0</v>
      </c>
      <c r="BD28" s="364"/>
    </row>
    <row r="29" spans="2:56">
      <c r="B29" s="6" t="s">
        <v>102</v>
      </c>
      <c r="C29" s="48">
        <f>[1]TimberSectorMinusCoreVPAImp!$B$79</f>
        <v>9.277149999999991E-4</v>
      </c>
      <c r="D29" s="35">
        <f>[1]TimberSectorMinusCoreVPAImp!$C$79</f>
        <v>5.6452819999999737E-4</v>
      </c>
      <c r="E29" s="35">
        <f>[1]TimberSectorMinusCoreVPAImp!$D$79</f>
        <v>1.3772981000000004E-3</v>
      </c>
      <c r="F29" s="35">
        <f>[1]TimberSectorMinusCoreVPAImp!$E$79</f>
        <v>3.2912184999999983E-3</v>
      </c>
      <c r="G29" s="35">
        <f>[1]TimberSectorMinusCoreVPAImp!$F$79</f>
        <v>4.7097511000000064E-3</v>
      </c>
      <c r="H29" s="35">
        <f>[1]TimberSectorMinusCoreVPAImp!$G$79</f>
        <v>1.7106266960000005E-2</v>
      </c>
      <c r="I29" s="35">
        <f>[1]TimberSectorMinusCoreVPAImp!$H$79</f>
        <v>0.12654295042000002</v>
      </c>
      <c r="J29" s="193">
        <f>[1]TimberSectorMinusCoreVPAImp!$I$79</f>
        <v>0.13101529360000003</v>
      </c>
      <c r="K29" s="193">
        <f>[1]TimberSectorMinusCoreVPAImp!$J$79</f>
        <v>0.11090626206000004</v>
      </c>
      <c r="L29" s="193">
        <f>[1]TimberSectorMinusCoreVPAImp!$K$79</f>
        <v>0.12246792411999999</v>
      </c>
      <c r="M29" s="193">
        <f>[1]TimberSectorMinusCoreVPAImp!L$79</f>
        <v>0.14665325399999998</v>
      </c>
      <c r="N29" s="193">
        <f>[1]TimberSectorMinusCoreVPAImp!M$79</f>
        <v>0.15306691435999997</v>
      </c>
      <c r="O29" s="193">
        <f>[1]TimberSectorMinusCoreVPAImp!N$79</f>
        <v>0.13449698032000001</v>
      </c>
      <c r="P29" s="193">
        <f>[1]TimberSectorMinusCoreVPAImp!O$79</f>
        <v>0.15317631614000005</v>
      </c>
      <c r="Q29" s="193">
        <f>[1]TimberSectorMinusCoreVPAImp!P$79</f>
        <v>0.15170484206000001</v>
      </c>
      <c r="R29" s="193">
        <f>[1]TimberSectorMinusCoreVPAImp!Q$79</f>
        <v>0.15066954986000003</v>
      </c>
      <c r="S29" s="193">
        <f>[1]TimberSectorMinusCoreVPAImp!R$79</f>
        <v>0.16285777711999994</v>
      </c>
      <c r="T29" s="193">
        <f>[1]TimberSectorMinusCoreVPAImp!S$79</f>
        <v>0.16677377160000006</v>
      </c>
      <c r="U29" s="193">
        <f>[1]TimberSectorMinusCoreVPAImp!T$79</f>
        <v>0.15766735710000002</v>
      </c>
      <c r="V29" s="193">
        <f>[1]TimberSectorMinusCoreVPAImp!U$79</f>
        <v>0.16069058130000002</v>
      </c>
      <c r="W29" s="193">
        <f>[1]TimberSectorMinusCoreVPAImp!V$79</f>
        <v>0.15941421389999999</v>
      </c>
      <c r="X29" s="193">
        <f>[1]TimberSectorMinusCoreVPAImp!W$79</f>
        <v>0.13805873692000004</v>
      </c>
      <c r="Y29" s="193">
        <f>[1]TimberSectorMinusCoreVPAImp!X$79</f>
        <v>0.15413530193999986</v>
      </c>
      <c r="Z29" s="193">
        <f>[1]TimberSectorMinusCoreVPAImp!Y$79</f>
        <v>0.13697174412000002</v>
      </c>
      <c r="AA29" s="193">
        <f>[1]TimberSectorMinusCoreVPAImp!Z$79</f>
        <v>0.12996165786000002</v>
      </c>
      <c r="AB29" s="193">
        <f>[1]TimberSectorMinusCoreVPAImp!AA$79</f>
        <v>0</v>
      </c>
      <c r="AC29" s="39"/>
      <c r="AD29" s="48">
        <f>1/1000*[1]TimberSectorMinusCoreVPAImp!AB$79</f>
        <v>1.6983928588949193E-4</v>
      </c>
      <c r="AE29" s="35">
        <f>1/1000*[1]TimberSectorMinusCoreVPAImp!AC$79</f>
        <v>3.6731301803459717E-4</v>
      </c>
      <c r="AF29" s="35">
        <f>1/1000*[1]TimberSectorMinusCoreVPAImp!AD$79</f>
        <v>6.5640146366254459E-4</v>
      </c>
      <c r="AG29" s="35">
        <f>1/1000*[1]TimberSectorMinusCoreVPAImp!AE$79</f>
        <v>1.0636838482095126E-3</v>
      </c>
      <c r="AH29" s="35">
        <f>1/1000*[1]TimberSectorMinusCoreVPAImp!AF$79</f>
        <v>2.0225125617375781E-3</v>
      </c>
      <c r="AI29" s="35">
        <f>1/1000*[1]TimberSectorMinusCoreVPAImp!AG$79</f>
        <v>4.2549310917062511E-3</v>
      </c>
      <c r="AJ29" s="35">
        <f>1/1000*[1]TimberSectorMinusCoreVPAImp!AH$79</f>
        <v>2.4331846070401311E-2</v>
      </c>
      <c r="AK29" s="35">
        <f>1/1000*[1]TimberSectorMinusCoreVPAImp!AI$79</f>
        <v>3.3939537956589133E-2</v>
      </c>
      <c r="AL29" s="35">
        <f>1/1000*[1]TimberSectorMinusCoreVPAImp!AJ$79</f>
        <v>2.8996605112172991E-2</v>
      </c>
      <c r="AM29" s="35">
        <f>1/1000*[1]TimberSectorMinusCoreVPAImp!AK$79</f>
        <v>2.8603144052893433E-2</v>
      </c>
      <c r="AN29" s="35">
        <f>1/1000*[1]TimberSectorMinusCoreVPAImp!AL$79</f>
        <v>3.3839867155175674E-2</v>
      </c>
      <c r="AO29" s="35">
        <f>1/1000*[1]TimberSectorMinusCoreVPAImp!AM$79</f>
        <v>3.9892854531656981E-2</v>
      </c>
      <c r="AP29" s="35">
        <f>1/1000*[1]TimberSectorMinusCoreVPAImp!AN$79</f>
        <v>2.8058399442532689E-2</v>
      </c>
      <c r="AQ29" s="35">
        <f>1/1000*[1]TimberSectorMinusCoreVPAImp!AO$79</f>
        <v>3.691619628498749E-2</v>
      </c>
      <c r="AR29" s="35">
        <f>1/1000*[1]TimberSectorMinusCoreVPAImp!AP$79</f>
        <v>3.3721689041132055E-2</v>
      </c>
      <c r="AS29" s="35">
        <f>1/1000*[1]TimberSectorMinusCoreVPAImp!AQ$79</f>
        <v>2.6871185641276333E-2</v>
      </c>
      <c r="AT29" s="35">
        <f>1/1000*[1]TimberSectorMinusCoreVPAImp!AR$79</f>
        <v>2.9995833083341569E-2</v>
      </c>
      <c r="AU29" s="35">
        <f>1/1000*[1]TimberSectorMinusCoreVPAImp!AS$79</f>
        <v>3.3589081814137556E-2</v>
      </c>
      <c r="AV29" s="35">
        <f>1/1000*[1]TimberSectorMinusCoreVPAImp!AT$79</f>
        <v>3.2561722111497916E-2</v>
      </c>
      <c r="AW29" s="35">
        <f>1/1000*[1]TimberSectorMinusCoreVPAImp!AU$79</f>
        <v>3.0266270266337408E-2</v>
      </c>
      <c r="AX29" s="35">
        <f>1/1000*[1]TimberSectorMinusCoreVPAImp!AV$79</f>
        <v>2.9536474818380815E-2</v>
      </c>
      <c r="AY29" s="35">
        <f>1/1000*[1]TimberSectorMinusCoreVPAImp!AW$79</f>
        <v>2.8285568980778619E-2</v>
      </c>
      <c r="AZ29" s="35">
        <f>1/1000*[1]TimberSectorMinusCoreVPAImp!AX$79</f>
        <v>5.6880923193657007E-2</v>
      </c>
      <c r="BA29" s="35">
        <f>1/1000*[1]TimberSectorMinusCoreVPAImp!AY$79</f>
        <v>3.030340290763435E-2</v>
      </c>
      <c r="BB29" s="35">
        <f>1/1000*[1]TimberSectorMinusCoreVPAImp!AZ$79</f>
        <v>2.7793533620402513E-2</v>
      </c>
      <c r="BC29" s="33">
        <f>1/1000*[1]TimberSectorMinusCoreVPAImp!BA$79</f>
        <v>0</v>
      </c>
      <c r="BD29" s="364"/>
    </row>
    <row r="30" spans="2:56">
      <c r="B30" s="6" t="s">
        <v>101</v>
      </c>
      <c r="C30" s="26">
        <f>[1]TimberSectorMinusCoreVPAImp!$B$84</f>
        <v>0.19940483276000021</v>
      </c>
      <c r="D30" s="18">
        <f>[1]TimberSectorMinusCoreVPAImp!$C$84</f>
        <v>0.24468306369999993</v>
      </c>
      <c r="E30" s="18">
        <f>[1]TimberSectorMinusCoreVPAImp!$D$84</f>
        <v>0.3189486233399994</v>
      </c>
      <c r="F30" s="18">
        <f>[1]TimberSectorMinusCoreVPAImp!$E$84</f>
        <v>0.35747646504000108</v>
      </c>
      <c r="G30" s="18">
        <f>[1]TimberSectorMinusCoreVPAImp!$F$84</f>
        <v>0.39722441160000121</v>
      </c>
      <c r="H30" s="18">
        <f>[1]TimberSectorMinusCoreVPAImp!$G$84</f>
        <v>0.39411962859999949</v>
      </c>
      <c r="I30" s="18">
        <f>[1]TimberSectorMinusCoreVPAImp!$H$84</f>
        <v>0.53231606441999979</v>
      </c>
      <c r="J30" s="175">
        <f>[1]TimberSectorMinusCoreVPAImp!$I$84</f>
        <v>0.55036289384000026</v>
      </c>
      <c r="K30" s="175">
        <f>[1]TimberSectorMinusCoreVPAImp!$J$84</f>
        <v>0.37751209029999999</v>
      </c>
      <c r="L30" s="175">
        <f>[1]TimberSectorMinusCoreVPAImp!$K$84</f>
        <v>0.4343998931799995</v>
      </c>
      <c r="M30" s="175">
        <f>[1]TimberSectorMinusCoreVPAImp!L$84</f>
        <v>0.47436240321999978</v>
      </c>
      <c r="N30" s="175">
        <f>[1]TimberSectorMinusCoreVPAImp!M$84</f>
        <v>0.54703721159999996</v>
      </c>
      <c r="O30" s="175">
        <f>[1]TimberSectorMinusCoreVPAImp!N$84</f>
        <v>0.54675978916000023</v>
      </c>
      <c r="P30" s="175">
        <f>[1]TimberSectorMinusCoreVPAImp!O$84</f>
        <v>0.55013258670000043</v>
      </c>
      <c r="Q30" s="175">
        <f>[1]TimberSectorMinusCoreVPAImp!P$84</f>
        <v>0.61605561102000062</v>
      </c>
      <c r="R30" s="175">
        <f>[1]TimberSectorMinusCoreVPAImp!Q$84</f>
        <v>0.62492560040000122</v>
      </c>
      <c r="S30" s="175">
        <f>[1]TimberSectorMinusCoreVPAImp!R$84</f>
        <v>0.73209739378000083</v>
      </c>
      <c r="T30" s="175">
        <f>[1]TimberSectorMinusCoreVPAImp!S$84</f>
        <v>0.90675889480000071</v>
      </c>
      <c r="U30" s="175">
        <f>[1]TimberSectorMinusCoreVPAImp!T$84</f>
        <v>0.80335572998000004</v>
      </c>
      <c r="V30" s="175">
        <f>[1]TimberSectorMinusCoreVPAImp!U$84</f>
        <v>0.83989170630000065</v>
      </c>
      <c r="W30" s="175">
        <f>[1]TimberSectorMinusCoreVPAImp!V$84</f>
        <v>0.9373735232</v>
      </c>
      <c r="X30" s="175">
        <f>[1]TimberSectorMinusCoreVPAImp!W$84</f>
        <v>0.87732028645999982</v>
      </c>
      <c r="Y30" s="175">
        <f>[1]TimberSectorMinusCoreVPAImp!X$84</f>
        <v>0.98003379240000021</v>
      </c>
      <c r="Z30" s="175">
        <f>[1]TimberSectorMinusCoreVPAImp!Y$84</f>
        <v>0.60934028159999998</v>
      </c>
      <c r="AA30" s="175">
        <f>[1]TimberSectorMinusCoreVPAImp!Z$84</f>
        <v>0.69776751980000018</v>
      </c>
      <c r="AB30" s="175">
        <f>[1]TimberSectorMinusCoreVPAImp!AA$84</f>
        <v>0</v>
      </c>
      <c r="AC30" s="39"/>
      <c r="AD30" s="48">
        <f>1/1000*[1]TimberSectorMinusCoreVPAImp!AB$84</f>
        <v>4.7879488533819625E-2</v>
      </c>
      <c r="AE30" s="35">
        <f>1/1000*[1]TimberSectorMinusCoreVPAImp!AC$84</f>
        <v>5.2362612068457881E-2</v>
      </c>
      <c r="AF30" s="35">
        <f>1/1000*[1]TimberSectorMinusCoreVPAImp!AD$84</f>
        <v>6.1689162690157673E-2</v>
      </c>
      <c r="AG30" s="35">
        <f>1/1000*[1]TimberSectorMinusCoreVPAImp!AE$84</f>
        <v>8.3677620096205316E-2</v>
      </c>
      <c r="AH30" s="35">
        <f>1/1000*[1]TimberSectorMinusCoreVPAImp!AF$84</f>
        <v>9.4079856131359635E-2</v>
      </c>
      <c r="AI30" s="35">
        <f>1/1000*[1]TimberSectorMinusCoreVPAImp!AG$84</f>
        <v>8.4176706006576577E-2</v>
      </c>
      <c r="AJ30" s="35">
        <f>1/1000*[1]TimberSectorMinusCoreVPAImp!AH$84</f>
        <v>0.10586874903163948</v>
      </c>
      <c r="AK30" s="35">
        <f>1/1000*[1]TimberSectorMinusCoreVPAImp!AI$84</f>
        <v>0.13013808191937967</v>
      </c>
      <c r="AL30" s="35">
        <f>1/1000*[1]TimberSectorMinusCoreVPAImp!AJ$84</f>
        <v>9.5004714108007704E-2</v>
      </c>
      <c r="AM30" s="35">
        <f>1/1000*[1]TimberSectorMinusCoreVPAImp!AK$84</f>
        <v>9.3287270815506557E-2</v>
      </c>
      <c r="AN30" s="35">
        <f>1/1000*[1]TimberSectorMinusCoreVPAImp!AL$84</f>
        <v>0.11007894242089331</v>
      </c>
      <c r="AO30" s="35">
        <f>1/1000*[1]TimberSectorMinusCoreVPAImp!AM$84</f>
        <v>0.1354548642079314</v>
      </c>
      <c r="AP30" s="35">
        <f>1/1000*[1]TimberSectorMinusCoreVPAImp!AN$84</f>
        <v>0.11449470092395041</v>
      </c>
      <c r="AQ30" s="35">
        <f>1/1000*[1]TimberSectorMinusCoreVPAImp!AO$84</f>
        <v>0.13139800143228927</v>
      </c>
      <c r="AR30" s="35">
        <f>1/1000*[1]TimberSectorMinusCoreVPAImp!AP$84</f>
        <v>0.13876032430984514</v>
      </c>
      <c r="AS30" s="35">
        <f>1/1000*[1]TimberSectorMinusCoreVPAImp!AQ$84</f>
        <v>0.11228226383655539</v>
      </c>
      <c r="AT30" s="35">
        <f>1/1000*[1]TimberSectorMinusCoreVPAImp!AR$84</f>
        <v>0.13465428072327593</v>
      </c>
      <c r="AU30" s="35">
        <f>1/1000*[1]TimberSectorMinusCoreVPAImp!AS$84</f>
        <v>0.18135675959351211</v>
      </c>
      <c r="AV30" s="35">
        <f>1/1000*[1]TimberSectorMinusCoreVPAImp!AT$84</f>
        <v>0.17014812105749677</v>
      </c>
      <c r="AW30" s="35">
        <f>1/1000*[1]TimberSectorMinusCoreVPAImp!AU$84</f>
        <v>0.15728705182089128</v>
      </c>
      <c r="AX30" s="35">
        <f>1/1000*[1]TimberSectorMinusCoreVPAImp!AV$84</f>
        <v>0.17154243111013256</v>
      </c>
      <c r="AY30" s="35">
        <f>1/1000*[1]TimberSectorMinusCoreVPAImp!AW$84</f>
        <v>0.21477656308496887</v>
      </c>
      <c r="AZ30" s="35">
        <f>1/1000*[1]TimberSectorMinusCoreVPAImp!AX$84</f>
        <v>0.37372650118987233</v>
      </c>
      <c r="BA30" s="35">
        <f>1/1000*[1]TimberSectorMinusCoreVPAImp!AY$84</f>
        <v>0.12382385860248338</v>
      </c>
      <c r="BB30" s="35">
        <f>1/1000*[1]TimberSectorMinusCoreVPAImp!AZ$84</f>
        <v>0.146466113957467</v>
      </c>
      <c r="BC30" s="33">
        <f>1/1000*[1]TimberSectorMinusCoreVPAImp!BA$84</f>
        <v>0</v>
      </c>
      <c r="BD30" s="364"/>
    </row>
    <row r="31" spans="2:56">
      <c r="B31" s="6" t="s">
        <v>61</v>
      </c>
      <c r="C31" s="29">
        <f>[1]TimberSectorMinusCoreVPAImp!$B$91</f>
        <v>0.21021221862000011</v>
      </c>
      <c r="D31" s="21">
        <f>[1]TimberSectorMinusCoreVPAImp!$C$91</f>
        <v>0.29098504857999991</v>
      </c>
      <c r="E31" s="21">
        <f>[1]TimberSectorMinusCoreVPAImp!$D$91</f>
        <v>0.26284771961999998</v>
      </c>
      <c r="F31" s="21">
        <f>[1]TimberSectorMinusCoreVPAImp!$E$91</f>
        <v>0.29026234640000004</v>
      </c>
      <c r="G31" s="21">
        <f>[1]TimberSectorMinusCoreVPAImp!$F$91</f>
        <v>0.31625101105999992</v>
      </c>
      <c r="H31" s="21">
        <f>[1]TimberSectorMinusCoreVPAImp!$G$91</f>
        <v>0.20430387173999973</v>
      </c>
      <c r="I31" s="21">
        <f>[1]TimberSectorMinusCoreVPAImp!$H$91</f>
        <v>0.20950620820000007</v>
      </c>
      <c r="J31" s="201">
        <f>[1]TimberSectorMinusCoreVPAImp!$I$91</f>
        <v>0.12687121995999995</v>
      </c>
      <c r="K31" s="201">
        <f>[1]TimberSectorMinusCoreVPAImp!$J$91</f>
        <v>0.10994125858000001</v>
      </c>
      <c r="L31" s="201">
        <f>[1]TimberSectorMinusCoreVPAImp!$K$91</f>
        <v>9.5478102520000024E-2</v>
      </c>
      <c r="M31" s="201">
        <f>[1]TimberSectorMinusCoreVPAImp!L$91</f>
        <v>8.7119687940000023E-2</v>
      </c>
      <c r="N31" s="201">
        <f>[1]TimberSectorMinusCoreVPAImp!M$91</f>
        <v>0.14368701157999986</v>
      </c>
      <c r="O31" s="201">
        <f>[1]TimberSectorMinusCoreVPAImp!N$91</f>
        <v>0.12417186981999992</v>
      </c>
      <c r="P31" s="201">
        <f>[1]TimberSectorMinusCoreVPAImp!O$91</f>
        <v>0.12480124556000005</v>
      </c>
      <c r="Q31" s="201">
        <f>[1]TimberSectorMinusCoreVPAImp!P$91</f>
        <v>0.11378854546000003</v>
      </c>
      <c r="R31" s="201">
        <f>[1]TimberSectorMinusCoreVPAImp!Q$91</f>
        <v>0.12768856181999999</v>
      </c>
      <c r="S31" s="201">
        <f>[1]TimberSectorMinusCoreVPAImp!R$91</f>
        <v>0.13696238937999999</v>
      </c>
      <c r="T31" s="201">
        <f>[1]TimberSectorMinusCoreVPAImp!S$91</f>
        <v>0.15171682549999982</v>
      </c>
      <c r="U31" s="201">
        <f>[1]TimberSectorMinusCoreVPAImp!T$91</f>
        <v>0.11900927099999997</v>
      </c>
      <c r="V31" s="201">
        <f>[1]TimberSectorMinusCoreVPAImp!U$91</f>
        <v>0.10776107433999979</v>
      </c>
      <c r="W31" s="201">
        <f>[1]TimberSectorMinusCoreVPAImp!V$91</f>
        <v>0.14303753866000005</v>
      </c>
      <c r="X31" s="201">
        <f>[1]TimberSectorMinusCoreVPAImp!W$91</f>
        <v>0.10898215839999997</v>
      </c>
      <c r="Y31" s="201">
        <f>[1]TimberSectorMinusCoreVPAImp!X$91</f>
        <v>0.18251651281999998</v>
      </c>
      <c r="Z31" s="201">
        <f>[1]TimberSectorMinusCoreVPAImp!Y$91</f>
        <v>9.577768308000012E-2</v>
      </c>
      <c r="AA31" s="201">
        <f>[1]TimberSectorMinusCoreVPAImp!Z$91</f>
        <v>0.1668035914799999</v>
      </c>
      <c r="AB31" s="201">
        <f>[1]TimberSectorMinusCoreVPAImp!AA$91</f>
        <v>0</v>
      </c>
      <c r="AC31" s="39"/>
      <c r="AD31" s="48">
        <f>1/1000*[1]TimberSectorMinusCoreVPAImp!AB$91</f>
        <v>6.4130523278880691E-2</v>
      </c>
      <c r="AE31" s="35">
        <f>1/1000*[1]TimberSectorMinusCoreVPAImp!AC$91</f>
        <v>8.0759395005520776E-2</v>
      </c>
      <c r="AF31" s="35">
        <f>1/1000*[1]TimberSectorMinusCoreVPAImp!AD$91</f>
        <v>7.3956452475012729E-2</v>
      </c>
      <c r="AG31" s="35">
        <f>1/1000*[1]TimberSectorMinusCoreVPAImp!AE$91</f>
        <v>9.1664909545697476E-2</v>
      </c>
      <c r="AH31" s="35">
        <f>1/1000*[1]TimberSectorMinusCoreVPAImp!AF$91</f>
        <v>0.1111032993595656</v>
      </c>
      <c r="AI31" s="35">
        <f>1/1000*[1]TimberSectorMinusCoreVPAImp!AG$91</f>
        <v>8.0956291565217386E-2</v>
      </c>
      <c r="AJ31" s="35">
        <f>1/1000*[1]TimberSectorMinusCoreVPAImp!AH$91</f>
        <v>8.8445746944254153E-2</v>
      </c>
      <c r="AK31" s="35">
        <f>1/1000*[1]TimberSectorMinusCoreVPAImp!AI$91</f>
        <v>7.5048911469767485E-2</v>
      </c>
      <c r="AL31" s="35">
        <f>1/1000*[1]TimberSectorMinusCoreVPAImp!AJ$91</f>
        <v>6.3850757264138219E-2</v>
      </c>
      <c r="AM31" s="35">
        <f>1/1000*[1]TimberSectorMinusCoreVPAImp!AK$91</f>
        <v>4.5555571368416696E-2</v>
      </c>
      <c r="AN31" s="35">
        <f>1/1000*[1]TimberSectorMinusCoreVPAImp!AL$91</f>
        <v>4.1495593769764007E-2</v>
      </c>
      <c r="AO31" s="35">
        <f>1/1000*[1]TimberSectorMinusCoreVPAImp!AM$91</f>
        <v>5.6905824668689299E-2</v>
      </c>
      <c r="AP31" s="35">
        <f>1/1000*[1]TimberSectorMinusCoreVPAImp!AN$91</f>
        <v>5.0847392291810047E-2</v>
      </c>
      <c r="AQ31" s="35">
        <f>1/1000*[1]TimberSectorMinusCoreVPAImp!AO$91</f>
        <v>6.1241258361073969E-2</v>
      </c>
      <c r="AR31" s="35">
        <f>1/1000*[1]TimberSectorMinusCoreVPAImp!AP$91</f>
        <v>5.844149458010757E-2</v>
      </c>
      <c r="AS31" s="35">
        <f>1/1000*[1]TimberSectorMinusCoreVPAImp!AQ$91</f>
        <v>5.0134994999509443E-2</v>
      </c>
      <c r="AT31" s="35">
        <f>1/1000*[1]TimberSectorMinusCoreVPAImp!AR$91</f>
        <v>4.9951559890732959E-2</v>
      </c>
      <c r="AU31" s="35">
        <f>1/1000*[1]TimberSectorMinusCoreVPAImp!AS$91</f>
        <v>5.4729960085610228E-2</v>
      </c>
      <c r="AV31" s="35">
        <f>1/1000*[1]TimberSectorMinusCoreVPAImp!AT$91</f>
        <v>4.7551837261756318E-2</v>
      </c>
      <c r="AW31" s="35">
        <f>1/1000*[1]TimberSectorMinusCoreVPAImp!AU$91</f>
        <v>4.5275358308373925E-2</v>
      </c>
      <c r="AX31" s="35">
        <f>1/1000*[1]TimberSectorMinusCoreVPAImp!AV$91</f>
        <v>4.5992285900362147E-2</v>
      </c>
      <c r="AY31" s="35">
        <f>1/1000*[1]TimberSectorMinusCoreVPAImp!AW$91</f>
        <v>4.9273098164065873E-2</v>
      </c>
      <c r="AZ31" s="35">
        <f>1/1000*[1]TimberSectorMinusCoreVPAImp!AX$91</f>
        <v>7.8769393901082091E-2</v>
      </c>
      <c r="BA31" s="35">
        <f>1/1000*[1]TimberSectorMinusCoreVPAImp!AY$91</f>
        <v>4.6426818586909335E-2</v>
      </c>
      <c r="BB31" s="35">
        <f>1/1000*[1]TimberSectorMinusCoreVPAImp!AZ$91</f>
        <v>6.5825932817145841E-2</v>
      </c>
      <c r="BC31" s="33">
        <f>1/1000*[1]TimberSectorMinusCoreVPAImp!BA$91</f>
        <v>0</v>
      </c>
      <c r="BD31" s="364"/>
    </row>
    <row r="32" spans="2:56">
      <c r="B32" s="6" t="s">
        <v>70</v>
      </c>
      <c r="C32" s="29">
        <f>[1]TimberSectorMinusCoreVPAImp!$B$114</f>
        <v>0.10136855666000003</v>
      </c>
      <c r="D32" s="21">
        <f>[1]TimberSectorMinusCoreVPAImp!$C$114</f>
        <v>0.14240820405999999</v>
      </c>
      <c r="E32" s="21">
        <f>[1]TimberSectorMinusCoreVPAImp!$D$114</f>
        <v>8.8338942859999964E-2</v>
      </c>
      <c r="F32" s="21">
        <f>[1]TimberSectorMinusCoreVPAImp!$E$114</f>
        <v>6.5508619000000004E-2</v>
      </c>
      <c r="G32" s="21">
        <f>[1]TimberSectorMinusCoreVPAImp!$F$114</f>
        <v>5.4048696579999986E-2</v>
      </c>
      <c r="H32" s="21">
        <f>[1]TimberSectorMinusCoreVPAImp!$G$114</f>
        <v>4.7657960879999982E-2</v>
      </c>
      <c r="I32" s="21">
        <f>[1]TimberSectorMinusCoreVPAImp!$H$114</f>
        <v>4.3119280440000005E-2</v>
      </c>
      <c r="J32" s="201">
        <f>[1]TimberSectorMinusCoreVPAImp!$I$114</f>
        <v>4.2045365879999991E-2</v>
      </c>
      <c r="K32" s="201">
        <f>[1]TimberSectorMinusCoreVPAImp!$J$114</f>
        <v>2.6546874119999991E-2</v>
      </c>
      <c r="L32" s="201">
        <f>[1]TimberSectorMinusCoreVPAImp!$K$114</f>
        <v>2.4413212720000001E-2</v>
      </c>
      <c r="M32" s="201">
        <f>[1]TimberSectorMinusCoreVPAImp!L$114</f>
        <v>3.7629846580000001E-2</v>
      </c>
      <c r="N32" s="201">
        <f>[1]TimberSectorMinusCoreVPAImp!M$114</f>
        <v>4.0326446099999996E-2</v>
      </c>
      <c r="O32" s="201">
        <f>[1]TimberSectorMinusCoreVPAImp!N$114</f>
        <v>3.4802393260000002E-2</v>
      </c>
      <c r="P32" s="201">
        <f>[1]TimberSectorMinusCoreVPAImp!O$114</f>
        <v>3.1921400260000003E-2</v>
      </c>
      <c r="Q32" s="201">
        <f>[1]TimberSectorMinusCoreVPAImp!P$114</f>
        <v>3.5263510540000001E-2</v>
      </c>
      <c r="R32" s="201">
        <f>[1]TimberSectorMinusCoreVPAImp!Q$114</f>
        <v>3.5792194440000008E-2</v>
      </c>
      <c r="S32" s="201">
        <f>[1]TimberSectorMinusCoreVPAImp!R$114</f>
        <v>2.2900119560000001E-2</v>
      </c>
      <c r="T32" s="201">
        <f>[1]TimberSectorMinusCoreVPAImp!S$114</f>
        <v>1.8575651099999996E-2</v>
      </c>
      <c r="U32" s="201">
        <f>[1]TimberSectorMinusCoreVPAImp!T$114</f>
        <v>2.0122056459999989E-2</v>
      </c>
      <c r="V32" s="201">
        <f>[1]TimberSectorMinusCoreVPAImp!U$114</f>
        <v>1.4305956140000003E-2</v>
      </c>
      <c r="W32" s="201">
        <f>[1]TimberSectorMinusCoreVPAImp!V$114</f>
        <v>1.3089258520000001E-2</v>
      </c>
      <c r="X32" s="201">
        <f>[1]TimberSectorMinusCoreVPAImp!W$114</f>
        <v>1.1285580539999998E-2</v>
      </c>
      <c r="Y32" s="201">
        <f>[1]TimberSectorMinusCoreVPAImp!X$114</f>
        <v>1.55586714E-2</v>
      </c>
      <c r="Z32" s="201">
        <f>[1]TimberSectorMinusCoreVPAImp!Y$114</f>
        <v>1.1959121919999987E-2</v>
      </c>
      <c r="AA32" s="201">
        <f>[1]TimberSectorMinusCoreVPAImp!Z$114</f>
        <v>1.5138354779999997E-2</v>
      </c>
      <c r="AB32" s="201">
        <f>[1]TimberSectorMinusCoreVPAImp!AA$114</f>
        <v>0</v>
      </c>
      <c r="AC32" s="39"/>
      <c r="AD32" s="48">
        <f>1/1000*[1]TimberSectorMinusCoreVPAImp!AB$114</f>
        <v>0.14288444862311861</v>
      </c>
      <c r="AE32" s="35">
        <f>1/1000*[1]TimberSectorMinusCoreVPAImp!AC$114</f>
        <v>0.14868784492454909</v>
      </c>
      <c r="AF32" s="35">
        <f>1/1000*[1]TimberSectorMinusCoreVPAImp!AD$114</f>
        <v>0.12397725076740641</v>
      </c>
      <c r="AG32" s="35">
        <f>1/1000*[1]TimberSectorMinusCoreVPAImp!AE$114</f>
        <v>0.13542682869053982</v>
      </c>
      <c r="AH32" s="35">
        <f>1/1000*[1]TimberSectorMinusCoreVPAImp!AF$114</f>
        <v>0.13354230605772088</v>
      </c>
      <c r="AI32" s="35">
        <f>1/1000*[1]TimberSectorMinusCoreVPAImp!AG$114</f>
        <v>0.11662272491487029</v>
      </c>
      <c r="AJ32" s="35">
        <f>1/1000*[1]TimberSectorMinusCoreVPAImp!AH$114</f>
        <v>0.10367904179153539</v>
      </c>
      <c r="AK32" s="35">
        <f>1/1000*[1]TimberSectorMinusCoreVPAImp!AI$114</f>
        <v>9.526162341705427E-2</v>
      </c>
      <c r="AL32" s="35">
        <f>1/1000*[1]TimberSectorMinusCoreVPAImp!AJ$114</f>
        <v>6.7810779330672144E-2</v>
      </c>
      <c r="AM32" s="35">
        <f>1/1000*[1]TimberSectorMinusCoreVPAImp!AK$114</f>
        <v>4.8562256828723782E-2</v>
      </c>
      <c r="AN32" s="35">
        <f>1/1000*[1]TimberSectorMinusCoreVPAImp!AL$114</f>
        <v>5.3828289274351841E-2</v>
      </c>
      <c r="AO32" s="35">
        <f>1/1000*[1]TimberSectorMinusCoreVPAImp!AM$114</f>
        <v>5.7495067020851824E-2</v>
      </c>
      <c r="AP32" s="35">
        <f>1/1000*[1]TimberSectorMinusCoreVPAImp!AN$114</f>
        <v>5.6725031048692372E-2</v>
      </c>
      <c r="AQ32" s="35">
        <f>1/1000*[1]TimberSectorMinusCoreVPAImp!AO$114</f>
        <v>7.0358356740909012E-2</v>
      </c>
      <c r="AR32" s="35">
        <f>1/1000*[1]TimberSectorMinusCoreVPAImp!AP$114</f>
        <v>7.3962591117359838E-2</v>
      </c>
      <c r="AS32" s="35">
        <f>1/1000*[1]TimberSectorMinusCoreVPAImp!AQ$114</f>
        <v>6.4818363247340957E-2</v>
      </c>
      <c r="AT32" s="35">
        <f>1/1000*[1]TimberSectorMinusCoreVPAImp!AR$114</f>
        <v>5.6408536164024324E-2</v>
      </c>
      <c r="AU32" s="35">
        <f>1/1000*[1]TimberSectorMinusCoreVPAImp!AS$114</f>
        <v>5.282685629029428E-2</v>
      </c>
      <c r="AV32" s="35">
        <f>1/1000*[1]TimberSectorMinusCoreVPAImp!AT$114</f>
        <v>5.8236830360093597E-2</v>
      </c>
      <c r="AW32" s="35">
        <f>1/1000*[1]TimberSectorMinusCoreVPAImp!AU$114</f>
        <v>5.7166551815213414E-2</v>
      </c>
      <c r="AX32" s="35">
        <f>1/1000*[1]TimberSectorMinusCoreVPAImp!AV$114</f>
        <v>4.6344354423781764E-2</v>
      </c>
      <c r="AY32" s="35">
        <f>1/1000*[1]TimberSectorMinusCoreVPAImp!AW$114</f>
        <v>5.0941379004870883E-2</v>
      </c>
      <c r="AZ32" s="35">
        <f>1/1000*[1]TimberSectorMinusCoreVPAImp!AX$114</f>
        <v>6.0402002400501441E-2</v>
      </c>
      <c r="BA32" s="35">
        <f>1/1000*[1]TimberSectorMinusCoreVPAImp!AY$114</f>
        <v>6.1744279558731748E-2</v>
      </c>
      <c r="BB32" s="35">
        <f>1/1000*[1]TimberSectorMinusCoreVPAImp!AZ$114</f>
        <v>6.8147007477578042E-2</v>
      </c>
      <c r="BC32" s="33">
        <f>1/1000*[1]TimberSectorMinusCoreVPAImp!BA$114</f>
        <v>0</v>
      </c>
      <c r="BD32" s="364"/>
    </row>
    <row r="33" spans="2:56">
      <c r="B33" s="6" t="s">
        <v>69</v>
      </c>
      <c r="C33" s="29">
        <f>[1]TimberSectorMinusCoreVPAImp!$B$188</f>
        <v>1.7079671000000008E-3</v>
      </c>
      <c r="D33" s="21">
        <f>[1]TimberSectorMinusCoreVPAImp!$C$188</f>
        <v>5.7733430999999981E-3</v>
      </c>
      <c r="E33" s="21">
        <f>[1]TimberSectorMinusCoreVPAImp!$D$188</f>
        <v>2.0139038599999996E-2</v>
      </c>
      <c r="F33" s="21">
        <f>[1]TimberSectorMinusCoreVPAImp!$E$188</f>
        <v>1.6656995259999995E-2</v>
      </c>
      <c r="G33" s="21">
        <f>[1]TimberSectorMinusCoreVPAImp!$F$188</f>
        <v>5.4736604300000019E-2</v>
      </c>
      <c r="H33" s="21">
        <f>[1]TimberSectorMinusCoreVPAImp!$G$188</f>
        <v>2.0029439099999991E-2</v>
      </c>
      <c r="I33" s="21">
        <f>[1]TimberSectorMinusCoreVPAImp!$H$188</f>
        <v>6.0220633739999987E-2</v>
      </c>
      <c r="J33" s="201">
        <f>[1]TimberSectorMinusCoreVPAImp!$I$188</f>
        <v>5.4178923679999998E-2</v>
      </c>
      <c r="K33" s="201">
        <f>[1]TimberSectorMinusCoreVPAImp!$J$188</f>
        <v>4.7017662040000005E-2</v>
      </c>
      <c r="L33" s="201">
        <f>[1]TimberSectorMinusCoreVPAImp!$K$188</f>
        <v>4.8605761259999998E-2</v>
      </c>
      <c r="M33" s="201">
        <f>[1]TimberSectorMinusCoreVPAImp!L$188</f>
        <v>5.0424532899999999E-2</v>
      </c>
      <c r="N33" s="201">
        <f>[1]TimberSectorMinusCoreVPAImp!M$188</f>
        <v>6.9736326379999991E-2</v>
      </c>
      <c r="O33" s="201">
        <f>[1]TimberSectorMinusCoreVPAImp!N$188</f>
        <v>6.9757192400000001E-2</v>
      </c>
      <c r="P33" s="201">
        <f>[1]TimberSectorMinusCoreVPAImp!O$188</f>
        <v>5.1240940239999991E-2</v>
      </c>
      <c r="Q33" s="201">
        <f>[1]TimberSectorMinusCoreVPAImp!P$188</f>
        <v>5.0382646899999994E-2</v>
      </c>
      <c r="R33" s="201">
        <f>[1]TimberSectorMinusCoreVPAImp!Q$188</f>
        <v>4.4163496179999998E-2</v>
      </c>
      <c r="S33" s="201">
        <f>[1]TimberSectorMinusCoreVPAImp!R$188</f>
        <v>4.7642388180000002E-2</v>
      </c>
      <c r="T33" s="201">
        <f>[1]TimberSectorMinusCoreVPAImp!S$188</f>
        <v>8.758557611999998E-2</v>
      </c>
      <c r="U33" s="201">
        <f>[1]TimberSectorMinusCoreVPAImp!T$188</f>
        <v>0.15901539147999999</v>
      </c>
      <c r="V33" s="201">
        <f>[1]TimberSectorMinusCoreVPAImp!U$188</f>
        <v>0.12994226497999997</v>
      </c>
      <c r="W33" s="201">
        <f>[1]TimberSectorMinusCoreVPAImp!V$188</f>
        <v>0.10733390481999999</v>
      </c>
      <c r="X33" s="201">
        <f>[1]TimberSectorMinusCoreVPAImp!W$188</f>
        <v>9.9045989979999985E-2</v>
      </c>
      <c r="Y33" s="201">
        <f>[1]TimberSectorMinusCoreVPAImp!X$188</f>
        <v>0.10967513724</v>
      </c>
      <c r="Z33" s="201">
        <f>[1]TimberSectorMinusCoreVPAImp!Y$188</f>
        <v>9.8782989659999987E-2</v>
      </c>
      <c r="AA33" s="201">
        <f>[1]TimberSectorMinusCoreVPAImp!Z$188</f>
        <v>9.0823513499999994E-2</v>
      </c>
      <c r="AB33" s="201">
        <f>[1]TimberSectorMinusCoreVPAImp!AA$188</f>
        <v>0</v>
      </c>
      <c r="AC33" s="39"/>
      <c r="AD33" s="48">
        <f>1/1000*[1]TimberSectorMinusCoreVPAImp!AB$188</f>
        <v>3.3832019174806082E-3</v>
      </c>
      <c r="AE33" s="35">
        <f>1/1000*[1]TimberSectorMinusCoreVPAImp!AC$188</f>
        <v>4.1434025874125873E-3</v>
      </c>
      <c r="AF33" s="35">
        <f>1/1000*[1]TimberSectorMinusCoreVPAImp!AD$188</f>
        <v>6.1122635676774525E-3</v>
      </c>
      <c r="AG33" s="35">
        <f>1/1000*[1]TimberSectorMinusCoreVPAImp!AE$188</f>
        <v>6.6163755852485301E-3</v>
      </c>
      <c r="AH33" s="35">
        <f>1/1000*[1]TimberSectorMinusCoreVPAImp!AF$188</f>
        <v>1.7516228961618564E-2</v>
      </c>
      <c r="AI33" s="35">
        <f>1/1000*[1]TimberSectorMinusCoreVPAImp!AG$188</f>
        <v>8.653399595907928E-3</v>
      </c>
      <c r="AJ33" s="35">
        <f>1/1000*[1]TimberSectorMinusCoreVPAImp!AH$188</f>
        <v>2.1920994324065191E-2</v>
      </c>
      <c r="AK33" s="35">
        <f>1/1000*[1]TimberSectorMinusCoreVPAImp!AI$188</f>
        <v>2.4426925079069767E-2</v>
      </c>
      <c r="AL33" s="35">
        <f>1/1000*[1]TimberSectorMinusCoreVPAImp!AJ$188</f>
        <v>3.3234810053406158E-2</v>
      </c>
      <c r="AM33" s="35">
        <f>1/1000*[1]TimberSectorMinusCoreVPAImp!AK$188</f>
        <v>2.773797142014332E-2</v>
      </c>
      <c r="AN33" s="35">
        <f>1/1000*[1]TimberSectorMinusCoreVPAImp!AL$188</f>
        <v>2.8824556619652105E-2</v>
      </c>
      <c r="AO33" s="35">
        <f>1/1000*[1]TimberSectorMinusCoreVPAImp!AM$188</f>
        <v>3.7475512818358758E-2</v>
      </c>
      <c r="AP33" s="35">
        <f>1/1000*[1]TimberSectorMinusCoreVPAImp!AN$188</f>
        <v>3.6115699304886451E-2</v>
      </c>
      <c r="AQ33" s="35">
        <f>1/1000*[1]TimberSectorMinusCoreVPAImp!AO$188</f>
        <v>2.8736011500350728E-2</v>
      </c>
      <c r="AR33" s="35">
        <f>1/1000*[1]TimberSectorMinusCoreVPAImp!AP$188</f>
        <v>3.3919071798939188E-2</v>
      </c>
      <c r="AS33" s="35">
        <f>1/1000*[1]TimberSectorMinusCoreVPAImp!AQ$188</f>
        <v>2.5727219365755335E-2</v>
      </c>
      <c r="AT33" s="35">
        <f>1/1000*[1]TimberSectorMinusCoreVPAImp!AR$188</f>
        <v>2.0948036326638057E-2</v>
      </c>
      <c r="AU33" s="35">
        <f>1/1000*[1]TimberSectorMinusCoreVPAImp!AS$188</f>
        <v>2.7511355113196054E-2</v>
      </c>
      <c r="AV33" s="35">
        <f>1/1000*[1]TimberSectorMinusCoreVPAImp!AT$188</f>
        <v>4.3952204319703557E-2</v>
      </c>
      <c r="AW33" s="35">
        <f>1/1000*[1]TimberSectorMinusCoreVPAImp!AU$188</f>
        <v>3.4802751320177135E-2</v>
      </c>
      <c r="AX33" s="35">
        <f>1/1000*[1]TimberSectorMinusCoreVPAImp!AV$188</f>
        <v>2.7939332045879853E-2</v>
      </c>
      <c r="AY33" s="35">
        <f>1/1000*[1]TimberSectorMinusCoreVPAImp!AW$188</f>
        <v>2.8160827997863722E-2</v>
      </c>
      <c r="AZ33" s="35">
        <f>1/1000*[1]TimberSectorMinusCoreVPAImp!AX$188</f>
        <v>4.5671551353202278E-2</v>
      </c>
      <c r="BA33" s="35">
        <f>1/1000*[1]TimberSectorMinusCoreVPAImp!AY$188</f>
        <v>2.6933406716128216E-2</v>
      </c>
      <c r="BB33" s="35">
        <f>1/1000*[1]TimberSectorMinusCoreVPAImp!AZ$188</f>
        <v>2.558967423772994E-2</v>
      </c>
      <c r="BC33" s="33">
        <f>1/1000*[1]TimberSectorMinusCoreVPAImp!BA$188</f>
        <v>0</v>
      </c>
      <c r="BD33" s="364"/>
    </row>
    <row r="34" spans="2:56">
      <c r="B34" s="6" t="s">
        <v>71</v>
      </c>
      <c r="C34" s="29">
        <f>[1]TimberSectorMinusCoreVPAImp!$B$225</f>
        <v>0.23618124170000021</v>
      </c>
      <c r="D34" s="21">
        <f>[1]TimberSectorMinusCoreVPAImp!$C$225</f>
        <v>0.26068848553999979</v>
      </c>
      <c r="E34" s="21">
        <f>[1]TimberSectorMinusCoreVPAImp!$D$225</f>
        <v>0.26997673186000015</v>
      </c>
      <c r="F34" s="21">
        <f>[1]TimberSectorMinusCoreVPAImp!$E$225</f>
        <v>0.24786397114000036</v>
      </c>
      <c r="G34" s="21">
        <f>[1]TimberSectorMinusCoreVPAImp!$F$225</f>
        <v>0.25552555439999991</v>
      </c>
      <c r="H34" s="21">
        <f>[1]TimberSectorMinusCoreVPAImp!$G$225</f>
        <v>0.22289467256000006</v>
      </c>
      <c r="I34" s="21">
        <f>[1]TimberSectorMinusCoreVPAImp!$H$225</f>
        <v>0.22603647343999955</v>
      </c>
      <c r="J34" s="201">
        <f>[1]TimberSectorMinusCoreVPAImp!$I$225</f>
        <v>0.18746981778000049</v>
      </c>
      <c r="K34" s="201">
        <f>[1]TimberSectorMinusCoreVPAImp!$J$225</f>
        <v>9.8075916820000053E-2</v>
      </c>
      <c r="L34" s="201">
        <f>[1]TimberSectorMinusCoreVPAImp!$K$225</f>
        <v>7.9865258000000106E-2</v>
      </c>
      <c r="M34" s="201">
        <f>[1]TimberSectorMinusCoreVPAImp!L$225</f>
        <v>0.12785485434000021</v>
      </c>
      <c r="N34" s="201">
        <f>[1]TimberSectorMinusCoreVPAImp!M$225</f>
        <v>0.14606386236000035</v>
      </c>
      <c r="O34" s="201">
        <f>[1]TimberSectorMinusCoreVPAImp!N$225</f>
        <v>0.14116181725999954</v>
      </c>
      <c r="P34" s="201">
        <f>[1]TimberSectorMinusCoreVPAImp!O$225</f>
        <v>0.1905676900000004</v>
      </c>
      <c r="Q34" s="201">
        <f>[1]TimberSectorMinusCoreVPAImp!P$225</f>
        <v>0.19651585878000044</v>
      </c>
      <c r="R34" s="201">
        <f>[1]TimberSectorMinusCoreVPAImp!Q$225</f>
        <v>0.16415079001999988</v>
      </c>
      <c r="S34" s="201">
        <f>[1]TimberSectorMinusCoreVPAImp!R$225</f>
        <v>0.12902520677999996</v>
      </c>
      <c r="T34" s="201">
        <f>[1]TimberSectorMinusCoreVPAImp!S$225</f>
        <v>9.467806978000004E-2</v>
      </c>
      <c r="U34" s="201">
        <f>[1]TimberSectorMinusCoreVPAImp!T$225</f>
        <v>0.11035497433999919</v>
      </c>
      <c r="V34" s="201">
        <f>[1]TimberSectorMinusCoreVPAImp!U$225</f>
        <v>7.9110501639999553E-2</v>
      </c>
      <c r="W34" s="201">
        <f>[1]TimberSectorMinusCoreVPAImp!V$225</f>
        <v>7.0485249520000348E-2</v>
      </c>
      <c r="X34" s="201">
        <f>[1]TimberSectorMinusCoreVPAImp!W$225</f>
        <v>6.9122733100000611E-2</v>
      </c>
      <c r="Y34" s="201">
        <f>[1]TimberSectorMinusCoreVPAImp!X$225</f>
        <v>7.891974203999963E-2</v>
      </c>
      <c r="Z34" s="201">
        <f>[1]TimberSectorMinusCoreVPAImp!Y$225</f>
        <v>4.646348420000046E-2</v>
      </c>
      <c r="AA34" s="201">
        <f>[1]TimberSectorMinusCoreVPAImp!Z$225</f>
        <v>6.953492128000005E-2</v>
      </c>
      <c r="AB34" s="201">
        <f>[1]TimberSectorMinusCoreVPAImp!AA$225</f>
        <v>0</v>
      </c>
      <c r="AC34" s="75"/>
      <c r="AD34" s="48">
        <f>1/1000*[1]TimberSectorMinusCoreVPAImp!AB$225</f>
        <v>7.110163117769526E-2</v>
      </c>
      <c r="AE34" s="35">
        <f>1/1000*[1]TimberSectorMinusCoreVPAImp!AC$225</f>
        <v>6.5595406974604295E-2</v>
      </c>
      <c r="AF34" s="35">
        <f>1/1000*[1]TimberSectorMinusCoreVPAImp!AD$225</f>
        <v>6.4173345038116281E-2</v>
      </c>
      <c r="AG34" s="35">
        <f>1/1000*[1]TimberSectorMinusCoreVPAImp!AE$225</f>
        <v>7.4033900416889259E-2</v>
      </c>
      <c r="AH34" s="35">
        <f>1/1000*[1]TimberSectorMinusCoreVPAImp!AF$225</f>
        <v>7.8562962332638958E-2</v>
      </c>
      <c r="AI34" s="35">
        <f>1/1000*[1]TimberSectorMinusCoreVPAImp!AG$225</f>
        <v>6.4243660351479659E-2</v>
      </c>
      <c r="AJ34" s="35">
        <f>1/1000*[1]TimberSectorMinusCoreVPAImp!AH$225</f>
        <v>6.6180533173537892E-2</v>
      </c>
      <c r="AK34" s="35">
        <f>1/1000*[1]TimberSectorMinusCoreVPAImp!AI$225</f>
        <v>6.5466511457364221E-2</v>
      </c>
      <c r="AL34" s="35">
        <f>1/1000*[1]TimberSectorMinusCoreVPAImp!AJ$225</f>
        <v>4.2577781933313699E-2</v>
      </c>
      <c r="AM34" s="35">
        <f>1/1000*[1]TimberSectorMinusCoreVPAImp!AK$225</f>
        <v>3.1171303377582945E-2</v>
      </c>
      <c r="AN34" s="35">
        <f>1/1000*[1]TimberSectorMinusCoreVPAImp!AL$225</f>
        <v>5.5402639463658178E-2</v>
      </c>
      <c r="AO34" s="35">
        <f>1/1000*[1]TimberSectorMinusCoreVPAImp!AM$225</f>
        <v>6.679529579693462E-2</v>
      </c>
      <c r="AP34" s="35">
        <f>1/1000*[1]TimberSectorMinusCoreVPAImp!AN$225</f>
        <v>5.7013619424466672E-2</v>
      </c>
      <c r="AQ34" s="35">
        <f>1/1000*[1]TimberSectorMinusCoreVPAImp!AO$225</f>
        <v>7.873518757535522E-2</v>
      </c>
      <c r="AR34" s="35">
        <f>1/1000*[1]TimberSectorMinusCoreVPAImp!AP$225</f>
        <v>7.5680703278411865E-2</v>
      </c>
      <c r="AS34" s="35">
        <f>1/1000*[1]TimberSectorMinusCoreVPAImp!AQ$225</f>
        <v>5.0456560454295842E-2</v>
      </c>
      <c r="AT34" s="35">
        <f>1/1000*[1]TimberSectorMinusCoreVPAImp!AR$225</f>
        <v>4.1668394294559645E-2</v>
      </c>
      <c r="AU34" s="35">
        <f>1/1000*[1]TimberSectorMinusCoreVPAImp!AS$225</f>
        <v>3.5592569086708777E-2</v>
      </c>
      <c r="AV34" s="35">
        <f>1/1000*[1]TimberSectorMinusCoreVPAImp!AT$225</f>
        <v>4.3025986632624809E-2</v>
      </c>
      <c r="AW34" s="35">
        <f>1/1000*[1]TimberSectorMinusCoreVPAImp!AU$225</f>
        <v>2.9269252147986351E-2</v>
      </c>
      <c r="AX34" s="35">
        <f>1/1000*[1]TimberSectorMinusCoreVPAImp!AV$225</f>
        <v>2.4945340198946838E-2</v>
      </c>
      <c r="AY34" s="35">
        <f>1/1000*[1]TimberSectorMinusCoreVPAImp!AW$225</f>
        <v>2.9747098975284589E-2</v>
      </c>
      <c r="AZ34" s="35">
        <f>1/1000*[1]TimberSectorMinusCoreVPAImp!AX$225</f>
        <v>4.7199254353194421E-2</v>
      </c>
      <c r="BA34" s="35">
        <f>1/1000*[1]TimberSectorMinusCoreVPAImp!AY$225</f>
        <v>2.1116185626907227E-2</v>
      </c>
      <c r="BB34" s="35">
        <f>1/1000*[1]TimberSectorMinusCoreVPAImp!AZ$225</f>
        <v>2.9330161551644609E-2</v>
      </c>
      <c r="BC34" s="33">
        <f>1/1000*[1]TimberSectorMinusCoreVPAImp!BA$225</f>
        <v>0</v>
      </c>
      <c r="BD34" s="364"/>
    </row>
    <row r="35" spans="2:56">
      <c r="B35" s="10" t="s">
        <v>34</v>
      </c>
      <c r="C35" s="61">
        <f t="shared" ref="C35:M35" si="8">C25-SUM(C26:C34)</f>
        <v>5.1981643779999809E-2</v>
      </c>
      <c r="D35" s="62">
        <f t="shared" si="8"/>
        <v>5.5540864440000171E-2</v>
      </c>
      <c r="E35" s="62">
        <f t="shared" si="8"/>
        <v>4.5320307379999925E-2</v>
      </c>
      <c r="F35" s="62">
        <f t="shared" si="8"/>
        <v>4.0384951519999657E-2</v>
      </c>
      <c r="G35" s="62">
        <f t="shared" si="8"/>
        <v>4.8229448480000325E-2</v>
      </c>
      <c r="H35" s="62">
        <f t="shared" si="8"/>
        <v>3.5772226780000249E-2</v>
      </c>
      <c r="I35" s="62">
        <f t="shared" si="8"/>
        <v>8.0019025539999511E-2</v>
      </c>
      <c r="J35" s="189">
        <f t="shared" si="8"/>
        <v>8.91360670400001E-2</v>
      </c>
      <c r="K35" s="189">
        <f t="shared" si="8"/>
        <v>6.2998609679999484E-2</v>
      </c>
      <c r="L35" s="189">
        <f t="shared" si="8"/>
        <v>0.14319558316000025</v>
      </c>
      <c r="M35" s="189">
        <f t="shared" si="8"/>
        <v>0.26176678805999987</v>
      </c>
      <c r="N35" s="189">
        <f t="shared" ref="N35:AB35" si="9">N25-SUM(N26:N34)</f>
        <v>0.32909595464000008</v>
      </c>
      <c r="O35" s="189">
        <f t="shared" si="9"/>
        <v>0.35184037936000023</v>
      </c>
      <c r="P35" s="189">
        <f t="shared" si="9"/>
        <v>0.37113792962000058</v>
      </c>
      <c r="Q35" s="189">
        <f t="shared" si="9"/>
        <v>0.3948913278999997</v>
      </c>
      <c r="R35" s="189">
        <f t="shared" si="9"/>
        <v>0.4958748236199999</v>
      </c>
      <c r="S35" s="189">
        <f t="shared" si="9"/>
        <v>0.55100249838000059</v>
      </c>
      <c r="T35" s="189">
        <f t="shared" si="9"/>
        <v>0.54216510568000054</v>
      </c>
      <c r="U35" s="189">
        <f t="shared" si="9"/>
        <v>0.45543382912000019</v>
      </c>
      <c r="V35" s="189">
        <f t="shared" si="9"/>
        <v>0.46761664698000005</v>
      </c>
      <c r="W35" s="189">
        <f t="shared" si="9"/>
        <v>0.54558394096000007</v>
      </c>
      <c r="X35" s="189">
        <f t="shared" si="9"/>
        <v>0.42907775745999976</v>
      </c>
      <c r="Y35" s="189">
        <f t="shared" si="9"/>
        <v>0.46241964937999924</v>
      </c>
      <c r="Z35" s="189">
        <f t="shared" si="9"/>
        <v>0.26936057784000011</v>
      </c>
      <c r="AA35" s="189">
        <f t="shared" si="9"/>
        <v>0.3066343426</v>
      </c>
      <c r="AB35" s="189">
        <f t="shared" si="9"/>
        <v>0</v>
      </c>
      <c r="AC35" s="39"/>
      <c r="AD35" s="118">
        <f t="shared" ref="AD35:BC35" si="10">AD25-SUM(AD26:AD34)</f>
        <v>5.8202944646473243E-2</v>
      </c>
      <c r="AE35" s="119">
        <f t="shared" si="10"/>
        <v>7.5519797136547606E-2</v>
      </c>
      <c r="AF35" s="119">
        <f t="shared" si="10"/>
        <v>6.2109860979163101E-2</v>
      </c>
      <c r="AG35" s="119">
        <f t="shared" si="10"/>
        <v>6.4855866851950772E-2</v>
      </c>
      <c r="AH35" s="119">
        <f t="shared" si="10"/>
        <v>7.0925218330110007E-2</v>
      </c>
      <c r="AI35" s="119">
        <f t="shared" si="10"/>
        <v>6.1697005378881786E-2</v>
      </c>
      <c r="AJ35" s="119">
        <f t="shared" si="10"/>
        <v>6.6520754167922247E-2</v>
      </c>
      <c r="AK35" s="119">
        <f t="shared" si="10"/>
        <v>7.0368014403100698E-2</v>
      </c>
      <c r="AL35" s="119">
        <f t="shared" si="10"/>
        <v>7.0381462239045733E-2</v>
      </c>
      <c r="AM35" s="119">
        <f t="shared" si="10"/>
        <v>7.5133257749964988E-2</v>
      </c>
      <c r="AN35" s="119">
        <f t="shared" si="10"/>
        <v>0.1027825068520144</v>
      </c>
      <c r="AO35" s="119">
        <f t="shared" si="10"/>
        <v>0.12050006671379887</v>
      </c>
      <c r="AP35" s="119">
        <f t="shared" si="10"/>
        <v>0.12244543384893314</v>
      </c>
      <c r="AQ35" s="119">
        <f t="shared" si="10"/>
        <v>0.1504861166862872</v>
      </c>
      <c r="AR35" s="119">
        <f t="shared" si="10"/>
        <v>0.15392359494129182</v>
      </c>
      <c r="AS35" s="119">
        <f t="shared" si="10"/>
        <v>0.14485088967420207</v>
      </c>
      <c r="AT35" s="119">
        <f t="shared" si="10"/>
        <v>0.16029001439607748</v>
      </c>
      <c r="AU35" s="119">
        <f t="shared" si="10"/>
        <v>0.15801232414037991</v>
      </c>
      <c r="AV35" s="119">
        <f t="shared" si="10"/>
        <v>0.15184680552740415</v>
      </c>
      <c r="AW35" s="119">
        <f t="shared" si="10"/>
        <v>0.13995269195167126</v>
      </c>
      <c r="AX35" s="119">
        <f t="shared" si="10"/>
        <v>0.16740342758022381</v>
      </c>
      <c r="AY35" s="119">
        <f t="shared" si="10"/>
        <v>0.18199406071901547</v>
      </c>
      <c r="AZ35" s="119">
        <f t="shared" si="10"/>
        <v>0.24845656918283809</v>
      </c>
      <c r="BA35" s="119">
        <f t="shared" si="10"/>
        <v>0.13794249006895432</v>
      </c>
      <c r="BB35" s="119">
        <f t="shared" si="10"/>
        <v>0.1367799770803575</v>
      </c>
      <c r="BC35" s="120">
        <f t="shared" si="10"/>
        <v>0</v>
      </c>
      <c r="BD35" s="364"/>
    </row>
    <row r="36" spans="2:56" ht="20" customHeight="1">
      <c r="B36" s="57" t="s">
        <v>36</v>
      </c>
      <c r="C36" s="348">
        <f>[1]TimberSectorMinusCoreVPAImp!$B$268</f>
        <v>0.74185013935999944</v>
      </c>
      <c r="D36" s="314">
        <f>[1]TimberSectorMinusCoreVPAImp!$C$268</f>
        <v>0.88094354530000063</v>
      </c>
      <c r="E36" s="314">
        <f>[1]TimberSectorMinusCoreVPAImp!$D$268</f>
        <v>0.79015259673999994</v>
      </c>
      <c r="F36" s="314">
        <f>[1]TimberSectorMinusCoreVPAImp!$E$268</f>
        <v>0.80180395489999856</v>
      </c>
      <c r="G36" s="314">
        <f>[1]TimberSectorMinusCoreVPAImp!$F$268</f>
        <v>0.89672322344000044</v>
      </c>
      <c r="H36" s="314">
        <f>[1]TimberSectorMinusCoreVPAImp!$G$268</f>
        <v>1.0836292246400006</v>
      </c>
      <c r="I36" s="314">
        <f>[1]TimberSectorMinusCoreVPAImp!$H$268</f>
        <v>0.84579015607999974</v>
      </c>
      <c r="J36" s="315">
        <f>[1]TimberSectorMinusCoreVPAImp!$I$268</f>
        <v>0.81641767004000021</v>
      </c>
      <c r="K36" s="316">
        <f>[1]TimberSectorMinusCoreVPAImp!$J$268</f>
        <v>0.57876034695999956</v>
      </c>
      <c r="L36" s="316">
        <f>[1]TimberSectorMinusCoreVPAImp!$K$268</f>
        <v>0.50497549206000014</v>
      </c>
      <c r="M36" s="316">
        <f>[1]TimberSectorMinusCoreVPAImp!L$268</f>
        <v>0.56828375556000044</v>
      </c>
      <c r="N36" s="316">
        <f>[1]TimberSectorMinusCoreVPAImp!M$268</f>
        <v>0.70526034462000042</v>
      </c>
      <c r="O36" s="316">
        <f>[1]TimberSectorMinusCoreVPAImp!N$268</f>
        <v>0.80864065267999996</v>
      </c>
      <c r="P36" s="316">
        <f>[1]TimberSectorMinusCoreVPAImp!O$268</f>
        <v>0.78769131012000015</v>
      </c>
      <c r="Q36" s="316">
        <f>[1]TimberSectorMinusCoreVPAImp!P$268</f>
        <v>0.75439536332000012</v>
      </c>
      <c r="R36" s="316">
        <f>[1]TimberSectorMinusCoreVPAImp!Q$268</f>
        <v>0.67795560564000001</v>
      </c>
      <c r="S36" s="316">
        <f>[1]TimberSectorMinusCoreVPAImp!R$268</f>
        <v>0.67435478016000017</v>
      </c>
      <c r="T36" s="316">
        <f>[1]TimberSectorMinusCoreVPAImp!S$268</f>
        <v>0.71215713222000021</v>
      </c>
      <c r="U36" s="316">
        <f>[1]TimberSectorMinusCoreVPAImp!T$268</f>
        <v>0.7221478446999996</v>
      </c>
      <c r="V36" s="316">
        <f>[1]TimberSectorMinusCoreVPAImp!U$268</f>
        <v>0.66478169486000005</v>
      </c>
      <c r="W36" s="316">
        <f>[1]TimberSectorMinusCoreVPAImp!V$268</f>
        <v>0.53618022604000004</v>
      </c>
      <c r="X36" s="316">
        <f>[1]TimberSectorMinusCoreVPAImp!W$268</f>
        <v>0.5629212711999998</v>
      </c>
      <c r="Y36" s="316">
        <f>[1]TimberSectorMinusCoreVPAImp!X$268</f>
        <v>0.63986981985999991</v>
      </c>
      <c r="Z36" s="316">
        <f>[1]TimberSectorMinusCoreVPAImp!Y$268</f>
        <v>0.53049086843999993</v>
      </c>
      <c r="AA36" s="316">
        <f>[1]TimberSectorMinusCoreVPAImp!Z$268</f>
        <v>0.61289230448000009</v>
      </c>
      <c r="AB36" s="316">
        <f>[1]TimberSectorMinusCoreVPAImp!AA$268</f>
        <v>0</v>
      </c>
      <c r="AC36" s="46"/>
      <c r="AD36" s="319">
        <f>1/1000*[1]TimberSectorMinusCoreVPAImp!AB$268</f>
        <v>0.14416291356910507</v>
      </c>
      <c r="AE36" s="324">
        <f>1/1000*[1]TimberSectorMinusCoreVPAImp!AC$268</f>
        <v>0.15368149066249545</v>
      </c>
      <c r="AF36" s="324">
        <f>1/1000*[1]TimberSectorMinusCoreVPAImp!AD$268</f>
        <v>0.13376854389971216</v>
      </c>
      <c r="AG36" s="324">
        <f>1/1000*[1]TimberSectorMinusCoreVPAImp!AE$268</f>
        <v>0.14777963288081228</v>
      </c>
      <c r="AH36" s="324">
        <f>1/1000*[1]TimberSectorMinusCoreVPAImp!AF$268</f>
        <v>0.17714790338887232</v>
      </c>
      <c r="AI36" s="324">
        <f>1/1000*[1]TimberSectorMinusCoreVPAImp!AG$268</f>
        <v>0.17943544753744989</v>
      </c>
      <c r="AJ36" s="324">
        <f>1/1000*[1]TimberSectorMinusCoreVPAImp!AH$268</f>
        <v>0.16353868404054236</v>
      </c>
      <c r="AK36" s="324">
        <f>1/1000*[1]TimberSectorMinusCoreVPAImp!AI$268</f>
        <v>0.17467382442170551</v>
      </c>
      <c r="AL36" s="324">
        <f>1/1000*[1]TimberSectorMinusCoreVPAImp!AJ$268</f>
        <v>0.13929192295489745</v>
      </c>
      <c r="AM36" s="324">
        <f>1/1000*[1]TimberSectorMinusCoreVPAImp!AK$268</f>
        <v>0.12469441000337426</v>
      </c>
      <c r="AN36" s="324">
        <f>1/1000*[1]TimberSectorMinusCoreVPAImp!AL$268</f>
        <v>0.14529388549738237</v>
      </c>
      <c r="AO36" s="324">
        <f>1/1000*[1]TimberSectorMinusCoreVPAImp!AM$268</f>
        <v>0.18096090753491995</v>
      </c>
      <c r="AP36" s="324">
        <f>1/1000*[1]TimberSectorMinusCoreVPAImp!AN$268</f>
        <v>0.20783504363041982</v>
      </c>
      <c r="AQ36" s="324">
        <f>1/1000*[1]TimberSectorMinusCoreVPAImp!AO$268</f>
        <v>0.20218420851918711</v>
      </c>
      <c r="AR36" s="324">
        <f>1/1000*[1]TimberSectorMinusCoreVPAImp!AP$268</f>
        <v>0.1929029777016161</v>
      </c>
      <c r="AS36" s="324">
        <f>1/1000*[1]TimberSectorMinusCoreVPAImp!AQ$268</f>
        <v>0.15919686991667001</v>
      </c>
      <c r="AT36" s="324">
        <f>1/1000*[1]TimberSectorMinusCoreVPAImp!AR$268</f>
        <v>0.17406256921062235</v>
      </c>
      <c r="AU36" s="324">
        <f>1/1000*[1]TimberSectorMinusCoreVPAImp!AS$268</f>
        <v>0.17541416140317106</v>
      </c>
      <c r="AV36" s="324">
        <f>1/1000*[1]TimberSectorMinusCoreVPAImp!AT$268</f>
        <v>0.18183927236086353</v>
      </c>
      <c r="AW36" s="324">
        <f>1/1000*[1]TimberSectorMinusCoreVPAImp!AU$268</f>
        <v>0.16503821780484265</v>
      </c>
      <c r="AX36" s="324">
        <f>1/1000*[1]TimberSectorMinusCoreVPAImp!AV$268</f>
        <v>0.13200323956420737</v>
      </c>
      <c r="AY36" s="324">
        <f>1/1000*[1]TimberSectorMinusCoreVPAImp!AW$268</f>
        <v>0.14364735809756157</v>
      </c>
      <c r="AZ36" s="324">
        <f>1/1000*[1]TimberSectorMinusCoreVPAImp!AX$268</f>
        <v>0.17068982465596483</v>
      </c>
      <c r="BA36" s="324">
        <f>1/1000*[1]TimberSectorMinusCoreVPAImp!AY$268</f>
        <v>0.14195599557234431</v>
      </c>
      <c r="BB36" s="324">
        <f>1/1000*[1]TimberSectorMinusCoreVPAImp!AZ$268</f>
        <v>0.14062509953380273</v>
      </c>
      <c r="BC36" s="323">
        <f>1/1000*[1]TimberSectorMinusCoreVPAImp!BA$268</f>
        <v>0</v>
      </c>
      <c r="BD36" s="364"/>
    </row>
    <row r="37" spans="2:56">
      <c r="B37" s="6" t="s">
        <v>44</v>
      </c>
      <c r="C37" s="29">
        <f>[1]TimberSectorMinusCoreVPAImp!B15</f>
        <v>0.13476382706000017</v>
      </c>
      <c r="D37" s="21">
        <f>[1]TimberSectorMinusCoreVPAImp!C15</f>
        <v>0.15091337991999995</v>
      </c>
      <c r="E37" s="21">
        <f>[1]TimberSectorMinusCoreVPAImp!D15</f>
        <v>0.12429934049999997</v>
      </c>
      <c r="F37" s="21">
        <f>[1]TimberSectorMinusCoreVPAImp!E15</f>
        <v>0.11677857010000017</v>
      </c>
      <c r="G37" s="21">
        <f>[1]TimberSectorMinusCoreVPAImp!F15</f>
        <v>0.13201554335999999</v>
      </c>
      <c r="H37" s="21">
        <f>[1]TimberSectorMinusCoreVPAImp!G15</f>
        <v>0.13676518826</v>
      </c>
      <c r="I37" s="21">
        <f>[1]TimberSectorMinusCoreVPAImp!H15</f>
        <v>8.2825457519999979E-2</v>
      </c>
      <c r="J37" s="201">
        <f>[1]TimberSectorMinusCoreVPAImp!I15</f>
        <v>5.3856630759999989E-2</v>
      </c>
      <c r="K37" s="201">
        <f>[1]TimberSectorMinusCoreVPAImp!J15</f>
        <v>2.9135627160000007E-2</v>
      </c>
      <c r="L37" s="201">
        <f>[1]TimberSectorMinusCoreVPAImp!K15</f>
        <v>3.4622702020000007E-2</v>
      </c>
      <c r="M37" s="201">
        <f>[1]TimberSectorMinusCoreVPAImp!L15</f>
        <v>2.6383437480000001E-2</v>
      </c>
      <c r="N37" s="201">
        <f>[1]TimberSectorMinusCoreVPAImp!M15</f>
        <v>3.4013662959999996E-2</v>
      </c>
      <c r="O37" s="201">
        <f>[1]TimberSectorMinusCoreVPAImp!N15</f>
        <v>4.2860665460000009E-2</v>
      </c>
      <c r="P37" s="201">
        <f>[1]TimberSectorMinusCoreVPAImp!O15</f>
        <v>3.3720059480000002E-2</v>
      </c>
      <c r="Q37" s="201">
        <f>[1]TimberSectorMinusCoreVPAImp!P15</f>
        <v>2.8973770780000001E-2</v>
      </c>
      <c r="R37" s="201">
        <f>[1]TimberSectorMinusCoreVPAImp!Q15</f>
        <v>2.0718942099999998E-2</v>
      </c>
      <c r="S37" s="201">
        <f>[1]TimberSectorMinusCoreVPAImp!R15</f>
        <v>1.7594045780000001E-2</v>
      </c>
      <c r="T37" s="201">
        <f>[1]TimberSectorMinusCoreVPAImp!S15</f>
        <v>1.8967123259999996E-2</v>
      </c>
      <c r="U37" s="201">
        <f>[1]TimberSectorMinusCoreVPAImp!T15</f>
        <v>1.6949515019999997E-2</v>
      </c>
      <c r="V37" s="201">
        <f>[1]TimberSectorMinusCoreVPAImp!U15</f>
        <v>1.7100718400000003E-2</v>
      </c>
      <c r="W37" s="201">
        <f>[1]TimberSectorMinusCoreVPAImp!V15</f>
        <v>1.6227825680000002E-2</v>
      </c>
      <c r="X37" s="201">
        <f>[1]TimberSectorMinusCoreVPAImp!W15</f>
        <v>1.2115932480000001E-2</v>
      </c>
      <c r="Y37" s="201">
        <f>[1]TimberSectorMinusCoreVPAImp!X15</f>
        <v>1.3676491699999998E-2</v>
      </c>
      <c r="Z37" s="201">
        <f>[1]TimberSectorMinusCoreVPAImp!Y15</f>
        <v>1.1151090739999999E-2</v>
      </c>
      <c r="AA37" s="201">
        <f>[1]TimberSectorMinusCoreVPAImp!Z15</f>
        <v>1.2671763059999999E-2</v>
      </c>
      <c r="AB37" s="201">
        <f>[1]TimberSectorMinusCoreVPAImp!AA15</f>
        <v>0</v>
      </c>
      <c r="AC37" s="46"/>
      <c r="AD37" s="48">
        <f>1/1000*[1]TimberSectorMinusCoreVPAImp!AB15</f>
        <v>2.6839871705587742E-2</v>
      </c>
      <c r="AE37" s="35">
        <f>1/1000*[1]TimberSectorMinusCoreVPAImp!AC15</f>
        <v>2.9103637791682017E-2</v>
      </c>
      <c r="AF37" s="35">
        <f>1/1000*[1]TimberSectorMinusCoreVPAImp!AD15</f>
        <v>2.4535556727087928E-2</v>
      </c>
      <c r="AG37" s="35">
        <f>1/1000*[1]TimberSectorMinusCoreVPAImp!AE15</f>
        <v>2.4168510785676098E-2</v>
      </c>
      <c r="AH37" s="35">
        <f>1/1000*[1]TimberSectorMinusCoreVPAImp!AF15</f>
        <v>2.6335927780422506E-2</v>
      </c>
      <c r="AI37" s="35">
        <f>1/1000*[1]TimberSectorMinusCoreVPAImp!AG15</f>
        <v>2.5509777314578003E-2</v>
      </c>
      <c r="AJ37" s="35">
        <f>1/1000*[1]TimberSectorMinusCoreVPAImp!AH15</f>
        <v>1.6837319117929048E-2</v>
      </c>
      <c r="AK37" s="35">
        <f>1/1000*[1]TimberSectorMinusCoreVPAImp!AI15</f>
        <v>1.2831143702325571E-2</v>
      </c>
      <c r="AL37" s="35">
        <f>1/1000*[1]TimberSectorMinusCoreVPAImp!AJ15</f>
        <v>7.9830068248712849E-3</v>
      </c>
      <c r="AM37" s="35">
        <f>1/1000*[1]TimberSectorMinusCoreVPAImp!AK15</f>
        <v>7.5270825951912002E-3</v>
      </c>
      <c r="AN37" s="35">
        <f>1/1000*[1]TimberSectorMinusCoreVPAImp!AL15</f>
        <v>6.6478254432275089E-3</v>
      </c>
      <c r="AO37" s="35">
        <f>1/1000*[1]TimberSectorMinusCoreVPAImp!AM15</f>
        <v>7.9362407948593162E-3</v>
      </c>
      <c r="AP37" s="35">
        <f>1/1000*[1]TimberSectorMinusCoreVPAImp!AN15</f>
        <v>9.4305124759119074E-3</v>
      </c>
      <c r="AQ37" s="35">
        <f>1/1000*[1]TimberSectorMinusCoreVPAImp!AO15</f>
        <v>8.294112281487102E-3</v>
      </c>
      <c r="AR37" s="35">
        <f>1/1000*[1]TimberSectorMinusCoreVPAImp!AP15</f>
        <v>6.8368974574731503E-3</v>
      </c>
      <c r="AS37" s="35">
        <f>1/1000*[1]TimberSectorMinusCoreVPAImp!AQ15</f>
        <v>4.7078326100839507E-3</v>
      </c>
      <c r="AT37" s="35">
        <f>1/1000*[1]TimberSectorMinusCoreVPAImp!AR15</f>
        <v>4.1256083533979899E-3</v>
      </c>
      <c r="AU37" s="35">
        <f>1/1000*[1]TimberSectorMinusCoreVPAImp!AS15</f>
        <v>4.8295775079607401E-3</v>
      </c>
      <c r="AV37" s="35">
        <f>1/1000*[1]TimberSectorMinusCoreVPAImp!AT15</f>
        <v>4.4629017735052087E-3</v>
      </c>
      <c r="AW37" s="35">
        <f>1/1000*[1]TimberSectorMinusCoreVPAImp!AU15</f>
        <v>4.1583362442916185E-3</v>
      </c>
      <c r="AX37" s="35">
        <f>1/1000*[1]TimberSectorMinusCoreVPAImp!AV15</f>
        <v>3.7725413551925021E-3</v>
      </c>
      <c r="AY37" s="35">
        <f>1/1000*[1]TimberSectorMinusCoreVPAImp!AW15</f>
        <v>3.1356680320405094E-3</v>
      </c>
      <c r="AZ37" s="35">
        <f>1/1000*[1]TimberSectorMinusCoreVPAImp!AX15</f>
        <v>3.5963522202814239E-3</v>
      </c>
      <c r="BA37" s="35">
        <f>1/1000*[1]TimberSectorMinusCoreVPAImp!AY15</f>
        <v>3.6044694639633186E-3</v>
      </c>
      <c r="BB37" s="35">
        <f>1/1000*[1]TimberSectorMinusCoreVPAImp!AZ15</f>
        <v>3.0434394397885751E-3</v>
      </c>
      <c r="BC37" s="33">
        <f>1/1000*[1]TimberSectorMinusCoreVPAImp!BA15</f>
        <v>0</v>
      </c>
      <c r="BD37" s="364"/>
    </row>
    <row r="38" spans="2:56">
      <c r="B38" s="6" t="s">
        <v>45</v>
      </c>
      <c r="C38" s="26">
        <f>[1]TimberSectorMinusCoreVPAImp!B163</f>
        <v>0.60700629529999928</v>
      </c>
      <c r="D38" s="18">
        <f>[1]TimberSectorMinusCoreVPAImp!C163</f>
        <v>0.72992276808000067</v>
      </c>
      <c r="E38" s="18">
        <f>[1]TimberSectorMinusCoreVPAImp!D163</f>
        <v>0.66584545124000005</v>
      </c>
      <c r="F38" s="18">
        <f>[1]TimberSectorMinusCoreVPAImp!E163</f>
        <v>0.68497979449999846</v>
      </c>
      <c r="G38" s="18">
        <f>[1]TimberSectorMinusCoreVPAImp!F163</f>
        <v>0.76466384828000034</v>
      </c>
      <c r="H38" s="18">
        <f>[1]TimberSectorMinusCoreVPAImp!G163</f>
        <v>0.9468515819800003</v>
      </c>
      <c r="I38" s="18">
        <f>[1]TimberSectorMinusCoreVPAImp!H163</f>
        <v>0.76296171725999984</v>
      </c>
      <c r="J38" s="175">
        <f>[1]TimberSectorMinusCoreVPAImp!I163</f>
        <v>0.76255493458000023</v>
      </c>
      <c r="K38" s="175">
        <f>[1]TimberSectorMinusCoreVPAImp!J163</f>
        <v>0.54951758229999959</v>
      </c>
      <c r="L38" s="175">
        <f>[1]TimberSectorMinusCoreVPAImp!K163</f>
        <v>0.47033205604000017</v>
      </c>
      <c r="M38" s="175">
        <f>[1]TimberSectorMinusCoreVPAImp!L163</f>
        <v>0.54190031808000039</v>
      </c>
      <c r="N38" s="175">
        <f>[1]TimberSectorMinusCoreVPAImp!M163</f>
        <v>0.67124668166000045</v>
      </c>
      <c r="O38" s="175">
        <f>[1]TimberSectorMinusCoreVPAImp!N163</f>
        <v>0.76577998721999996</v>
      </c>
      <c r="P38" s="175">
        <f>[1]TimberSectorMinusCoreVPAImp!O163</f>
        <v>0.75397063464000014</v>
      </c>
      <c r="Q38" s="175">
        <f>[1]TimberSectorMinusCoreVPAImp!P163</f>
        <v>0.72541933154000016</v>
      </c>
      <c r="R38" s="175">
        <f>[1]TimberSectorMinusCoreVPAImp!Q163</f>
        <v>0.65723666353999999</v>
      </c>
      <c r="S38" s="175">
        <f>[1]TimberSectorMinusCoreVPAImp!R163</f>
        <v>0.65675686438000014</v>
      </c>
      <c r="T38" s="175">
        <f>[1]TimberSectorMinusCoreVPAImp!S163</f>
        <v>0.69319000896000016</v>
      </c>
      <c r="U38" s="175">
        <f>[1]TimberSectorMinusCoreVPAImp!T163</f>
        <v>0.70519518457999963</v>
      </c>
      <c r="V38" s="175">
        <f>[1]TimberSectorMinusCoreVPAImp!U163</f>
        <v>0.64767793845999999</v>
      </c>
      <c r="W38" s="175">
        <f>[1]TimberSectorMinusCoreVPAImp!V163</f>
        <v>0.51995240036000001</v>
      </c>
      <c r="X38" s="175">
        <f>[1]TimberSectorMinusCoreVPAImp!W163</f>
        <v>0.55080533871999982</v>
      </c>
      <c r="Y38" s="175">
        <f>[1]TimberSectorMinusCoreVPAImp!X163</f>
        <v>0.62619326375999995</v>
      </c>
      <c r="Z38" s="175">
        <f>[1]TimberSectorMinusCoreVPAImp!Y163</f>
        <v>0.51930746719999998</v>
      </c>
      <c r="AA38" s="175">
        <f>[1]TimberSectorMinusCoreVPAImp!Z163</f>
        <v>0.60015200092000009</v>
      </c>
      <c r="AB38" s="175">
        <f>[1]TimberSectorMinusCoreVPAImp!AA163</f>
        <v>0</v>
      </c>
      <c r="AC38" s="46"/>
      <c r="AD38" s="48">
        <f>1/1000*[1]TimberSectorMinusCoreVPAImp!AB163</f>
        <v>0.11726854881907792</v>
      </c>
      <c r="AE38" s="35">
        <f>1/1000*[1]TimberSectorMinusCoreVPAImp!AC163</f>
        <v>0.12440136165623852</v>
      </c>
      <c r="AF38" s="35">
        <f>1/1000*[1]TimberSectorMinusCoreVPAImp!AD163</f>
        <v>0.10920928710147393</v>
      </c>
      <c r="AG38" s="35">
        <f>1/1000*[1]TimberSectorMinusCoreVPAImp!AE163</f>
        <v>0.1235382854943879</v>
      </c>
      <c r="AH38" s="35">
        <f>1/1000*[1]TimberSectorMinusCoreVPAImp!AF163</f>
        <v>0.15077813938188037</v>
      </c>
      <c r="AI38" s="35">
        <f>1/1000*[1]TimberSectorMinusCoreVPAImp!AG163</f>
        <v>0.15380862391304362</v>
      </c>
      <c r="AJ38" s="35">
        <f>1/1000*[1]TimberSectorMinusCoreVPAImp!AH163</f>
        <v>0.14665805265580054</v>
      </c>
      <c r="AK38" s="35">
        <f>1/1000*[1]TimberSectorMinusCoreVPAImp!AI163</f>
        <v>0.1618038562604652</v>
      </c>
      <c r="AL38" s="35">
        <f>1/1000*[1]TimberSectorMinusCoreVPAImp!AJ163</f>
        <v>0.13126008187030566</v>
      </c>
      <c r="AM38" s="35">
        <f>1/1000*[1]TimberSectorMinusCoreVPAImp!AK163</f>
        <v>0.11714120567425641</v>
      </c>
      <c r="AN38" s="35">
        <f>1/1000*[1]TimberSectorMinusCoreVPAImp!AL163</f>
        <v>0.13864606005415486</v>
      </c>
      <c r="AO38" s="35">
        <f>1/1000*[1]TimberSectorMinusCoreVPAImp!AM163</f>
        <v>0.17302466674006065</v>
      </c>
      <c r="AP38" s="35">
        <f>1/1000*[1]TimberSectorMinusCoreVPAImp!AN163</f>
        <v>0.1984045311545079</v>
      </c>
      <c r="AQ38" s="35">
        <f>1/1000*[1]TimberSectorMinusCoreVPAImp!AO163</f>
        <v>0.19388174858779145</v>
      </c>
      <c r="AR38" s="35">
        <f>1/1000*[1]TimberSectorMinusCoreVPAImp!AP163</f>
        <v>0.18605779693097435</v>
      </c>
      <c r="AS38" s="35">
        <f>1/1000*[1]TimberSectorMinusCoreVPAImp!AQ163</f>
        <v>0.15448903730658606</v>
      </c>
      <c r="AT38" s="35">
        <f>1/1000*[1]TimberSectorMinusCoreVPAImp!AR163</f>
        <v>0.16993129739942395</v>
      </c>
      <c r="AU38" s="35">
        <f>1/1000*[1]TimberSectorMinusCoreVPAImp!AS163</f>
        <v>0.17058458389521031</v>
      </c>
      <c r="AV38" s="35">
        <f>1/1000*[1]TimberSectorMinusCoreVPAImp!AT163</f>
        <v>0.17735854564521839</v>
      </c>
      <c r="AW38" s="35">
        <f>1/1000*[1]TimberSectorMinusCoreVPAImp!AU163</f>
        <v>0.16087192882435022</v>
      </c>
      <c r="AX38" s="35">
        <f>1/1000*[1]TimberSectorMinusCoreVPAImp!AV163</f>
        <v>0.12823069820901487</v>
      </c>
      <c r="AY38" s="35">
        <f>1/1000*[1]TimberSectorMinusCoreVPAImp!AW163</f>
        <v>0.14051169006552106</v>
      </c>
      <c r="AZ38" s="35">
        <f>1/1000*[1]TimberSectorMinusCoreVPAImp!AX163</f>
        <v>0.16709155605868342</v>
      </c>
      <c r="BA38" s="35">
        <f>1/1000*[1]TimberSectorMinusCoreVPAImp!AY163</f>
        <v>0.13832388824952146</v>
      </c>
      <c r="BB38" s="35">
        <f>1/1000*[1]TimberSectorMinusCoreVPAImp!AZ163</f>
        <v>0.13756495777127214</v>
      </c>
      <c r="BC38" s="33">
        <f>1/1000*[1]TimberSectorMinusCoreVPAImp!BA163</f>
        <v>0</v>
      </c>
      <c r="BD38" s="364"/>
    </row>
    <row r="39" spans="2:56">
      <c r="B39" s="6" t="s">
        <v>31</v>
      </c>
      <c r="C39" s="48">
        <f>[1]TimberSectorMinusCoreVPAImp!B184</f>
        <v>0</v>
      </c>
      <c r="D39" s="35">
        <f>[1]TimberSectorMinusCoreVPAImp!C184</f>
        <v>2.469999999998862E-5</v>
      </c>
      <c r="E39" s="35">
        <f>[1]TimberSectorMinusCoreVPAImp!D184</f>
        <v>0</v>
      </c>
      <c r="F39" s="35">
        <f>[1]TimberSectorMinusCoreVPAImp!E184</f>
        <v>5.7749999993195189E-7</v>
      </c>
      <c r="G39" s="35">
        <f>[1]TimberSectorMinusCoreVPAImp!F184</f>
        <v>3.230000000004063E-5</v>
      </c>
      <c r="H39" s="35">
        <f>[1]TimberSectorMinusCoreVPAImp!G184</f>
        <v>3.9199999998795754E-7</v>
      </c>
      <c r="I39" s="35">
        <f>[1]TimberSectorMinusCoreVPAImp!H184</f>
        <v>0</v>
      </c>
      <c r="J39" s="193">
        <f>[1]TimberSectorMinusCoreVPAImp!I184</f>
        <v>0</v>
      </c>
      <c r="K39" s="193">
        <f>[1]TimberSectorMinusCoreVPAImp!J184</f>
        <v>0</v>
      </c>
      <c r="L39" s="193">
        <f>[1]TimberSectorMinusCoreVPAImp!K184</f>
        <v>0</v>
      </c>
      <c r="M39" s="193">
        <f>[1]TimberSectorMinusCoreVPAImp!L184</f>
        <v>0</v>
      </c>
      <c r="N39" s="193">
        <f>[1]TimberSectorMinusCoreVPAImp!M184</f>
        <v>0</v>
      </c>
      <c r="O39" s="193">
        <f>[1]TimberSectorMinusCoreVPAImp!N184</f>
        <v>0</v>
      </c>
      <c r="P39" s="193">
        <f>[1]TimberSectorMinusCoreVPAImp!O184</f>
        <v>5.5999999998973538E-7</v>
      </c>
      <c r="Q39" s="193">
        <f>[1]TimberSectorMinusCoreVPAImp!P184</f>
        <v>2.6250000000407891E-7</v>
      </c>
      <c r="R39" s="193">
        <f>[1]TimberSectorMinusCoreVPAImp!Q184</f>
        <v>0</v>
      </c>
      <c r="S39" s="193">
        <f>[1]TimberSectorMinusCoreVPAImp!R184</f>
        <v>0</v>
      </c>
      <c r="T39" s="193">
        <f>[1]TimberSectorMinusCoreVPAImp!S184</f>
        <v>0</v>
      </c>
      <c r="U39" s="193">
        <f>[1]TimberSectorMinusCoreVPAImp!T184</f>
        <v>2.8175000000157935E-6</v>
      </c>
      <c r="V39" s="193">
        <f>[1]TimberSectorMinusCoreVPAImp!U184</f>
        <v>0</v>
      </c>
      <c r="W39" s="193">
        <f>[1]TimberSectorMinusCoreVPAImp!V184</f>
        <v>0</v>
      </c>
      <c r="X39" s="193">
        <f>[1]TimberSectorMinusCoreVPAImp!W184</f>
        <v>0</v>
      </c>
      <c r="Y39" s="193">
        <f>[1]TimberSectorMinusCoreVPAImp!X184</f>
        <v>0</v>
      </c>
      <c r="Z39" s="193">
        <f>[1]TimberSectorMinusCoreVPAImp!Y184</f>
        <v>1.0499999999677434E-8</v>
      </c>
      <c r="AA39" s="193">
        <f>[1]TimberSectorMinusCoreVPAImp!Z184</f>
        <v>6.8540499999998616E-5</v>
      </c>
      <c r="AB39" s="193">
        <f>[1]TimberSectorMinusCoreVPAImp!AA184</f>
        <v>0</v>
      </c>
      <c r="AC39" s="46"/>
      <c r="AD39" s="48">
        <f>1/1000*[1]TimberSectorMinusCoreVPAImp!AB184</f>
        <v>0</v>
      </c>
      <c r="AE39" s="35">
        <f>1/1000*[1]TimberSectorMinusCoreVPAImp!AC184</f>
        <v>1.5871601030553961E-5</v>
      </c>
      <c r="AF39" s="35">
        <f>1/1000*[1]TimberSectorMinusCoreVPAImp!AD184</f>
        <v>0</v>
      </c>
      <c r="AG39" s="35">
        <f>1/1000*[1]TimberSectorMinusCoreVPAImp!AE184</f>
        <v>2.2974665954009766E-6</v>
      </c>
      <c r="AH39" s="35">
        <f>1/1000*[1]TimberSectorMinusCoreVPAImp!AF184</f>
        <v>4.9593156798479756E-6</v>
      </c>
      <c r="AI39" s="35">
        <f>1/1000*[1]TimberSectorMinusCoreVPAImp!AG184</f>
        <v>5.0000365363516152E-6</v>
      </c>
      <c r="AJ39" s="35">
        <f>1/1000*[1]TimberSectorMinusCoreVPAImp!AH184</f>
        <v>0</v>
      </c>
      <c r="AK39" s="35">
        <f>1/1000*[1]TimberSectorMinusCoreVPAImp!AI184</f>
        <v>0</v>
      </c>
      <c r="AL39" s="35">
        <f>1/1000*[1]TimberSectorMinusCoreVPAImp!AJ184</f>
        <v>0</v>
      </c>
      <c r="AM39" s="35">
        <f>1/1000*[1]TimberSectorMinusCoreVPAImp!AK184</f>
        <v>0</v>
      </c>
      <c r="AN39" s="35">
        <f>1/1000*[1]TimberSectorMinusCoreVPAImp!AL184</f>
        <v>0</v>
      </c>
      <c r="AO39" s="35">
        <f>1/1000*[1]TimberSectorMinusCoreVPAImp!AM184</f>
        <v>0</v>
      </c>
      <c r="AP39" s="35">
        <f>1/1000*[1]TimberSectorMinusCoreVPAImp!AN184</f>
        <v>0</v>
      </c>
      <c r="AQ39" s="35">
        <f>1/1000*[1]TimberSectorMinusCoreVPAImp!AO184</f>
        <v>2.4889311997338128E-6</v>
      </c>
      <c r="AR39" s="35">
        <f>1/1000*[1]TimberSectorMinusCoreVPAImp!AP184</f>
        <v>3.5985659261417171E-6</v>
      </c>
      <c r="AS39" s="35">
        <f>1/1000*[1]TimberSectorMinusCoreVPAImp!AQ184</f>
        <v>0</v>
      </c>
      <c r="AT39" s="35">
        <f>1/1000*[1]TimberSectorMinusCoreVPAImp!AR184</f>
        <v>0</v>
      </c>
      <c r="AU39" s="35">
        <f>1/1000*[1]TimberSectorMinusCoreVPAImp!AS184</f>
        <v>0</v>
      </c>
      <c r="AV39" s="35">
        <f>1/1000*[1]TimberSectorMinusCoreVPAImp!AT184</f>
        <v>2.5541837822480319E-6</v>
      </c>
      <c r="AW39" s="35">
        <f>1/1000*[1]TimberSectorMinusCoreVPAImp!AU184</f>
        <v>0</v>
      </c>
      <c r="AX39" s="35">
        <f>1/1000*[1]TimberSectorMinusCoreVPAImp!AV184</f>
        <v>0</v>
      </c>
      <c r="AY39" s="35">
        <f>1/1000*[1]TimberSectorMinusCoreVPAImp!AW184</f>
        <v>0</v>
      </c>
      <c r="AZ39" s="35">
        <f>1/1000*[1]TimberSectorMinusCoreVPAImp!AX184</f>
        <v>0</v>
      </c>
      <c r="BA39" s="35">
        <f>1/1000*[1]TimberSectorMinusCoreVPAImp!AY184</f>
        <v>2.2284002635299948E-6</v>
      </c>
      <c r="BB39" s="35">
        <f>1/1000*[1]TimberSectorMinusCoreVPAImp!AZ184</f>
        <v>1.6702322741985576E-5</v>
      </c>
      <c r="BC39" s="33">
        <f>1/1000*[1]TimberSectorMinusCoreVPAImp!BA184</f>
        <v>0</v>
      </c>
      <c r="BD39" s="364"/>
    </row>
    <row r="40" spans="2:56">
      <c r="B40" s="6" t="s">
        <v>32</v>
      </c>
      <c r="C40" s="48">
        <f>[1]TimberSectorMinusCoreVPAImp!B209</f>
        <v>0</v>
      </c>
      <c r="D40" s="35">
        <f>[1]TimberSectorMinusCoreVPAImp!C209</f>
        <v>0</v>
      </c>
      <c r="E40" s="35">
        <f>[1]TimberSectorMinusCoreVPAImp!D209</f>
        <v>0</v>
      </c>
      <c r="F40" s="35">
        <f>[1]TimberSectorMinusCoreVPAImp!E209</f>
        <v>0</v>
      </c>
      <c r="G40" s="35">
        <f>[1]TimberSectorMinusCoreVPAImp!F209</f>
        <v>0</v>
      </c>
      <c r="H40" s="35">
        <f>[1]TimberSectorMinusCoreVPAImp!G209</f>
        <v>0</v>
      </c>
      <c r="I40" s="35">
        <f>[1]TimberSectorMinusCoreVPAImp!H209</f>
        <v>1.5750000000036568E-6</v>
      </c>
      <c r="J40" s="193">
        <f>[1]TimberSectorMinusCoreVPAImp!I209</f>
        <v>0</v>
      </c>
      <c r="K40" s="193">
        <f>[1]TimberSectorMinusCoreVPAImp!J209</f>
        <v>0</v>
      </c>
      <c r="L40" s="193">
        <f>[1]TimberSectorMinusCoreVPAImp!K209</f>
        <v>0</v>
      </c>
      <c r="M40" s="193">
        <f>[1]TimberSectorMinusCoreVPAImp!L209</f>
        <v>0</v>
      </c>
      <c r="N40" s="193">
        <f>[1]TimberSectorMinusCoreVPAImp!M209</f>
        <v>0</v>
      </c>
      <c r="O40" s="193">
        <f>[1]TimberSectorMinusCoreVPAImp!N209</f>
        <v>0</v>
      </c>
      <c r="P40" s="193">
        <f>[1]TimberSectorMinusCoreVPAImp!O209</f>
        <v>0</v>
      </c>
      <c r="Q40" s="193">
        <f>[1]TimberSectorMinusCoreVPAImp!P209</f>
        <v>0</v>
      </c>
      <c r="R40" s="193">
        <f>[1]TimberSectorMinusCoreVPAImp!Q209</f>
        <v>0</v>
      </c>
      <c r="S40" s="193">
        <f>[1]TimberSectorMinusCoreVPAImp!R209</f>
        <v>0</v>
      </c>
      <c r="T40" s="193">
        <f>[1]TimberSectorMinusCoreVPAImp!S209</f>
        <v>0</v>
      </c>
      <c r="U40" s="193">
        <f>[1]TimberSectorMinusCoreVPAImp!T209</f>
        <v>0</v>
      </c>
      <c r="V40" s="193">
        <f>[1]TimberSectorMinusCoreVPAImp!U209</f>
        <v>0</v>
      </c>
      <c r="W40" s="193">
        <f>[1]TimberSectorMinusCoreVPAImp!V209</f>
        <v>0</v>
      </c>
      <c r="X40" s="193">
        <f>[1]TimberSectorMinusCoreVPAImp!W209</f>
        <v>0</v>
      </c>
      <c r="Y40" s="193">
        <f>[1]TimberSectorMinusCoreVPAImp!X209</f>
        <v>6.4399999999999994E-8</v>
      </c>
      <c r="Z40" s="193">
        <f>[1]TimberSectorMinusCoreVPAImp!Y209</f>
        <v>0</v>
      </c>
      <c r="AA40" s="193">
        <f>[1]TimberSectorMinusCoreVPAImp!Z209</f>
        <v>0</v>
      </c>
      <c r="AB40" s="193">
        <f>[1]TimberSectorMinusCoreVPAImp!AA209</f>
        <v>0</v>
      </c>
      <c r="AC40" s="46"/>
      <c r="AD40" s="48">
        <f>1/1000*[1]TimberSectorMinusCoreVPAImp!AB209</f>
        <v>0</v>
      </c>
      <c r="AE40" s="35">
        <f>1/1000*[1]TimberSectorMinusCoreVPAImp!AC209</f>
        <v>0</v>
      </c>
      <c r="AF40" s="35">
        <f>1/1000*[1]TimberSectorMinusCoreVPAImp!AD209</f>
        <v>0</v>
      </c>
      <c r="AG40" s="35">
        <f>1/1000*[1]TimberSectorMinusCoreVPAImp!AE209</f>
        <v>0</v>
      </c>
      <c r="AH40" s="35">
        <f>1/1000*[1]TimberSectorMinusCoreVPAImp!AF209</f>
        <v>0</v>
      </c>
      <c r="AI40" s="35">
        <f>1/1000*[1]TimberSectorMinusCoreVPAImp!AG209</f>
        <v>0</v>
      </c>
      <c r="AJ40" s="35">
        <f>1/1000*[1]TimberSectorMinusCoreVPAImp!AH209</f>
        <v>2.7688207094946907E-6</v>
      </c>
      <c r="AK40" s="35">
        <f>1/1000*[1]TimberSectorMinusCoreVPAImp!AI209</f>
        <v>0</v>
      </c>
      <c r="AL40" s="35">
        <f>1/1000*[1]TimberSectorMinusCoreVPAImp!AJ209</f>
        <v>0</v>
      </c>
      <c r="AM40" s="35">
        <f>1/1000*[1]TimberSectorMinusCoreVPAImp!AK209</f>
        <v>0</v>
      </c>
      <c r="AN40" s="35">
        <f>1/1000*[1]TimberSectorMinusCoreVPAImp!AL209</f>
        <v>0</v>
      </c>
      <c r="AO40" s="35">
        <f>1/1000*[1]TimberSectorMinusCoreVPAImp!AM209</f>
        <v>0</v>
      </c>
      <c r="AP40" s="35">
        <f>1/1000*[1]TimberSectorMinusCoreVPAImp!AN209</f>
        <v>0</v>
      </c>
      <c r="AQ40" s="35">
        <f>1/1000*[1]TimberSectorMinusCoreVPAImp!AO209</f>
        <v>0</v>
      </c>
      <c r="AR40" s="35">
        <f>1/1000*[1]TimberSectorMinusCoreVPAImp!AP209</f>
        <v>0</v>
      </c>
      <c r="AS40" s="35">
        <f>1/1000*[1]TimberSectorMinusCoreVPAImp!AQ209</f>
        <v>0</v>
      </c>
      <c r="AT40" s="35">
        <f>1/1000*[1]TimberSectorMinusCoreVPAImp!AR209</f>
        <v>0</v>
      </c>
      <c r="AU40" s="35">
        <f>1/1000*[1]TimberSectorMinusCoreVPAImp!AS209</f>
        <v>0</v>
      </c>
      <c r="AV40" s="35">
        <f>1/1000*[1]TimberSectorMinusCoreVPAImp!AT209</f>
        <v>0</v>
      </c>
      <c r="AW40" s="35">
        <f>1/1000*[1]TimberSectorMinusCoreVPAImp!AU209</f>
        <v>0</v>
      </c>
      <c r="AX40" s="35">
        <f>1/1000*[1]TimberSectorMinusCoreVPAImp!AV209</f>
        <v>0</v>
      </c>
      <c r="AY40" s="35">
        <f>1/1000*[1]TimberSectorMinusCoreVPAImp!AW209</f>
        <v>0</v>
      </c>
      <c r="AZ40" s="35">
        <f>1/1000*[1]TimberSectorMinusCoreVPAImp!AX209</f>
        <v>1.916377E-6</v>
      </c>
      <c r="BA40" s="35">
        <f>1/1000*[1]TimberSectorMinusCoreVPAImp!AY209</f>
        <v>0</v>
      </c>
      <c r="BB40" s="35">
        <f>1/1000*[1]TimberSectorMinusCoreVPAImp!AZ209</f>
        <v>0</v>
      </c>
      <c r="BC40" s="33">
        <f>1/1000*[1]TimberSectorMinusCoreVPAImp!BA209</f>
        <v>0</v>
      </c>
      <c r="BD40" s="364"/>
    </row>
    <row r="41" spans="2:56">
      <c r="B41" s="10" t="s">
        <v>34</v>
      </c>
      <c r="C41" s="118">
        <f t="shared" ref="C41:M41" si="11">C36-SUM(C37:C40)</f>
        <v>8.0016999999932281E-5</v>
      </c>
      <c r="D41" s="119">
        <f t="shared" si="11"/>
        <v>8.269729999998976E-5</v>
      </c>
      <c r="E41" s="119">
        <f t="shared" si="11"/>
        <v>7.8049999999718622E-6</v>
      </c>
      <c r="F41" s="119">
        <f t="shared" si="11"/>
        <v>4.5012800000021613E-5</v>
      </c>
      <c r="G41" s="119">
        <f t="shared" si="11"/>
        <v>1.1531800000019743E-5</v>
      </c>
      <c r="H41" s="119">
        <f t="shared" si="11"/>
        <v>1.2062400000178997E-5</v>
      </c>
      <c r="I41" s="119">
        <f t="shared" si="11"/>
        <v>1.4062999998953885E-6</v>
      </c>
      <c r="J41" s="195">
        <f t="shared" si="11"/>
        <v>6.1046999999536666E-6</v>
      </c>
      <c r="K41" s="195">
        <f t="shared" si="11"/>
        <v>1.0713750000002076E-4</v>
      </c>
      <c r="L41" s="195">
        <f t="shared" si="11"/>
        <v>2.0733999999911212E-5</v>
      </c>
      <c r="M41" s="195">
        <f t="shared" si="11"/>
        <v>0</v>
      </c>
      <c r="N41" s="195">
        <f t="shared" ref="N41:AB41" si="12">N36-SUM(N37:N40)</f>
        <v>0</v>
      </c>
      <c r="O41" s="195">
        <f t="shared" si="12"/>
        <v>0</v>
      </c>
      <c r="P41" s="195">
        <f t="shared" si="12"/>
        <v>5.5999999970524073E-8</v>
      </c>
      <c r="Q41" s="195">
        <f t="shared" si="12"/>
        <v>1.9985000000444231E-6</v>
      </c>
      <c r="R41" s="195">
        <f t="shared" si="12"/>
        <v>0</v>
      </c>
      <c r="S41" s="195">
        <f t="shared" si="12"/>
        <v>3.8700000000169155E-6</v>
      </c>
      <c r="T41" s="195">
        <f t="shared" si="12"/>
        <v>0</v>
      </c>
      <c r="U41" s="195">
        <f t="shared" si="12"/>
        <v>3.2760000001630374E-7</v>
      </c>
      <c r="V41" s="195">
        <f t="shared" si="12"/>
        <v>3.0380000000107543E-6</v>
      </c>
      <c r="W41" s="195">
        <f t="shared" si="12"/>
        <v>0</v>
      </c>
      <c r="X41" s="195">
        <f t="shared" si="12"/>
        <v>0</v>
      </c>
      <c r="Y41" s="195">
        <f t="shared" si="12"/>
        <v>0</v>
      </c>
      <c r="Z41" s="195">
        <f t="shared" si="12"/>
        <v>3.2299999999985118E-5</v>
      </c>
      <c r="AA41" s="195">
        <f t="shared" si="12"/>
        <v>0</v>
      </c>
      <c r="AB41" s="195">
        <f t="shared" si="12"/>
        <v>0</v>
      </c>
      <c r="AC41" s="46"/>
      <c r="AD41" s="118">
        <f t="shared" ref="AD41:BC41" si="13">AD36-SUM(AD37:AD40)</f>
        <v>5.4493044439413163E-5</v>
      </c>
      <c r="AE41" s="119">
        <f t="shared" si="13"/>
        <v>1.6061961354435494E-4</v>
      </c>
      <c r="AF41" s="119">
        <f t="shared" si="13"/>
        <v>2.3700071150295487E-5</v>
      </c>
      <c r="AG41" s="119">
        <f t="shared" si="13"/>
        <v>7.0539134152863836E-5</v>
      </c>
      <c r="AH41" s="119">
        <f t="shared" si="13"/>
        <v>2.8876910889596985E-5</v>
      </c>
      <c r="AI41" s="119">
        <f t="shared" si="13"/>
        <v>1.1204627329189365E-4</v>
      </c>
      <c r="AJ41" s="119">
        <f t="shared" si="13"/>
        <v>4.0543446103297187E-5</v>
      </c>
      <c r="AK41" s="119">
        <f t="shared" si="13"/>
        <v>3.8824458914732407E-5</v>
      </c>
      <c r="AL41" s="119">
        <f t="shared" si="13"/>
        <v>4.8834259720492712E-5</v>
      </c>
      <c r="AM41" s="119">
        <f t="shared" si="13"/>
        <v>2.6121733926645629E-5</v>
      </c>
      <c r="AN41" s="119">
        <f t="shared" si="13"/>
        <v>0</v>
      </c>
      <c r="AO41" s="119">
        <f t="shared" si="13"/>
        <v>0</v>
      </c>
      <c r="AP41" s="119">
        <f t="shared" si="13"/>
        <v>0</v>
      </c>
      <c r="AQ41" s="119">
        <f t="shared" si="13"/>
        <v>5.8587187088399162E-6</v>
      </c>
      <c r="AR41" s="119">
        <f t="shared" si="13"/>
        <v>4.6847472424671466E-6</v>
      </c>
      <c r="AS41" s="119">
        <f t="shared" si="13"/>
        <v>0</v>
      </c>
      <c r="AT41" s="119">
        <f t="shared" si="13"/>
        <v>5.663457800425542E-6</v>
      </c>
      <c r="AU41" s="119">
        <f t="shared" si="13"/>
        <v>0</v>
      </c>
      <c r="AV41" s="119">
        <f t="shared" si="13"/>
        <v>1.527075835769387E-5</v>
      </c>
      <c r="AW41" s="119">
        <f t="shared" si="13"/>
        <v>7.9527362008002811E-6</v>
      </c>
      <c r="AX41" s="119">
        <f t="shared" si="13"/>
        <v>0</v>
      </c>
      <c r="AY41" s="119">
        <f t="shared" si="13"/>
        <v>0</v>
      </c>
      <c r="AZ41" s="119">
        <f t="shared" si="13"/>
        <v>0</v>
      </c>
      <c r="BA41" s="119">
        <f t="shared" si="13"/>
        <v>2.5409458595998524E-5</v>
      </c>
      <c r="BB41" s="119">
        <f t="shared" si="13"/>
        <v>0</v>
      </c>
      <c r="BC41" s="120">
        <f t="shared" si="13"/>
        <v>0</v>
      </c>
      <c r="BD41" s="364"/>
    </row>
    <row r="42" spans="2:56" ht="20" customHeight="1">
      <c r="B42" s="80" t="s">
        <v>48</v>
      </c>
      <c r="C42" s="123">
        <f>[1]TimberSectorMinusCoreVPAImp!$B$194</f>
        <v>6.8840128000000611E-2</v>
      </c>
      <c r="D42" s="124">
        <f>[1]TimberSectorMinusCoreVPAImp!$C$194</f>
        <v>6.7077292600001392E-2</v>
      </c>
      <c r="E42" s="124">
        <f>[1]TimberSectorMinusCoreVPAImp!$D$194</f>
        <v>7.9544248479998636E-2</v>
      </c>
      <c r="F42" s="124">
        <f>[1]TimberSectorMinusCoreVPAImp!$E$194</f>
        <v>6.4070737500000696E-2</v>
      </c>
      <c r="G42" s="124">
        <f>[1]TimberSectorMinusCoreVPAImp!$F$194</f>
        <v>6.5428871800000898E-2</v>
      </c>
      <c r="H42" s="124">
        <f>[1]TimberSectorMinusCoreVPAImp!$G$194</f>
        <v>7.9976922400000205E-2</v>
      </c>
      <c r="I42" s="124">
        <f>[1]TimberSectorMinusCoreVPAImp!$H$194</f>
        <v>9.7842418299999068E-2</v>
      </c>
      <c r="J42" s="197">
        <f>[1]TimberSectorMinusCoreVPAImp!$I$194</f>
        <v>8.6524835500000563E-2</v>
      </c>
      <c r="K42" s="218">
        <f>[1]TimberSectorMinusCoreVPAImp!$J$194</f>
        <v>9.1230406499999361E-2</v>
      </c>
      <c r="L42" s="218">
        <f>[1]TimberSectorMinusCoreVPAImp!$K$194</f>
        <v>9.6027047399999788E-2</v>
      </c>
      <c r="M42" s="218">
        <f>[1]TimberSectorMinusCoreVPAImp!L$194</f>
        <v>8.2072228100000366E-2</v>
      </c>
      <c r="N42" s="218">
        <f>[1]TimberSectorMinusCoreVPAImp!M$194</f>
        <v>7.499741629999912E-2</v>
      </c>
      <c r="O42" s="218">
        <f>[1]TimberSectorMinusCoreVPAImp!N$194</f>
        <v>8.1947144359999946E-2</v>
      </c>
      <c r="P42" s="218">
        <f>[1]TimberSectorMinusCoreVPAImp!O$194</f>
        <v>0.11640312304</v>
      </c>
      <c r="Q42" s="218">
        <f>[1]TimberSectorMinusCoreVPAImp!P$194</f>
        <v>0.12103416300000003</v>
      </c>
      <c r="R42" s="218">
        <f>[1]TimberSectorMinusCoreVPAImp!Q$194</f>
        <v>0.15519587819999958</v>
      </c>
      <c r="S42" s="218">
        <f>[1]TimberSectorMinusCoreVPAImp!R$194</f>
        <v>0.16879074939999983</v>
      </c>
      <c r="T42" s="218">
        <f>[1]TimberSectorMinusCoreVPAImp!S$194</f>
        <v>0.17406603159999934</v>
      </c>
      <c r="U42" s="218">
        <f>[1]TimberSectorMinusCoreVPAImp!T$194</f>
        <v>0.1866922932999997</v>
      </c>
      <c r="V42" s="218">
        <f>[1]TimberSectorMinusCoreVPAImp!U$194</f>
        <v>0.22836621269999968</v>
      </c>
      <c r="W42" s="218">
        <f>[1]TimberSectorMinusCoreVPAImp!V$194</f>
        <v>0.19784366099999917</v>
      </c>
      <c r="X42" s="218">
        <f>[1]TimberSectorMinusCoreVPAImp!W$194</f>
        <v>0.21085632989999858</v>
      </c>
      <c r="Y42" s="218">
        <f>[1]TimberSectorMinusCoreVPAImp!X$194</f>
        <v>0.22097953020000016</v>
      </c>
      <c r="Z42" s="218">
        <f>[1]TimberSectorMinusCoreVPAImp!Y$194</f>
        <v>0.14701087569999993</v>
      </c>
      <c r="AA42" s="218">
        <f>[1]TimberSectorMinusCoreVPAImp!Z$194</f>
        <v>0.10793587069999988</v>
      </c>
      <c r="AB42" s="218">
        <f>[1]TimberSectorMinusCoreVPAImp!AA$194</f>
        <v>0</v>
      </c>
      <c r="AC42" s="46"/>
      <c r="AD42" s="123">
        <f>1/1000*[1]TimberSectorMinusCoreVPAImp!AB$194</f>
        <v>1.1146459855380386E-2</v>
      </c>
      <c r="AE42" s="125">
        <f>1/1000*[1]TimberSectorMinusCoreVPAImp!AC$194</f>
        <v>9.1392815568643749E-3</v>
      </c>
      <c r="AF42" s="125">
        <f>1/1000*[1]TimberSectorMinusCoreVPAImp!AD$194</f>
        <v>1.063212904624777E-2</v>
      </c>
      <c r="AG42" s="125">
        <f>1/1000*[1]TimberSectorMinusCoreVPAImp!AE$194</f>
        <v>1.007769902725829E-2</v>
      </c>
      <c r="AH42" s="125">
        <f>1/1000*[1]TimberSectorMinusCoreVPAImp!AF$194</f>
        <v>1.066824672865198E-2</v>
      </c>
      <c r="AI42" s="125">
        <f>1/1000*[1]TimberSectorMinusCoreVPAImp!AG$194</f>
        <v>1.2846593872853532E-2</v>
      </c>
      <c r="AJ42" s="125">
        <f>1/1000*[1]TimberSectorMinusCoreVPAImp!AH$194</f>
        <v>1.6298577118202956E-2</v>
      </c>
      <c r="AK42" s="125">
        <f>1/1000*[1]TimberSectorMinusCoreVPAImp!AI$194</f>
        <v>1.7175828434108895E-2</v>
      </c>
      <c r="AL42" s="125">
        <f>1/1000*[1]TimberSectorMinusCoreVPAImp!AJ$194</f>
        <v>1.9902923034400943E-2</v>
      </c>
      <c r="AM42" s="125">
        <f>1/1000*[1]TimberSectorMinusCoreVPAImp!AK$194</f>
        <v>1.9421753061646542E-2</v>
      </c>
      <c r="AN42" s="125">
        <f>1/1000*[1]TimberSectorMinusCoreVPAImp!AL$194</f>
        <v>1.9969542978418076E-2</v>
      </c>
      <c r="AO42" s="125">
        <f>1/1000*[1]TimberSectorMinusCoreVPAImp!AM$194</f>
        <v>1.7109435942553829E-2</v>
      </c>
      <c r="AP42" s="125">
        <f>1/1000*[1]TimberSectorMinusCoreVPAImp!AN$194</f>
        <v>1.5785581148485904E-2</v>
      </c>
      <c r="AQ42" s="125">
        <f>1/1000*[1]TimberSectorMinusCoreVPAImp!AO$194</f>
        <v>2.6026466765181396E-2</v>
      </c>
      <c r="AR42" s="125">
        <f>1/1000*[1]TimberSectorMinusCoreVPAImp!AP$194</f>
        <v>2.6534483941573116E-2</v>
      </c>
      <c r="AS42" s="125">
        <f>1/1000*[1]TimberSectorMinusCoreVPAImp!AQ$194</f>
        <v>2.8629579149761639E-2</v>
      </c>
      <c r="AT42" s="125">
        <f>1/1000*[1]TimberSectorMinusCoreVPAImp!AR$194</f>
        <v>3.3039417597336466E-2</v>
      </c>
      <c r="AU42" s="125">
        <f>1/1000*[1]TimberSectorMinusCoreVPAImp!AS$194</f>
        <v>3.4875103808382962E-2</v>
      </c>
      <c r="AV42" s="125">
        <f>1/1000*[1]TimberSectorMinusCoreVPAImp!AT$194</f>
        <v>3.9215497667697434E-2</v>
      </c>
      <c r="AW42" s="125">
        <f>1/1000*[1]TimberSectorMinusCoreVPAImp!AU$194</f>
        <v>4.7222522016833808E-2</v>
      </c>
      <c r="AX42" s="125">
        <f>1/1000*[1]TimberSectorMinusCoreVPAImp!AV$194</f>
        <v>3.762557574029643E-2</v>
      </c>
      <c r="AY42" s="125">
        <f>1/1000*[1]TimberSectorMinusCoreVPAImp!AW$194</f>
        <v>5.6666501869117952E-2</v>
      </c>
      <c r="AZ42" s="125">
        <f>1/1000*[1]TimberSectorMinusCoreVPAImp!AX$194</f>
        <v>7.1850125296771747E-2</v>
      </c>
      <c r="BA42" s="125">
        <f>1/1000*[1]TimberSectorMinusCoreVPAImp!AY$194</f>
        <v>2.5267261028994341E-2</v>
      </c>
      <c r="BB42" s="125">
        <f>1/1000*[1]TimberSectorMinusCoreVPAImp!AZ$194</f>
        <v>1.9990117305879237E-2</v>
      </c>
      <c r="BC42" s="126">
        <f>1/1000*[1]TimberSectorMinusCoreVPAImp!BA$194</f>
        <v>0</v>
      </c>
      <c r="BD42" s="364"/>
    </row>
    <row r="43" spans="2:56" ht="20" customHeight="1" thickBot="1">
      <c r="B43" s="81" t="s">
        <v>107</v>
      </c>
      <c r="C43" s="127">
        <f t="shared" ref="C43:AB43" si="14">C5-SUM(C6,C7,C11,C15,C25,C36,C42)</f>
        <v>2.3802164820003746E-2</v>
      </c>
      <c r="D43" s="128">
        <f t="shared" si="14"/>
        <v>2.401293094000323E-2</v>
      </c>
      <c r="E43" s="128">
        <f t="shared" si="14"/>
        <v>1.8164970999999142E-2</v>
      </c>
      <c r="F43" s="128">
        <f t="shared" si="14"/>
        <v>1.1350121680001379E-2</v>
      </c>
      <c r="G43" s="128">
        <f t="shared" si="14"/>
        <v>7.35803641999766E-3</v>
      </c>
      <c r="H43" s="128">
        <f t="shared" si="14"/>
        <v>6.1740978800006729E-3</v>
      </c>
      <c r="I43" s="128">
        <f t="shared" si="14"/>
        <v>5.7016989399976126E-3</v>
      </c>
      <c r="J43" s="198">
        <f t="shared" si="14"/>
        <v>5.1809666733326765E-3</v>
      </c>
      <c r="K43" s="198">
        <f t="shared" si="14"/>
        <v>4.703816560001961E-3</v>
      </c>
      <c r="L43" s="198">
        <f t="shared" si="14"/>
        <v>4.3781516400009934E-3</v>
      </c>
      <c r="M43" s="198">
        <f t="shared" si="14"/>
        <v>3.8728164799977094E-3</v>
      </c>
      <c r="N43" s="198">
        <f t="shared" si="14"/>
        <v>5.0033540799958587E-3</v>
      </c>
      <c r="O43" s="198">
        <f t="shared" si="14"/>
        <v>6.3713935799984966E-3</v>
      </c>
      <c r="P43" s="198">
        <f t="shared" si="14"/>
        <v>6.3503158000095539E-3</v>
      </c>
      <c r="Q43" s="198">
        <f t="shared" si="14"/>
        <v>5.4823198400040241E-3</v>
      </c>
      <c r="R43" s="198">
        <f t="shared" si="14"/>
        <v>3.9173120600022315E-3</v>
      </c>
      <c r="S43" s="198">
        <f t="shared" si="14"/>
        <v>2.6312565799972987E-3</v>
      </c>
      <c r="T43" s="198">
        <f t="shared" si="14"/>
        <v>3.3653131599997721E-3</v>
      </c>
      <c r="U43" s="198">
        <f t="shared" si="14"/>
        <v>3.4632092200013176E-3</v>
      </c>
      <c r="V43" s="198">
        <f t="shared" si="14"/>
        <v>3.6187356400034787E-3</v>
      </c>
      <c r="W43" s="198">
        <f t="shared" si="14"/>
        <v>3.32084128000254E-3</v>
      </c>
      <c r="X43" s="198">
        <f t="shared" si="14"/>
        <v>3.2848652599994921E-3</v>
      </c>
      <c r="Y43" s="198">
        <f t="shared" si="14"/>
        <v>2.9231403800036304E-3</v>
      </c>
      <c r="Z43" s="198">
        <f t="shared" si="14"/>
        <v>2.3485434000001248E-3</v>
      </c>
      <c r="AA43" s="198">
        <f t="shared" si="14"/>
        <v>2.8098807399956627E-3</v>
      </c>
      <c r="AB43" s="198">
        <f t="shared" si="14"/>
        <v>0</v>
      </c>
      <c r="AC43" s="97"/>
      <c r="AD43" s="127">
        <f t="shared" ref="AD43:BC43" si="15">AD5-SUM(AD6,AD7,AD11,AD15,AD25,AD36,AD42)</f>
        <v>1.2406206454529389E-2</v>
      </c>
      <c r="AE43" s="128">
        <f t="shared" si="15"/>
        <v>1.6872574946632746E-2</v>
      </c>
      <c r="AF43" s="128">
        <f t="shared" si="15"/>
        <v>1.7427866142639026E-2</v>
      </c>
      <c r="AG43" s="128">
        <f t="shared" si="15"/>
        <v>1.4826882052377588E-2</v>
      </c>
      <c r="AH43" s="128">
        <f t="shared" si="15"/>
        <v>2.0249283776406557E-2</v>
      </c>
      <c r="AI43" s="128">
        <f t="shared" si="15"/>
        <v>2.18975418282783E-2</v>
      </c>
      <c r="AJ43" s="128">
        <f t="shared" si="15"/>
        <v>1.946100030954856E-2</v>
      </c>
      <c r="AK43" s="128">
        <f t="shared" si="15"/>
        <v>1.901986274418821E-2</v>
      </c>
      <c r="AL43" s="128">
        <f t="shared" si="15"/>
        <v>1.7955077073221304E-2</v>
      </c>
      <c r="AM43" s="128">
        <f t="shared" si="15"/>
        <v>1.7219846326587351E-2</v>
      </c>
      <c r="AN43" s="128">
        <f t="shared" si="15"/>
        <v>1.7888472988003556E-2</v>
      </c>
      <c r="AO43" s="128">
        <f t="shared" si="15"/>
        <v>1.9534821220127618E-2</v>
      </c>
      <c r="AP43" s="128">
        <f t="shared" si="15"/>
        <v>2.1493994710943376E-2</v>
      </c>
      <c r="AQ43" s="128">
        <f t="shared" si="15"/>
        <v>2.1137058727202174E-2</v>
      </c>
      <c r="AR43" s="128">
        <f t="shared" si="15"/>
        <v>1.7845619004661195E-2</v>
      </c>
      <c r="AS43" s="128">
        <f t="shared" si="15"/>
        <v>1.1196912605885956E-2</v>
      </c>
      <c r="AT43" s="128">
        <f t="shared" si="15"/>
        <v>7.8350628855696769E-3</v>
      </c>
      <c r="AU43" s="128">
        <f t="shared" si="15"/>
        <v>8.7112179243318266E-3</v>
      </c>
      <c r="AV43" s="128">
        <f t="shared" si="15"/>
        <v>1.0139049900963926E-2</v>
      </c>
      <c r="AW43" s="128">
        <f t="shared" si="15"/>
        <v>1.1952393802032724E-2</v>
      </c>
      <c r="AX43" s="128">
        <f t="shared" si="15"/>
        <v>9.498854649232058E-3</v>
      </c>
      <c r="AY43" s="128">
        <f t="shared" si="15"/>
        <v>1.2784475063130074E-2</v>
      </c>
      <c r="AZ43" s="128">
        <f t="shared" si="15"/>
        <v>1.287114439274184E-2</v>
      </c>
      <c r="BA43" s="128">
        <f t="shared" si="15"/>
        <v>1.198056328774566E-2</v>
      </c>
      <c r="BB43" s="128">
        <f t="shared" si="15"/>
        <v>1.2132066027707999E-2</v>
      </c>
      <c r="BC43" s="129">
        <f t="shared" si="15"/>
        <v>0</v>
      </c>
      <c r="BD43" s="364"/>
    </row>
    <row r="44" spans="2:56" ht="5.15" customHeight="1" thickTop="1">
      <c r="J44" s="163"/>
      <c r="K44" s="163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X44" s="163"/>
      <c r="Y44" s="163"/>
      <c r="Z44" s="163"/>
      <c r="AA44" s="163"/>
      <c r="AB44" s="163"/>
      <c r="BD44" t="s">
        <v>84</v>
      </c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1:BD44"/>
  <sheetViews>
    <sheetView workbookViewId="0">
      <pane xSplit="2" ySplit="5" topLeftCell="C6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2:56" ht="5.15" customHeight="1" thickBot="1"/>
    <row r="2" spans="2:56" ht="20" customHeight="1" thickTop="1">
      <c r="B2" s="532" t="s">
        <v>66</v>
      </c>
      <c r="C2" s="511" t="s">
        <v>73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2:56" ht="13" thickBot="1">
      <c r="B3" s="533"/>
      <c r="C3" s="508" t="s">
        <v>11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25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2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39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2:56" ht="20" customHeight="1" thickTop="1" thickBot="1">
      <c r="B5" s="83" t="s">
        <v>74</v>
      </c>
      <c r="C5" s="84">
        <f>[1]PaperSectorMinusCoreVPAImp!$B$263</f>
        <v>43.838501204499998</v>
      </c>
      <c r="D5" s="85">
        <f>[1]PaperSectorMinusCoreVPAImp!$C$263</f>
        <v>41.187268697000007</v>
      </c>
      <c r="E5" s="85">
        <f>[1]PaperSectorMinusCoreVPAImp!$D$263</f>
        <v>40.204420073499989</v>
      </c>
      <c r="F5" s="85">
        <f>[1]PaperSectorMinusCoreVPAImp!$E$263</f>
        <v>40.953736079500025</v>
      </c>
      <c r="G5" s="85">
        <f>[1]PaperSectorMinusCoreVPAImp!$F$263</f>
        <v>42.630833705499995</v>
      </c>
      <c r="H5" s="85">
        <f>[1]PaperSectorMinusCoreVPAImp!$G$263</f>
        <v>41.27153528649999</v>
      </c>
      <c r="I5" s="85">
        <f>[1]PaperSectorMinusCoreVPAImp!$H$263</f>
        <v>40.462431221999985</v>
      </c>
      <c r="J5" s="181">
        <f>[1]PaperSectorMinusCoreVPAImp!$I$263</f>
        <v>39.162802305499987</v>
      </c>
      <c r="K5" s="223">
        <f>[1]PaperSectorMinusCoreVPAImp!$J$263</f>
        <v>39.145700348500007</v>
      </c>
      <c r="L5" s="223">
        <f>[1]PaperSectorMinusCoreVPAImp!$K$263</f>
        <v>32.753773072999984</v>
      </c>
      <c r="M5" s="223">
        <f>[1]PaperSectorMinusCoreVPAImp!L$263</f>
        <v>36.18820896950001</v>
      </c>
      <c r="N5" s="223">
        <f>[1]PaperSectorMinusCoreVPAImp!M$263</f>
        <v>37.293412126500002</v>
      </c>
      <c r="O5" s="223">
        <f>[1]PaperSectorMinusCoreVPAImp!N$263</f>
        <v>36.269134631499988</v>
      </c>
      <c r="P5" s="223">
        <f>[1]PaperSectorMinusCoreVPAImp!O$263</f>
        <v>34.568205569</v>
      </c>
      <c r="Q5" s="223">
        <f>[1]PaperSectorMinusCoreVPAImp!P$263</f>
        <v>35.231307725499995</v>
      </c>
      <c r="R5" s="223">
        <f>[1]PaperSectorMinusCoreVPAImp!Q$263</f>
        <v>34.657761403999999</v>
      </c>
      <c r="S5" s="223">
        <f>[1]PaperSectorMinusCoreVPAImp!R$263</f>
        <v>35.964593462499998</v>
      </c>
      <c r="T5" s="223">
        <f>[1]PaperSectorMinusCoreVPAImp!S$263</f>
        <v>34.888333785999997</v>
      </c>
      <c r="U5" s="223">
        <f>[1]PaperSectorMinusCoreVPAImp!T$263</f>
        <v>33.010097021717399</v>
      </c>
      <c r="V5" s="223">
        <f>[1]PaperSectorMinusCoreVPAImp!U$263</f>
        <v>33.22112286156522</v>
      </c>
      <c r="W5" s="223">
        <f>[1]PaperSectorMinusCoreVPAImp!V$263</f>
        <v>28.182577776500001</v>
      </c>
      <c r="X5" s="223">
        <f>[1]PaperSectorMinusCoreVPAImp!W$263</f>
        <v>30.369972142500007</v>
      </c>
      <c r="Y5" s="223">
        <f>[1]PaperSectorMinusCoreVPAImp!X$263</f>
        <v>30.91824723011247</v>
      </c>
      <c r="Z5" s="223">
        <f>[1]PaperSectorMinusCoreVPAImp!Y$263</f>
        <v>28.844052530000006</v>
      </c>
      <c r="AA5" s="223">
        <f>[1]PaperSectorMinusCoreVPAImp!Z$263</f>
        <v>28.321011043499993</v>
      </c>
      <c r="AB5" s="223">
        <f>[1]PaperSectorMinusCoreVPAImp!AA$263</f>
        <v>0</v>
      </c>
      <c r="AC5" s="39"/>
      <c r="AD5" s="86">
        <f>1/1000*[1]PaperSectorMinusCoreVPAImp!AB$263</f>
        <v>5.9349000779366134</v>
      </c>
      <c r="AE5" s="87">
        <f>1/1000*[1]PaperSectorMinusCoreVPAImp!AC$263</f>
        <v>5.0455577481744553</v>
      </c>
      <c r="AF5" s="87">
        <f>1/1000*[1]PaperSectorMinusCoreVPAImp!AD$263</f>
        <v>4.6871060678705732</v>
      </c>
      <c r="AG5" s="87">
        <f>1/1000*[1]PaperSectorMinusCoreVPAImp!AE$263</f>
        <v>5.2703899072581519</v>
      </c>
      <c r="AH5" s="87">
        <f>1/1000*[1]PaperSectorMinusCoreVPAImp!AF$263</f>
        <v>5.9931112825371917</v>
      </c>
      <c r="AI5" s="87">
        <f>1/1000*[1]PaperSectorMinusCoreVPAImp!AG$263</f>
        <v>5.887248973953235</v>
      </c>
      <c r="AJ5" s="87">
        <f>1/1000*[1]PaperSectorMinusCoreVPAImp!AH$263</f>
        <v>6.0262803009505559</v>
      </c>
      <c r="AK5" s="87">
        <f>1/1000*[1]PaperSectorMinusCoreVPAImp!AI$263</f>
        <v>6.2435477365674403</v>
      </c>
      <c r="AL5" s="87">
        <f>1/1000*[1]PaperSectorMinusCoreVPAImp!AJ$263</f>
        <v>7.1683483399462133</v>
      </c>
      <c r="AM5" s="87">
        <f>1/1000*[1]PaperSectorMinusCoreVPAImp!AK$263</f>
        <v>6.361440877001689</v>
      </c>
      <c r="AN5" s="87">
        <f>1/1000*[1]PaperSectorMinusCoreVPAImp!AL$263</f>
        <v>7.3622285898529505</v>
      </c>
      <c r="AO5" s="87">
        <f>1/1000*[1]PaperSectorMinusCoreVPAImp!AM$263</f>
        <v>7.6458856472755228</v>
      </c>
      <c r="AP5" s="87">
        <f>1/1000*[1]PaperSectorMinusCoreVPAImp!AN$263</f>
        <v>7.4206830406822126</v>
      </c>
      <c r="AQ5" s="87">
        <f>1/1000*[1]PaperSectorMinusCoreVPAImp!AO$263</f>
        <v>7.1361937126480752</v>
      </c>
      <c r="AR5" s="87">
        <f>1/1000*[1]PaperSectorMinusCoreVPAImp!AP$263</f>
        <v>7.0632819364691741</v>
      </c>
      <c r="AS5" s="87">
        <f>1/1000*[1]PaperSectorMinusCoreVPAImp!AQ$263</f>
        <v>6.550681646908564</v>
      </c>
      <c r="AT5" s="87">
        <f>1/1000*[1]PaperSectorMinusCoreVPAImp!AR$263</f>
        <v>6.8125557449699885</v>
      </c>
      <c r="AU5" s="87">
        <f>1/1000*[1]PaperSectorMinusCoreVPAImp!AS$263</f>
        <v>6.3965758308912974</v>
      </c>
      <c r="AV5" s="87">
        <f>1/1000*[1]PaperSectorMinusCoreVPAImp!AT$263</f>
        <v>6.6819538551285333</v>
      </c>
      <c r="AW5" s="87">
        <f>1/1000*[1]PaperSectorMinusCoreVPAImp!AU$263</f>
        <v>6.8311417317171212</v>
      </c>
      <c r="AX5" s="87">
        <f>1/1000*[1]PaperSectorMinusCoreVPAImp!AV$263</f>
        <v>5.6178535916388572</v>
      </c>
      <c r="AY5" s="87">
        <f>1/1000*[1]PaperSectorMinusCoreVPAImp!AW$263</f>
        <v>6.1011322306667592</v>
      </c>
      <c r="AZ5" s="87">
        <f>1/1000*[1]PaperSectorMinusCoreVPAImp!AX$263</f>
        <v>6.7371747279844785</v>
      </c>
      <c r="BA5" s="87">
        <f>1/1000*[1]PaperSectorMinusCoreVPAImp!AY$263</f>
        <v>6.3916358892265839</v>
      </c>
      <c r="BB5" s="87">
        <f>1/1000*[1]PaperSectorMinusCoreVPAImp!AZ$263</f>
        <v>6.3694668805882699</v>
      </c>
      <c r="BC5" s="354">
        <f>1/1000*[1]PaperSectorMinusCoreVPAImp!BA$263</f>
        <v>0</v>
      </c>
      <c r="BD5" s="364"/>
    </row>
    <row r="6" spans="2:56" ht="20" customHeight="1" thickTop="1">
      <c r="B6" s="57" t="s">
        <v>37</v>
      </c>
      <c r="C6" s="332">
        <f>[1]PaperSectorMinusCoreVPAImp!$B$266</f>
        <v>2.7448121484999999</v>
      </c>
      <c r="D6" s="261">
        <f>[1]PaperSectorMinusCoreVPAImp!$C$266</f>
        <v>2.954653784</v>
      </c>
      <c r="E6" s="261">
        <f>[1]PaperSectorMinusCoreVPAImp!$D$266</f>
        <v>3.8928479504999998</v>
      </c>
      <c r="F6" s="261">
        <f>[1]PaperSectorMinusCoreVPAImp!$E$266</f>
        <v>4.8219484479999988</v>
      </c>
      <c r="G6" s="261">
        <f>[1]PaperSectorMinusCoreVPAImp!$F$266</f>
        <v>5.2300559044999986</v>
      </c>
      <c r="H6" s="261">
        <f>[1]PaperSectorMinusCoreVPAImp!$G$266</f>
        <v>5.1993922819999989</v>
      </c>
      <c r="I6" s="261">
        <f>[1]PaperSectorMinusCoreVPAImp!$H$266</f>
        <v>4.4735436345000004</v>
      </c>
      <c r="J6" s="333">
        <f>[1]PaperSectorMinusCoreVPAImp!$I$266</f>
        <v>3.9957071609999999</v>
      </c>
      <c r="K6" s="263">
        <f>[1]PaperSectorMinusCoreVPAImp!$J$266</f>
        <v>3.5104766284999993</v>
      </c>
      <c r="L6" s="263">
        <f>[1]PaperSectorMinusCoreVPAImp!$K$266</f>
        <v>2.3144133229999997</v>
      </c>
      <c r="M6" s="263">
        <f>[1]PaperSectorMinusCoreVPAImp!L$266</f>
        <v>2.3960320454999993</v>
      </c>
      <c r="N6" s="263">
        <f>[1]PaperSectorMinusCoreVPAImp!M$266</f>
        <v>2.1754398474999994</v>
      </c>
      <c r="O6" s="263">
        <f>[1]PaperSectorMinusCoreVPAImp!N$266</f>
        <v>1.7855351269999997</v>
      </c>
      <c r="P6" s="263">
        <f>[1]PaperSectorMinusCoreVPAImp!O$266</f>
        <v>1.7599405349999999</v>
      </c>
      <c r="Q6" s="263">
        <f>[1]PaperSectorMinusCoreVPAImp!P$266</f>
        <v>1.9324760964999999</v>
      </c>
      <c r="R6" s="263">
        <f>[1]PaperSectorMinusCoreVPAImp!Q$266</f>
        <v>2.0602666539999999</v>
      </c>
      <c r="S6" s="263">
        <f>[1]PaperSectorMinusCoreVPAImp!R$266</f>
        <v>2.5423752729999998</v>
      </c>
      <c r="T6" s="263">
        <f>[1]PaperSectorMinusCoreVPAImp!S$266</f>
        <v>2.3592084419999999</v>
      </c>
      <c r="U6" s="263">
        <f>[1]PaperSectorMinusCoreVPAImp!T$266</f>
        <v>1.9709449140000002</v>
      </c>
      <c r="V6" s="263">
        <f>[1]PaperSectorMinusCoreVPAImp!U$266</f>
        <v>2.0007598559999997</v>
      </c>
      <c r="W6" s="263">
        <f>[1]PaperSectorMinusCoreVPAImp!V$266</f>
        <v>1.2457375075000001</v>
      </c>
      <c r="X6" s="263">
        <f>[1]PaperSectorMinusCoreVPAImp!W$266</f>
        <v>1.6888442839999998</v>
      </c>
      <c r="Y6" s="263">
        <f>[1]PaperSectorMinusCoreVPAImp!X$266</f>
        <v>1.8058981789999995</v>
      </c>
      <c r="Z6" s="263">
        <f>[1]PaperSectorMinusCoreVPAImp!Y$266</f>
        <v>1.7183603394999998</v>
      </c>
      <c r="AA6" s="263">
        <f>[1]PaperSectorMinusCoreVPAImp!Z$266</f>
        <v>1.59332651</v>
      </c>
      <c r="AB6" s="263">
        <f>[1]PaperSectorMinusCoreVPAImp!AA$266</f>
        <v>0</v>
      </c>
      <c r="AC6" s="39"/>
      <c r="AD6" s="332">
        <f>1/1000*[1]PaperSectorMinusCoreVPAImp!AB$266</f>
        <v>0.2544841888129456</v>
      </c>
      <c r="AE6" s="262">
        <f>1/1000*[1]PaperSectorMinusCoreVPAImp!AC$266</f>
        <v>0.25829000991166723</v>
      </c>
      <c r="AF6" s="262">
        <f>1/1000*[1]PaperSectorMinusCoreVPAImp!AD$266</f>
        <v>0.30372008013552437</v>
      </c>
      <c r="AG6" s="262">
        <f>1/1000*[1]PaperSectorMinusCoreVPAImp!AE$266</f>
        <v>0.38082628361304122</v>
      </c>
      <c r="AH6" s="262">
        <f>1/1000*[1]PaperSectorMinusCoreVPAImp!AF$266</f>
        <v>0.45376218292398091</v>
      </c>
      <c r="AI6" s="262">
        <f>1/1000*[1]PaperSectorMinusCoreVPAImp!AG$266</f>
        <v>0.4799255978297407</v>
      </c>
      <c r="AJ6" s="262">
        <f>1/1000*[1]PaperSectorMinusCoreVPAImp!AH$266</f>
        <v>0.43658304050404045</v>
      </c>
      <c r="AK6" s="262">
        <f>1/1000*[1]PaperSectorMinusCoreVPAImp!AI$266</f>
        <v>0.41208283241860466</v>
      </c>
      <c r="AL6" s="262">
        <f>1/1000*[1]PaperSectorMinusCoreVPAImp!AJ$266</f>
        <v>0.42590605376188917</v>
      </c>
      <c r="AM6" s="262">
        <f>1/1000*[1]PaperSectorMinusCoreVPAImp!AK$266</f>
        <v>0.29154808605186427</v>
      </c>
      <c r="AN6" s="262">
        <f>1/1000*[1]PaperSectorMinusCoreVPAImp!AL$266</f>
        <v>0.30668279693026018</v>
      </c>
      <c r="AO6" s="262">
        <f>1/1000*[1]PaperSectorMinusCoreVPAImp!AM$266</f>
        <v>0.28431811080251601</v>
      </c>
      <c r="AP6" s="262">
        <f>1/1000*[1]PaperSectorMinusCoreVPAImp!AN$266</f>
        <v>0.24018612673348255</v>
      </c>
      <c r="AQ6" s="262">
        <f>1/1000*[1]PaperSectorMinusCoreVPAImp!AO$266</f>
        <v>0.23427754238761223</v>
      </c>
      <c r="AR6" s="262">
        <f>1/1000*[1]PaperSectorMinusCoreVPAImp!AP$266</f>
        <v>0.2473764724772741</v>
      </c>
      <c r="AS6" s="262">
        <f>1/1000*[1]PaperSectorMinusCoreVPAImp!AQ$266</f>
        <v>0.25046876956947584</v>
      </c>
      <c r="AT6" s="262">
        <f>1/1000*[1]PaperSectorMinusCoreVPAImp!AR$266</f>
        <v>0.29278859552444786</v>
      </c>
      <c r="AU6" s="262">
        <f>1/1000*[1]PaperSectorMinusCoreVPAImp!AS$266</f>
        <v>0.26841271050610399</v>
      </c>
      <c r="AV6" s="262">
        <f>1/1000*[1]PaperSectorMinusCoreVPAImp!AT$266</f>
        <v>0.24061322402115112</v>
      </c>
      <c r="AW6" s="262">
        <f>1/1000*[1]PaperSectorMinusCoreVPAImp!AU$266</f>
        <v>0.26445135484189941</v>
      </c>
      <c r="AX6" s="262">
        <f>1/1000*[1]PaperSectorMinusCoreVPAImp!AV$266</f>
        <v>0.16437283821262261</v>
      </c>
      <c r="AY6" s="262">
        <f>1/1000*[1]PaperSectorMinusCoreVPAImp!AW$266</f>
        <v>0.21602204176993958</v>
      </c>
      <c r="AZ6" s="262">
        <f>1/1000*[1]PaperSectorMinusCoreVPAImp!AX$266</f>
        <v>0.23502665854591351</v>
      </c>
      <c r="BA6" s="262">
        <f>1/1000*[1]PaperSectorMinusCoreVPAImp!AY$266</f>
        <v>0.23480847938883806</v>
      </c>
      <c r="BB6" s="262">
        <f>1/1000*[1]PaperSectorMinusCoreVPAImp!AZ$266</f>
        <v>0.22852202697511625</v>
      </c>
      <c r="BC6" s="264">
        <f>1/1000*[1]PaperSectorMinusCoreVPAImp!BA$266</f>
        <v>0</v>
      </c>
      <c r="BD6" s="364"/>
    </row>
    <row r="7" spans="2:56">
      <c r="B7" s="30" t="s">
        <v>64</v>
      </c>
      <c r="C7" s="26">
        <f>[1]PaperSectorMinusCoreVPAImp!B211</f>
        <v>2.6957085989999996</v>
      </c>
      <c r="D7" s="18">
        <f>[1]PaperSectorMinusCoreVPAImp!C211</f>
        <v>2.9324405455</v>
      </c>
      <c r="E7" s="18">
        <f>[1]PaperSectorMinusCoreVPAImp!D211</f>
        <v>3.8842208154999995</v>
      </c>
      <c r="F7" s="18">
        <f>[1]PaperSectorMinusCoreVPAImp!E211</f>
        <v>4.8145945549999993</v>
      </c>
      <c r="G7" s="18">
        <f>[1]PaperSectorMinusCoreVPAImp!F211</f>
        <v>5.2165935564999986</v>
      </c>
      <c r="H7" s="18">
        <f>[1]PaperSectorMinusCoreVPAImp!G211</f>
        <v>5.1800980684999995</v>
      </c>
      <c r="I7" s="18">
        <f>[1]PaperSectorMinusCoreVPAImp!H211</f>
        <v>4.4654616000000003</v>
      </c>
      <c r="J7" s="175">
        <f>[1]PaperSectorMinusCoreVPAImp!I211</f>
        <v>3.9921998364999998</v>
      </c>
      <c r="K7" s="175">
        <f>[1]PaperSectorMinusCoreVPAImp!J211</f>
        <v>3.5007378164999992</v>
      </c>
      <c r="L7" s="175">
        <f>[1]PaperSectorMinusCoreVPAImp!K211</f>
        <v>2.3030930639999996</v>
      </c>
      <c r="M7" s="175">
        <f>[1]PaperSectorMinusCoreVPAImp!L211</f>
        <v>2.3941585049999996</v>
      </c>
      <c r="N7" s="175">
        <f>[1]PaperSectorMinusCoreVPAImp!M211</f>
        <v>2.1753838999999995</v>
      </c>
      <c r="O7" s="175">
        <f>[1]PaperSectorMinusCoreVPAImp!N211</f>
        <v>1.7855318894999999</v>
      </c>
      <c r="P7" s="175">
        <f>[1]PaperSectorMinusCoreVPAImp!O211</f>
        <v>1.6787647689999998</v>
      </c>
      <c r="Q7" s="175">
        <f>[1]PaperSectorMinusCoreVPAImp!P211</f>
        <v>1.8433296439999998</v>
      </c>
      <c r="R7" s="175">
        <f>[1]PaperSectorMinusCoreVPAImp!Q211</f>
        <v>1.9817810264999998</v>
      </c>
      <c r="S7" s="175">
        <f>[1]PaperSectorMinusCoreVPAImp!R211</f>
        <v>2.542346405</v>
      </c>
      <c r="T7" s="175">
        <f>[1]PaperSectorMinusCoreVPAImp!S211</f>
        <v>2.3591751499999996</v>
      </c>
      <c r="U7" s="175">
        <f>[1]PaperSectorMinusCoreVPAImp!T211</f>
        <v>1.9708666260000001</v>
      </c>
      <c r="V7" s="175">
        <f>[1]PaperSectorMinusCoreVPAImp!U211</f>
        <v>2.0003067039999998</v>
      </c>
      <c r="W7" s="175">
        <f>[1]PaperSectorMinusCoreVPAImp!V211</f>
        <v>1.2456878915</v>
      </c>
      <c r="X7" s="175">
        <f>[1]PaperSectorMinusCoreVPAImp!W211</f>
        <v>1.6888054409999997</v>
      </c>
      <c r="Y7" s="175">
        <f>[1]PaperSectorMinusCoreVPAImp!X211</f>
        <v>1.8057612484999996</v>
      </c>
      <c r="Z7" s="175">
        <f>[1]PaperSectorMinusCoreVPAImp!Y211</f>
        <v>1.7182056324999997</v>
      </c>
      <c r="AA7" s="175">
        <f>[1]PaperSectorMinusCoreVPAImp!Z211</f>
        <v>1.5932886015000001</v>
      </c>
      <c r="AB7" s="175">
        <f>[1]PaperSectorMinusCoreVPAImp!AA211</f>
        <v>0</v>
      </c>
      <c r="AC7" s="39"/>
      <c r="AD7" s="26">
        <f>1/1000*[1]PaperSectorMinusCoreVPAImp!AB211</f>
        <v>0.24877889983412882</v>
      </c>
      <c r="AE7" s="18">
        <f>1/1000*[1]PaperSectorMinusCoreVPAImp!AC211</f>
        <v>0.25623515674273084</v>
      </c>
      <c r="AF7" s="18">
        <f>1/1000*[1]PaperSectorMinusCoreVPAImp!AD211</f>
        <v>0.3027436436117229</v>
      </c>
      <c r="AG7" s="18">
        <f>1/1000*[1]PaperSectorMinusCoreVPAImp!AE211</f>
        <v>0.37977064089791557</v>
      </c>
      <c r="AH7" s="18">
        <f>1/1000*[1]PaperSectorMinusCoreVPAImp!AF211</f>
        <v>0.45130796008182078</v>
      </c>
      <c r="AI7" s="18">
        <f>1/1000*[1]PaperSectorMinusCoreVPAImp!AG211</f>
        <v>0.4774194522440629</v>
      </c>
      <c r="AJ7" s="18">
        <f>1/1000*[1]PaperSectorMinusCoreVPAImp!AH211</f>
        <v>0.43536561067524987</v>
      </c>
      <c r="AK7" s="18">
        <f>1/1000*[1]PaperSectorMinusCoreVPAImp!AI211</f>
        <v>0.41138855624186044</v>
      </c>
      <c r="AL7" s="18">
        <f>1/1000*[1]PaperSectorMinusCoreVPAImp!AJ211</f>
        <v>0.42471993002033454</v>
      </c>
      <c r="AM7" s="18">
        <f>1/1000*[1]PaperSectorMinusCoreVPAImp!AK211</f>
        <v>0.29023562141476134</v>
      </c>
      <c r="AN7" s="18">
        <f>1/1000*[1]PaperSectorMinusCoreVPAImp!AL211</f>
        <v>0.30643008545839656</v>
      </c>
      <c r="AO7" s="18">
        <f>1/1000*[1]PaperSectorMinusCoreVPAImp!AM211</f>
        <v>0.28418965303031174</v>
      </c>
      <c r="AP7" s="18">
        <f>1/1000*[1]PaperSectorMinusCoreVPAImp!AN211</f>
        <v>0.24015453529335867</v>
      </c>
      <c r="AQ7" s="18">
        <f>1/1000*[1]PaperSectorMinusCoreVPAImp!AO211</f>
        <v>0.22514957669912322</v>
      </c>
      <c r="AR7" s="18">
        <f>1/1000*[1]PaperSectorMinusCoreVPAImp!AP211</f>
        <v>0.23776706415227941</v>
      </c>
      <c r="AS7" s="18">
        <f>1/1000*[1]PaperSectorMinusCoreVPAImp!AQ211</f>
        <v>0.24231085252770068</v>
      </c>
      <c r="AT7" s="18">
        <f>1/1000*[1]PaperSectorMinusCoreVPAImp!AR211</f>
        <v>0.29267518845956464</v>
      </c>
      <c r="AU7" s="18">
        <f>1/1000*[1]PaperSectorMinusCoreVPAImp!AS211</f>
        <v>0.26828315835887989</v>
      </c>
      <c r="AV7" s="18">
        <f>1/1000*[1]PaperSectorMinusCoreVPAImp!AT211</f>
        <v>0.24041847203644956</v>
      </c>
      <c r="AW7" s="18">
        <f>1/1000*[1]PaperSectorMinusCoreVPAImp!AU211</f>
        <v>0.26381576160524939</v>
      </c>
      <c r="AX7" s="18">
        <f>1/1000*[1]PaperSectorMinusCoreVPAImp!AV211</f>
        <v>0.16424715363614126</v>
      </c>
      <c r="AY7" s="18">
        <f>1/1000*[1]PaperSectorMinusCoreVPAImp!AW211</f>
        <v>0.21582573003320826</v>
      </c>
      <c r="AZ7" s="18">
        <f>1/1000*[1]PaperSectorMinusCoreVPAImp!AX211</f>
        <v>0.23420589411791354</v>
      </c>
      <c r="BA7" s="18">
        <f>1/1000*[1]PaperSectorMinusCoreVPAImp!AY211</f>
        <v>0.23389975484814571</v>
      </c>
      <c r="BB7" s="18">
        <f>1/1000*[1]PaperSectorMinusCoreVPAImp!AZ211</f>
        <v>0.22799985512550497</v>
      </c>
      <c r="BC7" s="19">
        <f>1/1000*[1]PaperSectorMinusCoreVPAImp!BA211</f>
        <v>0</v>
      </c>
      <c r="BD7" s="364"/>
    </row>
    <row r="8" spans="2:56">
      <c r="B8" s="31" t="s">
        <v>34</v>
      </c>
      <c r="C8" s="54">
        <f t="shared" ref="C8:M8" si="2">C6-SUM(C7:C7)</f>
        <v>4.9103549500000288E-2</v>
      </c>
      <c r="D8" s="55">
        <f t="shared" si="2"/>
        <v>2.221323850000001E-2</v>
      </c>
      <c r="E8" s="55">
        <f t="shared" si="2"/>
        <v>8.62713500000023E-3</v>
      </c>
      <c r="F8" s="55">
        <f t="shared" si="2"/>
        <v>7.3538929999994451E-3</v>
      </c>
      <c r="G8" s="55">
        <f t="shared" si="2"/>
        <v>1.3462348000000013E-2</v>
      </c>
      <c r="H8" s="55">
        <f t="shared" si="2"/>
        <v>1.929421349999938E-2</v>
      </c>
      <c r="I8" s="55">
        <f t="shared" si="2"/>
        <v>8.0820345000001126E-3</v>
      </c>
      <c r="J8" s="184">
        <f t="shared" si="2"/>
        <v>3.5073245000001307E-3</v>
      </c>
      <c r="K8" s="184">
        <f t="shared" si="2"/>
        <v>9.7388120000001521E-3</v>
      </c>
      <c r="L8" s="184">
        <f t="shared" si="2"/>
        <v>1.132025900000011E-2</v>
      </c>
      <c r="M8" s="184">
        <f t="shared" si="2"/>
        <v>1.8735404999996597E-3</v>
      </c>
      <c r="N8" s="184">
        <f t="shared" ref="N8:AB8" si="3">N6-SUM(N7:N7)</f>
        <v>5.5947499999930983E-5</v>
      </c>
      <c r="O8" s="184">
        <f t="shared" si="3"/>
        <v>3.237499999864113E-6</v>
      </c>
      <c r="P8" s="184">
        <f t="shared" si="3"/>
        <v>8.1175766000000094E-2</v>
      </c>
      <c r="Q8" s="184">
        <f t="shared" si="3"/>
        <v>8.9146452500000084E-2</v>
      </c>
      <c r="R8" s="184">
        <f t="shared" si="3"/>
        <v>7.8485627500000099E-2</v>
      </c>
      <c r="S8" s="184">
        <f t="shared" si="3"/>
        <v>2.886799999979317E-5</v>
      </c>
      <c r="T8" s="184">
        <f t="shared" si="3"/>
        <v>3.3292000000351152E-5</v>
      </c>
      <c r="U8" s="184">
        <f t="shared" si="3"/>
        <v>7.828800000009295E-5</v>
      </c>
      <c r="V8" s="184">
        <f t="shared" si="3"/>
        <v>4.531519999999567E-4</v>
      </c>
      <c r="W8" s="184">
        <f t="shared" si="3"/>
        <v>4.9616000000085592E-5</v>
      </c>
      <c r="X8" s="184">
        <f t="shared" si="3"/>
        <v>3.8843000000010619E-5</v>
      </c>
      <c r="Y8" s="184">
        <f t="shared" si="3"/>
        <v>1.369304999998544E-4</v>
      </c>
      <c r="Z8" s="184">
        <f t="shared" si="3"/>
        <v>1.5470700000008719E-4</v>
      </c>
      <c r="AA8" s="184">
        <f t="shared" si="3"/>
        <v>3.7908499999961265E-5</v>
      </c>
      <c r="AB8" s="184">
        <f t="shared" si="3"/>
        <v>0</v>
      </c>
      <c r="AC8" s="39"/>
      <c r="AD8" s="54">
        <f t="shared" ref="AD8:BC8" si="4">AD6-SUM(AD7:AD7)</f>
        <v>5.7052889788167804E-3</v>
      </c>
      <c r="AE8" s="55">
        <f t="shared" si="4"/>
        <v>2.054853168936388E-3</v>
      </c>
      <c r="AF8" s="55">
        <f t="shared" si="4"/>
        <v>9.7643652380147161E-4</v>
      </c>
      <c r="AG8" s="55">
        <f t="shared" si="4"/>
        <v>1.0556427151256487E-3</v>
      </c>
      <c r="AH8" s="55">
        <f t="shared" si="4"/>
        <v>2.4542228421601253E-3</v>
      </c>
      <c r="AI8" s="55">
        <f t="shared" si="4"/>
        <v>2.5061455856777992E-3</v>
      </c>
      <c r="AJ8" s="55">
        <f t="shared" si="4"/>
        <v>1.2174298287905838E-3</v>
      </c>
      <c r="AK8" s="55">
        <f t="shared" si="4"/>
        <v>6.9427617674422404E-4</v>
      </c>
      <c r="AL8" s="55">
        <f t="shared" si="4"/>
        <v>1.1861237415546344E-3</v>
      </c>
      <c r="AM8" s="55">
        <f t="shared" si="4"/>
        <v>1.3124646371029391E-3</v>
      </c>
      <c r="AN8" s="55">
        <f t="shared" si="4"/>
        <v>2.5271147186362031E-4</v>
      </c>
      <c r="AO8" s="55">
        <f t="shared" si="4"/>
        <v>1.2845777220427124E-4</v>
      </c>
      <c r="AP8" s="55">
        <f t="shared" si="4"/>
        <v>3.1591440123879266E-5</v>
      </c>
      <c r="AQ8" s="55">
        <f t="shared" si="4"/>
        <v>9.1279656884890037E-3</v>
      </c>
      <c r="AR8" s="55">
        <f t="shared" si="4"/>
        <v>9.6094083249946838E-3</v>
      </c>
      <c r="AS8" s="55">
        <f t="shared" si="4"/>
        <v>8.1579170417751534E-3</v>
      </c>
      <c r="AT8" s="55">
        <f t="shared" si="4"/>
        <v>1.1340706488321972E-4</v>
      </c>
      <c r="AU8" s="55">
        <f t="shared" si="4"/>
        <v>1.2955214722409902E-4</v>
      </c>
      <c r="AV8" s="55">
        <f t="shared" si="4"/>
        <v>1.947519847015633E-4</v>
      </c>
      <c r="AW8" s="55">
        <f t="shared" si="4"/>
        <v>6.3559323665002276E-4</v>
      </c>
      <c r="AX8" s="55">
        <f t="shared" si="4"/>
        <v>1.2568457648134967E-4</v>
      </c>
      <c r="AY8" s="55">
        <f t="shared" si="4"/>
        <v>1.9631173673131941E-4</v>
      </c>
      <c r="AZ8" s="55">
        <f t="shared" si="4"/>
        <v>8.207644279999704E-4</v>
      </c>
      <c r="BA8" s="55">
        <f t="shared" si="4"/>
        <v>9.0872454069235165E-4</v>
      </c>
      <c r="BB8" s="55">
        <f t="shared" si="4"/>
        <v>5.2217184961128593E-4</v>
      </c>
      <c r="BC8" s="56">
        <f t="shared" si="4"/>
        <v>0</v>
      </c>
      <c r="BD8" s="364"/>
    </row>
    <row r="9" spans="2:56" ht="20" customHeight="1">
      <c r="B9" s="57" t="s">
        <v>58</v>
      </c>
      <c r="C9" s="326">
        <f>[1]PaperSectorMinusCoreVPAImp!$B$270</f>
        <v>19.353903524500002</v>
      </c>
      <c r="D9" s="327">
        <f>[1]PaperSectorMinusCoreVPAImp!$C$270</f>
        <v>16.031783232999999</v>
      </c>
      <c r="E9" s="327">
        <f>[1]PaperSectorMinusCoreVPAImp!$D$270</f>
        <v>13.360257606499998</v>
      </c>
      <c r="F9" s="327">
        <f>[1]PaperSectorMinusCoreVPAImp!$E$270</f>
        <v>11.908281627000001</v>
      </c>
      <c r="G9" s="327">
        <f>[1]PaperSectorMinusCoreVPAImp!$F$270</f>
        <v>11.9785396495</v>
      </c>
      <c r="H9" s="327">
        <f>[1]PaperSectorMinusCoreVPAImp!$G$270</f>
        <v>10.7228167315</v>
      </c>
      <c r="I9" s="327">
        <f>[1]PaperSectorMinusCoreVPAImp!$H$270</f>
        <v>10.6373873605</v>
      </c>
      <c r="J9" s="330">
        <f>[1]PaperSectorMinusCoreVPAImp!$I$270</f>
        <v>9.363333763</v>
      </c>
      <c r="K9" s="331">
        <f>[1]PaperSectorMinusCoreVPAImp!$J$270</f>
        <v>8.8370428624999988</v>
      </c>
      <c r="L9" s="331">
        <f>[1]PaperSectorMinusCoreVPAImp!$K$270</f>
        <v>7.3515402719999994</v>
      </c>
      <c r="M9" s="331">
        <f>[1]PaperSectorMinusCoreVPAImp!L$270</f>
        <v>8.1729214580000011</v>
      </c>
      <c r="N9" s="331">
        <f>[1]PaperSectorMinusCoreVPAImp!M$270</f>
        <v>8.3548899275000004</v>
      </c>
      <c r="O9" s="331">
        <f>[1]PaperSectorMinusCoreVPAImp!N$270</f>
        <v>7.3946103535000001</v>
      </c>
      <c r="P9" s="331">
        <f>[1]PaperSectorMinusCoreVPAImp!O$270</f>
        <v>7.4017315449999987</v>
      </c>
      <c r="Q9" s="331">
        <f>[1]PaperSectorMinusCoreVPAImp!P$270</f>
        <v>7.5885463999999985</v>
      </c>
      <c r="R9" s="331">
        <f>[1]PaperSectorMinusCoreVPAImp!Q$270</f>
        <v>7.2093091539999996</v>
      </c>
      <c r="S9" s="331">
        <f>[1]PaperSectorMinusCoreVPAImp!R$270</f>
        <v>9.0927976625000007</v>
      </c>
      <c r="T9" s="331">
        <f>[1]PaperSectorMinusCoreVPAImp!S$270</f>
        <v>7.1341182174999993</v>
      </c>
      <c r="U9" s="331">
        <f>[1]PaperSectorMinusCoreVPAImp!T$270</f>
        <v>6.2574998626086957</v>
      </c>
      <c r="V9" s="331">
        <f>[1]PaperSectorMinusCoreVPAImp!U$270</f>
        <v>6.1666932221304345</v>
      </c>
      <c r="W9" s="331">
        <f>[1]PaperSectorMinusCoreVPAImp!V$270</f>
        <v>5.9150614499999996</v>
      </c>
      <c r="X9" s="331">
        <f>[1]PaperSectorMinusCoreVPAImp!W$270</f>
        <v>5.8627381264999991</v>
      </c>
      <c r="Y9" s="331">
        <f>[1]PaperSectorMinusCoreVPAImp!X$270</f>
        <v>6.5527422524999999</v>
      </c>
      <c r="Z9" s="331">
        <f>[1]PaperSectorMinusCoreVPAImp!Y$270</f>
        <v>5.4539728765</v>
      </c>
      <c r="AA9" s="331">
        <f>[1]PaperSectorMinusCoreVPAImp!Z$270</f>
        <v>5.2072551060000007</v>
      </c>
      <c r="AB9" s="331">
        <f>[1]PaperSectorMinusCoreVPAImp!AA$270</f>
        <v>0</v>
      </c>
      <c r="AC9" s="39"/>
      <c r="AD9" s="332">
        <f>1/1000*[1]PaperSectorMinusCoreVPAImp!AB$270</f>
        <v>2.944388325369983</v>
      </c>
      <c r="AE9" s="262">
        <f>1/1000*[1]PaperSectorMinusCoreVPAImp!AC$270</f>
        <v>2.244607413570114</v>
      </c>
      <c r="AF9" s="262">
        <f>1/1000*[1]PaperSectorMinusCoreVPAImp!AD$270</f>
        <v>1.8209031861223106</v>
      </c>
      <c r="AG9" s="262">
        <f>1/1000*[1]PaperSectorMinusCoreVPAImp!AE$270</f>
        <v>1.7637520805558524</v>
      </c>
      <c r="AH9" s="262">
        <f>1/1000*[1]PaperSectorMinusCoreVPAImp!AF$270</f>
        <v>1.8819269726346324</v>
      </c>
      <c r="AI9" s="262">
        <f>1/1000*[1]PaperSectorMinusCoreVPAImp!AG$270</f>
        <v>1.7065370609462915</v>
      </c>
      <c r="AJ9" s="262">
        <f>1/1000*[1]PaperSectorMinusCoreVPAImp!AH$270</f>
        <v>1.7667642359019311</v>
      </c>
      <c r="AK9" s="262">
        <f>1/1000*[1]PaperSectorMinusCoreVPAImp!AI$270</f>
        <v>1.746711454660465</v>
      </c>
      <c r="AL9" s="262">
        <f>1/1000*[1]PaperSectorMinusCoreVPAImp!AJ$270</f>
        <v>1.8371898736844867</v>
      </c>
      <c r="AM9" s="262">
        <f>1/1000*[1]PaperSectorMinusCoreVPAImp!AK$270</f>
        <v>1.4650317970201012</v>
      </c>
      <c r="AN9" s="262">
        <f>1/1000*[1]PaperSectorMinusCoreVPAImp!AL$270</f>
        <v>1.816643924253728</v>
      </c>
      <c r="AO9" s="262">
        <f>1/1000*[1]PaperSectorMinusCoreVPAImp!AM$270</f>
        <v>1.7940456557538569</v>
      </c>
      <c r="AP9" s="262">
        <f>1/1000*[1]PaperSectorMinusCoreVPAImp!AN$270</f>
        <v>1.5621346489211978</v>
      </c>
      <c r="AQ9" s="262">
        <f>1/1000*[1]PaperSectorMinusCoreVPAImp!AO$270</f>
        <v>1.6368661397474131</v>
      </c>
      <c r="AR9" s="262">
        <f>1/1000*[1]PaperSectorMinusCoreVPAImp!AP$270</f>
        <v>1.6852190488991674</v>
      </c>
      <c r="AS9" s="262">
        <f>1/1000*[1]PaperSectorMinusCoreVPAImp!AQ$270</f>
        <v>1.558334947146278</v>
      </c>
      <c r="AT9" s="262">
        <f>1/1000*[1]PaperSectorMinusCoreVPAImp!AR$270</f>
        <v>1.9276900618168102</v>
      </c>
      <c r="AU9" s="262">
        <f>1/1000*[1]PaperSectorMinusCoreVPAImp!AS$270</f>
        <v>1.4491196668813973</v>
      </c>
      <c r="AV9" s="262">
        <f>1/1000*[1]PaperSectorMinusCoreVPAImp!AT$270</f>
        <v>1.5478118681154813</v>
      </c>
      <c r="AW9" s="262">
        <f>1/1000*[1]PaperSectorMinusCoreVPAImp!AU$270</f>
        <v>1.4215987760792841</v>
      </c>
      <c r="AX9" s="262">
        <f>1/1000*[1]PaperSectorMinusCoreVPAImp!AV$270</f>
        <v>1.2188508987376281</v>
      </c>
      <c r="AY9" s="265">
        <f>1/1000*[1]PaperSectorMinusCoreVPAImp!AW$270</f>
        <v>1.3279628628707492</v>
      </c>
      <c r="AZ9" s="265">
        <f>1/1000*[1]PaperSectorMinusCoreVPAImp!AX$270</f>
        <v>1.6594318201160827</v>
      </c>
      <c r="BA9" s="265">
        <f>1/1000*[1]PaperSectorMinusCoreVPAImp!AY$270</f>
        <v>1.4160320919682197</v>
      </c>
      <c r="BB9" s="265">
        <f>1/1000*[1]PaperSectorMinusCoreVPAImp!AZ$270</f>
        <v>1.2844919026487323</v>
      </c>
      <c r="BC9" s="260">
        <f>1/1000*[1]PaperSectorMinusCoreVPAImp!BA$270</f>
        <v>0</v>
      </c>
      <c r="BD9" s="485"/>
    </row>
    <row r="10" spans="2:56">
      <c r="B10" s="6" t="s">
        <v>53</v>
      </c>
      <c r="C10" s="77">
        <f>[1]PaperSectorMinusCoreVPAImp!B39</f>
        <v>7.7982035819999993</v>
      </c>
      <c r="D10" s="78">
        <f>[1]PaperSectorMinusCoreVPAImp!C39</f>
        <v>6.4484570604999991</v>
      </c>
      <c r="E10" s="78">
        <f>[1]PaperSectorMinusCoreVPAImp!D39</f>
        <v>5.8035065494999998</v>
      </c>
      <c r="F10" s="78">
        <f>[1]PaperSectorMinusCoreVPAImp!E39</f>
        <v>5.1701177405000003</v>
      </c>
      <c r="G10" s="78">
        <f>[1]PaperSectorMinusCoreVPAImp!F39</f>
        <v>5.2332059380000011</v>
      </c>
      <c r="H10" s="78">
        <f>[1]PaperSectorMinusCoreVPAImp!G39</f>
        <v>4.2629085905000004</v>
      </c>
      <c r="I10" s="78">
        <f>[1]PaperSectorMinusCoreVPAImp!H39</f>
        <v>4.2191152025000003</v>
      </c>
      <c r="J10" s="200">
        <f>[1]PaperSectorMinusCoreVPAImp!I39</f>
        <v>3.4483708014999999</v>
      </c>
      <c r="K10" s="200">
        <f>[1]PaperSectorMinusCoreVPAImp!J39</f>
        <v>3.0241941254999998</v>
      </c>
      <c r="L10" s="200">
        <f>[1]PaperSectorMinusCoreVPAImp!K39</f>
        <v>2.668966545</v>
      </c>
      <c r="M10" s="200">
        <f>[1]PaperSectorMinusCoreVPAImp!L39</f>
        <v>2.8215382775000002</v>
      </c>
      <c r="N10" s="200">
        <f>[1]PaperSectorMinusCoreVPAImp!M39</f>
        <v>2.900990347</v>
      </c>
      <c r="O10" s="200">
        <f>[1]PaperSectorMinusCoreVPAImp!N39</f>
        <v>2.6430874734999996</v>
      </c>
      <c r="P10" s="200">
        <f>[1]PaperSectorMinusCoreVPAImp!O39</f>
        <v>2.6186790094999997</v>
      </c>
      <c r="Q10" s="200">
        <f>[1]PaperSectorMinusCoreVPAImp!P39</f>
        <v>2.481136367</v>
      </c>
      <c r="R10" s="200">
        <f>[1]PaperSectorMinusCoreVPAImp!Q39</f>
        <v>2.2912458894999999</v>
      </c>
      <c r="S10" s="200">
        <f>[1]PaperSectorMinusCoreVPAImp!R39</f>
        <v>1.8513125440000002</v>
      </c>
      <c r="T10" s="200">
        <f>[1]PaperSectorMinusCoreVPAImp!S39</f>
        <v>2.0233626034999999</v>
      </c>
      <c r="U10" s="200">
        <f>[1]PaperSectorMinusCoreVPAImp!T39</f>
        <v>1.2703839474565217</v>
      </c>
      <c r="V10" s="200">
        <f>[1]PaperSectorMinusCoreVPAImp!U39</f>
        <v>1.5203231641739128</v>
      </c>
      <c r="W10" s="200">
        <f>[1]PaperSectorMinusCoreVPAImp!V39</f>
        <v>1.6269694655</v>
      </c>
      <c r="X10" s="200">
        <f>[1]PaperSectorMinusCoreVPAImp!W39</f>
        <v>1.4873218299999997</v>
      </c>
      <c r="Y10" s="200">
        <f>[1]PaperSectorMinusCoreVPAImp!X39</f>
        <v>1.5196195994999999</v>
      </c>
      <c r="Z10" s="200">
        <f>[1]PaperSectorMinusCoreVPAImp!Y39</f>
        <v>1.014871055</v>
      </c>
      <c r="AA10" s="200">
        <f>[1]PaperSectorMinusCoreVPAImp!Z39</f>
        <v>0.99877530150000016</v>
      </c>
      <c r="AB10" s="200">
        <f>[1]PaperSectorMinusCoreVPAImp!AA39</f>
        <v>0</v>
      </c>
      <c r="AC10" s="39"/>
      <c r="AD10" s="26">
        <f>1/1000*[1]PaperSectorMinusCoreVPAImp!AB39</f>
        <v>1.1058172674134856</v>
      </c>
      <c r="AE10" s="18">
        <f>1/1000*[1]PaperSectorMinusCoreVPAImp!AC39</f>
        <v>0.75532880906514521</v>
      </c>
      <c r="AF10" s="18">
        <f>1/1000*[1]PaperSectorMinusCoreVPAImp!AD39</f>
        <v>0.60405683294595969</v>
      </c>
      <c r="AG10" s="18">
        <f>1/1000*[1]PaperSectorMinusCoreVPAImp!AE39</f>
        <v>0.58304367059326567</v>
      </c>
      <c r="AH10" s="18">
        <f>1/1000*[1]PaperSectorMinusCoreVPAImp!AF39</f>
        <v>0.65647493302960425</v>
      </c>
      <c r="AI10" s="18">
        <f>1/1000*[1]PaperSectorMinusCoreVPAImp!AG39</f>
        <v>0.50960546925246619</v>
      </c>
      <c r="AJ10" s="18">
        <f>1/1000*[1]PaperSectorMinusCoreVPAImp!AH39</f>
        <v>0.54456116657992049</v>
      </c>
      <c r="AK10" s="18">
        <f>1/1000*[1]PaperSectorMinusCoreVPAImp!AI39</f>
        <v>0.52566650672558135</v>
      </c>
      <c r="AL10" s="18">
        <f>1/1000*[1]PaperSectorMinusCoreVPAImp!AJ39</f>
        <v>0.5006251249957363</v>
      </c>
      <c r="AM10" s="18">
        <f>1/1000*[1]PaperSectorMinusCoreVPAImp!AK39</f>
        <v>0.34388605658124904</v>
      </c>
      <c r="AN10" s="18">
        <f>1/1000*[1]PaperSectorMinusCoreVPAImp!AL39</f>
        <v>0.48635565183222657</v>
      </c>
      <c r="AO10" s="18">
        <f>1/1000*[1]PaperSectorMinusCoreVPAImp!AM39</f>
        <v>0.4649912957139995</v>
      </c>
      <c r="AP10" s="18">
        <f>1/1000*[1]PaperSectorMinusCoreVPAImp!AN39</f>
        <v>0.36830769841362715</v>
      </c>
      <c r="AQ10" s="18">
        <f>1/1000*[1]PaperSectorMinusCoreVPAImp!AO39</f>
        <v>0.40044607656041487</v>
      </c>
      <c r="AR10" s="18">
        <f>1/1000*[1]PaperSectorMinusCoreVPAImp!AP39</f>
        <v>0.3914346603249042</v>
      </c>
      <c r="AS10" s="18">
        <f>1/1000*[1]PaperSectorMinusCoreVPAImp!AQ39</f>
        <v>0.34219299587050711</v>
      </c>
      <c r="AT10" s="18">
        <f>1/1000*[1]PaperSectorMinusCoreVPAImp!AR39</f>
        <v>0.25399831348172103</v>
      </c>
      <c r="AU10" s="18">
        <f>1/1000*[1]PaperSectorMinusCoreVPAImp!AS39</f>
        <v>0.31077485068457955</v>
      </c>
      <c r="AV10" s="18">
        <f>1/1000*[1]PaperSectorMinusCoreVPAImp!AT39</f>
        <v>0.34932094329575691</v>
      </c>
      <c r="AW10" s="18">
        <f>1/1000*[1]PaperSectorMinusCoreVPAImp!AU39</f>
        <v>0.31107515317489781</v>
      </c>
      <c r="AX10" s="18">
        <f>1/1000*[1]PaperSectorMinusCoreVPAImp!AV39</f>
        <v>0.22233969615000551</v>
      </c>
      <c r="AY10" s="49">
        <f>1/1000*[1]PaperSectorMinusCoreVPAImp!AW39</f>
        <v>0.27308297983748009</v>
      </c>
      <c r="AZ10" s="49">
        <f>1/1000*[1]PaperSectorMinusCoreVPAImp!AX39</f>
        <v>0.31422875301591424</v>
      </c>
      <c r="BA10" s="49">
        <f>1/1000*[1]PaperSectorMinusCoreVPAImp!AY39</f>
        <v>0.18722509258719802</v>
      </c>
      <c r="BB10" s="49">
        <f>1/1000*[1]PaperSectorMinusCoreVPAImp!AZ39</f>
        <v>0.20163960292444222</v>
      </c>
      <c r="BC10" s="23">
        <f>1/1000*[1]PaperSectorMinusCoreVPAImp!BA39</f>
        <v>0</v>
      </c>
      <c r="BD10" s="485"/>
    </row>
    <row r="11" spans="2:56">
      <c r="B11" s="6" t="s">
        <v>57</v>
      </c>
      <c r="C11" s="26">
        <f>[1]PaperSectorMinusCoreVPAImp!B147</f>
        <v>5.6743400000000002E-4</v>
      </c>
      <c r="D11" s="18">
        <f>[1]PaperSectorMinusCoreVPAImp!C147</f>
        <v>7.427174999999999E-4</v>
      </c>
      <c r="E11" s="18">
        <f>[1]PaperSectorMinusCoreVPAImp!D147</f>
        <v>1.427839E-3</v>
      </c>
      <c r="F11" s="18">
        <f>[1]PaperSectorMinusCoreVPAImp!E147</f>
        <v>1.1913055000000001E-3</v>
      </c>
      <c r="G11" s="18">
        <f>[1]PaperSectorMinusCoreVPAImp!F147</f>
        <v>1.0093895E-3</v>
      </c>
      <c r="H11" s="18">
        <f>[1]PaperSectorMinusCoreVPAImp!G147</f>
        <v>1.0481134999999998E-3</v>
      </c>
      <c r="I11" s="18">
        <f>[1]PaperSectorMinusCoreVPAImp!H147</f>
        <v>5.6302049999999986E-4</v>
      </c>
      <c r="J11" s="175">
        <f>[1]PaperSectorMinusCoreVPAImp!I147</f>
        <v>4.2910700000000008E-4</v>
      </c>
      <c r="K11" s="175">
        <f>[1]PaperSectorMinusCoreVPAImp!J147</f>
        <v>1.1156005E-3</v>
      </c>
      <c r="L11" s="175">
        <f>[1]PaperSectorMinusCoreVPAImp!K147</f>
        <v>1.4775845000000001E-3</v>
      </c>
      <c r="M11" s="175">
        <f>[1]PaperSectorMinusCoreVPAImp!L147</f>
        <v>3.3395949999999995E-4</v>
      </c>
      <c r="N11" s="175">
        <f>[1]PaperSectorMinusCoreVPAImp!M147</f>
        <v>6.1551349999999999E-4</v>
      </c>
      <c r="O11" s="175">
        <f>[1]PaperSectorMinusCoreVPAImp!N147</f>
        <v>5.2050600000000001E-4</v>
      </c>
      <c r="P11" s="175">
        <f>[1]PaperSectorMinusCoreVPAImp!O147</f>
        <v>3.0159499999999999E-4</v>
      </c>
      <c r="Q11" s="175">
        <f>[1]PaperSectorMinusCoreVPAImp!P147</f>
        <v>3.7512999999999994E-4</v>
      </c>
      <c r="R11" s="175">
        <f>[1]PaperSectorMinusCoreVPAImp!Q147</f>
        <v>1.6404150000000003E-4</v>
      </c>
      <c r="S11" s="175">
        <f>[1]PaperSectorMinusCoreVPAImp!R147</f>
        <v>1.1698399999999999E-4</v>
      </c>
      <c r="T11" s="175">
        <f>[1]PaperSectorMinusCoreVPAImp!S147</f>
        <v>2.7021600000000004E-4</v>
      </c>
      <c r="U11" s="175">
        <f>[1]PaperSectorMinusCoreVPAImp!T147</f>
        <v>4.7944749999999999E-4</v>
      </c>
      <c r="V11" s="175">
        <f>[1]PaperSectorMinusCoreVPAImp!U147</f>
        <v>4.0896800000000001E-4</v>
      </c>
      <c r="W11" s="175">
        <f>[1]PaperSectorMinusCoreVPAImp!V147</f>
        <v>4.687165E-4</v>
      </c>
      <c r="X11" s="175">
        <f>[1]PaperSectorMinusCoreVPAImp!W147</f>
        <v>5.8636199999999999E-4</v>
      </c>
      <c r="Y11" s="175">
        <f>[1]PaperSectorMinusCoreVPAImp!X147</f>
        <v>4.93003E-4</v>
      </c>
      <c r="Z11" s="175">
        <f>[1]PaperSectorMinusCoreVPAImp!Y147</f>
        <v>1.6084705E-3</v>
      </c>
      <c r="AA11" s="175">
        <f>[1]PaperSectorMinusCoreVPAImp!Z147</f>
        <v>1.9482399999999999E-4</v>
      </c>
      <c r="AB11" s="175">
        <f>[1]PaperSectorMinusCoreVPAImp!AA147</f>
        <v>0</v>
      </c>
      <c r="AC11" s="39"/>
      <c r="AD11" s="26">
        <f>1/1000*[1]PaperSectorMinusCoreVPAImp!AB147</f>
        <v>1.3157809360360613E-3</v>
      </c>
      <c r="AE11" s="18">
        <f>1/1000*[1]PaperSectorMinusCoreVPAImp!AC147</f>
        <v>1.4008871696724325E-3</v>
      </c>
      <c r="AF11" s="18">
        <f>1/1000*[1]PaperSectorMinusCoreVPAImp!AD147</f>
        <v>2.6317891783838726E-3</v>
      </c>
      <c r="AG11" s="18">
        <f>1/1000*[1]PaperSectorMinusCoreVPAImp!AE147</f>
        <v>2.7094645430251205E-3</v>
      </c>
      <c r="AH11" s="18">
        <f>1/1000*[1]PaperSectorMinusCoreVPAImp!AF147</f>
        <v>2.35105797307349E-3</v>
      </c>
      <c r="AI11" s="18">
        <f>1/1000*[1]PaperSectorMinusCoreVPAImp!AG147</f>
        <v>2.6290828476434052E-3</v>
      </c>
      <c r="AJ11" s="18">
        <f>1/1000*[1]PaperSectorMinusCoreVPAImp!AH147</f>
        <v>1.4916462648952196E-3</v>
      </c>
      <c r="AK11" s="18">
        <f>1/1000*[1]PaperSectorMinusCoreVPAImp!AI147</f>
        <v>9.0594937054263561E-4</v>
      </c>
      <c r="AL11" s="18">
        <f>1/1000*[1]PaperSectorMinusCoreVPAImp!AJ147</f>
        <v>1.6269199448999674E-3</v>
      </c>
      <c r="AM11" s="18">
        <f>1/1000*[1]PaperSectorMinusCoreVPAImp!AK147</f>
        <v>2.1468940524781341E-3</v>
      </c>
      <c r="AN11" s="18">
        <f>1/1000*[1]PaperSectorMinusCoreVPAImp!AL147</f>
        <v>5.8727133712110371E-4</v>
      </c>
      <c r="AO11" s="18">
        <f>1/1000*[1]PaperSectorMinusCoreVPAImp!AM147</f>
        <v>1.6629670373815725E-3</v>
      </c>
      <c r="AP11" s="18">
        <f>1/1000*[1]PaperSectorMinusCoreVPAImp!AN147</f>
        <v>7.209805307983485E-4</v>
      </c>
      <c r="AQ11" s="18">
        <f>1/1000*[1]PaperSectorMinusCoreVPAImp!AO147</f>
        <v>4.0152708185980175E-4</v>
      </c>
      <c r="AR11" s="18">
        <f>1/1000*[1]PaperSectorMinusCoreVPAImp!AP147</f>
        <v>4.9675321868640748E-4</v>
      </c>
      <c r="AS11" s="18">
        <f>1/1000*[1]PaperSectorMinusCoreVPAImp!AQ147</f>
        <v>3.4278337117410836E-4</v>
      </c>
      <c r="AT11" s="18">
        <f>1/1000*[1]PaperSectorMinusCoreVPAImp!AR147</f>
        <v>1.9738437583925687E-4</v>
      </c>
      <c r="AU11" s="18">
        <f>1/1000*[1]PaperSectorMinusCoreVPAImp!AS147</f>
        <v>5.7934304700219983E-4</v>
      </c>
      <c r="AV11" s="18">
        <f>1/1000*[1]PaperSectorMinusCoreVPAImp!AT147</f>
        <v>1.1290126334775575E-3</v>
      </c>
      <c r="AW11" s="18">
        <f>1/1000*[1]PaperSectorMinusCoreVPAImp!AU147</f>
        <v>9.564603099472132E-4</v>
      </c>
      <c r="AX11" s="18">
        <f>1/1000*[1]PaperSectorMinusCoreVPAImp!AV147</f>
        <v>1.0904806279984085E-3</v>
      </c>
      <c r="AY11" s="49">
        <f>1/1000*[1]PaperSectorMinusCoreVPAImp!AW147</f>
        <v>7.8599389891889008E-4</v>
      </c>
      <c r="AZ11" s="49">
        <f>1/1000*[1]PaperSectorMinusCoreVPAImp!AX147</f>
        <v>6.8588800299999994E-4</v>
      </c>
      <c r="BA11" s="49">
        <f>1/1000*[1]PaperSectorMinusCoreVPAImp!AY147</f>
        <v>2.3939639955696348E-3</v>
      </c>
      <c r="BB11" s="49">
        <f>1/1000*[1]PaperSectorMinusCoreVPAImp!AZ147</f>
        <v>3.8010955293887909E-4</v>
      </c>
      <c r="BC11" s="23">
        <f>1/1000*[1]PaperSectorMinusCoreVPAImp!BA147</f>
        <v>0</v>
      </c>
      <c r="BD11" s="485"/>
    </row>
    <row r="12" spans="2:56">
      <c r="B12" s="6" t="s">
        <v>43</v>
      </c>
      <c r="C12" s="72">
        <f>[1]PaperSectorMinusCoreVPAImp!B247</f>
        <v>11.555132508500002</v>
      </c>
      <c r="D12" s="53">
        <f>[1]PaperSectorMinusCoreVPAImp!C247</f>
        <v>9.5825834549999982</v>
      </c>
      <c r="E12" s="53">
        <f>[1]PaperSectorMinusCoreVPAImp!D247</f>
        <v>7.5553232179999981</v>
      </c>
      <c r="F12" s="53">
        <f>[1]PaperSectorMinusCoreVPAImp!E247</f>
        <v>6.7369725810000016</v>
      </c>
      <c r="G12" s="53">
        <f>[1]PaperSectorMinusCoreVPAImp!F247</f>
        <v>6.7443243219999989</v>
      </c>
      <c r="H12" s="53">
        <f>[1]PaperSectorMinusCoreVPAImp!G247</f>
        <v>6.4588600275000001</v>
      </c>
      <c r="I12" s="53">
        <f>[1]PaperSectorMinusCoreVPAImp!H247</f>
        <v>6.4177091374999993</v>
      </c>
      <c r="J12" s="202">
        <f>[1]PaperSectorMinusCoreVPAImp!I247</f>
        <v>5.9145338545000001</v>
      </c>
      <c r="K12" s="202">
        <f>[1]PaperSectorMinusCoreVPAImp!J247</f>
        <v>5.8117331364999991</v>
      </c>
      <c r="L12" s="202">
        <f>[1]PaperSectorMinusCoreVPAImp!K247</f>
        <v>4.6810961424999995</v>
      </c>
      <c r="M12" s="202">
        <f>[1]PaperSectorMinusCoreVPAImp!L247</f>
        <v>5.3510492210000002</v>
      </c>
      <c r="N12" s="202">
        <f>[1]PaperSectorMinusCoreVPAImp!M247</f>
        <v>5.4532840670000002</v>
      </c>
      <c r="O12" s="202">
        <f>[1]PaperSectorMinusCoreVPAImp!N247</f>
        <v>4.7510023740000005</v>
      </c>
      <c r="P12" s="202">
        <f>[1]PaperSectorMinusCoreVPAImp!O247</f>
        <v>4.7827509404999997</v>
      </c>
      <c r="Q12" s="202">
        <f>[1]PaperSectorMinusCoreVPAImp!P247</f>
        <v>5.1070349029999988</v>
      </c>
      <c r="R12" s="202">
        <f>[1]PaperSectorMinusCoreVPAImp!Q247</f>
        <v>4.9178992229999992</v>
      </c>
      <c r="S12" s="202">
        <f>[1]PaperSectorMinusCoreVPAImp!R247</f>
        <v>7.2413681345000009</v>
      </c>
      <c r="T12" s="202">
        <f>[1]PaperSectorMinusCoreVPAImp!S247</f>
        <v>5.1104853979999998</v>
      </c>
      <c r="U12" s="202">
        <f>[1]PaperSectorMinusCoreVPAImp!T247</f>
        <v>4.9866364676521737</v>
      </c>
      <c r="V12" s="202">
        <f>[1]PaperSectorMinusCoreVPAImp!U247</f>
        <v>4.645961089956522</v>
      </c>
      <c r="W12" s="202">
        <f>[1]PaperSectorMinusCoreVPAImp!V247</f>
        <v>4.2876232679999999</v>
      </c>
      <c r="X12" s="202">
        <f>[1]PaperSectorMinusCoreVPAImp!W247</f>
        <v>4.3748299344999992</v>
      </c>
      <c r="Y12" s="202">
        <f>[1]PaperSectorMinusCoreVPAImp!X247</f>
        <v>5.0326296499999996</v>
      </c>
      <c r="Z12" s="202">
        <f>[1]PaperSectorMinusCoreVPAImp!Y247</f>
        <v>4.4374933509999996</v>
      </c>
      <c r="AA12" s="202">
        <f>[1]PaperSectorMinusCoreVPAImp!Z247</f>
        <v>4.2082849805000002</v>
      </c>
      <c r="AB12" s="202">
        <f>[1]PaperSectorMinusCoreVPAImp!AA247</f>
        <v>0</v>
      </c>
      <c r="AC12" s="39"/>
      <c r="AD12" s="25">
        <f>1/1000*[1]PaperSectorMinusCoreVPAImp!AB247</f>
        <v>1.8372552770204611</v>
      </c>
      <c r="AE12" s="17">
        <f>1/1000*[1]PaperSectorMinusCoreVPAImp!AC247</f>
        <v>1.4878777173352959</v>
      </c>
      <c r="AF12" s="17">
        <f>1/1000*[1]PaperSectorMinusCoreVPAImp!AD247</f>
        <v>1.2142145639979671</v>
      </c>
      <c r="AG12" s="17">
        <f>1/1000*[1]PaperSectorMinusCoreVPAImp!AE247</f>
        <v>1.1779989454195616</v>
      </c>
      <c r="AH12" s="17">
        <f>1/1000*[1]PaperSectorMinusCoreVPAImp!AF247</f>
        <v>1.2231009816319547</v>
      </c>
      <c r="AI12" s="17">
        <f>1/1000*[1]PaperSectorMinusCoreVPAImp!AG247</f>
        <v>1.1943025088461821</v>
      </c>
      <c r="AJ12" s="17">
        <f>1/1000*[1]PaperSectorMinusCoreVPAImp!AH247</f>
        <v>1.2207114230571154</v>
      </c>
      <c r="AK12" s="17">
        <f>1/1000*[1]PaperSectorMinusCoreVPAImp!AI247</f>
        <v>1.2201389985643409</v>
      </c>
      <c r="AL12" s="17">
        <f>1/1000*[1]PaperSectorMinusCoreVPAImp!AJ247</f>
        <v>1.3349378287438503</v>
      </c>
      <c r="AM12" s="17">
        <f>1/1000*[1]PaperSectorMinusCoreVPAImp!AK247</f>
        <v>1.118998846386374</v>
      </c>
      <c r="AN12" s="17">
        <f>1/1000*[1]PaperSectorMinusCoreVPAImp!AL247</f>
        <v>1.3297010010843804</v>
      </c>
      <c r="AO12" s="17">
        <f>1/1000*[1]PaperSectorMinusCoreVPAImp!AM247</f>
        <v>1.3273913930024759</v>
      </c>
      <c r="AP12" s="17">
        <f>1/1000*[1]PaperSectorMinusCoreVPAImp!AN247</f>
        <v>1.1931059699767725</v>
      </c>
      <c r="AQ12" s="17">
        <f>1/1000*[1]PaperSectorMinusCoreVPAImp!AO247</f>
        <v>1.2360185361051386</v>
      </c>
      <c r="AR12" s="17">
        <f>1/1000*[1]PaperSectorMinusCoreVPAImp!AP247</f>
        <v>1.2932876353555767</v>
      </c>
      <c r="AS12" s="17">
        <f>1/1000*[1]PaperSectorMinusCoreVPAImp!AQ247</f>
        <v>1.2157991679045967</v>
      </c>
      <c r="AT12" s="17">
        <f>1/1000*[1]PaperSectorMinusCoreVPAImp!AR247</f>
        <v>1.6734943639592499</v>
      </c>
      <c r="AU12" s="17">
        <f>1/1000*[1]PaperSectorMinusCoreVPAImp!AS247</f>
        <v>1.1377654731498155</v>
      </c>
      <c r="AV12" s="17">
        <f>1/1000*[1]PaperSectorMinusCoreVPAImp!AT247</f>
        <v>1.1973619121862469</v>
      </c>
      <c r="AW12" s="17">
        <f>1/1000*[1]PaperSectorMinusCoreVPAImp!AU247</f>
        <v>1.109567162594439</v>
      </c>
      <c r="AX12" s="17">
        <f>1/1000*[1]PaperSectorMinusCoreVPAImp!AV247</f>
        <v>0.99542072195962417</v>
      </c>
      <c r="AY12" s="52">
        <f>1/1000*[1]PaperSectorMinusCoreVPAImp!AW247</f>
        <v>1.0540938891343503</v>
      </c>
      <c r="AZ12" s="52">
        <f>1/1000*[1]PaperSectorMinusCoreVPAImp!AX247</f>
        <v>1.3445171790971686</v>
      </c>
      <c r="BA12" s="52">
        <f>1/1000*[1]PaperSectorMinusCoreVPAImp!AY247</f>
        <v>1.2264130353854521</v>
      </c>
      <c r="BB12" s="52">
        <f>1/1000*[1]PaperSectorMinusCoreVPAImp!AZ247</f>
        <v>1.0824721901713512</v>
      </c>
      <c r="BC12" s="24">
        <f>1/1000*[1]PaperSectorMinusCoreVPAImp!BA247</f>
        <v>0</v>
      </c>
      <c r="BD12" s="485"/>
    </row>
    <row r="13" spans="2:56" ht="20" customHeight="1">
      <c r="B13" s="32" t="s">
        <v>76</v>
      </c>
      <c r="C13" s="326">
        <f>[1]PaperSectorMinusCoreVPAImp!$B$267</f>
        <v>5.6941038730000004</v>
      </c>
      <c r="D13" s="327">
        <f>[1]PaperSectorMinusCoreVPAImp!$C$267</f>
        <v>5.4519138099999997</v>
      </c>
      <c r="E13" s="327">
        <f>[1]PaperSectorMinusCoreVPAImp!$D$267</f>
        <v>5.1883822199999994</v>
      </c>
      <c r="F13" s="327">
        <f>[1]PaperSectorMinusCoreVPAImp!$E$267</f>
        <v>5.7165297900000001</v>
      </c>
      <c r="G13" s="327">
        <f>[1]PaperSectorMinusCoreVPAImp!$F$267</f>
        <v>5.842112534</v>
      </c>
      <c r="H13" s="327">
        <f>[1]PaperSectorMinusCoreVPAImp!$G$267</f>
        <v>6.3222511705000004</v>
      </c>
      <c r="I13" s="327">
        <f>[1]PaperSectorMinusCoreVPAImp!$H$267</f>
        <v>6.4158933674999998</v>
      </c>
      <c r="J13" s="328">
        <f>[1]PaperSectorMinusCoreVPAImp!$I$267</f>
        <v>6.7263292179999992</v>
      </c>
      <c r="K13" s="329">
        <f>[1]PaperSectorMinusCoreVPAImp!$J$267</f>
        <v>7.1070559764999999</v>
      </c>
      <c r="L13" s="329">
        <f>[1]PaperSectorMinusCoreVPAImp!$K$267</f>
        <v>5.8541264830000008</v>
      </c>
      <c r="M13" s="329">
        <f>[1]PaperSectorMinusCoreVPAImp!L$267</f>
        <v>6.0767694289999987</v>
      </c>
      <c r="N13" s="329">
        <f>[1]PaperSectorMinusCoreVPAImp!M$267</f>
        <v>6.5161131704999997</v>
      </c>
      <c r="O13" s="329">
        <f>[1]PaperSectorMinusCoreVPAImp!N$267</f>
        <v>6.9138468615000006</v>
      </c>
      <c r="P13" s="329">
        <f>[1]PaperSectorMinusCoreVPAImp!O$267</f>
        <v>6.6135335125000001</v>
      </c>
      <c r="Q13" s="329">
        <f>[1]PaperSectorMinusCoreVPAImp!P$267</f>
        <v>6.2428076909999985</v>
      </c>
      <c r="R13" s="329">
        <f>[1]PaperSectorMinusCoreVPAImp!Q$267</f>
        <v>5.5536788635000001</v>
      </c>
      <c r="S13" s="329">
        <f>[1]PaperSectorMinusCoreVPAImp!R$267</f>
        <v>6.1738436959999996</v>
      </c>
      <c r="T13" s="329">
        <f>[1]PaperSectorMinusCoreVPAImp!S$267</f>
        <v>6.2847869749999985</v>
      </c>
      <c r="U13" s="329">
        <f>[1]PaperSectorMinusCoreVPAImp!T$267</f>
        <v>6.3241151415000001</v>
      </c>
      <c r="V13" s="329">
        <f>[1]PaperSectorMinusCoreVPAImp!U$267</f>
        <v>5.5050006075000013</v>
      </c>
      <c r="W13" s="329">
        <f>[1]PaperSectorMinusCoreVPAImp!V$267</f>
        <v>4.9540847725000008</v>
      </c>
      <c r="X13" s="329">
        <f>[1]PaperSectorMinusCoreVPAImp!W$267</f>
        <v>4.1203154799999995</v>
      </c>
      <c r="Y13" s="329">
        <f>[1]PaperSectorMinusCoreVPAImp!X$267</f>
        <v>4.0180473901724705</v>
      </c>
      <c r="Z13" s="329">
        <f>[1]PaperSectorMinusCoreVPAImp!Y$267</f>
        <v>3.213562359</v>
      </c>
      <c r="AA13" s="329">
        <f>[1]PaperSectorMinusCoreVPAImp!Z$267</f>
        <v>3.3500990059999998</v>
      </c>
      <c r="AB13" s="329">
        <f>[1]PaperSectorMinusCoreVPAImp!AA$267</f>
        <v>0</v>
      </c>
      <c r="AC13" s="39"/>
      <c r="AD13" s="332">
        <f>1/1000*[1]PaperSectorMinusCoreVPAImp!AB$267</f>
        <v>0.60749545093576462</v>
      </c>
      <c r="AE13" s="262">
        <f>1/1000*[1]PaperSectorMinusCoreVPAImp!AC$267</f>
        <v>0.50153213510857553</v>
      </c>
      <c r="AF13" s="262">
        <f>1/1000*[1]PaperSectorMinusCoreVPAImp!AD$267</f>
        <v>0.44404679975605621</v>
      </c>
      <c r="AG13" s="262">
        <f>1/1000*[1]PaperSectorMinusCoreVPAImp!AE$267</f>
        <v>0.50095598375200423</v>
      </c>
      <c r="AH13" s="262">
        <f>1/1000*[1]PaperSectorMinusCoreVPAImp!AF$267</f>
        <v>0.54843472354135669</v>
      </c>
      <c r="AI13" s="262">
        <f>1/1000*[1]PaperSectorMinusCoreVPAImp!AG$267</f>
        <v>0.62067378085275859</v>
      </c>
      <c r="AJ13" s="262">
        <f>1/1000*[1]PaperSectorMinusCoreVPAImp!AH$267</f>
        <v>0.67964126645664968</v>
      </c>
      <c r="AK13" s="262">
        <f>1/1000*[1]PaperSectorMinusCoreVPAImp!AI$267</f>
        <v>0.76655195264496112</v>
      </c>
      <c r="AL13" s="262">
        <f>1/1000*[1]PaperSectorMinusCoreVPAImp!AJ$267</f>
        <v>0.91857259264545754</v>
      </c>
      <c r="AM13" s="262">
        <f>1/1000*[1]PaperSectorMinusCoreVPAImp!AK$267</f>
        <v>0.73327056621144682</v>
      </c>
      <c r="AN13" s="262">
        <f>1/1000*[1]PaperSectorMinusCoreVPAImp!AL$267</f>
        <v>0.82597446329128155</v>
      </c>
      <c r="AO13" s="262">
        <f>1/1000*[1]PaperSectorMinusCoreVPAImp!AM$267</f>
        <v>0.87038665023606776</v>
      </c>
      <c r="AP13" s="262">
        <f>1/1000*[1]PaperSectorMinusCoreVPAImp!AN$267</f>
        <v>0.89964290953802506</v>
      </c>
      <c r="AQ13" s="262">
        <f>1/1000*[1]PaperSectorMinusCoreVPAImp!AO$267</f>
        <v>0.90348821198226359</v>
      </c>
      <c r="AR13" s="262">
        <f>1/1000*[1]PaperSectorMinusCoreVPAImp!AP$267</f>
        <v>0.82585869592877548</v>
      </c>
      <c r="AS13" s="262">
        <f>1/1000*[1]PaperSectorMinusCoreVPAImp!AQ$267</f>
        <v>0.69931967026024944</v>
      </c>
      <c r="AT13" s="262">
        <f>1/1000*[1]PaperSectorMinusCoreVPAImp!AR$267</f>
        <v>0.7159059782953342</v>
      </c>
      <c r="AU13" s="262">
        <f>1/1000*[1]PaperSectorMinusCoreVPAImp!AS$267</f>
        <v>0.75706151545995615</v>
      </c>
      <c r="AV13" s="262">
        <f>1/1000*[1]PaperSectorMinusCoreVPAImp!AT$267</f>
        <v>0.87169367985473745</v>
      </c>
      <c r="AW13" s="262">
        <f>1/1000*[1]PaperSectorMinusCoreVPAImp!AU$267</f>
        <v>0.74700500747184384</v>
      </c>
      <c r="AX13" s="262">
        <f>1/1000*[1]PaperSectorMinusCoreVPAImp!AV$267</f>
        <v>0.62407378026453564</v>
      </c>
      <c r="AY13" s="265">
        <f>1/1000*[1]PaperSectorMinusCoreVPAImp!AW$267</f>
        <v>0.56679784861763371</v>
      </c>
      <c r="AZ13" s="265">
        <f>1/1000*[1]PaperSectorMinusCoreVPAImp!AX$267</f>
        <v>0.62149505669504024</v>
      </c>
      <c r="BA13" s="265">
        <f>1/1000*[1]PaperSectorMinusCoreVPAImp!AY$267</f>
        <v>0.49554431040997232</v>
      </c>
      <c r="BB13" s="265">
        <f>1/1000*[1]PaperSectorMinusCoreVPAImp!AZ$267</f>
        <v>0.52136772461272451</v>
      </c>
      <c r="BC13" s="260">
        <f>1/1000*[1]PaperSectorMinusCoreVPAImp!BA$267</f>
        <v>0</v>
      </c>
      <c r="BD13" s="485"/>
    </row>
    <row r="14" spans="2:56">
      <c r="B14" s="30" t="s">
        <v>49</v>
      </c>
      <c r="C14" s="27">
        <f>[1]PaperSectorMinusCoreVPAImp!B31</f>
        <v>2.4402233789999999</v>
      </c>
      <c r="D14" s="49">
        <f>[1]PaperSectorMinusCoreVPAImp!C31</f>
        <v>2.0935042089999998</v>
      </c>
      <c r="E14" s="49">
        <f>[1]PaperSectorMinusCoreVPAImp!D31</f>
        <v>2.2484316654999996</v>
      </c>
      <c r="F14" s="49">
        <f>[1]PaperSectorMinusCoreVPAImp!E31</f>
        <v>2.6273262379999998</v>
      </c>
      <c r="G14" s="49">
        <f>[1]PaperSectorMinusCoreVPAImp!F31</f>
        <v>2.577668268</v>
      </c>
      <c r="H14" s="49">
        <f>[1]PaperSectorMinusCoreVPAImp!G31</f>
        <v>2.7063544899999998</v>
      </c>
      <c r="I14" s="49">
        <f>[1]PaperSectorMinusCoreVPAImp!H31</f>
        <v>2.3546836154999999</v>
      </c>
      <c r="J14" s="175">
        <f>[1]PaperSectorMinusCoreVPAImp!I31</f>
        <v>2.4115187025</v>
      </c>
      <c r="K14" s="175">
        <f>[1]PaperSectorMinusCoreVPAImp!J31</f>
        <v>2.155589177</v>
      </c>
      <c r="L14" s="175">
        <f>[1]PaperSectorMinusCoreVPAImp!K31</f>
        <v>1.763326248</v>
      </c>
      <c r="M14" s="175">
        <f>[1]PaperSectorMinusCoreVPAImp!L31</f>
        <v>1.7789795259999999</v>
      </c>
      <c r="N14" s="175">
        <f>[1]PaperSectorMinusCoreVPAImp!M31</f>
        <v>1.9158331279999998</v>
      </c>
      <c r="O14" s="175">
        <f>[1]PaperSectorMinusCoreVPAImp!N31</f>
        <v>2.1937651359999997</v>
      </c>
      <c r="P14" s="175">
        <f>[1]PaperSectorMinusCoreVPAImp!O31</f>
        <v>2.3377326429999998</v>
      </c>
      <c r="Q14" s="175">
        <f>[1]PaperSectorMinusCoreVPAImp!P31</f>
        <v>2.2539848469999999</v>
      </c>
      <c r="R14" s="175">
        <f>[1]PaperSectorMinusCoreVPAImp!Q31</f>
        <v>1.9561782795</v>
      </c>
      <c r="S14" s="175">
        <f>[1]PaperSectorMinusCoreVPAImp!R31</f>
        <v>2.2276626254999994</v>
      </c>
      <c r="T14" s="175">
        <f>[1]PaperSectorMinusCoreVPAImp!S31</f>
        <v>2.3496893099999996</v>
      </c>
      <c r="U14" s="175">
        <f>[1]PaperSectorMinusCoreVPAImp!T31</f>
        <v>2.5863548395000002</v>
      </c>
      <c r="V14" s="175">
        <f>[1]PaperSectorMinusCoreVPAImp!U31</f>
        <v>2.3159849390000002</v>
      </c>
      <c r="W14" s="175">
        <f>[1]PaperSectorMinusCoreVPAImp!V31</f>
        <v>2.2105492645000004</v>
      </c>
      <c r="X14" s="175">
        <f>[1]PaperSectorMinusCoreVPAImp!W31</f>
        <v>1.900169749</v>
      </c>
      <c r="Y14" s="175">
        <f>[1]PaperSectorMinusCoreVPAImp!X31</f>
        <v>2.0735935715</v>
      </c>
      <c r="Z14" s="175">
        <f>[1]PaperSectorMinusCoreVPAImp!Y31</f>
        <v>1.6085408594999999</v>
      </c>
      <c r="AA14" s="175">
        <f>[1]PaperSectorMinusCoreVPAImp!Z31</f>
        <v>1.6833336594999999</v>
      </c>
      <c r="AB14" s="175">
        <f>[1]PaperSectorMinusCoreVPAImp!AA31</f>
        <v>0</v>
      </c>
      <c r="AC14" s="39"/>
      <c r="AD14" s="27">
        <f>1/1000*[1]PaperSectorMinusCoreVPAImp!AB31</f>
        <v>0.28678205562350462</v>
      </c>
      <c r="AE14" s="49">
        <f>1/1000*[1]PaperSectorMinusCoreVPAImp!AC31</f>
        <v>0.19531205739050422</v>
      </c>
      <c r="AF14" s="49">
        <f>1/1000*[1]PaperSectorMinusCoreVPAImp!AD31</f>
        <v>0.18860583901067249</v>
      </c>
      <c r="AG14" s="49">
        <f>1/1000*[1]PaperSectorMinusCoreVPAImp!AE31</f>
        <v>0.23670990075895243</v>
      </c>
      <c r="AH14" s="49">
        <f>1/1000*[1]PaperSectorMinusCoreVPAImp!AF31</f>
        <v>0.24157261541951797</v>
      </c>
      <c r="AI14" s="49">
        <f>1/1000*[1]PaperSectorMinusCoreVPAImp!AG31</f>
        <v>0.27329722431494341</v>
      </c>
      <c r="AJ14" s="49">
        <f>1/1000*[1]PaperSectorMinusCoreVPAImp!AH31</f>
        <v>0.26242176721271054</v>
      </c>
      <c r="AK14" s="49">
        <f>1/1000*[1]PaperSectorMinusCoreVPAImp!AI31</f>
        <v>0.28514167441550381</v>
      </c>
      <c r="AL14" s="49">
        <f>1/1000*[1]PaperSectorMinusCoreVPAImp!AJ31</f>
        <v>0.29112159444276814</v>
      </c>
      <c r="AM14" s="49">
        <f>1/1000*[1]PaperSectorMinusCoreVPAImp!AK31</f>
        <v>0.20016419090685897</v>
      </c>
      <c r="AN14" s="49">
        <f>1/1000*[1]PaperSectorMinusCoreVPAImp!AL31</f>
        <v>0.25649872599643642</v>
      </c>
      <c r="AO14" s="49">
        <f>1/1000*[1]PaperSectorMinusCoreVPAImp!AM31</f>
        <v>0.25980731969609577</v>
      </c>
      <c r="AP14" s="49">
        <f>1/1000*[1]PaperSectorMinusCoreVPAImp!AN31</f>
        <v>0.2712904428174468</v>
      </c>
      <c r="AQ14" s="49">
        <f>1/1000*[1]PaperSectorMinusCoreVPAImp!AO31</f>
        <v>0.30673655706109587</v>
      </c>
      <c r="AR14" s="49">
        <f>1/1000*[1]PaperSectorMinusCoreVPAImp!AP31</f>
        <v>0.28159199621512099</v>
      </c>
      <c r="AS14" s="49">
        <f>1/1000*[1]PaperSectorMinusCoreVPAImp!AQ31</f>
        <v>0.24312334669666391</v>
      </c>
      <c r="AT14" s="49">
        <f>1/1000*[1]PaperSectorMinusCoreVPAImp!AR31</f>
        <v>0.24729484807916186</v>
      </c>
      <c r="AU14" s="49">
        <f>1/1000*[1]PaperSectorMinusCoreVPAImp!AS31</f>
        <v>0.28628037964986019</v>
      </c>
      <c r="AV14" s="49">
        <f>1/1000*[1]PaperSectorMinusCoreVPAImp!AT31</f>
        <v>0.36665958514684349</v>
      </c>
      <c r="AW14" s="49">
        <f>1/1000*[1]PaperSectorMinusCoreVPAImp!AU31</f>
        <v>0.30966009993687116</v>
      </c>
      <c r="AX14" s="49">
        <f>1/1000*[1]PaperSectorMinusCoreVPAImp!AV31</f>
        <v>0.2572647625664557</v>
      </c>
      <c r="AY14" s="49">
        <f>1/1000*[1]PaperSectorMinusCoreVPAImp!AW31</f>
        <v>0.25895360860087652</v>
      </c>
      <c r="AZ14" s="49">
        <f>1/1000*[1]PaperSectorMinusCoreVPAImp!AX31</f>
        <v>0.32388745819385256</v>
      </c>
      <c r="BA14" s="49">
        <f>1/1000*[1]PaperSectorMinusCoreVPAImp!AY31</f>
        <v>0.25466020805470929</v>
      </c>
      <c r="BB14" s="49">
        <f>1/1000*[1]PaperSectorMinusCoreVPAImp!AZ31</f>
        <v>0.25791693316572745</v>
      </c>
      <c r="BC14" s="23">
        <f>1/1000*[1]PaperSectorMinusCoreVPAImp!BA31</f>
        <v>0</v>
      </c>
      <c r="BD14" s="485"/>
    </row>
    <row r="15" spans="2:56">
      <c r="B15" s="6" t="s">
        <v>52</v>
      </c>
      <c r="C15" s="27">
        <f>[1]PaperSectorMinusCoreVPAImp!B46</f>
        <v>2.79835514</v>
      </c>
      <c r="D15" s="49">
        <f>[1]PaperSectorMinusCoreVPAImp!C46</f>
        <v>3.1283006289999999</v>
      </c>
      <c r="E15" s="49">
        <f>[1]PaperSectorMinusCoreVPAImp!D46</f>
        <v>2.7899138985</v>
      </c>
      <c r="F15" s="49">
        <f>[1]PaperSectorMinusCoreVPAImp!E46</f>
        <v>2.9839333464999998</v>
      </c>
      <c r="G15" s="49">
        <f>[1]PaperSectorMinusCoreVPAImp!F46</f>
        <v>2.9919194509999998</v>
      </c>
      <c r="H15" s="49">
        <f>[1]PaperSectorMinusCoreVPAImp!G46</f>
        <v>3.1044100759999997</v>
      </c>
      <c r="I15" s="49">
        <f>[1]PaperSectorMinusCoreVPAImp!H46</f>
        <v>3.3222416999999997</v>
      </c>
      <c r="J15" s="175">
        <f>[1]PaperSectorMinusCoreVPAImp!I46</f>
        <v>3.8337497604999995</v>
      </c>
      <c r="K15" s="175">
        <f>[1]PaperSectorMinusCoreVPAImp!J46</f>
        <v>4.3122182134999996</v>
      </c>
      <c r="L15" s="175">
        <f>[1]PaperSectorMinusCoreVPAImp!K46</f>
        <v>3.94416681</v>
      </c>
      <c r="M15" s="175">
        <f>[1]PaperSectorMinusCoreVPAImp!L46</f>
        <v>4.1620763319999998</v>
      </c>
      <c r="N15" s="175">
        <f>[1]PaperSectorMinusCoreVPAImp!M46</f>
        <v>4.5179007874999995</v>
      </c>
      <c r="O15" s="175">
        <f>[1]PaperSectorMinusCoreVPAImp!N46</f>
        <v>4.6328271105000001</v>
      </c>
      <c r="P15" s="175">
        <f>[1]PaperSectorMinusCoreVPAImp!O46</f>
        <v>4.1354484789999999</v>
      </c>
      <c r="Q15" s="175">
        <f>[1]PaperSectorMinusCoreVPAImp!P46</f>
        <v>3.9016941345</v>
      </c>
      <c r="R15" s="175">
        <f>[1]PaperSectorMinusCoreVPAImp!Q46</f>
        <v>3.5531352420000002</v>
      </c>
      <c r="S15" s="175">
        <f>[1]PaperSectorMinusCoreVPAImp!R46</f>
        <v>3.8163966709999997</v>
      </c>
      <c r="T15" s="175">
        <f>[1]PaperSectorMinusCoreVPAImp!S46</f>
        <v>3.8512659884999998</v>
      </c>
      <c r="U15" s="175">
        <f>[1]PaperSectorMinusCoreVPAImp!T46</f>
        <v>3.6515214409999999</v>
      </c>
      <c r="V15" s="175">
        <f>[1]PaperSectorMinusCoreVPAImp!U46</f>
        <v>3.103883814</v>
      </c>
      <c r="W15" s="175">
        <f>[1]PaperSectorMinusCoreVPAImp!V46</f>
        <v>2.7374506484999999</v>
      </c>
      <c r="X15" s="175">
        <f>[1]PaperSectorMinusCoreVPAImp!W46</f>
        <v>2.2160733349999995</v>
      </c>
      <c r="Y15" s="175">
        <f>[1]PaperSectorMinusCoreVPAImp!X46</f>
        <v>1.9415499499999997</v>
      </c>
      <c r="Z15" s="175">
        <f>[1]PaperSectorMinusCoreVPAImp!Y46</f>
        <v>1.6049979725000001</v>
      </c>
      <c r="AA15" s="175">
        <f>[1]PaperSectorMinusCoreVPAImp!Z46</f>
        <v>1.6516877940000001</v>
      </c>
      <c r="AB15" s="175">
        <f>[1]PaperSectorMinusCoreVPAImp!AA46</f>
        <v>0</v>
      </c>
      <c r="AC15" s="39"/>
      <c r="AD15" s="27">
        <f>1/1000*[1]PaperSectorMinusCoreVPAImp!AB46</f>
        <v>0.27723734216261808</v>
      </c>
      <c r="AE15" s="49">
        <f>1/1000*[1]PaperSectorMinusCoreVPAImp!AC46</f>
        <v>0.28506481576002934</v>
      </c>
      <c r="AF15" s="49">
        <f>1/1000*[1]PaperSectorMinusCoreVPAImp!AD46</f>
        <v>0.24189931356937153</v>
      </c>
      <c r="AG15" s="49">
        <f>1/1000*[1]PaperSectorMinusCoreVPAImp!AE46</f>
        <v>0.25407450740780335</v>
      </c>
      <c r="AH15" s="49">
        <f>1/1000*[1]PaperSectorMinusCoreVPAImp!AF46</f>
        <v>0.28230279041654266</v>
      </c>
      <c r="AI15" s="49">
        <f>1/1000*[1]PaperSectorMinusCoreVPAImp!AG46</f>
        <v>0.30037792219948856</v>
      </c>
      <c r="AJ15" s="49">
        <f>1/1000*[1]PaperSectorMinusCoreVPAImp!AH46</f>
        <v>0.34289723157649638</v>
      </c>
      <c r="AK15" s="49">
        <f>1/1000*[1]PaperSectorMinusCoreVPAImp!AI46</f>
        <v>0.42929127237829456</v>
      </c>
      <c r="AL15" s="49">
        <f>1/1000*[1]PaperSectorMinusCoreVPAImp!AJ46</f>
        <v>0.54853743112627096</v>
      </c>
      <c r="AM15" s="49">
        <f>1/1000*[1]PaperSectorMinusCoreVPAImp!AK46</f>
        <v>0.51255541949976979</v>
      </c>
      <c r="AN15" s="49">
        <f>1/1000*[1]PaperSectorMinusCoreVPAImp!AL46</f>
        <v>0.5491371065186621</v>
      </c>
      <c r="AO15" s="49">
        <f>1/1000*[1]PaperSectorMinusCoreVPAImp!AM46</f>
        <v>0.59944851869593829</v>
      </c>
      <c r="AP15" s="49">
        <f>1/1000*[1]PaperSectorMinusCoreVPAImp!AN46</f>
        <v>0.61623145841190663</v>
      </c>
      <c r="AQ15" s="49">
        <f>1/1000*[1]PaperSectorMinusCoreVPAImp!AO46</f>
        <v>0.57948144272443625</v>
      </c>
      <c r="AR15" s="49">
        <f>1/1000*[1]PaperSectorMinusCoreVPAImp!AP46</f>
        <v>0.53307216560094139</v>
      </c>
      <c r="AS15" s="49">
        <f>1/1000*[1]PaperSectorMinusCoreVPAImp!AQ46</f>
        <v>0.45063662631273643</v>
      </c>
      <c r="AT15" s="49">
        <f>1/1000*[1]PaperSectorMinusCoreVPAImp!AR46</f>
        <v>0.45250631567100902</v>
      </c>
      <c r="AU15" s="49">
        <f>1/1000*[1]PaperSectorMinusCoreVPAImp!AS46</f>
        <v>0.4612097995808731</v>
      </c>
      <c r="AV15" s="49">
        <f>1/1000*[1]PaperSectorMinusCoreVPAImp!AT46</f>
        <v>0.49518855856454269</v>
      </c>
      <c r="AW15" s="49">
        <f>1/1000*[1]PaperSectorMinusCoreVPAImp!AU46</f>
        <v>0.42703226589270493</v>
      </c>
      <c r="AX15" s="49">
        <f>1/1000*[1]PaperSectorMinusCoreVPAImp!AV46</f>
        <v>0.36605335568739283</v>
      </c>
      <c r="AY15" s="49">
        <f>1/1000*[1]PaperSectorMinusCoreVPAImp!AW46</f>
        <v>0.30716840331853862</v>
      </c>
      <c r="AZ15" s="49">
        <f>1/1000*[1]PaperSectorMinusCoreVPAImp!AX46</f>
        <v>0.29714572291417035</v>
      </c>
      <c r="BA15" s="49">
        <f>1/1000*[1]PaperSectorMinusCoreVPAImp!AY46</f>
        <v>0.24077866271340079</v>
      </c>
      <c r="BB15" s="49">
        <f>1/1000*[1]PaperSectorMinusCoreVPAImp!AZ46</f>
        <v>0.26101798351584338</v>
      </c>
      <c r="BC15" s="23">
        <f>1/1000*[1]PaperSectorMinusCoreVPAImp!BA46</f>
        <v>0</v>
      </c>
      <c r="BD15" s="485"/>
    </row>
    <row r="16" spans="2:56">
      <c r="B16" s="6" t="s">
        <v>80</v>
      </c>
      <c r="C16" s="27">
        <f>[1]PaperSectorMinusCoreVPAImp!B74</f>
        <v>0.32098233649999997</v>
      </c>
      <c r="D16" s="49">
        <f>[1]PaperSectorMinusCoreVPAImp!C74</f>
        <v>0.22465924949999999</v>
      </c>
      <c r="E16" s="49">
        <f>[1]PaperSectorMinusCoreVPAImp!D74</f>
        <v>0.14250431999999999</v>
      </c>
      <c r="F16" s="49">
        <f>[1]PaperSectorMinusCoreVPAImp!E74</f>
        <v>9.850522149999999E-2</v>
      </c>
      <c r="G16" s="49">
        <f>[1]PaperSectorMinusCoreVPAImp!F74</f>
        <v>0.18364786999999999</v>
      </c>
      <c r="H16" s="49">
        <f>[1]PaperSectorMinusCoreVPAImp!G74</f>
        <v>0.17612111999999999</v>
      </c>
      <c r="I16" s="49">
        <f>[1]PaperSectorMinusCoreVPAImp!H74</f>
        <v>0.1320789715</v>
      </c>
      <c r="J16" s="175">
        <f>[1]PaperSectorMinusCoreVPAImp!I74</f>
        <v>0.13126007999999997</v>
      </c>
      <c r="K16" s="175">
        <f>[1]PaperSectorMinusCoreVPAImp!J74</f>
        <v>0.13107783849999999</v>
      </c>
      <c r="L16" s="175">
        <f>[1]PaperSectorMinusCoreVPAImp!K74</f>
        <v>0.13111196</v>
      </c>
      <c r="M16" s="175">
        <f>[1]PaperSectorMinusCoreVPAImp!L74</f>
        <v>0.13284392099999998</v>
      </c>
      <c r="N16" s="175">
        <f>[1]PaperSectorMinusCoreVPAImp!M74</f>
        <v>8.1834689999999988E-2</v>
      </c>
      <c r="O16" s="175">
        <f>[1]PaperSectorMinusCoreVPAImp!N74</f>
        <v>8.7131589999999995E-2</v>
      </c>
      <c r="P16" s="175">
        <f>[1]PaperSectorMinusCoreVPAImp!O74</f>
        <v>0.14028090999999998</v>
      </c>
      <c r="Q16" s="175">
        <f>[1]PaperSectorMinusCoreVPAImp!P74</f>
        <v>8.7094559999999988E-2</v>
      </c>
      <c r="R16" s="175">
        <f>[1]PaperSectorMinusCoreVPAImp!Q74</f>
        <v>4.4347449999999997E-2</v>
      </c>
      <c r="S16" s="175">
        <f>[1]PaperSectorMinusCoreVPAImp!R74</f>
        <v>0.12977771449999997</v>
      </c>
      <c r="T16" s="175">
        <f>[1]PaperSectorMinusCoreVPAImp!S74</f>
        <v>8.3711169500000002E-2</v>
      </c>
      <c r="U16" s="175">
        <f>[1]PaperSectorMinusCoreVPAImp!T74</f>
        <v>8.4324432499999991E-2</v>
      </c>
      <c r="V16" s="175">
        <f>[1]PaperSectorMinusCoreVPAImp!U74</f>
        <v>8.4088693499999992E-2</v>
      </c>
      <c r="W16" s="175">
        <f>[1]PaperSectorMinusCoreVPAImp!V74</f>
        <v>7.8400000000000003E-7</v>
      </c>
      <c r="X16" s="175">
        <f>[1]PaperSectorMinusCoreVPAImp!W74</f>
        <v>0</v>
      </c>
      <c r="Y16" s="175">
        <f>[1]PaperSectorMinusCoreVPAImp!X74</f>
        <v>0</v>
      </c>
      <c r="Z16" s="175">
        <f>[1]PaperSectorMinusCoreVPAImp!Y74</f>
        <v>7.1750000000000001E-7</v>
      </c>
      <c r="AA16" s="175">
        <f>[1]PaperSectorMinusCoreVPAImp!Z74</f>
        <v>5.2499999999999995E-7</v>
      </c>
      <c r="AB16" s="175">
        <f>[1]PaperSectorMinusCoreVPAImp!AA74</f>
        <v>0</v>
      </c>
      <c r="AC16" s="39"/>
      <c r="AD16" s="27">
        <f>1/1000*[1]PaperSectorMinusCoreVPAImp!AB74</f>
        <v>2.9244677889927899E-2</v>
      </c>
      <c r="AE16" s="49">
        <f>1/1000*[1]PaperSectorMinusCoreVPAImp!AC74</f>
        <v>1.9968105756348914E-2</v>
      </c>
      <c r="AF16" s="49">
        <f>1/1000*[1]PaperSectorMinusCoreVPAImp!AD74</f>
        <v>1.1737101812637644E-2</v>
      </c>
      <c r="AG16" s="49">
        <f>1/1000*[1]PaperSectorMinusCoreVPAImp!AE74</f>
        <v>8.3002372207375726E-3</v>
      </c>
      <c r="AH16" s="49">
        <f>1/1000*[1]PaperSectorMinusCoreVPAImp!AF74</f>
        <v>1.5751721097143706E-2</v>
      </c>
      <c r="AI16" s="49">
        <f>1/1000*[1]PaperSectorMinusCoreVPAImp!AG74</f>
        <v>1.5912579913043477E-2</v>
      </c>
      <c r="AJ16" s="49">
        <f>1/1000*[1]PaperSectorMinusCoreVPAImp!AH74</f>
        <v>1.21966552253116E-2</v>
      </c>
      <c r="AK16" s="49">
        <f>1/1000*[1]PaperSectorMinusCoreVPAImp!AI74</f>
        <v>1.3230233302325582E-2</v>
      </c>
      <c r="AL16" s="49">
        <f>1/1000*[1]PaperSectorMinusCoreVPAImp!AJ74</f>
        <v>1.5693768847490984E-2</v>
      </c>
      <c r="AM16" s="49">
        <f>1/1000*[1]PaperSectorMinusCoreVPAImp!AK74</f>
        <v>1.6176801365659046E-2</v>
      </c>
      <c r="AN16" s="49">
        <f>1/1000*[1]PaperSectorMinusCoreVPAImp!AL74</f>
        <v>1.8007136452113801E-2</v>
      </c>
      <c r="AO16" s="49">
        <f>1/1000*[1]PaperSectorMinusCoreVPAImp!AM74</f>
        <v>1.0674014866760168E-2</v>
      </c>
      <c r="AP16" s="49">
        <f>1/1000*[1]PaperSectorMinusCoreVPAImp!AN74</f>
        <v>1.2056935849965592E-2</v>
      </c>
      <c r="AQ16" s="49">
        <f>1/1000*[1]PaperSectorMinusCoreVPAImp!AO74</f>
        <v>1.7217145725349523E-2</v>
      </c>
      <c r="AR16" s="49">
        <f>1/1000*[1]PaperSectorMinusCoreVPAImp!AP74</f>
        <v>1.1133925195264172E-2</v>
      </c>
      <c r="AS16" s="49">
        <f>1/1000*[1]PaperSectorMinusCoreVPAImp!AQ74</f>
        <v>5.4624815171195806E-3</v>
      </c>
      <c r="AT16" s="49">
        <f>1/1000*[1]PaperSectorMinusCoreVPAImp!AR74</f>
        <v>1.6017076918881899E-2</v>
      </c>
      <c r="AU16" s="49">
        <f>1/1000*[1]PaperSectorMinusCoreVPAImp!AS74</f>
        <v>9.4479413165601319E-3</v>
      </c>
      <c r="AV16" s="49">
        <f>1/1000*[1]PaperSectorMinusCoreVPAImp!AT74</f>
        <v>9.5200769736795161E-3</v>
      </c>
      <c r="AW16" s="49">
        <f>1/1000*[1]PaperSectorMinusCoreVPAImp!AU74</f>
        <v>1.0166294527976899E-2</v>
      </c>
      <c r="AX16" s="49">
        <f>1/1000*[1]PaperSectorMinusCoreVPAImp!AV74</f>
        <v>2.9030786609945182E-6</v>
      </c>
      <c r="AY16" s="49">
        <f>1/1000*[1]PaperSectorMinusCoreVPAImp!AW74</f>
        <v>0</v>
      </c>
      <c r="AZ16" s="49">
        <f>1/1000*[1]PaperSectorMinusCoreVPAImp!AX74</f>
        <v>0</v>
      </c>
      <c r="BA16" s="49">
        <f>1/1000*[1]PaperSectorMinusCoreVPAImp!AY74</f>
        <v>5.766786624470726E-6</v>
      </c>
      <c r="BB16" s="49">
        <f>1/1000*[1]PaperSectorMinusCoreVPAImp!AZ74</f>
        <v>1.1441019883363527E-5</v>
      </c>
      <c r="BC16" s="23">
        <f>1/1000*[1]PaperSectorMinusCoreVPAImp!BA74</f>
        <v>0</v>
      </c>
      <c r="BD16" s="485"/>
    </row>
    <row r="17" spans="2:56">
      <c r="B17" s="6" t="s">
        <v>112</v>
      </c>
      <c r="C17" s="27">
        <f>[1]PaperSectorMinusCoreVPAImp!B248</f>
        <v>0</v>
      </c>
      <c r="D17" s="49">
        <f>[1]PaperSectorMinusCoreVPAImp!C248</f>
        <v>0</v>
      </c>
      <c r="E17" s="49">
        <f>[1]PaperSectorMinusCoreVPAImp!D248</f>
        <v>0</v>
      </c>
      <c r="F17" s="49">
        <f>[1]PaperSectorMinusCoreVPAImp!E248</f>
        <v>0</v>
      </c>
      <c r="G17" s="49">
        <f>[1]PaperSectorMinusCoreVPAImp!F248</f>
        <v>8.0794629999999992E-2</v>
      </c>
      <c r="H17" s="49">
        <f>[1]PaperSectorMinusCoreVPAImp!G248</f>
        <v>0.32768651999999998</v>
      </c>
      <c r="I17" s="49">
        <f>[1]PaperSectorMinusCoreVPAImp!H248</f>
        <v>0.60037704999999997</v>
      </c>
      <c r="J17" s="175">
        <f>[1]PaperSectorMinusCoreVPAImp!I248</f>
        <v>0.34491834999999998</v>
      </c>
      <c r="K17" s="175">
        <f>[1]PaperSectorMinusCoreVPAImp!J248</f>
        <v>0.50379187999999997</v>
      </c>
      <c r="L17" s="175">
        <f>[1]PaperSectorMinusCoreVPAImp!K248</f>
        <v>1.1367E-2</v>
      </c>
      <c r="M17" s="175">
        <f>[1]PaperSectorMinusCoreVPAImp!L248</f>
        <v>3.1885000000000001E-6</v>
      </c>
      <c r="N17" s="175">
        <f>[1]PaperSectorMinusCoreVPAImp!M248</f>
        <v>0</v>
      </c>
      <c r="O17" s="175">
        <f>[1]PaperSectorMinusCoreVPAImp!N248</f>
        <v>0</v>
      </c>
      <c r="P17" s="175">
        <f>[1]PaperSectorMinusCoreVPAImp!O248</f>
        <v>0</v>
      </c>
      <c r="Q17" s="175">
        <f>[1]PaperSectorMinusCoreVPAImp!P248</f>
        <v>0</v>
      </c>
      <c r="R17" s="175">
        <f>[1]PaperSectorMinusCoreVPAImp!Q248</f>
        <v>0</v>
      </c>
      <c r="S17" s="175">
        <f>[1]PaperSectorMinusCoreVPAImp!R248</f>
        <v>0</v>
      </c>
      <c r="T17" s="175">
        <f>[1]PaperSectorMinusCoreVPAImp!S248</f>
        <v>1.17E-4</v>
      </c>
      <c r="U17" s="175">
        <f>[1]PaperSectorMinusCoreVPAImp!T248</f>
        <v>1.8810000000000001E-3</v>
      </c>
      <c r="V17" s="175">
        <f>[1]PaperSectorMinusCoreVPAImp!U248</f>
        <v>1.0395000000000001E-3</v>
      </c>
      <c r="W17" s="175">
        <f>[1]PaperSectorMinusCoreVPAImp!V248</f>
        <v>6.0435384999999999E-3</v>
      </c>
      <c r="X17" s="175">
        <f>[1]PaperSectorMinusCoreVPAImp!W248</f>
        <v>4.0680000000000004E-3</v>
      </c>
      <c r="Y17" s="175">
        <f>[1]PaperSectorMinusCoreVPAImp!X248</f>
        <v>2.3174999999999997E-3</v>
      </c>
      <c r="Z17" s="175">
        <f>[1]PaperSectorMinusCoreVPAImp!Y248</f>
        <v>0</v>
      </c>
      <c r="AA17" s="175">
        <f>[1]PaperSectorMinusCoreVPAImp!Z248</f>
        <v>1.50075E-2</v>
      </c>
      <c r="AB17" s="175">
        <f>[1]PaperSectorMinusCoreVPAImp!AA248</f>
        <v>0</v>
      </c>
      <c r="AC17" s="39"/>
      <c r="AD17" s="27">
        <f>1/1000*[1]PaperSectorMinusCoreVPAImp!AB248</f>
        <v>0</v>
      </c>
      <c r="AE17" s="49">
        <f>1/1000*[1]PaperSectorMinusCoreVPAImp!AC248</f>
        <v>0</v>
      </c>
      <c r="AF17" s="49">
        <f>1/1000*[1]PaperSectorMinusCoreVPAImp!AD248</f>
        <v>0</v>
      </c>
      <c r="AG17" s="49">
        <f>1/1000*[1]PaperSectorMinusCoreVPAImp!AE248</f>
        <v>0</v>
      </c>
      <c r="AH17" s="49">
        <f>1/1000*[1]PaperSectorMinusCoreVPAImp!AF248</f>
        <v>6.2958327506694427E-3</v>
      </c>
      <c r="AI17" s="49">
        <f>1/1000*[1]PaperSectorMinusCoreVPAImp!AG248</f>
        <v>2.8281970298867372E-2</v>
      </c>
      <c r="AJ17" s="49">
        <f>1/1000*[1]PaperSectorMinusCoreVPAImp!AH248</f>
        <v>5.9315792548965886E-2</v>
      </c>
      <c r="AK17" s="49">
        <f>1/1000*[1]PaperSectorMinusCoreVPAImp!AI248</f>
        <v>3.5453385882170542E-2</v>
      </c>
      <c r="AL17" s="49">
        <f>1/1000*[1]PaperSectorMinusCoreVPAImp!AJ248</f>
        <v>5.9743953886520172E-2</v>
      </c>
      <c r="AM17" s="49">
        <f>1/1000*[1]PaperSectorMinusCoreVPAImp!AK248</f>
        <v>1.0296735921436241E-3</v>
      </c>
      <c r="AN17" s="49">
        <f>1/1000*[1]PaperSectorMinusCoreVPAImp!AL248</f>
        <v>5.5940369092938714E-6</v>
      </c>
      <c r="AO17" s="49">
        <f>1/1000*[1]PaperSectorMinusCoreVPAImp!AM248</f>
        <v>0</v>
      </c>
      <c r="AP17" s="49">
        <f>1/1000*[1]PaperSectorMinusCoreVPAImp!AN248</f>
        <v>0</v>
      </c>
      <c r="AQ17" s="49">
        <f>1/1000*[1]PaperSectorMinusCoreVPAImp!AO248</f>
        <v>0</v>
      </c>
      <c r="AR17" s="49">
        <f>1/1000*[1]PaperSectorMinusCoreVPAImp!AP248</f>
        <v>0</v>
      </c>
      <c r="AS17" s="49">
        <f>1/1000*[1]PaperSectorMinusCoreVPAImp!AQ248</f>
        <v>0</v>
      </c>
      <c r="AT17" s="49">
        <f>1/1000*[1]PaperSectorMinusCoreVPAImp!AR248</f>
        <v>0</v>
      </c>
      <c r="AU17" s="49">
        <f>1/1000*[1]PaperSectorMinusCoreVPAImp!AS248</f>
        <v>1.6219710782350378E-5</v>
      </c>
      <c r="AV17" s="49">
        <f>1/1000*[1]PaperSectorMinusCoreVPAImp!AT248</f>
        <v>2.9569658843604801E-4</v>
      </c>
      <c r="AW17" s="49">
        <f>1/1000*[1]PaperSectorMinusCoreVPAImp!AU248</f>
        <v>1.3094955248293136E-4</v>
      </c>
      <c r="AX17" s="49">
        <f>1/1000*[1]PaperSectorMinusCoreVPAImp!AV248</f>
        <v>6.9224378909907996E-4</v>
      </c>
      <c r="AY17" s="49">
        <f>1/1000*[1]PaperSectorMinusCoreVPAImp!AW248</f>
        <v>6.3168454806607503E-4</v>
      </c>
      <c r="AZ17" s="49">
        <f>1/1000*[1]PaperSectorMinusCoreVPAImp!AX248</f>
        <v>3.30073097E-4</v>
      </c>
      <c r="BA17" s="49">
        <f>1/1000*[1]PaperSectorMinusCoreVPAImp!AY248</f>
        <v>0</v>
      </c>
      <c r="BB17" s="49">
        <f>1/1000*[1]PaperSectorMinusCoreVPAImp!AZ248</f>
        <v>2.2653504148646177E-3</v>
      </c>
      <c r="BC17" s="23">
        <f>1/1000*[1]PaperSectorMinusCoreVPAImp!BA248</f>
        <v>0</v>
      </c>
      <c r="BD17" s="485"/>
    </row>
    <row r="18" spans="2:56">
      <c r="B18" s="31" t="s">
        <v>34</v>
      </c>
      <c r="C18" s="54">
        <f t="shared" ref="C18:M18" si="5">C13-SUM(C14:C17)</f>
        <v>0.13454301750000042</v>
      </c>
      <c r="D18" s="55">
        <f t="shared" si="5"/>
        <v>5.449722499999865E-3</v>
      </c>
      <c r="E18" s="55">
        <f t="shared" si="5"/>
        <v>7.5323359999996953E-3</v>
      </c>
      <c r="F18" s="55">
        <f t="shared" si="5"/>
        <v>6.7649840000010286E-3</v>
      </c>
      <c r="G18" s="55">
        <f t="shared" si="5"/>
        <v>8.0823150000011168E-3</v>
      </c>
      <c r="H18" s="55">
        <f t="shared" si="5"/>
        <v>7.6789645000001627E-3</v>
      </c>
      <c r="I18" s="55">
        <f t="shared" si="5"/>
        <v>6.5120304999997103E-3</v>
      </c>
      <c r="J18" s="186">
        <f t="shared" si="5"/>
        <v>4.8823249999996321E-3</v>
      </c>
      <c r="K18" s="186">
        <f t="shared" si="5"/>
        <v>4.3788675000016042E-3</v>
      </c>
      <c r="L18" s="186">
        <f t="shared" si="5"/>
        <v>4.1544650000009398E-3</v>
      </c>
      <c r="M18" s="186">
        <f t="shared" si="5"/>
        <v>2.86646149999914E-3</v>
      </c>
      <c r="N18" s="186">
        <f t="shared" ref="N18:AB18" si="6">N13-SUM(N14:N17)</f>
        <v>5.445650000002189E-4</v>
      </c>
      <c r="O18" s="186">
        <f t="shared" si="6"/>
        <v>1.2302500000060945E-4</v>
      </c>
      <c r="P18" s="186">
        <f t="shared" si="6"/>
        <v>7.1480500000831171E-5</v>
      </c>
      <c r="Q18" s="186">
        <f t="shared" si="6"/>
        <v>3.4149499999358568E-5</v>
      </c>
      <c r="R18" s="186">
        <f t="shared" si="6"/>
        <v>1.7891999999797292E-5</v>
      </c>
      <c r="S18" s="186">
        <f t="shared" si="6"/>
        <v>6.6850000006724031E-6</v>
      </c>
      <c r="T18" s="186">
        <f t="shared" si="6"/>
        <v>3.5069999988479594E-6</v>
      </c>
      <c r="U18" s="186">
        <f t="shared" si="6"/>
        <v>3.3428500000098893E-5</v>
      </c>
      <c r="V18" s="186">
        <f t="shared" si="6"/>
        <v>3.6610000009318355E-6</v>
      </c>
      <c r="W18" s="186">
        <f t="shared" si="6"/>
        <v>4.0537000000284706E-5</v>
      </c>
      <c r="X18" s="186">
        <f t="shared" si="6"/>
        <v>4.3959999995735188E-6</v>
      </c>
      <c r="Y18" s="186">
        <f t="shared" si="6"/>
        <v>5.8636867247052749E-4</v>
      </c>
      <c r="Z18" s="186">
        <f t="shared" si="6"/>
        <v>2.280949999988735E-5</v>
      </c>
      <c r="AA18" s="186">
        <f t="shared" si="6"/>
        <v>6.952749999999952E-5</v>
      </c>
      <c r="AB18" s="186">
        <f t="shared" si="6"/>
        <v>0</v>
      </c>
      <c r="AC18" s="39"/>
      <c r="AD18" s="54">
        <f t="shared" ref="AD18:BC18" si="7">AD13-SUM(AD14:AD17)</f>
        <v>1.4231375259713963E-2</v>
      </c>
      <c r="AE18" s="55">
        <f t="shared" si="7"/>
        <v>1.1871562016930737E-3</v>
      </c>
      <c r="AF18" s="55">
        <f t="shared" si="7"/>
        <v>1.8045453633745434E-3</v>
      </c>
      <c r="AG18" s="55">
        <f t="shared" si="7"/>
        <v>1.8713383645108661E-3</v>
      </c>
      <c r="AH18" s="55">
        <f t="shared" si="7"/>
        <v>2.5117638574828627E-3</v>
      </c>
      <c r="AI18" s="55">
        <f t="shared" si="7"/>
        <v>2.8040841264157512E-3</v>
      </c>
      <c r="AJ18" s="55">
        <f t="shared" si="7"/>
        <v>2.8098198931653107E-3</v>
      </c>
      <c r="AK18" s="55">
        <f t="shared" si="7"/>
        <v>3.435386666666651E-3</v>
      </c>
      <c r="AL18" s="55">
        <f t="shared" si="7"/>
        <v>3.4758443424073304E-3</v>
      </c>
      <c r="AM18" s="55">
        <f t="shared" si="7"/>
        <v>3.3444808470153298E-3</v>
      </c>
      <c r="AN18" s="55">
        <f t="shared" si="7"/>
        <v>2.3259002871599543E-3</v>
      </c>
      <c r="AO18" s="55">
        <f t="shared" si="7"/>
        <v>4.5679697727352142E-4</v>
      </c>
      <c r="AP18" s="55">
        <f t="shared" si="7"/>
        <v>6.4072458706099233E-5</v>
      </c>
      <c r="AQ18" s="55">
        <f t="shared" si="7"/>
        <v>5.3066471381923996E-5</v>
      </c>
      <c r="AR18" s="55">
        <f t="shared" si="7"/>
        <v>6.0608917448967681E-5</v>
      </c>
      <c r="AS18" s="55">
        <f t="shared" si="7"/>
        <v>9.7215733729449916E-5</v>
      </c>
      <c r="AT18" s="55">
        <f t="shared" si="7"/>
        <v>8.7737626281447767E-5</v>
      </c>
      <c r="AU18" s="55">
        <f t="shared" si="7"/>
        <v>1.0717520188030516E-4</v>
      </c>
      <c r="AV18" s="55">
        <f t="shared" si="7"/>
        <v>2.9762581235659447E-5</v>
      </c>
      <c r="AW18" s="55">
        <f t="shared" si="7"/>
        <v>1.5397561807906079E-5</v>
      </c>
      <c r="AX18" s="55">
        <f t="shared" si="7"/>
        <v>6.0515142927042298E-5</v>
      </c>
      <c r="AY18" s="55">
        <f t="shared" si="7"/>
        <v>4.4152150152521052E-5</v>
      </c>
      <c r="AZ18" s="55">
        <f t="shared" si="7"/>
        <v>1.318024900173187E-4</v>
      </c>
      <c r="BA18" s="55">
        <f t="shared" si="7"/>
        <v>9.967285523776459E-5</v>
      </c>
      <c r="BB18" s="55">
        <f t="shared" si="7"/>
        <v>1.5601649640561988E-4</v>
      </c>
      <c r="BC18" s="56">
        <f t="shared" si="7"/>
        <v>0</v>
      </c>
      <c r="BD18" s="364"/>
    </row>
    <row r="19" spans="2:56" ht="20" customHeight="1">
      <c r="B19" s="32" t="s">
        <v>62</v>
      </c>
      <c r="C19" s="326">
        <f>[1]PaperSectorMinusCoreVPAImp!$B$269</f>
        <v>5.1909466209999993</v>
      </c>
      <c r="D19" s="327">
        <f>[1]PaperSectorMinusCoreVPAImp!$C$269</f>
        <v>6.186342680000001</v>
      </c>
      <c r="E19" s="327">
        <f>[1]PaperSectorMinusCoreVPAImp!$D$269</f>
        <v>6.3133677544999998</v>
      </c>
      <c r="F19" s="327">
        <f>[1]PaperSectorMinusCoreVPAImp!$E$269</f>
        <v>7.070022827499999</v>
      </c>
      <c r="G19" s="327">
        <f>[1]PaperSectorMinusCoreVPAImp!$F$269</f>
        <v>7.5582357349999985</v>
      </c>
      <c r="H19" s="327">
        <f>[1]PaperSectorMinusCoreVPAImp!$G$269</f>
        <v>7.4873876795000003</v>
      </c>
      <c r="I19" s="327">
        <f>[1]PaperSectorMinusCoreVPAImp!$H$269</f>
        <v>7.258942640499999</v>
      </c>
      <c r="J19" s="328">
        <f>[1]PaperSectorMinusCoreVPAImp!$I$269</f>
        <v>6.6199893029999988</v>
      </c>
      <c r="K19" s="329">
        <f>[1]PaperSectorMinusCoreVPAImp!$J$269</f>
        <v>7.2067050144999989</v>
      </c>
      <c r="L19" s="329">
        <f>[1]PaperSectorMinusCoreVPAImp!$K$269</f>
        <v>7.8490727905000011</v>
      </c>
      <c r="M19" s="329">
        <f>[1]PaperSectorMinusCoreVPAImp!L$269</f>
        <v>8.5086745965000006</v>
      </c>
      <c r="N19" s="329">
        <f>[1]PaperSectorMinusCoreVPAImp!M$269</f>
        <v>10.653231358999999</v>
      </c>
      <c r="O19" s="329">
        <f>[1]PaperSectorMinusCoreVPAImp!N$269</f>
        <v>10.980982065499999</v>
      </c>
      <c r="P19" s="329">
        <f>[1]PaperSectorMinusCoreVPAImp!O$269</f>
        <v>11.509955010499999</v>
      </c>
      <c r="Q19" s="329">
        <f>[1]PaperSectorMinusCoreVPAImp!P$269</f>
        <v>12.137222730999998</v>
      </c>
      <c r="R19" s="329">
        <f>[1]PaperSectorMinusCoreVPAImp!Q$269</f>
        <v>12.476688625</v>
      </c>
      <c r="S19" s="329">
        <f>[1]PaperSectorMinusCoreVPAImp!R$269</f>
        <v>11.418611803499999</v>
      </c>
      <c r="T19" s="329">
        <f>[1]PaperSectorMinusCoreVPAImp!S$269</f>
        <v>11.575482062999999</v>
      </c>
      <c r="U19" s="329">
        <f>[1]PaperSectorMinusCoreVPAImp!T$269</f>
        <v>11.338273522999998</v>
      </c>
      <c r="V19" s="329">
        <f>[1]PaperSectorMinusCoreVPAImp!U$269</f>
        <v>12.232929197913045</v>
      </c>
      <c r="W19" s="329">
        <f>[1]PaperSectorMinusCoreVPAImp!V$269</f>
        <v>11.199146601500001</v>
      </c>
      <c r="X19" s="329">
        <f>[1]PaperSectorMinusCoreVPAImp!W$269</f>
        <v>12.823554983999998</v>
      </c>
      <c r="Y19" s="329">
        <f>[1]PaperSectorMinusCoreVPAImp!X$269</f>
        <v>13.311005523939997</v>
      </c>
      <c r="Z19" s="329">
        <f>[1]PaperSectorMinusCoreVPAImp!Y$269</f>
        <v>13.406086293499998</v>
      </c>
      <c r="AA19" s="329">
        <f>[1]PaperSectorMinusCoreVPAImp!Z$269</f>
        <v>13.570455189999997</v>
      </c>
      <c r="AB19" s="329">
        <f>[1]PaperSectorMinusCoreVPAImp!AA$269</f>
        <v>0</v>
      </c>
      <c r="AC19" s="39"/>
      <c r="AD19" s="256">
        <f>1/1000*[1]PaperSectorMinusCoreVPAImp!AB$269</f>
        <v>1.0260925970889814</v>
      </c>
      <c r="AE19" s="265">
        <f>1/1000*[1]PaperSectorMinusCoreVPAImp!AC$269</f>
        <v>1.0309552138571951</v>
      </c>
      <c r="AF19" s="265">
        <f>1/1000*[1]PaperSectorMinusCoreVPAImp!AD$269</f>
        <v>1.040720808239878</v>
      </c>
      <c r="AG19" s="265">
        <f>1/1000*[1]PaperSectorMinusCoreVPAImp!AE$269</f>
        <v>1.3437166965259217</v>
      </c>
      <c r="AH19" s="265">
        <f>1/1000*[1]PaperSectorMinusCoreVPAImp!AF$269</f>
        <v>1.6420965851688489</v>
      </c>
      <c r="AI19" s="265">
        <f>1/1000*[1]PaperSectorMinusCoreVPAImp!AG$269</f>
        <v>1.6629446878618923</v>
      </c>
      <c r="AJ19" s="265">
        <f>1/1000*[1]PaperSectorMinusCoreVPAImp!AH$269</f>
        <v>1.6422708509902755</v>
      </c>
      <c r="AK19" s="265">
        <f>1/1000*[1]PaperSectorMinusCoreVPAImp!AI$269</f>
        <v>1.6294173417736433</v>
      </c>
      <c r="AL19" s="265">
        <f>1/1000*[1]PaperSectorMinusCoreVPAImp!AJ$269</f>
        <v>2.0345548421515249</v>
      </c>
      <c r="AM19" s="265">
        <f>1/1000*[1]PaperSectorMinusCoreVPAImp!AK$269</f>
        <v>2.2940242640171857</v>
      </c>
      <c r="AN19" s="265">
        <f>1/1000*[1]PaperSectorMinusCoreVPAImp!AL$269</f>
        <v>2.5171290665313988</v>
      </c>
      <c r="AO19" s="265">
        <f>1/1000*[1]PaperSectorMinusCoreVPAImp!AM$269</f>
        <v>2.9408001396361296</v>
      </c>
      <c r="AP19" s="265">
        <f>1/1000*[1]PaperSectorMinusCoreVPAImp!AN$269</f>
        <v>3.0552260457837246</v>
      </c>
      <c r="AQ19" s="265">
        <f>1/1000*[1]PaperSectorMinusCoreVPAImp!AO$269</f>
        <v>3.0230599526867841</v>
      </c>
      <c r="AR19" s="265">
        <f>1/1000*[1]PaperSectorMinusCoreVPAImp!AP$269</f>
        <v>2.9787936250233429</v>
      </c>
      <c r="AS19" s="265">
        <f>1/1000*[1]PaperSectorMinusCoreVPAImp!AQ$269</f>
        <v>2.84995716550505</v>
      </c>
      <c r="AT19" s="265">
        <f>1/1000*[1]PaperSectorMinusCoreVPAImp!AR$269</f>
        <v>2.7760193965461584</v>
      </c>
      <c r="AU19" s="265">
        <f>1/1000*[1]PaperSectorMinusCoreVPAImp!AS$269</f>
        <v>2.7513235705998831</v>
      </c>
      <c r="AV19" s="265">
        <f>1/1000*[1]PaperSectorMinusCoreVPAImp!AT$269</f>
        <v>2.821493226469908</v>
      </c>
      <c r="AW19" s="265">
        <f>1/1000*[1]PaperSectorMinusCoreVPAImp!AU$269</f>
        <v>3.0952384582139225</v>
      </c>
      <c r="AX19" s="265">
        <f>1/1000*[1]PaperSectorMinusCoreVPAImp!AV$269</f>
        <v>2.7167890959841068</v>
      </c>
      <c r="AY19" s="265">
        <f>1/1000*[1]PaperSectorMinusCoreVPAImp!AW$269</f>
        <v>2.9222590105272541</v>
      </c>
      <c r="AZ19" s="265">
        <f>1/1000*[1]PaperSectorMinusCoreVPAImp!AX$269</f>
        <v>3.1953675247294933</v>
      </c>
      <c r="BA19" s="265">
        <f>1/1000*[1]PaperSectorMinusCoreVPAImp!AY$269</f>
        <v>3.1798476157604272</v>
      </c>
      <c r="BB19" s="265">
        <f>1/1000*[1]PaperSectorMinusCoreVPAImp!AZ$269</f>
        <v>3.3407404713383739</v>
      </c>
      <c r="BC19" s="260">
        <f>1/1000*[1]PaperSectorMinusCoreVPAImp!BA$269</f>
        <v>0</v>
      </c>
      <c r="BD19" s="364"/>
    </row>
    <row r="20" spans="2:56">
      <c r="B20" s="6" t="s">
        <v>65</v>
      </c>
      <c r="C20" s="26">
        <f>(SUM([1]PaperSectorMinusCoreVPAImp!B$47:B$47)+SUM([1]PaperSectorMinusCoreVPAImp!B$105:B$105))</f>
        <v>1.5575813034999997</v>
      </c>
      <c r="D20" s="18">
        <f>(SUM([1]PaperSectorMinusCoreVPAImp!C$47:C$47)+SUM([1]PaperSectorMinusCoreVPAImp!C$105:C$105))</f>
        <v>1.576484091</v>
      </c>
      <c r="E20" s="18">
        <f>(SUM([1]PaperSectorMinusCoreVPAImp!D$47:D$47)+SUM([1]PaperSectorMinusCoreVPAImp!D$105:D$105))</f>
        <v>1.553324634</v>
      </c>
      <c r="F20" s="18">
        <f>(SUM([1]PaperSectorMinusCoreVPAImp!E$47:E$47)+SUM([1]PaperSectorMinusCoreVPAImp!E$105:E$105))</f>
        <v>1.7743758524999997</v>
      </c>
      <c r="G20" s="18">
        <f>(SUM([1]PaperSectorMinusCoreVPAImp!F$47:F$47)+SUM([1]PaperSectorMinusCoreVPAImp!F$105:F$105))</f>
        <v>1.8557707459999995</v>
      </c>
      <c r="H20" s="18">
        <f>(SUM([1]PaperSectorMinusCoreVPAImp!G$47:G$47)+SUM([1]PaperSectorMinusCoreVPAImp!G$105:G$105))</f>
        <v>2.0024182020000003</v>
      </c>
      <c r="I20" s="18">
        <f>(SUM([1]PaperSectorMinusCoreVPAImp!H$47:H$47)+SUM([1]PaperSectorMinusCoreVPAImp!H$105:H$105))</f>
        <v>1.90596959</v>
      </c>
      <c r="J20" s="18">
        <f>(SUM([1]PaperSectorMinusCoreVPAImp!I$47:I$47)+SUM([1]PaperSectorMinusCoreVPAImp!I$105:I$105))</f>
        <v>1.3803606885000004</v>
      </c>
      <c r="K20" s="175">
        <f>(SUM([1]PaperSectorMinusCoreVPAImp!J$47:J$47)+SUM([1]PaperSectorMinusCoreVPAImp!J$105:J$105))</f>
        <v>1.3487987835000002</v>
      </c>
      <c r="L20" s="175">
        <f>(SUM([1]PaperSectorMinusCoreVPAImp!K$47:K$47)+SUM([1]PaperSectorMinusCoreVPAImp!K$105:K$105))</f>
        <v>2.1971985775000005</v>
      </c>
      <c r="M20" s="175">
        <f>(SUM([1]PaperSectorMinusCoreVPAImp!L$47:L$47)+SUM([1]PaperSectorMinusCoreVPAImp!L$105:L$105))</f>
        <v>2.1304638985000008</v>
      </c>
      <c r="N20" s="175">
        <f>(SUM([1]PaperSectorMinusCoreVPAImp!M$47:M$47)+SUM([1]PaperSectorMinusCoreVPAImp!M$105:M$105))</f>
        <v>2.8234325584999995</v>
      </c>
      <c r="O20" s="175">
        <f>(SUM([1]PaperSectorMinusCoreVPAImp!N$47:N$47)+SUM([1]PaperSectorMinusCoreVPAImp!N$105:N$105))</f>
        <v>3.1239777525000001</v>
      </c>
      <c r="P20" s="175">
        <f>(SUM([1]PaperSectorMinusCoreVPAImp!O$47:O$47)+SUM([1]PaperSectorMinusCoreVPAImp!O$105:O$105))</f>
        <v>2.7340733109999995</v>
      </c>
      <c r="Q20" s="175">
        <f>(SUM([1]PaperSectorMinusCoreVPAImp!P$47:P$47)+SUM([1]PaperSectorMinusCoreVPAImp!P$105:P$105))</f>
        <v>2.597036316000001</v>
      </c>
      <c r="R20" s="175">
        <f>(SUM([1]PaperSectorMinusCoreVPAImp!Q$47:Q$47)+SUM([1]PaperSectorMinusCoreVPAImp!Q$105:Q$105))</f>
        <v>2.38003549</v>
      </c>
      <c r="S20" s="175">
        <f>(SUM([1]PaperSectorMinusCoreVPAImp!R$47:R$47)+SUM([1]PaperSectorMinusCoreVPAImp!R$105:R$105))</f>
        <v>2.2901144654999994</v>
      </c>
      <c r="T20" s="175">
        <f>(SUM([1]PaperSectorMinusCoreVPAImp!S$47:S$47)+SUM([1]PaperSectorMinusCoreVPAImp!S$105:S$105))</f>
        <v>2.372009590999999</v>
      </c>
      <c r="U20" s="175">
        <f>(SUM([1]PaperSectorMinusCoreVPAImp!T$47:T$47)+SUM([1]PaperSectorMinusCoreVPAImp!T$105:T$105))</f>
        <v>2.0209830014347827</v>
      </c>
      <c r="V20" s="175">
        <f>(SUM([1]PaperSectorMinusCoreVPAImp!U$47:U$47)+SUM([1]PaperSectorMinusCoreVPAImp!U$105:U$105))</f>
        <v>2.4379034219565217</v>
      </c>
      <c r="W20" s="175">
        <f>(SUM([1]PaperSectorMinusCoreVPAImp!V$47:V$47)+SUM([1]PaperSectorMinusCoreVPAImp!V$105:V$105))</f>
        <v>1.9946294965</v>
      </c>
      <c r="X20" s="175">
        <f>(SUM([1]PaperSectorMinusCoreVPAImp!W$47:W$47)+SUM([1]PaperSectorMinusCoreVPAImp!W$105:W$105))</f>
        <v>1.9861256094999997</v>
      </c>
      <c r="Y20" s="175">
        <f>(SUM([1]PaperSectorMinusCoreVPAImp!X$47:X$47)+SUM([1]PaperSectorMinusCoreVPAImp!X$105:X$105))</f>
        <v>1.9036102269399999</v>
      </c>
      <c r="Z20" s="175">
        <f>(SUM([1]PaperSectorMinusCoreVPAImp!Y$47:Y$47)+SUM([1]PaperSectorMinusCoreVPAImp!Y$105:Y$105))</f>
        <v>1.9434494204999999</v>
      </c>
      <c r="AA20" s="175">
        <f>(SUM([1]PaperSectorMinusCoreVPAImp!Z$47:Z$47)+SUM([1]PaperSectorMinusCoreVPAImp!Z$105:Z$105))</f>
        <v>2.0727944355000001</v>
      </c>
      <c r="AB20" s="175">
        <f>(SUM([1]PaperSectorMinusCoreVPAImp!AA$47:AA$47)+SUM([1]PaperSectorMinusCoreVPAImp!AA$105:AA$105))</f>
        <v>0</v>
      </c>
      <c r="AC20" s="39"/>
      <c r="AD20" s="26">
        <f>1/1000*(SUM([1]PaperSectorMinusCoreVPAImp!AB$47:AB$47)+SUM([1]PaperSectorMinusCoreVPAImp!AB$105:AB$105))</f>
        <v>0.28011868626019848</v>
      </c>
      <c r="AE20" s="18">
        <f>1/1000*(SUM([1]PaperSectorMinusCoreVPAImp!AC$47:AC$47)+SUM([1]PaperSectorMinusCoreVPAImp!AC$105:AC$105))</f>
        <v>0.27992554849466311</v>
      </c>
      <c r="AF20" s="18">
        <f>1/1000*(SUM([1]PaperSectorMinusCoreVPAImp!AD$47:AD$47)+SUM([1]PaperSectorMinusCoreVPAImp!AD$105:AD$105))</f>
        <v>0.29202243305437914</v>
      </c>
      <c r="AG20" s="18">
        <f>1/1000*(SUM([1]PaperSectorMinusCoreVPAImp!AE$47:AE$47)+SUM([1]PaperSectorMinusCoreVPAImp!AE$105:AE$105))</f>
        <v>0.41676133866381615</v>
      </c>
      <c r="AH20" s="18">
        <f>1/1000*(SUM([1]PaperSectorMinusCoreVPAImp!AF$47:AF$47)+SUM([1]PaperSectorMinusCoreVPAImp!AF$105:AF$105))</f>
        <v>0.56154346246950304</v>
      </c>
      <c r="AI20" s="18">
        <f>1/1000*(SUM([1]PaperSectorMinusCoreVPAImp!AG$47:AG$47)+SUM([1]PaperSectorMinusCoreVPAImp!AG$105:AG$105))</f>
        <v>0.65564010908659121</v>
      </c>
      <c r="AJ20" s="18">
        <f>1/1000*(SUM([1]PaperSectorMinusCoreVPAImp!AH$47:AH$47)+SUM([1]PaperSectorMinusCoreVPAImp!AH$105:AH$105))</f>
        <v>0.68754735023147506</v>
      </c>
      <c r="AK20" s="18">
        <f>1/1000*(SUM([1]PaperSectorMinusCoreVPAImp!AI$47:AI$47)+SUM([1]PaperSectorMinusCoreVPAImp!AI$105:AI$105))</f>
        <v>0.68621495098914731</v>
      </c>
      <c r="AL20" s="18">
        <f>1/1000*(SUM([1]PaperSectorMinusCoreVPAImp!AJ$47:AJ$47)+SUM([1]PaperSectorMinusCoreVPAImp!AJ$105:AJ$105))</f>
        <v>0.83566157544112829</v>
      </c>
      <c r="AM20" s="18">
        <f>1/1000*(SUM([1]PaperSectorMinusCoreVPAImp!AK$47:AK$47)+SUM([1]PaperSectorMinusCoreVPAImp!AK$105:AK$105))</f>
        <v>1.0436780304986957</v>
      </c>
      <c r="AN20" s="18">
        <f>1/1000*(SUM([1]PaperSectorMinusCoreVPAImp!AL$47:AL$47)+SUM([1]PaperSectorMinusCoreVPAImp!AL$105:AL$105))</f>
        <v>1.1190482786335401</v>
      </c>
      <c r="AO20" s="18">
        <f>1/1000*(SUM([1]PaperSectorMinusCoreVPAImp!AM$47:AM$47)+SUM([1]PaperSectorMinusCoreVPAImp!AM$105:AM$105))</f>
        <v>1.3530284540043507</v>
      </c>
      <c r="AP20" s="18">
        <f>1/1000*(SUM([1]PaperSectorMinusCoreVPAImp!AN$47:AN$47)+SUM([1]PaperSectorMinusCoreVPAImp!AN$105:AN$105))</f>
        <v>1.4674856108491059</v>
      </c>
      <c r="AQ20" s="18">
        <f>1/1000*(SUM([1]PaperSectorMinusCoreVPAImp!AO$47:AO$47)+SUM([1]PaperSectorMinusCoreVPAImp!AO$105:AO$105))</f>
        <v>1.3937157522405421</v>
      </c>
      <c r="AR20" s="18">
        <f>1/1000*(SUM([1]PaperSectorMinusCoreVPAImp!AP$47:AP$47)+SUM([1]PaperSectorMinusCoreVPAImp!AP$105:AP$105))</f>
        <v>1.3581413021633235</v>
      </c>
      <c r="AS20" s="18">
        <f>1/1000*(SUM([1]PaperSectorMinusCoreVPAImp!AQ$47:AQ$47)+SUM([1]PaperSectorMinusCoreVPAImp!AQ$105:AQ$105))</f>
        <v>1.2145736927719244</v>
      </c>
      <c r="AT20" s="18">
        <f>1/1000*(SUM([1]PaperSectorMinusCoreVPAImp!AR$47:AR$47)+SUM([1]PaperSectorMinusCoreVPAImp!AR$105:AR$105))</f>
        <v>1.2387240030373969</v>
      </c>
      <c r="AU20" s="18">
        <f>1/1000*(SUM([1]PaperSectorMinusCoreVPAImp!AS$47:AS$47)+SUM([1]PaperSectorMinusCoreVPAImp!AS$105:AS$105))</f>
        <v>1.2528520333326325</v>
      </c>
      <c r="AV20" s="18">
        <f>1/1000*(SUM([1]PaperSectorMinusCoreVPAImp!AT$47:AT$47)+SUM([1]PaperSectorMinusCoreVPAImp!AT$105:AT$105))</f>
        <v>1.2476015025502374</v>
      </c>
      <c r="AW20" s="18">
        <f>1/1000*(SUM([1]PaperSectorMinusCoreVPAImp!AU$47:AU$47)+SUM([1]PaperSectorMinusCoreVPAImp!AU$105:AU$105))</f>
        <v>1.3544226286991881</v>
      </c>
      <c r="AX20" s="18">
        <f>1/1000*(SUM([1]PaperSectorMinusCoreVPAImp!AV$47:AV$47)+SUM([1]PaperSectorMinusCoreVPAImp!AV$105:AV$105))</f>
        <v>1.2172037574587689</v>
      </c>
      <c r="AY20" s="18">
        <f>1/1000*(SUM([1]PaperSectorMinusCoreVPAImp!AW$47:AW$47)+SUM([1]PaperSectorMinusCoreVPAImp!AW$105:AW$105))</f>
        <v>1.2743224274923812</v>
      </c>
      <c r="AZ20" s="18">
        <f>1/1000*(SUM([1]PaperSectorMinusCoreVPAImp!AX$47:AX$47)+SUM([1]PaperSectorMinusCoreVPAImp!AX$105:AX$105))</f>
        <v>1.2706784346028248</v>
      </c>
      <c r="BA20" s="18">
        <f>1/1000*(SUM([1]PaperSectorMinusCoreVPAImp!AY$47:AY$47)+SUM([1]PaperSectorMinusCoreVPAImp!AY$105:AY$105))</f>
        <v>1.2805055508789047</v>
      </c>
      <c r="BB20" s="18">
        <f>1/1000*(SUM([1]PaperSectorMinusCoreVPAImp!AZ$47:AZ$47)+SUM([1]PaperSectorMinusCoreVPAImp!AZ$105:AZ$105))</f>
        <v>1.4272176930405467</v>
      </c>
      <c r="BC20" s="19">
        <f>1/1000*(SUM([1]PaperSectorMinusCoreVPAImp!BA$47:BA$47)+SUM([1]PaperSectorMinusCoreVPAImp!BA$105:BA$105))</f>
        <v>0</v>
      </c>
      <c r="BD20" s="364"/>
    </row>
    <row r="21" spans="2:56">
      <c r="B21" s="6" t="s">
        <v>42</v>
      </c>
      <c r="C21" s="27">
        <f>[1]PaperSectorMinusCoreVPAImp!B109</f>
        <v>1.6432947379999998</v>
      </c>
      <c r="D21" s="49">
        <f>[1]PaperSectorMinusCoreVPAImp!C109</f>
        <v>2.1125802939999998</v>
      </c>
      <c r="E21" s="49">
        <f>[1]PaperSectorMinusCoreVPAImp!D109</f>
        <v>1.9213831004999999</v>
      </c>
      <c r="F21" s="49">
        <f>[1]PaperSectorMinusCoreVPAImp!E109</f>
        <v>2.2963629690000005</v>
      </c>
      <c r="G21" s="49">
        <f>[1]PaperSectorMinusCoreVPAImp!F109</f>
        <v>2.4526765089999998</v>
      </c>
      <c r="H21" s="49">
        <f>[1]PaperSectorMinusCoreVPAImp!G109</f>
        <v>2.0971396520000001</v>
      </c>
      <c r="I21" s="49">
        <f>[1]PaperSectorMinusCoreVPAImp!H109</f>
        <v>2.1428272254999996</v>
      </c>
      <c r="J21" s="175">
        <f>[1]PaperSectorMinusCoreVPAImp!I109</f>
        <v>1.8598917574999998</v>
      </c>
      <c r="K21" s="175">
        <f>[1]PaperSectorMinusCoreVPAImp!J109</f>
        <v>1.9611773159999992</v>
      </c>
      <c r="L21" s="175">
        <f>[1]PaperSectorMinusCoreVPAImp!K109</f>
        <v>2.0757308775000007</v>
      </c>
      <c r="M21" s="175">
        <f>[1]PaperSectorMinusCoreVPAImp!L109</f>
        <v>2.1609835439999996</v>
      </c>
      <c r="N21" s="175">
        <f>[1]PaperSectorMinusCoreVPAImp!M109</f>
        <v>2.3611773549999997</v>
      </c>
      <c r="O21" s="175">
        <f>[1]PaperSectorMinusCoreVPAImp!N109</f>
        <v>2.4852008689999998</v>
      </c>
      <c r="P21" s="175">
        <f>[1]PaperSectorMinusCoreVPAImp!O109</f>
        <v>2.4639170469999998</v>
      </c>
      <c r="Q21" s="175">
        <f>[1]PaperSectorMinusCoreVPAImp!P109</f>
        <v>2.8423417070000001</v>
      </c>
      <c r="R21" s="175">
        <f>[1]PaperSectorMinusCoreVPAImp!Q109</f>
        <v>2.5295320969999997</v>
      </c>
      <c r="S21" s="175">
        <f>[1]PaperSectorMinusCoreVPAImp!R109</f>
        <v>2.2369582779999999</v>
      </c>
      <c r="T21" s="175">
        <f>[1]PaperSectorMinusCoreVPAImp!S109</f>
        <v>2.3424954395000004</v>
      </c>
      <c r="U21" s="175">
        <f>[1]PaperSectorMinusCoreVPAImp!T109</f>
        <v>2.0070563451086958</v>
      </c>
      <c r="V21" s="175">
        <f>[1]PaperSectorMinusCoreVPAImp!U109</f>
        <v>2.0515460636956524</v>
      </c>
      <c r="W21" s="175">
        <f>[1]PaperSectorMinusCoreVPAImp!V109</f>
        <v>1.9577394665000001</v>
      </c>
      <c r="X21" s="175">
        <f>[1]PaperSectorMinusCoreVPAImp!W109</f>
        <v>2.168454874</v>
      </c>
      <c r="Y21" s="175">
        <f>[1]PaperSectorMinusCoreVPAImp!X109</f>
        <v>2.1889318384999998</v>
      </c>
      <c r="Z21" s="175">
        <f>[1]PaperSectorMinusCoreVPAImp!Y109</f>
        <v>2.2502372779999997</v>
      </c>
      <c r="AA21" s="175">
        <f>[1]PaperSectorMinusCoreVPAImp!Z109</f>
        <v>2.1175335944999998</v>
      </c>
      <c r="AB21" s="175">
        <f>[1]PaperSectorMinusCoreVPAImp!AA109</f>
        <v>0</v>
      </c>
      <c r="AC21" s="39"/>
      <c r="AD21" s="27">
        <f>1/1000*[1]PaperSectorMinusCoreVPAImp!AB109</f>
        <v>0.36213739398046541</v>
      </c>
      <c r="AE21" s="49">
        <f>1/1000*[1]PaperSectorMinusCoreVPAImp!AC109</f>
        <v>0.36859492588148685</v>
      </c>
      <c r="AF21" s="49">
        <f>1/1000*[1]PaperSectorMinusCoreVPAImp!AD109</f>
        <v>0.34710201513806538</v>
      </c>
      <c r="AG21" s="49">
        <f>1/1000*[1]PaperSectorMinusCoreVPAImp!AE109</f>
        <v>0.45041800645644042</v>
      </c>
      <c r="AH21" s="49">
        <f>1/1000*[1]PaperSectorMinusCoreVPAImp!AF109</f>
        <v>0.51652449717941096</v>
      </c>
      <c r="AI21" s="49">
        <f>1/1000*[1]PaperSectorMinusCoreVPAImp!AG109</f>
        <v>0.43885754319108516</v>
      </c>
      <c r="AJ21" s="49">
        <f>1/1000*[1]PaperSectorMinusCoreVPAImp!AH109</f>
        <v>0.44449774889741123</v>
      </c>
      <c r="AK21" s="49">
        <f>1/1000*[1]PaperSectorMinusCoreVPAImp!AI109</f>
        <v>0.41420251358759685</v>
      </c>
      <c r="AL21" s="49">
        <f>1/1000*[1]PaperSectorMinusCoreVPAImp!AJ109</f>
        <v>0.52439820229321099</v>
      </c>
      <c r="AM21" s="49">
        <f>1/1000*[1]PaperSectorMinusCoreVPAImp!AK109</f>
        <v>0.53963737595212513</v>
      </c>
      <c r="AN21" s="49">
        <f>1/1000*[1]PaperSectorMinusCoreVPAImp!AL109</f>
        <v>0.59412886303081258</v>
      </c>
      <c r="AO21" s="49">
        <f>1/1000*[1]PaperSectorMinusCoreVPAImp!AM109</f>
        <v>0.63904850090012011</v>
      </c>
      <c r="AP21" s="49">
        <f>1/1000*[1]PaperSectorMinusCoreVPAImp!AN109</f>
        <v>0.66365666518410205</v>
      </c>
      <c r="AQ21" s="49">
        <f>1/1000*[1]PaperSectorMinusCoreVPAImp!AO109</f>
        <v>0.59969714623706571</v>
      </c>
      <c r="AR21" s="49">
        <f>1/1000*[1]PaperSectorMinusCoreVPAImp!AP109</f>
        <v>0.60298416935359389</v>
      </c>
      <c r="AS21" s="49">
        <f>1/1000*[1]PaperSectorMinusCoreVPAImp!AQ109</f>
        <v>0.55759544877896805</v>
      </c>
      <c r="AT21" s="49">
        <f>1/1000*[1]PaperSectorMinusCoreVPAImp!AR109</f>
        <v>0.51020762801722674</v>
      </c>
      <c r="AU21" s="49">
        <f>1/1000*[1]PaperSectorMinusCoreVPAImp!AS109</f>
        <v>0.50867458034315827</v>
      </c>
      <c r="AV21" s="49">
        <f>1/1000*[1]PaperSectorMinusCoreVPAImp!AT109</f>
        <v>0.49406207294267951</v>
      </c>
      <c r="AW21" s="49">
        <f>1/1000*[1]PaperSectorMinusCoreVPAImp!AU109</f>
        <v>0.50580385945451667</v>
      </c>
      <c r="AX21" s="49">
        <f>1/1000*[1]PaperSectorMinusCoreVPAImp!AV109</f>
        <v>0.47317550673876002</v>
      </c>
      <c r="AY21" s="49">
        <f>1/1000*[1]PaperSectorMinusCoreVPAImp!AW109</f>
        <v>0.50016191512879882</v>
      </c>
      <c r="AZ21" s="49">
        <f>1/1000*[1]PaperSectorMinusCoreVPAImp!AX109</f>
        <v>0.51299140505591079</v>
      </c>
      <c r="BA21" s="49">
        <f>1/1000*[1]PaperSectorMinusCoreVPAImp!AY109</f>
        <v>0.5410707057811327</v>
      </c>
      <c r="BB21" s="49">
        <f>1/1000*[1]PaperSectorMinusCoreVPAImp!AZ109</f>
        <v>0.53773639247180172</v>
      </c>
      <c r="BC21" s="23">
        <f>1/1000*[1]PaperSectorMinusCoreVPAImp!BA109</f>
        <v>0</v>
      </c>
      <c r="BD21" s="364"/>
    </row>
    <row r="22" spans="2:56">
      <c r="B22" s="6" t="s">
        <v>35</v>
      </c>
      <c r="C22" s="27">
        <f>[1]PaperSectorMinusCoreVPAImp!B138</f>
        <v>0.38552820249999997</v>
      </c>
      <c r="D22" s="49">
        <f>[1]PaperSectorMinusCoreVPAImp!C138</f>
        <v>0.44373632099999993</v>
      </c>
      <c r="E22" s="49">
        <f>[1]PaperSectorMinusCoreVPAImp!D138</f>
        <v>0.37961046199999998</v>
      </c>
      <c r="F22" s="49">
        <f>[1]PaperSectorMinusCoreVPAImp!E138</f>
        <v>0.37800094499999998</v>
      </c>
      <c r="G22" s="49">
        <f>[1]PaperSectorMinusCoreVPAImp!F138</f>
        <v>0.41359289299999996</v>
      </c>
      <c r="H22" s="49">
        <f>[1]PaperSectorMinusCoreVPAImp!G138</f>
        <v>0.57649666549999989</v>
      </c>
      <c r="I22" s="49">
        <f>[1]PaperSectorMinusCoreVPAImp!H138</f>
        <v>0.61817293299999998</v>
      </c>
      <c r="J22" s="175">
        <f>[1]PaperSectorMinusCoreVPAImp!I138</f>
        <v>0.6254550995</v>
      </c>
      <c r="K22" s="175">
        <f>[1]PaperSectorMinusCoreVPAImp!J138</f>
        <v>0.60337417699999996</v>
      </c>
      <c r="L22" s="175">
        <f>[1]PaperSectorMinusCoreVPAImp!K138</f>
        <v>0.50183460949999992</v>
      </c>
      <c r="M22" s="175">
        <f>[1]PaperSectorMinusCoreVPAImp!L138</f>
        <v>0.44895697349999997</v>
      </c>
      <c r="N22" s="175">
        <f>[1]PaperSectorMinusCoreVPAImp!M138</f>
        <v>0.41451792499999995</v>
      </c>
      <c r="O22" s="175">
        <f>[1]PaperSectorMinusCoreVPAImp!N138</f>
        <v>0.32164967649999998</v>
      </c>
      <c r="P22" s="175">
        <f>[1]PaperSectorMinusCoreVPAImp!O138</f>
        <v>0.38569560749999998</v>
      </c>
      <c r="Q22" s="175">
        <f>[1]PaperSectorMinusCoreVPAImp!P138</f>
        <v>0.36252759200000001</v>
      </c>
      <c r="R22" s="175">
        <f>[1]PaperSectorMinusCoreVPAImp!Q138</f>
        <v>0.47491914399999996</v>
      </c>
      <c r="S22" s="175">
        <f>[1]PaperSectorMinusCoreVPAImp!R138</f>
        <v>0.52390798599999999</v>
      </c>
      <c r="T22" s="175">
        <f>[1]PaperSectorMinusCoreVPAImp!S138</f>
        <v>0.50854571599999998</v>
      </c>
      <c r="U22" s="175">
        <f>[1]PaperSectorMinusCoreVPAImp!T138</f>
        <v>0.49772665204347821</v>
      </c>
      <c r="V22" s="175">
        <f>[1]PaperSectorMinusCoreVPAImp!U138</f>
        <v>0.53453474032608694</v>
      </c>
      <c r="W22" s="175">
        <f>[1]PaperSectorMinusCoreVPAImp!V138</f>
        <v>0.46058213249999996</v>
      </c>
      <c r="X22" s="175">
        <f>[1]PaperSectorMinusCoreVPAImp!W138</f>
        <v>0.40298694699999993</v>
      </c>
      <c r="Y22" s="175">
        <f>[1]PaperSectorMinusCoreVPAImp!X138</f>
        <v>0.36341035849999997</v>
      </c>
      <c r="Z22" s="175">
        <f>[1]PaperSectorMinusCoreVPAImp!Y138</f>
        <v>0.27361843599999996</v>
      </c>
      <c r="AA22" s="175">
        <f>[1]PaperSectorMinusCoreVPAImp!Z138</f>
        <v>0.24041520649999998</v>
      </c>
      <c r="AB22" s="175">
        <f>[1]PaperSectorMinusCoreVPAImp!AA138</f>
        <v>0</v>
      </c>
      <c r="AC22" s="39"/>
      <c r="AD22" s="27">
        <f>1/1000*[1]PaperSectorMinusCoreVPAImp!AB138</f>
        <v>3.439038486120103E-2</v>
      </c>
      <c r="AE22" s="49">
        <f>1/1000*[1]PaperSectorMinusCoreVPAImp!AC138</f>
        <v>4.0205707342657333E-2</v>
      </c>
      <c r="AF22" s="49">
        <f>1/1000*[1]PaperSectorMinusCoreVPAImp!AD138</f>
        <v>3.3707924784008129E-2</v>
      </c>
      <c r="AG22" s="49">
        <f>1/1000*[1]PaperSectorMinusCoreVPAImp!AE138</f>
        <v>3.4435526242650991E-2</v>
      </c>
      <c r="AH22" s="49">
        <f>1/1000*[1]PaperSectorMinusCoreVPAImp!AF138</f>
        <v>4.655849972032132E-2</v>
      </c>
      <c r="AI22" s="49">
        <f>1/1000*[1]PaperSectorMinusCoreVPAImp!AG138</f>
        <v>7.2228855064669348E-2</v>
      </c>
      <c r="AJ22" s="49">
        <f>1/1000*[1]PaperSectorMinusCoreVPAImp!AH138</f>
        <v>6.7759913220106827E-2</v>
      </c>
      <c r="AK22" s="49">
        <f>1/1000*[1]PaperSectorMinusCoreVPAImp!AI138</f>
        <v>7.4823953987596892E-2</v>
      </c>
      <c r="AL22" s="49">
        <f>1/1000*[1]PaperSectorMinusCoreVPAImp!AJ138</f>
        <v>8.9540065721220086E-2</v>
      </c>
      <c r="AM22" s="49">
        <f>1/1000*[1]PaperSectorMinusCoreVPAImp!AK138</f>
        <v>7.9726699512045418E-2</v>
      </c>
      <c r="AN22" s="49">
        <f>1/1000*[1]PaperSectorMinusCoreVPAImp!AL138</f>
        <v>8.5543476938847049E-2</v>
      </c>
      <c r="AO22" s="49">
        <f>1/1000*[1]PaperSectorMinusCoreVPAImp!AM138</f>
        <v>8.0713419131365011E-2</v>
      </c>
      <c r="AP22" s="49">
        <f>1/1000*[1]PaperSectorMinusCoreVPAImp!AN138</f>
        <v>6.7762270483482476E-2</v>
      </c>
      <c r="AQ22" s="49">
        <f>1/1000*[1]PaperSectorMinusCoreVPAImp!AO138</f>
        <v>7.824361854215027E-2</v>
      </c>
      <c r="AR22" s="49">
        <f>1/1000*[1]PaperSectorMinusCoreVPAImp!AP138</f>
        <v>7.2921538273498315E-2</v>
      </c>
      <c r="AS22" s="49">
        <f>1/1000*[1]PaperSectorMinusCoreVPAImp!AQ138</f>
        <v>6.9916901313898286E-2</v>
      </c>
      <c r="AT22" s="49">
        <f>1/1000*[1]PaperSectorMinusCoreVPAImp!AR138</f>
        <v>7.9182329699069257E-2</v>
      </c>
      <c r="AU22" s="49">
        <f>1/1000*[1]PaperSectorMinusCoreVPAImp!AS138</f>
        <v>7.6645863501606487E-2</v>
      </c>
      <c r="AV22" s="49">
        <f>1/1000*[1]PaperSectorMinusCoreVPAImp!AT138</f>
        <v>7.9332848645259815E-2</v>
      </c>
      <c r="AW22" s="49">
        <f>1/1000*[1]PaperSectorMinusCoreVPAImp!AU138</f>
        <v>8.6396298976830682E-2</v>
      </c>
      <c r="AX22" s="49">
        <f>1/1000*[1]PaperSectorMinusCoreVPAImp!AV138</f>
        <v>7.1942316070490051E-2</v>
      </c>
      <c r="AY22" s="49">
        <f>1/1000*[1]PaperSectorMinusCoreVPAImp!AW138</f>
        <v>6.9063755196983961E-2</v>
      </c>
      <c r="AZ22" s="49">
        <f>1/1000*[1]PaperSectorMinusCoreVPAImp!AX138</f>
        <v>7.4266774810697642E-2</v>
      </c>
      <c r="BA22" s="49">
        <f>1/1000*[1]PaperSectorMinusCoreVPAImp!AY138</f>
        <v>5.9755720662862395E-2</v>
      </c>
      <c r="BB22" s="49">
        <f>1/1000*[1]PaperSectorMinusCoreVPAImp!AZ138</f>
        <v>5.8028824370461168E-2</v>
      </c>
      <c r="BC22" s="23">
        <f>1/1000*[1]PaperSectorMinusCoreVPAImp!BA138</f>
        <v>0</v>
      </c>
      <c r="BD22" s="364"/>
    </row>
    <row r="23" spans="2:56">
      <c r="B23" s="6" t="s">
        <v>63</v>
      </c>
      <c r="C23" s="27">
        <f>[1]PaperSectorMinusCoreVPAImp!B121</f>
        <v>0.3240919220000002</v>
      </c>
      <c r="D23" s="49">
        <f>[1]PaperSectorMinusCoreVPAImp!C121</f>
        <v>0.40165475350000018</v>
      </c>
      <c r="E23" s="49">
        <f>[1]PaperSectorMinusCoreVPAImp!D121</f>
        <v>0.45086074950000016</v>
      </c>
      <c r="F23" s="49">
        <f>[1]PaperSectorMinusCoreVPAImp!E121</f>
        <v>0.67812825849999958</v>
      </c>
      <c r="G23" s="49">
        <f>[1]PaperSectorMinusCoreVPAImp!F121</f>
        <v>0.82117770350000008</v>
      </c>
      <c r="H23" s="49">
        <f>[1]PaperSectorMinusCoreVPAImp!G121</f>
        <v>0.78515118750000001</v>
      </c>
      <c r="I23" s="49">
        <f>[1]PaperSectorMinusCoreVPAImp!H121</f>
        <v>0.74448716999999953</v>
      </c>
      <c r="J23" s="175">
        <f>[1]PaperSectorMinusCoreVPAImp!I121</f>
        <v>0.63606177949999965</v>
      </c>
      <c r="K23" s="175">
        <f>[1]PaperSectorMinusCoreVPAImp!J121</f>
        <v>0.55850456549999994</v>
      </c>
      <c r="L23" s="175">
        <f>[1]PaperSectorMinusCoreVPAImp!K121</f>
        <v>0.79137124149999993</v>
      </c>
      <c r="M23" s="175">
        <f>[1]PaperSectorMinusCoreVPAImp!L121</f>
        <v>0.67752452050000056</v>
      </c>
      <c r="N23" s="175">
        <f>[1]PaperSectorMinusCoreVPAImp!M121</f>
        <v>0.7795179055</v>
      </c>
      <c r="O23" s="175">
        <f>[1]PaperSectorMinusCoreVPAImp!N121</f>
        <v>0.78918793799999998</v>
      </c>
      <c r="P23" s="175">
        <f>[1]PaperSectorMinusCoreVPAImp!O121</f>
        <v>0.68514141500000003</v>
      </c>
      <c r="Q23" s="175">
        <f>[1]PaperSectorMinusCoreVPAImp!P121</f>
        <v>0.65019748650000009</v>
      </c>
      <c r="R23" s="175">
        <f>[1]PaperSectorMinusCoreVPAImp!Q121</f>
        <v>0.53697711899999989</v>
      </c>
      <c r="S23" s="175">
        <f>[1]PaperSectorMinusCoreVPAImp!R121</f>
        <v>0.52918493599999972</v>
      </c>
      <c r="T23" s="175">
        <f>[1]PaperSectorMinusCoreVPAImp!S121</f>
        <v>0.45935760299999995</v>
      </c>
      <c r="U23" s="175">
        <f>[1]PaperSectorMinusCoreVPAImp!T121</f>
        <v>0.423552559</v>
      </c>
      <c r="V23" s="175">
        <f>[1]PaperSectorMinusCoreVPAImp!U121</f>
        <v>0.54388008799999998</v>
      </c>
      <c r="W23" s="175">
        <f>[1]PaperSectorMinusCoreVPAImp!V121</f>
        <v>0.42583100149999997</v>
      </c>
      <c r="X23" s="175">
        <f>[1]PaperSectorMinusCoreVPAImp!W121</f>
        <v>0.44204988099999998</v>
      </c>
      <c r="Y23" s="175">
        <f>[1]PaperSectorMinusCoreVPAImp!X121</f>
        <v>0.37642058299999998</v>
      </c>
      <c r="Z23" s="175">
        <f>[1]PaperSectorMinusCoreVPAImp!Y121</f>
        <v>0.38880652999999998</v>
      </c>
      <c r="AA23" s="175">
        <f>[1]PaperSectorMinusCoreVPAImp!Z121</f>
        <v>0.38651117699999998</v>
      </c>
      <c r="AB23" s="175">
        <f>[1]PaperSectorMinusCoreVPAImp!AA121</f>
        <v>0</v>
      </c>
      <c r="AC23" s="39"/>
      <c r="AD23" s="27">
        <f>1/1000*[1]PaperSectorMinusCoreVPAImp!AB121</f>
        <v>0.16476037444755859</v>
      </c>
      <c r="AE23" s="49">
        <f>1/1000*[1]PaperSectorMinusCoreVPAImp!AC121</f>
        <v>0.15658802910563119</v>
      </c>
      <c r="AF23" s="49">
        <f>1/1000*[1]PaperSectorMinusCoreVPAImp!AD121</f>
        <v>0.16391215098763343</v>
      </c>
      <c r="AG23" s="49">
        <f>1/1000*[1]PaperSectorMinusCoreVPAImp!AE121</f>
        <v>0.21810396254409409</v>
      </c>
      <c r="AH23" s="49">
        <f>1/1000*[1]PaperSectorMinusCoreVPAImp!AF121</f>
        <v>0.27036653179113357</v>
      </c>
      <c r="AI23" s="49">
        <f>1/1000*[1]PaperSectorMinusCoreVPAImp!AG121</f>
        <v>0.2253053099912313</v>
      </c>
      <c r="AJ23" s="49">
        <f>1/1000*[1]PaperSectorMinusCoreVPAImp!AH121</f>
        <v>0.18018398286262152</v>
      </c>
      <c r="AK23" s="49">
        <f>1/1000*[1]PaperSectorMinusCoreVPAImp!AI121</f>
        <v>0.15231656257364337</v>
      </c>
      <c r="AL23" s="49">
        <f>1/1000*[1]PaperSectorMinusCoreVPAImp!AJ121</f>
        <v>0.17202797105411613</v>
      </c>
      <c r="AM23" s="49">
        <f>1/1000*[1]PaperSectorMinusCoreVPAImp!AK121</f>
        <v>0.22793600298296759</v>
      </c>
      <c r="AN23" s="49">
        <f>1/1000*[1]PaperSectorMinusCoreVPAImp!AL121</f>
        <v>0.22279314972207112</v>
      </c>
      <c r="AO23" s="49">
        <f>1/1000*[1]PaperSectorMinusCoreVPAImp!AM121</f>
        <v>0.26506650051821851</v>
      </c>
      <c r="AP23" s="49">
        <f>1/1000*[1]PaperSectorMinusCoreVPAImp!AN121</f>
        <v>0.25257926621644883</v>
      </c>
      <c r="AQ23" s="49">
        <f>1/1000*[1]PaperSectorMinusCoreVPAImp!AO121</f>
        <v>0.22290371062820041</v>
      </c>
      <c r="AR23" s="49">
        <f>1/1000*[1]PaperSectorMinusCoreVPAImp!AP121</f>
        <v>0.20417915486909455</v>
      </c>
      <c r="AS23" s="49">
        <f>1/1000*[1]PaperSectorMinusCoreVPAImp!AQ121</f>
        <v>0.1676344123261663</v>
      </c>
      <c r="AT23" s="49">
        <f>1/1000*[1]PaperSectorMinusCoreVPAImp!AR121</f>
        <v>0.17469558933476809</v>
      </c>
      <c r="AU23" s="49">
        <f>1/1000*[1]PaperSectorMinusCoreVPAImp!AS121</f>
        <v>0.15955990796101038</v>
      </c>
      <c r="AV23" s="49">
        <f>1/1000*[1]PaperSectorMinusCoreVPAImp!AT121</f>
        <v>0.16520752351498658</v>
      </c>
      <c r="AW23" s="49">
        <f>1/1000*[1]PaperSectorMinusCoreVPAImp!AU121</f>
        <v>0.19035099701033398</v>
      </c>
      <c r="AX23" s="49">
        <f>1/1000*[1]PaperSectorMinusCoreVPAImp!AV121</f>
        <v>0.15395472838776925</v>
      </c>
      <c r="AY23" s="49">
        <f>1/1000*[1]PaperSectorMinusCoreVPAImp!AW121</f>
        <v>0.16285889049707836</v>
      </c>
      <c r="AZ23" s="49">
        <f>1/1000*[1]PaperSectorMinusCoreVPAImp!AX121</f>
        <v>0.13359783113599999</v>
      </c>
      <c r="BA23" s="49">
        <f>1/1000*[1]PaperSectorMinusCoreVPAImp!AY121</f>
        <v>0.14446893335961955</v>
      </c>
      <c r="BB23" s="49">
        <f>1/1000*[1]PaperSectorMinusCoreVPAImp!AZ121</f>
        <v>0.13879729871445259</v>
      </c>
      <c r="BC23" s="23">
        <f>1/1000*[1]PaperSectorMinusCoreVPAImp!BA121</f>
        <v>0</v>
      </c>
      <c r="BD23" s="364"/>
    </row>
    <row r="24" spans="2:56">
      <c r="B24" s="6" t="s">
        <v>51</v>
      </c>
      <c r="C24" s="27">
        <f>[1]PaperSectorMinusCoreVPAImp!B187</f>
        <v>2.2437240000000003E-3</v>
      </c>
      <c r="D24" s="49">
        <f>[1]PaperSectorMinusCoreVPAImp!C187</f>
        <v>3.1835930000000006E-3</v>
      </c>
      <c r="E24" s="49">
        <f>[1]PaperSectorMinusCoreVPAImp!D187</f>
        <v>7.5605320000000009E-3</v>
      </c>
      <c r="F24" s="49">
        <f>[1]PaperSectorMinusCoreVPAImp!E187</f>
        <v>8.491371000000001E-3</v>
      </c>
      <c r="G24" s="49">
        <f>[1]PaperSectorMinusCoreVPAImp!F187</f>
        <v>7.3675839999999982E-3</v>
      </c>
      <c r="H24" s="49">
        <f>[1]PaperSectorMinusCoreVPAImp!G187</f>
        <v>8.6538094999999982E-3</v>
      </c>
      <c r="I24" s="49">
        <f>[1]PaperSectorMinusCoreVPAImp!H187</f>
        <v>8.9441134999999981E-3</v>
      </c>
      <c r="J24" s="175">
        <f>[1]PaperSectorMinusCoreVPAImp!I187</f>
        <v>5.8890545000000001E-3</v>
      </c>
      <c r="K24" s="175">
        <f>[1]PaperSectorMinusCoreVPAImp!J187</f>
        <v>1.1361805E-3</v>
      </c>
      <c r="L24" s="175">
        <f>[1]PaperSectorMinusCoreVPAImp!K187</f>
        <v>1.5672675E-3</v>
      </c>
      <c r="M24" s="175">
        <f>[1]PaperSectorMinusCoreVPAImp!L187</f>
        <v>2.0487004999999998E-3</v>
      </c>
      <c r="N24" s="175">
        <f>[1]PaperSectorMinusCoreVPAImp!M187</f>
        <v>1.8005294999999999E-3</v>
      </c>
      <c r="O24" s="175">
        <f>[1]PaperSectorMinusCoreVPAImp!N187</f>
        <v>1.2370084999999999E-3</v>
      </c>
      <c r="P24" s="175">
        <f>[1]PaperSectorMinusCoreVPAImp!O187</f>
        <v>1.6975385000000001E-3</v>
      </c>
      <c r="Q24" s="175">
        <f>[1]PaperSectorMinusCoreVPAImp!P187</f>
        <v>1.8173819999999998E-3</v>
      </c>
      <c r="R24" s="175">
        <f>[1]PaperSectorMinusCoreVPAImp!Q187</f>
        <v>8.8738754999999996E-3</v>
      </c>
      <c r="S24" s="175">
        <f>[1]PaperSectorMinusCoreVPAImp!R187</f>
        <v>6.3629789999999995E-3</v>
      </c>
      <c r="T24" s="175">
        <f>[1]PaperSectorMinusCoreVPAImp!S187</f>
        <v>1.4966700000000001E-3</v>
      </c>
      <c r="U24" s="175">
        <f>[1]PaperSectorMinusCoreVPAImp!T187</f>
        <v>1.9468504999999997E-3</v>
      </c>
      <c r="V24" s="175">
        <f>[1]PaperSectorMinusCoreVPAImp!U187</f>
        <v>9.7905010000000001E-3</v>
      </c>
      <c r="W24" s="175">
        <f>[1]PaperSectorMinusCoreVPAImp!V187</f>
        <v>7.1823499999999988E-3</v>
      </c>
      <c r="X24" s="175">
        <f>[1]PaperSectorMinusCoreVPAImp!W187</f>
        <v>1.0946453E-2</v>
      </c>
      <c r="Y24" s="175">
        <f>[1]PaperSectorMinusCoreVPAImp!X187</f>
        <v>1.537662E-3</v>
      </c>
      <c r="Z24" s="175">
        <f>[1]PaperSectorMinusCoreVPAImp!Y187</f>
        <v>9.6560415000000004E-3</v>
      </c>
      <c r="AA24" s="175">
        <f>[1]PaperSectorMinusCoreVPAImp!Z187</f>
        <v>1.25796665E-2</v>
      </c>
      <c r="AB24" s="175">
        <f>[1]PaperSectorMinusCoreVPAImp!AA187</f>
        <v>0</v>
      </c>
      <c r="AC24" s="39"/>
      <c r="AD24" s="27">
        <f>1/1000*[1]PaperSectorMinusCoreVPAImp!AB187</f>
        <v>4.7113131931001617E-3</v>
      </c>
      <c r="AE24" s="49">
        <f>1/1000*[1]PaperSectorMinusCoreVPAImp!AC187</f>
        <v>4.8360587044534407E-3</v>
      </c>
      <c r="AF24" s="49">
        <f>1/1000*[1]PaperSectorMinusCoreVPAImp!AD187</f>
        <v>6.4465475046586477E-3</v>
      </c>
      <c r="AG24" s="49">
        <f>1/1000*[1]PaperSectorMinusCoreVPAImp!AE187</f>
        <v>7.3716893212185993E-3</v>
      </c>
      <c r="AH24" s="49">
        <f>1/1000*[1]PaperSectorMinusCoreVPAImp!AF187</f>
        <v>7.6374664288902114E-3</v>
      </c>
      <c r="AI24" s="49">
        <f>1/1000*[1]PaperSectorMinusCoreVPAImp!AG187</f>
        <v>8.2073508819875771E-3</v>
      </c>
      <c r="AJ24" s="49">
        <f>1/1000*[1]PaperSectorMinusCoreVPAImp!AH187</f>
        <v>8.3458275359539758E-3</v>
      </c>
      <c r="AK24" s="49">
        <f>1/1000*[1]PaperSectorMinusCoreVPAImp!AI187</f>
        <v>6.8562056620155038E-3</v>
      </c>
      <c r="AL24" s="49">
        <f>1/1000*[1]PaperSectorMinusCoreVPAImp!AJ187</f>
        <v>2.7613413761889147E-3</v>
      </c>
      <c r="AM24" s="49">
        <f>1/1000*[1]PaperSectorMinusCoreVPAImp!AK187</f>
        <v>3.7724877581709372E-3</v>
      </c>
      <c r="AN24" s="49">
        <f>1/1000*[1]PaperSectorMinusCoreVPAImp!AL187</f>
        <v>3.9969792477173192E-3</v>
      </c>
      <c r="AO24" s="49">
        <f>1/1000*[1]PaperSectorMinusCoreVPAImp!AM187</f>
        <v>3.42366451999313E-3</v>
      </c>
      <c r="AP24" s="49">
        <f>1/1000*[1]PaperSectorMinusCoreVPAImp!AN187</f>
        <v>2.5396780695113572E-3</v>
      </c>
      <c r="AQ24" s="49">
        <f>1/1000*[1]PaperSectorMinusCoreVPAImp!AO187</f>
        <v>3.3524469308271552E-3</v>
      </c>
      <c r="AR24" s="49">
        <f>1/1000*[1]PaperSectorMinusCoreVPAImp!AP187</f>
        <v>2.9326989990369283E-3</v>
      </c>
      <c r="AS24" s="49">
        <f>1/1000*[1]PaperSectorMinusCoreVPAImp!AQ187</f>
        <v>3.647977856691621E-3</v>
      </c>
      <c r="AT24" s="49">
        <f>1/1000*[1]PaperSectorMinusCoreVPAImp!AR187</f>
        <v>4.2923401832850308E-3</v>
      </c>
      <c r="AU24" s="49">
        <f>1/1000*[1]PaperSectorMinusCoreVPAImp!AS187</f>
        <v>3.6211867134762128E-3</v>
      </c>
      <c r="AV24" s="49">
        <f>1/1000*[1]PaperSectorMinusCoreVPAImp!AT187</f>
        <v>3.7110750599844856E-3</v>
      </c>
      <c r="AW24" s="49">
        <f>1/1000*[1]PaperSectorMinusCoreVPAImp!AU187</f>
        <v>4.5501878341771907E-3</v>
      </c>
      <c r="AX24" s="49">
        <f>1/1000*[1]PaperSectorMinusCoreVPAImp!AV187</f>
        <v>4.5333258950006746E-3</v>
      </c>
      <c r="AY24" s="49">
        <f>1/1000*[1]PaperSectorMinusCoreVPAImp!AW187</f>
        <v>7.1829180987854893E-3</v>
      </c>
      <c r="AZ24" s="49">
        <f>1/1000*[1]PaperSectorMinusCoreVPAImp!AX187</f>
        <v>5.9022953763135707E-3</v>
      </c>
      <c r="BA24" s="49">
        <f>1/1000*[1]PaperSectorMinusCoreVPAImp!AY187</f>
        <v>6.2281224349387239E-3</v>
      </c>
      <c r="BB24" s="49">
        <f>1/1000*[1]PaperSectorMinusCoreVPAImp!AZ187</f>
        <v>1.4077907985616577E-2</v>
      </c>
      <c r="BC24" s="23">
        <f>1/1000*[1]PaperSectorMinusCoreVPAImp!BA187</f>
        <v>0</v>
      </c>
      <c r="BD24" s="364"/>
    </row>
    <row r="25" spans="2:56">
      <c r="B25" s="6" t="s">
        <v>50</v>
      </c>
      <c r="C25" s="27">
        <f>[1]PaperSectorMinusCoreVPAImp!B228</f>
        <v>0.16890001450000006</v>
      </c>
      <c r="D25" s="49">
        <f>[1]PaperSectorMinusCoreVPAImp!C228</f>
        <v>0.19734104850000012</v>
      </c>
      <c r="E25" s="49">
        <f>[1]PaperSectorMinusCoreVPAImp!D228</f>
        <v>0.24819269999999993</v>
      </c>
      <c r="F25" s="49">
        <f>[1]PaperSectorMinusCoreVPAImp!E228</f>
        <v>0.24666958749999998</v>
      </c>
      <c r="G25" s="49">
        <f>[1]PaperSectorMinusCoreVPAImp!F228</f>
        <v>0.30185724100000005</v>
      </c>
      <c r="H25" s="49">
        <f>[1]PaperSectorMinusCoreVPAImp!G228</f>
        <v>0.30788103150000012</v>
      </c>
      <c r="I25" s="49">
        <f>[1]PaperSectorMinusCoreVPAImp!H228</f>
        <v>0.31508447249999993</v>
      </c>
      <c r="J25" s="175">
        <f>[1]PaperSectorMinusCoreVPAImp!I228</f>
        <v>0.2507879254999999</v>
      </c>
      <c r="K25" s="175">
        <f>[1]PaperSectorMinusCoreVPAImp!J228</f>
        <v>0.18252997700000001</v>
      </c>
      <c r="L25" s="175">
        <f>[1]PaperSectorMinusCoreVPAImp!K228</f>
        <v>0.29902423749999996</v>
      </c>
      <c r="M25" s="175">
        <f>[1]PaperSectorMinusCoreVPAImp!L228</f>
        <v>0.22578937499999999</v>
      </c>
      <c r="N25" s="175">
        <f>[1]PaperSectorMinusCoreVPAImp!M228</f>
        <v>0.22441990849999999</v>
      </c>
      <c r="O25" s="175">
        <f>[1]PaperSectorMinusCoreVPAImp!N228</f>
        <v>0.29247451099999999</v>
      </c>
      <c r="P25" s="175">
        <f>[1]PaperSectorMinusCoreVPAImp!O228</f>
        <v>0.19081216349999999</v>
      </c>
      <c r="Q25" s="175">
        <f>[1]PaperSectorMinusCoreVPAImp!P228</f>
        <v>0.14551366900000001</v>
      </c>
      <c r="R25" s="175">
        <f>[1]PaperSectorMinusCoreVPAImp!Q228</f>
        <v>9.2238653500000004E-2</v>
      </c>
      <c r="S25" s="175">
        <f>[1]PaperSectorMinusCoreVPAImp!R228</f>
        <v>5.8962557999999991E-2</v>
      </c>
      <c r="T25" s="175">
        <f>[1]PaperSectorMinusCoreVPAImp!S228</f>
        <v>6.6851228499999998E-2</v>
      </c>
      <c r="U25" s="175">
        <f>[1]PaperSectorMinusCoreVPAImp!T228</f>
        <v>5.7372150499999996E-2</v>
      </c>
      <c r="V25" s="175">
        <f>[1]PaperSectorMinusCoreVPAImp!U228</f>
        <v>6.7905753999999999E-2</v>
      </c>
      <c r="W25" s="175">
        <f>[1]PaperSectorMinusCoreVPAImp!V228</f>
        <v>6.4598432499999997E-2</v>
      </c>
      <c r="X25" s="175">
        <f>[1]PaperSectorMinusCoreVPAImp!W228</f>
        <v>4.9337028999999998E-2</v>
      </c>
      <c r="Y25" s="175">
        <f>[1]PaperSectorMinusCoreVPAImp!X228</f>
        <v>4.7671448999999998E-2</v>
      </c>
      <c r="Z25" s="175">
        <f>[1]PaperSectorMinusCoreVPAImp!Y228</f>
        <v>4.2952917E-2</v>
      </c>
      <c r="AA25" s="175">
        <f>[1]PaperSectorMinusCoreVPAImp!Z228</f>
        <v>3.8974498499999996E-2</v>
      </c>
      <c r="AB25" s="175">
        <f>[1]PaperSectorMinusCoreVPAImp!AA228</f>
        <v>0</v>
      </c>
      <c r="AC25" s="39"/>
      <c r="AD25" s="27">
        <f>1/1000*[1]PaperSectorMinusCoreVPAImp!AB228</f>
        <v>4.1982828599313592E-2</v>
      </c>
      <c r="AE25" s="49">
        <f>1/1000*[1]PaperSectorMinusCoreVPAImp!AC228</f>
        <v>4.2676444254692671E-2</v>
      </c>
      <c r="AF25" s="49">
        <f>1/1000*[1]PaperSectorMinusCoreVPAImp!AD228</f>
        <v>5.0483682547857019E-2</v>
      </c>
      <c r="AG25" s="49">
        <f>1/1000*[1]PaperSectorMinusCoreVPAImp!AE228</f>
        <v>6.3515070529128803E-2</v>
      </c>
      <c r="AH25" s="49">
        <f>1/1000*[1]PaperSectorMinusCoreVPAImp!AF228</f>
        <v>7.7226436009372207E-2</v>
      </c>
      <c r="AI25" s="49">
        <f>1/1000*[1]PaperSectorMinusCoreVPAImp!AG228</f>
        <v>8.4385825716477902E-2</v>
      </c>
      <c r="AJ25" s="49">
        <f>1/1000*[1]PaperSectorMinusCoreVPAImp!AH228</f>
        <v>8.0178383659772617E-2</v>
      </c>
      <c r="AK25" s="49">
        <f>1/1000*[1]PaperSectorMinusCoreVPAImp!AI228</f>
        <v>6.9357652055813943E-2</v>
      </c>
      <c r="AL25" s="49">
        <f>1/1000*[1]PaperSectorMinusCoreVPAImp!AJ228</f>
        <v>6.9120779038373228E-2</v>
      </c>
      <c r="AM25" s="49">
        <f>1/1000*[1]PaperSectorMinusCoreVPAImp!AK228</f>
        <v>9.9981038266073338E-2</v>
      </c>
      <c r="AN25" s="49">
        <f>1/1000*[1]PaperSectorMinusCoreVPAImp!AL228</f>
        <v>9.0728909897601379E-2</v>
      </c>
      <c r="AO25" s="49">
        <f>1/1000*[1]PaperSectorMinusCoreVPAImp!AM228</f>
        <v>9.6952224690013453E-2</v>
      </c>
      <c r="AP25" s="49">
        <f>1/1000*[1]PaperSectorMinusCoreVPAImp!AN228</f>
        <v>8.4653791538196854E-2</v>
      </c>
      <c r="AQ25" s="49">
        <f>1/1000*[1]PaperSectorMinusCoreVPAImp!AO228</f>
        <v>6.5079702396823508E-2</v>
      </c>
      <c r="AR25" s="49">
        <f>1/1000*[1]PaperSectorMinusCoreVPAImp!AP228</f>
        <v>5.2971957724019171E-2</v>
      </c>
      <c r="AS25" s="49">
        <f>1/1000*[1]PaperSectorMinusCoreVPAImp!AQ228</f>
        <v>4.6393395565485773E-2</v>
      </c>
      <c r="AT25" s="49">
        <f>1/1000*[1]PaperSectorMinusCoreVPAImp!AR228</f>
        <v>4.5974617304595698E-2</v>
      </c>
      <c r="AU25" s="49">
        <f>1/1000*[1]PaperSectorMinusCoreVPAImp!AS228</f>
        <v>4.9668114531950337E-2</v>
      </c>
      <c r="AV25" s="49">
        <f>1/1000*[1]PaperSectorMinusCoreVPAImp!AT228</f>
        <v>5.0005692342739529E-2</v>
      </c>
      <c r="AW25" s="49">
        <f>1/1000*[1]PaperSectorMinusCoreVPAImp!AU228</f>
        <v>4.602725220804546E-2</v>
      </c>
      <c r="AX25" s="49">
        <f>1/1000*[1]PaperSectorMinusCoreVPAImp!AV228</f>
        <v>4.3428586499607749E-2</v>
      </c>
      <c r="AY25" s="49">
        <f>1/1000*[1]PaperSectorMinusCoreVPAImp!AW228</f>
        <v>4.3453167051667921E-2</v>
      </c>
      <c r="AZ25" s="49">
        <f>1/1000*[1]PaperSectorMinusCoreVPAImp!AX228</f>
        <v>4.6943979387576953E-2</v>
      </c>
      <c r="BA25" s="49">
        <f>1/1000*[1]PaperSectorMinusCoreVPAImp!AY228</f>
        <v>4.2730101895423457E-2</v>
      </c>
      <c r="BB25" s="49">
        <f>1/1000*[1]PaperSectorMinusCoreVPAImp!AZ228</f>
        <v>4.0386978175514746E-2</v>
      </c>
      <c r="BC25" s="23">
        <f>1/1000*[1]PaperSectorMinusCoreVPAImp!BA228</f>
        <v>0</v>
      </c>
      <c r="BD25" s="364"/>
    </row>
    <row r="26" spans="2:56">
      <c r="B26" s="6" t="s">
        <v>46</v>
      </c>
      <c r="C26" s="27">
        <f>[1]PaperSectorMinusCoreVPAImp!B231</f>
        <v>0.64681609349999991</v>
      </c>
      <c r="D26" s="49">
        <f>[1]PaperSectorMinusCoreVPAImp!C231</f>
        <v>0.87061666950000005</v>
      </c>
      <c r="E26" s="49">
        <f>[1]PaperSectorMinusCoreVPAImp!D231</f>
        <v>1.106356111</v>
      </c>
      <c r="F26" s="49">
        <f>[1]PaperSectorMinusCoreVPAImp!E231</f>
        <v>0.82635226249999993</v>
      </c>
      <c r="G26" s="49">
        <f>[1]PaperSectorMinusCoreVPAImp!F231</f>
        <v>0.72081244649999998</v>
      </c>
      <c r="H26" s="49">
        <f>[1]PaperSectorMinusCoreVPAImp!G231</f>
        <v>0.65210682599999981</v>
      </c>
      <c r="I26" s="49">
        <f>[1]PaperSectorMinusCoreVPAImp!H231</f>
        <v>0.33585777550000007</v>
      </c>
      <c r="J26" s="49">
        <f>[1]PaperSectorMinusCoreVPAImp!I231</f>
        <v>0.36681178799999997</v>
      </c>
      <c r="K26" s="49">
        <f>[1]PaperSectorMinusCoreVPAImp!J231</f>
        <v>0.7785711904999999</v>
      </c>
      <c r="L26" s="49">
        <f>[1]PaperSectorMinusCoreVPAImp!K231</f>
        <v>0.6171878355</v>
      </c>
      <c r="M26" s="49">
        <f>[1]PaperSectorMinusCoreVPAImp!L231</f>
        <v>1.047784684</v>
      </c>
      <c r="N26" s="49">
        <f>[1]PaperSectorMinusCoreVPAImp!M231</f>
        <v>1.2979458095</v>
      </c>
      <c r="O26" s="49">
        <f>[1]PaperSectorMinusCoreVPAImp!N231</f>
        <v>1.3113615029999999</v>
      </c>
      <c r="P26" s="49">
        <f>[1]PaperSectorMinusCoreVPAImp!O231</f>
        <v>1.4358279619999998</v>
      </c>
      <c r="Q26" s="49">
        <f>[1]PaperSectorMinusCoreVPAImp!P231</f>
        <v>1.3999581644999999</v>
      </c>
      <c r="R26" s="49">
        <f>[1]PaperSectorMinusCoreVPAImp!Q231</f>
        <v>1.4275041945</v>
      </c>
      <c r="S26" s="49">
        <f>[1]PaperSectorMinusCoreVPAImp!R231</f>
        <v>1.1908971184999999</v>
      </c>
      <c r="T26" s="49">
        <f>[1]PaperSectorMinusCoreVPAImp!S231</f>
        <v>1.2716857919999998</v>
      </c>
      <c r="U26" s="49">
        <f>[1]PaperSectorMinusCoreVPAImp!T231</f>
        <v>1.142656725043478</v>
      </c>
      <c r="V26" s="49">
        <f>[1]PaperSectorMinusCoreVPAImp!U231</f>
        <v>1.2691436978260868</v>
      </c>
      <c r="W26" s="49">
        <f>[1]PaperSectorMinusCoreVPAImp!V231</f>
        <v>0.80490175250000007</v>
      </c>
      <c r="X26" s="49">
        <f>[1]PaperSectorMinusCoreVPAImp!W231</f>
        <v>0.96152035899999999</v>
      </c>
      <c r="Y26" s="49">
        <f>[1]PaperSectorMinusCoreVPAImp!X231</f>
        <v>1.3766986464999997</v>
      </c>
      <c r="Z26" s="49">
        <f>[1]PaperSectorMinusCoreVPAImp!Y231</f>
        <v>1.809629752</v>
      </c>
      <c r="AA26" s="49">
        <f>[1]PaperSectorMinusCoreVPAImp!Z231</f>
        <v>2.0219171844999999</v>
      </c>
      <c r="AB26" s="49">
        <f>[1]PaperSectorMinusCoreVPAImp!AA231</f>
        <v>0</v>
      </c>
      <c r="AC26" s="27"/>
      <c r="AD26" s="27">
        <f>1/1000*[1]PaperSectorMinusCoreVPAImp!AB231</f>
        <v>6.8122182887314184E-2</v>
      </c>
      <c r="AE26" s="49">
        <f>1/1000*[1]PaperSectorMinusCoreVPAImp!AC231</f>
        <v>8.2373073702613153E-2</v>
      </c>
      <c r="AF26" s="49">
        <f>1/1000*[1]PaperSectorMinusCoreVPAImp!AD231</f>
        <v>9.8195033454175851E-2</v>
      </c>
      <c r="AG26" s="49">
        <f>1/1000*[1]PaperSectorMinusCoreVPAImp!AE231</f>
        <v>8.8004742960983443E-2</v>
      </c>
      <c r="AH26" s="49">
        <f>1/1000*[1]PaperSectorMinusCoreVPAImp!AF231</f>
        <v>7.9562023878310018E-2</v>
      </c>
      <c r="AI26" s="49">
        <f>1/1000*[1]PaperSectorMinusCoreVPAImp!AG231</f>
        <v>7.732357411107052E-2</v>
      </c>
      <c r="AJ26" s="49">
        <f>1/1000*[1]PaperSectorMinusCoreVPAImp!AH231</f>
        <v>5.3256065048623472E-2</v>
      </c>
      <c r="AK26" s="49">
        <f>1/1000*[1]PaperSectorMinusCoreVPAImp!AI231</f>
        <v>5.3744797066666662E-2</v>
      </c>
      <c r="AL26" s="49">
        <f>1/1000*[1]PaperSectorMinusCoreVPAImp!AJ231</f>
        <v>0.10235184803673336</v>
      </c>
      <c r="AM26" s="49">
        <f>1/1000*[1]PaperSectorMinusCoreVPAImp!AK231</f>
        <v>9.156701481356451E-2</v>
      </c>
      <c r="AN26" s="49">
        <f>1/1000*[1]PaperSectorMinusCoreVPAImp!AL231</f>
        <v>0.13004517986733263</v>
      </c>
      <c r="AO26" s="49">
        <f>1/1000*[1]PaperSectorMinusCoreVPAImp!AM231</f>
        <v>0.16197373227437958</v>
      </c>
      <c r="AP26" s="49">
        <f>1/1000*[1]PaperSectorMinusCoreVPAImp!AN231</f>
        <v>0.15329950466964906</v>
      </c>
      <c r="AQ26" s="49">
        <f>1/1000*[1]PaperSectorMinusCoreVPAImp!AO231</f>
        <v>0.17987820225687576</v>
      </c>
      <c r="AR26" s="49">
        <f>1/1000*[1]PaperSectorMinusCoreVPAImp!AP231</f>
        <v>0.16950292968720715</v>
      </c>
      <c r="AS26" s="49">
        <f>1/1000*[1]PaperSectorMinusCoreVPAImp!AQ231</f>
        <v>0.16840768474704057</v>
      </c>
      <c r="AT26" s="49">
        <f>1/1000*[1]PaperSectorMinusCoreVPAImp!AR231</f>
        <v>0.15263088645932435</v>
      </c>
      <c r="AU26" s="49">
        <f>1/1000*[1]PaperSectorMinusCoreVPAImp!AS231</f>
        <v>0.15555693695880493</v>
      </c>
      <c r="AV26" s="49">
        <f>1/1000*[1]PaperSectorMinusCoreVPAImp!AT231</f>
        <v>0.14522456780074286</v>
      </c>
      <c r="AW26" s="49">
        <f>1/1000*[1]PaperSectorMinusCoreVPAImp!AU231</f>
        <v>0.17482755452972473</v>
      </c>
      <c r="AX26" s="49">
        <f>1/1000*[1]PaperSectorMinusCoreVPAImp!AV231</f>
        <v>0.11728630704677261</v>
      </c>
      <c r="AY26" s="49">
        <f>1/1000*[1]PaperSectorMinusCoreVPAImp!AW231</f>
        <v>0.12738705124271416</v>
      </c>
      <c r="AZ26" s="49">
        <f>1/1000*[1]PaperSectorMinusCoreVPAImp!AX231</f>
        <v>0.18711752783992125</v>
      </c>
      <c r="BA26" s="49">
        <f>1/1000*[1]PaperSectorMinusCoreVPAImp!AY231</f>
        <v>0.22573217663752154</v>
      </c>
      <c r="BB26" s="49">
        <f>1/1000*[1]PaperSectorMinusCoreVPAImp!AZ231</f>
        <v>0.24665320281387321</v>
      </c>
      <c r="BC26" s="23">
        <f>1/1000*[1]PaperSectorMinusCoreVPAImp!BA231</f>
        <v>0</v>
      </c>
      <c r="BD26" s="364"/>
    </row>
    <row r="27" spans="2:56">
      <c r="B27" s="6" t="s">
        <v>47</v>
      </c>
      <c r="C27" s="27">
        <f>[1]PaperSectorMinusCoreVPAImp!B253</f>
        <v>0.42469421399999996</v>
      </c>
      <c r="D27" s="49">
        <f>[1]PaperSectorMinusCoreVPAImp!C253</f>
        <v>0.56290708950000001</v>
      </c>
      <c r="E27" s="49">
        <f>[1]PaperSectorMinusCoreVPAImp!D253</f>
        <v>0.63216877849999997</v>
      </c>
      <c r="F27" s="49">
        <f>[1]PaperSectorMinusCoreVPAImp!E253</f>
        <v>0.85707903050000001</v>
      </c>
      <c r="G27" s="49">
        <f>[1]PaperSectorMinusCoreVPAImp!F253</f>
        <v>0.98076981449999989</v>
      </c>
      <c r="H27" s="49">
        <f>[1]PaperSectorMinusCoreVPAImp!G253</f>
        <v>1.0496430314999998</v>
      </c>
      <c r="I27" s="49">
        <f>[1]PaperSectorMinusCoreVPAImp!H253</f>
        <v>1.1813268424999999</v>
      </c>
      <c r="J27" s="175">
        <f>[1]PaperSectorMinusCoreVPAImp!I253</f>
        <v>1.4847135064999999</v>
      </c>
      <c r="K27" s="175">
        <f>[1]PaperSectorMinusCoreVPAImp!J253</f>
        <v>1.7642907449999998</v>
      </c>
      <c r="L27" s="175">
        <f>[1]PaperSectorMinusCoreVPAImp!K253</f>
        <v>1.3570942699999999</v>
      </c>
      <c r="M27" s="175">
        <f>[1]PaperSectorMinusCoreVPAImp!L253</f>
        <v>1.8086985594999998</v>
      </c>
      <c r="N27" s="175">
        <f>[1]PaperSectorMinusCoreVPAImp!M253</f>
        <v>2.7461088864999996</v>
      </c>
      <c r="O27" s="175">
        <f>[1]PaperSectorMinusCoreVPAImp!N253</f>
        <v>2.6514680089999998</v>
      </c>
      <c r="P27" s="175">
        <f>[1]PaperSectorMinusCoreVPAImp!O253</f>
        <v>3.5902983394999999</v>
      </c>
      <c r="Q27" s="175">
        <f>[1]PaperSectorMinusCoreVPAImp!P253</f>
        <v>4.1329926509999995</v>
      </c>
      <c r="R27" s="175">
        <f>[1]PaperSectorMinusCoreVPAImp!Q253</f>
        <v>5.0212948135</v>
      </c>
      <c r="S27" s="175">
        <f>[1]PaperSectorMinusCoreVPAImp!R253</f>
        <v>4.5758097779999991</v>
      </c>
      <c r="T27" s="175">
        <f>[1]PaperSectorMinusCoreVPAImp!S253</f>
        <v>4.5460540684999993</v>
      </c>
      <c r="U27" s="175">
        <f>[1]PaperSectorMinusCoreVPAImp!T253</f>
        <v>5.1797423243695651</v>
      </c>
      <c r="V27" s="175">
        <f>[1]PaperSectorMinusCoreVPAImp!U253</f>
        <v>5.3114421891086954</v>
      </c>
      <c r="W27" s="175">
        <f>[1]PaperSectorMinusCoreVPAImp!V253</f>
        <v>5.4769818390000005</v>
      </c>
      <c r="X27" s="175">
        <f>[1]PaperSectorMinusCoreVPAImp!W253</f>
        <v>6.7956822604999987</v>
      </c>
      <c r="Y27" s="175">
        <f>[1]PaperSectorMinusCoreVPAImp!X253</f>
        <v>7.0439800234999996</v>
      </c>
      <c r="Z27" s="175">
        <f>[1]PaperSectorMinusCoreVPAImp!Y253</f>
        <v>6.674085438999998</v>
      </c>
      <c r="AA27" s="175">
        <f>[1]PaperSectorMinusCoreVPAImp!Z253</f>
        <v>6.6706061379999984</v>
      </c>
      <c r="AB27" s="175">
        <f>[1]PaperSectorMinusCoreVPAImp!AA253</f>
        <v>0</v>
      </c>
      <c r="AC27" s="39"/>
      <c r="AD27" s="27">
        <f>1/1000*[1]PaperSectorMinusCoreVPAImp!AB253</f>
        <v>3.4689414165889249E-2</v>
      </c>
      <c r="AE27" s="49">
        <f>1/1000*[1]PaperSectorMinusCoreVPAImp!AC253</f>
        <v>4.3670792642620526E-2</v>
      </c>
      <c r="AF27" s="49">
        <f>1/1000*[1]PaperSectorMinusCoreVPAImp!AD253</f>
        <v>4.3849889263086569E-2</v>
      </c>
      <c r="AG27" s="49">
        <f>1/1000*[1]PaperSectorMinusCoreVPAImp!AE253</f>
        <v>6.0840067985034739E-2</v>
      </c>
      <c r="AH27" s="49">
        <f>1/1000*[1]PaperSectorMinusCoreVPAImp!AF253</f>
        <v>7.7544091281612604E-2</v>
      </c>
      <c r="AI27" s="49">
        <f>1/1000*[1]PaperSectorMinusCoreVPAImp!AG253</f>
        <v>9.5500306932407741E-2</v>
      </c>
      <c r="AJ27" s="49">
        <f>1/1000*[1]PaperSectorMinusCoreVPAImp!AH253</f>
        <v>0.11399967480619091</v>
      </c>
      <c r="AK27" s="49">
        <f>1/1000*[1]PaperSectorMinusCoreVPAImp!AI253</f>
        <v>0.15994040122170541</v>
      </c>
      <c r="AL27" s="49">
        <f>1/1000*[1]PaperSectorMinusCoreVPAImp!AJ253</f>
        <v>0.22720131143325684</v>
      </c>
      <c r="AM27" s="49">
        <f>1/1000*[1]PaperSectorMinusCoreVPAImp!AK253</f>
        <v>0.19734247647690653</v>
      </c>
      <c r="AN27" s="49">
        <f>1/1000*[1]PaperSectorMinusCoreVPAImp!AL253</f>
        <v>0.26154215472700859</v>
      </c>
      <c r="AO27" s="49">
        <f>1/1000*[1]PaperSectorMinusCoreVPAImp!AM253</f>
        <v>0.33381036684997278</v>
      </c>
      <c r="AP27" s="49">
        <f>1/1000*[1]PaperSectorMinusCoreVPAImp!AN253</f>
        <v>0.35841281457759816</v>
      </c>
      <c r="AQ27" s="49">
        <f>1/1000*[1]PaperSectorMinusCoreVPAImp!AO253</f>
        <v>0.469859305208915</v>
      </c>
      <c r="AR27" s="49">
        <f>1/1000*[1]PaperSectorMinusCoreVPAImp!AP253</f>
        <v>0.50721042458645837</v>
      </c>
      <c r="AS27" s="49">
        <f>1/1000*[1]PaperSectorMinusCoreVPAImp!AQ253</f>
        <v>0.61401604494761119</v>
      </c>
      <c r="AT27" s="49">
        <f>1/1000*[1]PaperSectorMinusCoreVPAImp!AR253</f>
        <v>0.56146355762957889</v>
      </c>
      <c r="AU27" s="49">
        <f>1/1000*[1]PaperSectorMinusCoreVPAImp!AS253</f>
        <v>0.53509351335984368</v>
      </c>
      <c r="AV27" s="49">
        <f>1/1000*[1]PaperSectorMinusCoreVPAImp!AT253</f>
        <v>0.6262469347473657</v>
      </c>
      <c r="AW27" s="49">
        <f>1/1000*[1]PaperSectorMinusCoreVPAImp!AU253</f>
        <v>0.72153761718772957</v>
      </c>
      <c r="AX27" s="49">
        <f>1/1000*[1]PaperSectorMinusCoreVPAImp!AV253</f>
        <v>0.62578330027552664</v>
      </c>
      <c r="AY27" s="49">
        <f>1/1000*[1]PaperSectorMinusCoreVPAImp!AW253</f>
        <v>0.72775851547912684</v>
      </c>
      <c r="AZ27" s="49">
        <f>1/1000*[1]PaperSectorMinusCoreVPAImp!AX253</f>
        <v>0.95062205950601153</v>
      </c>
      <c r="BA27" s="49">
        <f>1/1000*[1]PaperSectorMinusCoreVPAImp!AY253</f>
        <v>0.85973584494626287</v>
      </c>
      <c r="BB27" s="49">
        <f>1/1000*[1]PaperSectorMinusCoreVPAImp!AZ253</f>
        <v>0.86028529868025072</v>
      </c>
      <c r="BC27" s="23">
        <f>1/1000*[1]PaperSectorMinusCoreVPAImp!BA253</f>
        <v>0</v>
      </c>
      <c r="BD27" s="364"/>
    </row>
    <row r="28" spans="2:56">
      <c r="B28" s="6" t="s">
        <v>34</v>
      </c>
      <c r="C28" s="58">
        <f t="shared" ref="C28:M28" si="8">C19-SUM(C20:C27)</f>
        <v>3.7796409000000253E-2</v>
      </c>
      <c r="D28" s="59">
        <f t="shared" si="8"/>
        <v>1.78388199999997E-2</v>
      </c>
      <c r="E28" s="59">
        <f t="shared" si="8"/>
        <v>1.3910687000000088E-2</v>
      </c>
      <c r="F28" s="59">
        <f t="shared" si="8"/>
        <v>4.562551000001136E-3</v>
      </c>
      <c r="G28" s="59">
        <f t="shared" si="8"/>
        <v>4.210797499998975E-3</v>
      </c>
      <c r="H28" s="59">
        <f t="shared" si="8"/>
        <v>7.8972740000002872E-3</v>
      </c>
      <c r="I28" s="59">
        <f t="shared" si="8"/>
        <v>6.2725180000002823E-3</v>
      </c>
      <c r="J28" s="173">
        <f t="shared" si="8"/>
        <v>1.0017703499999087E-2</v>
      </c>
      <c r="K28" s="173">
        <f t="shared" si="8"/>
        <v>8.3220795000009673E-3</v>
      </c>
      <c r="L28" s="173">
        <f t="shared" si="8"/>
        <v>8.0638739999994158E-3</v>
      </c>
      <c r="M28" s="173">
        <f t="shared" si="8"/>
        <v>6.4243410000006662E-3</v>
      </c>
      <c r="N28" s="173">
        <f t="shared" ref="N28:AB28" si="9">N19-SUM(N20:N27)</f>
        <v>4.3104810000009763E-3</v>
      </c>
      <c r="O28" s="173">
        <f t="shared" si="9"/>
        <v>4.4247979999987308E-3</v>
      </c>
      <c r="P28" s="173">
        <f t="shared" si="9"/>
        <v>2.2491626499999029E-2</v>
      </c>
      <c r="Q28" s="173">
        <f t="shared" si="9"/>
        <v>4.8377629999976079E-3</v>
      </c>
      <c r="R28" s="173">
        <f t="shared" si="9"/>
        <v>5.3132379999993873E-3</v>
      </c>
      <c r="S28" s="173">
        <f t="shared" si="9"/>
        <v>6.4137044999998949E-3</v>
      </c>
      <c r="T28" s="173">
        <f t="shared" si="9"/>
        <v>6.9859544999992806E-3</v>
      </c>
      <c r="U28" s="173">
        <f t="shared" si="9"/>
        <v>7.2369149999982341E-3</v>
      </c>
      <c r="V28" s="173">
        <f t="shared" si="9"/>
        <v>6.7827420000021732E-3</v>
      </c>
      <c r="W28" s="173">
        <f t="shared" si="9"/>
        <v>6.7001305000005118E-3</v>
      </c>
      <c r="X28" s="173">
        <f t="shared" si="9"/>
        <v>6.4515709999994897E-3</v>
      </c>
      <c r="Y28" s="173">
        <f t="shared" si="9"/>
        <v>8.7447359999970331E-3</v>
      </c>
      <c r="Z28" s="173">
        <f t="shared" si="9"/>
        <v>1.365047949999898E-2</v>
      </c>
      <c r="AA28" s="173">
        <f t="shared" si="9"/>
        <v>9.1232889999997013E-3</v>
      </c>
      <c r="AB28" s="173">
        <f t="shared" si="9"/>
        <v>0</v>
      </c>
      <c r="AC28" s="39"/>
      <c r="AD28" s="41">
        <f t="shared" ref="AD28:BC28" si="10">AD19-SUM(AD20:AD27)</f>
        <v>3.5180018693940829E-2</v>
      </c>
      <c r="AE28" s="42">
        <f t="shared" si="10"/>
        <v>1.208463372837687E-2</v>
      </c>
      <c r="AF28" s="42">
        <f t="shared" si="10"/>
        <v>5.0011315060138894E-3</v>
      </c>
      <c r="AG28" s="42">
        <f t="shared" si="10"/>
        <v>4.2662918225546687E-3</v>
      </c>
      <c r="AH28" s="42">
        <f t="shared" si="10"/>
        <v>5.1335764102953263E-3</v>
      </c>
      <c r="AI28" s="42">
        <f t="shared" si="10"/>
        <v>5.4958128863717981E-3</v>
      </c>
      <c r="AJ28" s="42">
        <f t="shared" si="10"/>
        <v>6.501904728119845E-3</v>
      </c>
      <c r="AK28" s="42">
        <f t="shared" si="10"/>
        <v>1.1960304629457186E-2</v>
      </c>
      <c r="AL28" s="42">
        <f t="shared" si="10"/>
        <v>1.1491747757297333E-2</v>
      </c>
      <c r="AM28" s="42">
        <f t="shared" si="10"/>
        <v>1.0383137756636796E-2</v>
      </c>
      <c r="AN28" s="42">
        <f t="shared" si="10"/>
        <v>9.3020744664684685E-3</v>
      </c>
      <c r="AO28" s="42">
        <f t="shared" si="10"/>
        <v>6.7832767477162825E-3</v>
      </c>
      <c r="AP28" s="42">
        <f t="shared" si="10"/>
        <v>4.8364441956296744E-3</v>
      </c>
      <c r="AQ28" s="42">
        <f t="shared" si="10"/>
        <v>1.0330068245384183E-2</v>
      </c>
      <c r="AR28" s="42">
        <f t="shared" si="10"/>
        <v>7.9494493671115052E-3</v>
      </c>
      <c r="AS28" s="42">
        <f t="shared" si="10"/>
        <v>7.7716071972635525E-3</v>
      </c>
      <c r="AT28" s="42">
        <f t="shared" si="10"/>
        <v>8.8484448809134086E-3</v>
      </c>
      <c r="AU28" s="42">
        <f t="shared" si="10"/>
        <v>9.6514338974000857E-3</v>
      </c>
      <c r="AV28" s="42">
        <f t="shared" si="10"/>
        <v>1.0101008865912142E-2</v>
      </c>
      <c r="AW28" s="42">
        <f t="shared" si="10"/>
        <v>1.1322062313376069E-2</v>
      </c>
      <c r="AX28" s="42">
        <f t="shared" si="10"/>
        <v>9.4812676114108818E-3</v>
      </c>
      <c r="AY28" s="42">
        <f t="shared" si="10"/>
        <v>1.0070370339716916E-2</v>
      </c>
      <c r="AZ28" s="42">
        <f t="shared" si="10"/>
        <v>1.3247217014237034E-2</v>
      </c>
      <c r="BA28" s="42">
        <f t="shared" si="10"/>
        <v>1.9620459163760984E-2</v>
      </c>
      <c r="BB28" s="42">
        <f t="shared" si="10"/>
        <v>1.7556875085857016E-2</v>
      </c>
      <c r="BC28" s="44">
        <f t="shared" si="10"/>
        <v>0</v>
      </c>
      <c r="BD28" s="364"/>
    </row>
    <row r="29" spans="2:56" ht="20" customHeight="1">
      <c r="B29" s="32" t="s">
        <v>200</v>
      </c>
      <c r="C29" s="310">
        <f>[1]PaperSectorMinusCoreVPAImp!$B$264</f>
        <v>1.4830886194999997</v>
      </c>
      <c r="D29" s="311">
        <f>[1]PaperSectorMinusCoreVPAImp!$C$264</f>
        <v>1.4130804674999995</v>
      </c>
      <c r="E29" s="311">
        <f>[1]PaperSectorMinusCoreVPAImp!$D$264</f>
        <v>1.4776233784999997</v>
      </c>
      <c r="F29" s="311">
        <f>[1]PaperSectorMinusCoreVPAImp!$E$264</f>
        <v>1.9553164360000004</v>
      </c>
      <c r="G29" s="311">
        <f>[1]PaperSectorMinusCoreVPAImp!$F$264</f>
        <v>2.0449350615000004</v>
      </c>
      <c r="H29" s="311">
        <f>[1]PaperSectorMinusCoreVPAImp!$G$264</f>
        <v>1.723346679</v>
      </c>
      <c r="I29" s="311">
        <f>[1]PaperSectorMinusCoreVPAImp!$H$264</f>
        <v>1.7979777619999999</v>
      </c>
      <c r="J29" s="316">
        <f>[1]PaperSectorMinusCoreVPAImp!$I$264</f>
        <v>1.3864833845000002</v>
      </c>
      <c r="K29" s="316">
        <f>[1]PaperSectorMinusCoreVPAImp!$J$264</f>
        <v>1.1477507059999998</v>
      </c>
      <c r="L29" s="316">
        <f>[1]PaperSectorMinusCoreVPAImp!$K$264</f>
        <v>1.5102640209999998</v>
      </c>
      <c r="M29" s="316">
        <f>[1]PaperSectorMinusCoreVPAImp!L$264</f>
        <v>1.7161343599999996</v>
      </c>
      <c r="N29" s="316">
        <f>[1]PaperSectorMinusCoreVPAImp!M$264</f>
        <v>2.1488865564999999</v>
      </c>
      <c r="O29" s="316">
        <f>[1]PaperSectorMinusCoreVPAImp!N$264</f>
        <v>2.1459895049999997</v>
      </c>
      <c r="P29" s="316">
        <f>[1]PaperSectorMinusCoreVPAImp!O$264</f>
        <v>1.7420322065000002</v>
      </c>
      <c r="Q29" s="316">
        <f>[1]PaperSectorMinusCoreVPAImp!P$264</f>
        <v>1.8626738020000004</v>
      </c>
      <c r="R29" s="316">
        <f>[1]PaperSectorMinusCoreVPAImp!Q$264</f>
        <v>1.7719493860000002</v>
      </c>
      <c r="S29" s="316">
        <f>[1]PaperSectorMinusCoreVPAImp!R$264</f>
        <v>1.599539651</v>
      </c>
      <c r="T29" s="316">
        <f>[1]PaperSectorMinusCoreVPAImp!S$264</f>
        <v>1.7549701375000006</v>
      </c>
      <c r="U29" s="316">
        <f>[1]PaperSectorMinusCoreVPAImp!T$264</f>
        <v>1.4296959760217391</v>
      </c>
      <c r="V29" s="316">
        <f>[1]PaperSectorMinusCoreVPAImp!U$264</f>
        <v>1.9889255172391302</v>
      </c>
      <c r="W29" s="316">
        <f>[1]PaperSectorMinusCoreVPAImp!V$264</f>
        <v>1.3291146874999999</v>
      </c>
      <c r="X29" s="316">
        <f>[1]PaperSectorMinusCoreVPAImp!W$264</f>
        <v>1.400948925</v>
      </c>
      <c r="Y29" s="316">
        <f>[1]PaperSectorMinusCoreVPAImp!X$264</f>
        <v>1.1448991934999999</v>
      </c>
      <c r="Z29" s="316">
        <f>[1]PaperSectorMinusCoreVPAImp!Y$264</f>
        <v>1.1329518324999999</v>
      </c>
      <c r="AA29" s="316">
        <f>[1]PaperSectorMinusCoreVPAImp!Z$264</f>
        <v>1.1816721615000001</v>
      </c>
      <c r="AB29" s="316">
        <f>[1]PaperSectorMinusCoreVPAImp!AA$264</f>
        <v>0</v>
      </c>
      <c r="AC29" s="39"/>
      <c r="AD29" s="310">
        <f>1/1000*[1]PaperSectorMinusCoreVPAImp!AB$264</f>
        <v>0.41037904909997291</v>
      </c>
      <c r="AE29" s="311">
        <f>1/1000*[1]PaperSectorMinusCoreVPAImp!AC$264</f>
        <v>0.37140115844313581</v>
      </c>
      <c r="AF29" s="311">
        <f>1/1000*[1]PaperSectorMinusCoreVPAImp!AD$264</f>
        <v>0.37583194782314078</v>
      </c>
      <c r="AG29" s="311">
        <f>1/1000*[1]PaperSectorMinusCoreVPAImp!AE$264</f>
        <v>0.52041929158738642</v>
      </c>
      <c r="AH29" s="311">
        <f>1/1000*[1]PaperSectorMinusCoreVPAImp!AF$264</f>
        <v>0.56660290821332937</v>
      </c>
      <c r="AI29" s="311">
        <f>1/1000*[1]PaperSectorMinusCoreVPAImp!AG$264</f>
        <v>0.50328489579393498</v>
      </c>
      <c r="AJ29" s="311">
        <f>1/1000*[1]PaperSectorMinusCoreVPAImp!AH$264</f>
        <v>0.53014786400493075</v>
      </c>
      <c r="AK29" s="311">
        <f>1/1000*[1]PaperSectorMinusCoreVPAImp!AI$264</f>
        <v>0.47546742476279064</v>
      </c>
      <c r="AL29" s="311">
        <f>1/1000*[1]PaperSectorMinusCoreVPAImp!AJ$264</f>
        <v>0.47551147307313868</v>
      </c>
      <c r="AM29" s="311">
        <f>1/1000*[1]PaperSectorMinusCoreVPAImp!AK$264</f>
        <v>0.55214978281417837</v>
      </c>
      <c r="AN29" s="311">
        <f>1/1000*[1]PaperSectorMinusCoreVPAImp!AL$264</f>
        <v>0.60703374791617759</v>
      </c>
      <c r="AO29" s="311">
        <f>1/1000*[1]PaperSectorMinusCoreVPAImp!AM$264</f>
        <v>0.70152880043864663</v>
      </c>
      <c r="AP29" s="311">
        <f>1/1000*[1]PaperSectorMinusCoreVPAImp!AN$264</f>
        <v>0.66568481283035108</v>
      </c>
      <c r="AQ29" s="311">
        <f>1/1000*[1]PaperSectorMinusCoreVPAImp!AO$264</f>
        <v>0.54727774575445931</v>
      </c>
      <c r="AR29" s="311">
        <f>1/1000*[1]PaperSectorMinusCoreVPAImp!AP$264</f>
        <v>0.58900003826900127</v>
      </c>
      <c r="AS29" s="311">
        <f>1/1000*[1]PaperSectorMinusCoreVPAImp!AQ$264</f>
        <v>0.50075243595326913</v>
      </c>
      <c r="AT29" s="311">
        <f>1/1000*[1]PaperSectorMinusCoreVPAImp!AR$264</f>
        <v>0.47795804212884746</v>
      </c>
      <c r="AU29" s="311">
        <f>1/1000*[1]PaperSectorMinusCoreVPAImp!AS$264</f>
        <v>0.48960520489178549</v>
      </c>
      <c r="AV29" s="311">
        <f>1/1000*[1]PaperSectorMinusCoreVPAImp!AT$264</f>
        <v>0.46904532820743067</v>
      </c>
      <c r="AW29" s="311">
        <f>1/1000*[1]PaperSectorMinusCoreVPAImp!AU$264</f>
        <v>0.58545573111319316</v>
      </c>
      <c r="AX29" s="311">
        <f>1/1000*[1]PaperSectorMinusCoreVPAImp!AV$264</f>
        <v>0.43319912091125878</v>
      </c>
      <c r="AY29" s="311">
        <f>1/1000*[1]PaperSectorMinusCoreVPAImp!AW$264</f>
        <v>0.47598079269729193</v>
      </c>
      <c r="AZ29" s="311">
        <f>1/1000*[1]PaperSectorMinusCoreVPAImp!AX$264</f>
        <v>0.44176661759656549</v>
      </c>
      <c r="BA29" s="311">
        <f>1/1000*[1]PaperSectorMinusCoreVPAImp!AY$264</f>
        <v>0.45881481341842795</v>
      </c>
      <c r="BB29" s="311">
        <f>1/1000*[1]PaperSectorMinusCoreVPAImp!AZ$264</f>
        <v>0.46208661048905597</v>
      </c>
      <c r="BC29" s="313">
        <f>1/1000*[1]PaperSectorMinusCoreVPAImp!BA$264</f>
        <v>0</v>
      </c>
      <c r="BD29" s="364"/>
    </row>
    <row r="30" spans="2:56">
      <c r="B30" s="6" t="s">
        <v>101</v>
      </c>
      <c r="C30" s="26">
        <f>[1]PaperSectorMinusCoreVPAImp!$B$84</f>
        <v>0.79244313999999982</v>
      </c>
      <c r="D30" s="18">
        <f>[1]PaperSectorMinusCoreVPAImp!$C$84</f>
        <v>0.82074087749999991</v>
      </c>
      <c r="E30" s="18">
        <f>[1]PaperSectorMinusCoreVPAImp!$D$84</f>
        <v>0.85402531950000005</v>
      </c>
      <c r="F30" s="18">
        <f>[1]PaperSectorMinusCoreVPAImp!$E$84</f>
        <v>1.0437221005000004</v>
      </c>
      <c r="G30" s="18">
        <f>[1]PaperSectorMinusCoreVPAImp!$F$84</f>
        <v>0.96198609900000021</v>
      </c>
      <c r="H30" s="18">
        <f>[1]PaperSectorMinusCoreVPAImp!$G$84</f>
        <v>0.82147505200000015</v>
      </c>
      <c r="I30" s="18">
        <f>[1]PaperSectorMinusCoreVPAImp!$H$84</f>
        <v>0.82670351600000003</v>
      </c>
      <c r="J30" s="175">
        <f>[1]PaperSectorMinusCoreVPAImp!$I$84</f>
        <v>0.74896119200000011</v>
      </c>
      <c r="K30" s="175">
        <f>[1]PaperSectorMinusCoreVPAImp!$J$84</f>
        <v>0.66295826349999976</v>
      </c>
      <c r="L30" s="175">
        <f>[1]PaperSectorMinusCoreVPAImp!$K$84</f>
        <v>0.5443858625000001</v>
      </c>
      <c r="M30" s="175">
        <f>[1]PaperSectorMinusCoreVPAImp!L$84</f>
        <v>0.63687160450000002</v>
      </c>
      <c r="N30" s="175">
        <f>[1]PaperSectorMinusCoreVPAImp!M$84</f>
        <v>0.70289723599999998</v>
      </c>
      <c r="O30" s="175">
        <f>[1]PaperSectorMinusCoreVPAImp!N$84</f>
        <v>0.66825510649999997</v>
      </c>
      <c r="P30" s="175">
        <f>[1]PaperSectorMinusCoreVPAImp!O$84</f>
        <v>0.67733644750000011</v>
      </c>
      <c r="Q30" s="175">
        <f>[1]PaperSectorMinusCoreVPAImp!P$84</f>
        <v>0.72782889000000006</v>
      </c>
      <c r="R30" s="175">
        <f>[1]PaperSectorMinusCoreVPAImp!Q$84</f>
        <v>0.75629632099999977</v>
      </c>
      <c r="S30" s="175">
        <f>[1]PaperSectorMinusCoreVPAImp!R$84</f>
        <v>0.72138526700000005</v>
      </c>
      <c r="T30" s="175">
        <f>[1]PaperSectorMinusCoreVPAImp!S$84</f>
        <v>0.79745609500000003</v>
      </c>
      <c r="U30" s="175">
        <f>[1]PaperSectorMinusCoreVPAImp!T$84</f>
        <v>0.71199202049999999</v>
      </c>
      <c r="V30" s="175">
        <f>[1]PaperSectorMinusCoreVPAImp!U$84</f>
        <v>0.87664191749999998</v>
      </c>
      <c r="W30" s="175">
        <f>[1]PaperSectorMinusCoreVPAImp!V$84</f>
        <v>0.59798106250000005</v>
      </c>
      <c r="X30" s="175">
        <f>[1]PaperSectorMinusCoreVPAImp!W$84</f>
        <v>0.62135943850000008</v>
      </c>
      <c r="Y30" s="175">
        <f>[1]PaperSectorMinusCoreVPAImp!X$84</f>
        <v>0.5896877425</v>
      </c>
      <c r="Z30" s="175">
        <f>[1]PaperSectorMinusCoreVPAImp!Y$84</f>
        <v>0.61566126850000003</v>
      </c>
      <c r="AA30" s="175">
        <f>[1]PaperSectorMinusCoreVPAImp!Z$84</f>
        <v>0.65174052249999992</v>
      </c>
      <c r="AB30" s="175">
        <f>[1]PaperSectorMinusCoreVPAImp!AA$84</f>
        <v>0</v>
      </c>
      <c r="AC30" s="39"/>
      <c r="AD30" s="26">
        <f>1/1000*[1]PaperSectorMinusCoreVPAImp!AB$84</f>
        <v>0.20128314669537406</v>
      </c>
      <c r="AE30" s="18">
        <f>1/1000*[1]PaperSectorMinusCoreVPAImp!AC$84</f>
        <v>0.19058282296650714</v>
      </c>
      <c r="AF30" s="18">
        <f>1/1000*[1]PaperSectorMinusCoreVPAImp!AD$84</f>
        <v>0.18449203047941723</v>
      </c>
      <c r="AG30" s="18">
        <f>1/1000*[1]PaperSectorMinusCoreVPAImp!AE$84</f>
        <v>0.23083721338321753</v>
      </c>
      <c r="AH30" s="18">
        <f>1/1000*[1]PaperSectorMinusCoreVPAImp!AF$84</f>
        <v>0.22287154487578101</v>
      </c>
      <c r="AI30" s="18">
        <f>1/1000*[1]PaperSectorMinusCoreVPAImp!AG$84</f>
        <v>0.19206496709682133</v>
      </c>
      <c r="AJ30" s="18">
        <f>1/1000*[1]PaperSectorMinusCoreVPAImp!AH$84</f>
        <v>0.19619001945486916</v>
      </c>
      <c r="AK30" s="18">
        <f>1/1000*[1]PaperSectorMinusCoreVPAImp!AI$84</f>
        <v>0.19197905355348835</v>
      </c>
      <c r="AL30" s="18">
        <f>1/1000*[1]PaperSectorMinusCoreVPAImp!AJ$84</f>
        <v>0.20078419979271894</v>
      </c>
      <c r="AM30" s="18">
        <f>1/1000*[1]PaperSectorMinusCoreVPAImp!AK$84</f>
        <v>0.17715153188583704</v>
      </c>
      <c r="AN30" s="18">
        <f>1/1000*[1]PaperSectorMinusCoreVPAImp!AL$84</f>
        <v>0.19364383106169675</v>
      </c>
      <c r="AO30" s="18">
        <f>1/1000*[1]PaperSectorMinusCoreVPAImp!AM$84</f>
        <v>0.2144446249890517</v>
      </c>
      <c r="AP30" s="18">
        <f>1/1000*[1]PaperSectorMinusCoreVPAImp!AN$84</f>
        <v>0.18199187702684108</v>
      </c>
      <c r="AQ30" s="18">
        <f>1/1000*[1]PaperSectorMinusCoreVPAImp!AO$84</f>
        <v>0.19032437965485299</v>
      </c>
      <c r="AR30" s="18">
        <f>1/1000*[1]PaperSectorMinusCoreVPAImp!AP$84</f>
        <v>0.20672190533052856</v>
      </c>
      <c r="AS30" s="18">
        <f>1/1000*[1]PaperSectorMinusCoreVPAImp!AQ$84</f>
        <v>0.19691865673568665</v>
      </c>
      <c r="AT30" s="18">
        <f>1/1000*[1]PaperSectorMinusCoreVPAImp!AR$84</f>
        <v>0.18787470387229499</v>
      </c>
      <c r="AU30" s="18">
        <f>1/1000*[1]PaperSectorMinusCoreVPAImp!AS$84</f>
        <v>0.203118070845969</v>
      </c>
      <c r="AV30" s="18">
        <f>1/1000*[1]PaperSectorMinusCoreVPAImp!AT$84</f>
        <v>0.20440937169701076</v>
      </c>
      <c r="AW30" s="18">
        <f>1/1000*[1]PaperSectorMinusCoreVPAImp!AU$84</f>
        <v>0.24034579445730056</v>
      </c>
      <c r="AX30" s="18">
        <f>1/1000*[1]PaperSectorMinusCoreVPAImp!AV$84</f>
        <v>0.1788086216088948</v>
      </c>
      <c r="AY30" s="18">
        <f>1/1000*[1]PaperSectorMinusCoreVPAImp!AW$84</f>
        <v>0.18638045431832256</v>
      </c>
      <c r="AZ30" s="18">
        <f>1/1000*[1]PaperSectorMinusCoreVPAImp!AX$84</f>
        <v>0.186013574254</v>
      </c>
      <c r="BA30" s="18">
        <f>1/1000*[1]PaperSectorMinusCoreVPAImp!AY$84</f>
        <v>0.20100649518695121</v>
      </c>
      <c r="BB30" s="18">
        <f>1/1000*[1]PaperSectorMinusCoreVPAImp!AZ$84</f>
        <v>0.20374457259573958</v>
      </c>
      <c r="BC30" s="19">
        <f>1/1000*[1]PaperSectorMinusCoreVPAImp!BA$84</f>
        <v>0</v>
      </c>
      <c r="BD30" s="364"/>
    </row>
    <row r="31" spans="2:56">
      <c r="B31" s="6" t="s">
        <v>60</v>
      </c>
      <c r="C31" s="26">
        <f>[1]PaperSectorMinusCoreVPAImp!$B$85</f>
        <v>6.8838593499999989E-2</v>
      </c>
      <c r="D31" s="18">
        <f>[1]PaperSectorMinusCoreVPAImp!$C$85</f>
        <v>5.9162540999999992E-2</v>
      </c>
      <c r="E31" s="18">
        <f>[1]PaperSectorMinusCoreVPAImp!$D$85</f>
        <v>5.7812456000000012E-2</v>
      </c>
      <c r="F31" s="18">
        <f>[1]PaperSectorMinusCoreVPAImp!$E$85</f>
        <v>5.073664399999999E-2</v>
      </c>
      <c r="G31" s="18">
        <f>[1]PaperSectorMinusCoreVPAImp!$F$85</f>
        <v>8.6937192999999996E-2</v>
      </c>
      <c r="H31" s="18">
        <f>[1]PaperSectorMinusCoreVPAImp!$G$85</f>
        <v>9.2002669500000009E-2</v>
      </c>
      <c r="I31" s="18">
        <f>[1]PaperSectorMinusCoreVPAImp!$H$85</f>
        <v>6.8578071999999962E-2</v>
      </c>
      <c r="J31" s="175">
        <f>[1]PaperSectorMinusCoreVPAImp!$I$85</f>
        <v>5.2395689500000002E-2</v>
      </c>
      <c r="K31" s="175">
        <f>[1]PaperSectorMinusCoreVPAImp!$J$85</f>
        <v>5.510501449999998E-2</v>
      </c>
      <c r="L31" s="175">
        <f>[1]PaperSectorMinusCoreVPAImp!$K$85</f>
        <v>0.14780669749999992</v>
      </c>
      <c r="M31" s="175">
        <f>[1]PaperSectorMinusCoreVPAImp!L$85</f>
        <v>0.14511032499999993</v>
      </c>
      <c r="N31" s="175">
        <f>[1]PaperSectorMinusCoreVPAImp!M$85</f>
        <v>0.29775745349999999</v>
      </c>
      <c r="O31" s="175">
        <f>[1]PaperSectorMinusCoreVPAImp!N$85</f>
        <v>0.32303411300000001</v>
      </c>
      <c r="P31" s="175">
        <f>[1]PaperSectorMinusCoreVPAImp!O$85</f>
        <v>2.4821904499999999E-2</v>
      </c>
      <c r="Q31" s="175">
        <f>[1]PaperSectorMinusCoreVPAImp!P$85</f>
        <v>2.7700651499999999E-2</v>
      </c>
      <c r="R31" s="175">
        <f>[1]PaperSectorMinusCoreVPAImp!Q$85</f>
        <v>2.2401789999999998E-2</v>
      </c>
      <c r="S31" s="175">
        <f>[1]PaperSectorMinusCoreVPAImp!R$85</f>
        <v>2.7815207000000002E-2</v>
      </c>
      <c r="T31" s="175">
        <f>[1]PaperSectorMinusCoreVPAImp!S$85</f>
        <v>4.3984443999999998E-2</v>
      </c>
      <c r="U31" s="175">
        <f>[1]PaperSectorMinusCoreVPAImp!T$85</f>
        <v>2.4728517999999998E-2</v>
      </c>
      <c r="V31" s="175">
        <f>[1]PaperSectorMinusCoreVPAImp!U$85</f>
        <v>2.4606448E-2</v>
      </c>
      <c r="W31" s="175">
        <f>[1]PaperSectorMinusCoreVPAImp!V$85</f>
        <v>2.7790175E-2</v>
      </c>
      <c r="X31" s="175">
        <f>[1]PaperSectorMinusCoreVPAImp!W$85</f>
        <v>2.1429789499999997E-2</v>
      </c>
      <c r="Y31" s="175">
        <f>[1]PaperSectorMinusCoreVPAImp!X$85</f>
        <v>2.8168843999999998E-2</v>
      </c>
      <c r="Z31" s="175">
        <f>[1]PaperSectorMinusCoreVPAImp!Y$85</f>
        <v>2.2397054499999999E-2</v>
      </c>
      <c r="AA31" s="175">
        <f>[1]PaperSectorMinusCoreVPAImp!Z$85</f>
        <v>2.3974884499999998E-2</v>
      </c>
      <c r="AB31" s="175">
        <f>[1]PaperSectorMinusCoreVPAImp!AA$85</f>
        <v>0</v>
      </c>
      <c r="AC31" s="39"/>
      <c r="AD31" s="26">
        <f>1/1000*[1]PaperSectorMinusCoreVPAImp!AB$85</f>
        <v>4.2564425091158764E-2</v>
      </c>
      <c r="AE31" s="18">
        <f>1/1000*[1]PaperSectorMinusCoreVPAImp!AC$85</f>
        <v>3.7039743213102674E-2</v>
      </c>
      <c r="AF31" s="18">
        <f>1/1000*[1]PaperSectorMinusCoreVPAImp!AD$85</f>
        <v>3.8338489378282235E-2</v>
      </c>
      <c r="AG31" s="18">
        <f>1/1000*[1]PaperSectorMinusCoreVPAImp!AE$85</f>
        <v>4.0946779775521115E-2</v>
      </c>
      <c r="AH31" s="18">
        <f>1/1000*[1]PaperSectorMinusCoreVPAImp!AF$85</f>
        <v>4.8620048388128528E-2</v>
      </c>
      <c r="AI31" s="18">
        <f>1/1000*[1]PaperSectorMinusCoreVPAImp!AG$85</f>
        <v>4.4664635465107787E-2</v>
      </c>
      <c r="AJ31" s="18">
        <f>1/1000*[1]PaperSectorMinusCoreVPAImp!AH$85</f>
        <v>4.0827250225996432E-2</v>
      </c>
      <c r="AK31" s="18">
        <f>1/1000*[1]PaperSectorMinusCoreVPAImp!AI$85</f>
        <v>4.3289076207751936E-2</v>
      </c>
      <c r="AL31" s="18">
        <f>1/1000*[1]PaperSectorMinusCoreVPAImp!AJ$85</f>
        <v>4.3858609600524769E-2</v>
      </c>
      <c r="AM31" s="18">
        <f>1/1000*[1]PaperSectorMinusCoreVPAImp!AK$85</f>
        <v>6.1239414193647382E-2</v>
      </c>
      <c r="AN31" s="18">
        <f>1/1000*[1]PaperSectorMinusCoreVPAImp!AL$85</f>
        <v>6.4192200157426216E-2</v>
      </c>
      <c r="AO31" s="18">
        <f>1/1000*[1]PaperSectorMinusCoreVPAImp!AM$85</f>
        <v>0.10117613270994931</v>
      </c>
      <c r="AP31" s="18">
        <f>1/1000*[1]PaperSectorMinusCoreVPAImp!AN$85</f>
        <v>0.1081903610332072</v>
      </c>
      <c r="AQ31" s="18">
        <f>1/1000*[1]PaperSectorMinusCoreVPAImp!AO$85</f>
        <v>3.2910020819909493E-2</v>
      </c>
      <c r="AR31" s="18">
        <f>1/1000*[1]PaperSectorMinusCoreVPAImp!AP$85</f>
        <v>3.2805301477215797E-2</v>
      </c>
      <c r="AS31" s="18">
        <f>1/1000*[1]PaperSectorMinusCoreVPAImp!AQ$85</f>
        <v>2.3902412456988039E-2</v>
      </c>
      <c r="AT31" s="18">
        <f>1/1000*[1]PaperSectorMinusCoreVPAImp!AR$85</f>
        <v>2.6394894447956476E-2</v>
      </c>
      <c r="AU31" s="18">
        <f>1/1000*[1]PaperSectorMinusCoreVPAImp!AS$85</f>
        <v>3.5425099455821014E-2</v>
      </c>
      <c r="AV31" s="18">
        <f>1/1000*[1]PaperSectorMinusCoreVPAImp!AT$85</f>
        <v>2.793393056580909E-2</v>
      </c>
      <c r="AW31" s="18">
        <f>1/1000*[1]PaperSectorMinusCoreVPAImp!AU$85</f>
        <v>2.3997076909209412E-2</v>
      </c>
      <c r="AX31" s="18">
        <f>1/1000*[1]PaperSectorMinusCoreVPAImp!AV$85</f>
        <v>2.5102106446640543E-2</v>
      </c>
      <c r="AY31" s="18">
        <f>1/1000*[1]PaperSectorMinusCoreVPAImp!AW$85</f>
        <v>2.7051458540782201E-2</v>
      </c>
      <c r="AZ31" s="18">
        <f>1/1000*[1]PaperSectorMinusCoreVPAImp!AX$85</f>
        <v>2.7890682943641956E-2</v>
      </c>
      <c r="BA31" s="18">
        <f>1/1000*[1]PaperSectorMinusCoreVPAImp!AY$85</f>
        <v>2.6021158028054225E-2</v>
      </c>
      <c r="BB31" s="18">
        <f>1/1000*[1]PaperSectorMinusCoreVPAImp!AZ$85</f>
        <v>2.8002120428456515E-2</v>
      </c>
      <c r="BC31" s="19">
        <f>1/1000*[1]PaperSectorMinusCoreVPAImp!BA$85</f>
        <v>0</v>
      </c>
      <c r="BD31" s="364"/>
    </row>
    <row r="32" spans="2:56">
      <c r="B32" s="6" t="s">
        <v>61</v>
      </c>
      <c r="C32" s="26">
        <f>[1]PaperSectorMinusCoreVPAImp!$B$91</f>
        <v>5.1363264999999984E-2</v>
      </c>
      <c r="D32" s="18">
        <f>[1]PaperSectorMinusCoreVPAImp!$C$91</f>
        <v>7.5401055000000008E-2</v>
      </c>
      <c r="E32" s="18">
        <f>[1]PaperSectorMinusCoreVPAImp!$D$91</f>
        <v>8.2951669999999991E-2</v>
      </c>
      <c r="F32" s="18">
        <f>[1]PaperSectorMinusCoreVPAImp!$E$91</f>
        <v>0.24049474299999987</v>
      </c>
      <c r="G32" s="18">
        <f>[1]PaperSectorMinusCoreVPAImp!$F$91</f>
        <v>0.28495488199999996</v>
      </c>
      <c r="H32" s="18">
        <f>[1]PaperSectorMinusCoreVPAImp!$G$91</f>
        <v>0.24707098050000012</v>
      </c>
      <c r="I32" s="18">
        <f>[1]PaperSectorMinusCoreVPAImp!$H$91</f>
        <v>0.2455727825</v>
      </c>
      <c r="J32" s="175">
        <f>[1]PaperSectorMinusCoreVPAImp!$I$91</f>
        <v>8.7592283000000007E-2</v>
      </c>
      <c r="K32" s="175">
        <f>[1]PaperSectorMinusCoreVPAImp!$J$91</f>
        <v>8.8470333500000012E-2</v>
      </c>
      <c r="L32" s="175">
        <f>[1]PaperSectorMinusCoreVPAImp!$K$91</f>
        <v>0.13204988900000006</v>
      </c>
      <c r="M32" s="175">
        <f>[1]PaperSectorMinusCoreVPAImp!L$91</f>
        <v>0.32267322599999987</v>
      </c>
      <c r="N32" s="175">
        <f>[1]PaperSectorMinusCoreVPAImp!M$91</f>
        <v>0.42049326249999996</v>
      </c>
      <c r="O32" s="175">
        <f>[1]PaperSectorMinusCoreVPAImp!N$91</f>
        <v>0.3592645485</v>
      </c>
      <c r="P32" s="175">
        <f>[1]PaperSectorMinusCoreVPAImp!O$91</f>
        <v>0.40033882099999996</v>
      </c>
      <c r="Q32" s="175">
        <f>[1]PaperSectorMinusCoreVPAImp!P$91</f>
        <v>0.42257641450000005</v>
      </c>
      <c r="R32" s="175">
        <f>[1]PaperSectorMinusCoreVPAImp!Q$91</f>
        <v>0.33417706750000009</v>
      </c>
      <c r="S32" s="175">
        <f>[1]PaperSectorMinusCoreVPAImp!R$91</f>
        <v>0.22607562149999999</v>
      </c>
      <c r="T32" s="175">
        <f>[1]PaperSectorMinusCoreVPAImp!S$91</f>
        <v>0.32245977299999995</v>
      </c>
      <c r="U32" s="175">
        <f>[1]PaperSectorMinusCoreVPAImp!T$91</f>
        <v>0.25275281899999996</v>
      </c>
      <c r="V32" s="175">
        <f>[1]PaperSectorMinusCoreVPAImp!U$91</f>
        <v>0.38531363350000003</v>
      </c>
      <c r="W32" s="175">
        <f>[1]PaperSectorMinusCoreVPAImp!V$91</f>
        <v>0.23407825500000001</v>
      </c>
      <c r="X32" s="175">
        <f>[1]PaperSectorMinusCoreVPAImp!W$91</f>
        <v>0.23030732450000002</v>
      </c>
      <c r="Y32" s="175">
        <f>[1]PaperSectorMinusCoreVPAImp!X$91</f>
        <v>0.14417706450000001</v>
      </c>
      <c r="Z32" s="175">
        <f>[1]PaperSectorMinusCoreVPAImp!Y$91</f>
        <v>9.1614844499999987E-2</v>
      </c>
      <c r="AA32" s="175">
        <f>[1]PaperSectorMinusCoreVPAImp!Z$91</f>
        <v>9.4818270499999996E-2</v>
      </c>
      <c r="AB32" s="175">
        <f>[1]PaperSectorMinusCoreVPAImp!AA$91</f>
        <v>0</v>
      </c>
      <c r="AC32" s="39"/>
      <c r="AD32" s="26">
        <f>1/1000*[1]PaperSectorMinusCoreVPAImp!AB$91</f>
        <v>3.417792791063666E-2</v>
      </c>
      <c r="AE32" s="18">
        <f>1/1000*[1]PaperSectorMinusCoreVPAImp!AC$91</f>
        <v>4.1288074718439448E-2</v>
      </c>
      <c r="AF32" s="18">
        <f>1/1000*[1]PaperSectorMinusCoreVPAImp!AD$91</f>
        <v>4.824378954429951E-2</v>
      </c>
      <c r="AG32" s="18">
        <f>1/1000*[1]PaperSectorMinusCoreVPAImp!AE$91</f>
        <v>9.5881304885088184E-2</v>
      </c>
      <c r="AH32" s="18">
        <f>1/1000*[1]PaperSectorMinusCoreVPAImp!AF$91</f>
        <v>0.11211344534587921</v>
      </c>
      <c r="AI32" s="18">
        <f>1/1000*[1]PaperSectorMinusCoreVPAImp!AG$91</f>
        <v>0.10049156158640848</v>
      </c>
      <c r="AJ32" s="18">
        <f>1/1000*[1]PaperSectorMinusCoreVPAImp!AH$91</f>
        <v>0.10209966174496643</v>
      </c>
      <c r="AK32" s="18">
        <f>1/1000*[1]PaperSectorMinusCoreVPAImp!AI$91</f>
        <v>6.4511683044961229E-2</v>
      </c>
      <c r="AL32" s="18">
        <f>1/1000*[1]PaperSectorMinusCoreVPAImp!AJ$91</f>
        <v>7.4253422417841927E-2</v>
      </c>
      <c r="AM32" s="18">
        <f>1/1000*[1]PaperSectorMinusCoreVPAImp!AK$91</f>
        <v>8.0009019702317011E-2</v>
      </c>
      <c r="AN32" s="18">
        <f>1/1000*[1]PaperSectorMinusCoreVPAImp!AL$91</f>
        <v>0.13339811570884735</v>
      </c>
      <c r="AO32" s="18">
        <f>1/1000*[1]PaperSectorMinusCoreVPAImp!AM$91</f>
        <v>0.16063566371060764</v>
      </c>
      <c r="AP32" s="18">
        <f>1/1000*[1]PaperSectorMinusCoreVPAImp!AN$91</f>
        <v>0.14475601596524437</v>
      </c>
      <c r="AQ32" s="18">
        <f>1/1000*[1]PaperSectorMinusCoreVPAImp!AO$91</f>
        <v>0.14710700848832917</v>
      </c>
      <c r="AR32" s="18">
        <f>1/1000*[1]PaperSectorMinusCoreVPAImp!AP$91</f>
        <v>0.15234218106015862</v>
      </c>
      <c r="AS32" s="18">
        <f>1/1000*[1]PaperSectorMinusCoreVPAImp!AQ$91</f>
        <v>0.11122947345953046</v>
      </c>
      <c r="AT32" s="18">
        <f>1/1000*[1]PaperSectorMinusCoreVPAImp!AR$91</f>
        <v>9.4153091983250572E-2</v>
      </c>
      <c r="AU32" s="18">
        <f>1/1000*[1]PaperSectorMinusCoreVPAImp!AS$91</f>
        <v>0.10329882505050578</v>
      </c>
      <c r="AV32" s="18">
        <f>1/1000*[1]PaperSectorMinusCoreVPAImp!AT$91</f>
        <v>9.7865580471935373E-2</v>
      </c>
      <c r="AW32" s="18">
        <f>1/1000*[1]PaperSectorMinusCoreVPAImp!AU$91</f>
        <v>0.13051272425870727</v>
      </c>
      <c r="AX32" s="18">
        <f>1/1000*[1]PaperSectorMinusCoreVPAImp!AV$91</f>
        <v>9.3935890169866545E-2</v>
      </c>
      <c r="AY32" s="18">
        <f>1/1000*[1]PaperSectorMinusCoreVPAImp!AW$91</f>
        <v>9.3670221242937127E-2</v>
      </c>
      <c r="AZ32" s="18">
        <f>1/1000*[1]PaperSectorMinusCoreVPAImp!AX$91</f>
        <v>7.5224198849774812E-2</v>
      </c>
      <c r="BA32" s="18">
        <f>1/1000*[1]PaperSectorMinusCoreVPAImp!AY$91</f>
        <v>7.192158290798395E-2</v>
      </c>
      <c r="BB32" s="18">
        <f>1/1000*[1]PaperSectorMinusCoreVPAImp!AZ$91</f>
        <v>6.987205270266772E-2</v>
      </c>
      <c r="BC32" s="19">
        <f>1/1000*[1]PaperSectorMinusCoreVPAImp!BA$91</f>
        <v>0</v>
      </c>
      <c r="BD32" s="364"/>
    </row>
    <row r="33" spans="2:56">
      <c r="B33" s="6" t="s">
        <v>71</v>
      </c>
      <c r="C33" s="26">
        <f>[1]PaperSectorMinusCoreVPAImp!$B$225</f>
        <v>0.3637128785</v>
      </c>
      <c r="D33" s="18">
        <f>[1]PaperSectorMinusCoreVPAImp!$C$225</f>
        <v>0.26905136249999995</v>
      </c>
      <c r="E33" s="18">
        <f>[1]PaperSectorMinusCoreVPAImp!$D$225</f>
        <v>0.2996516105</v>
      </c>
      <c r="F33" s="18">
        <f>[1]PaperSectorMinusCoreVPAImp!$E$225</f>
        <v>0.33989162249999999</v>
      </c>
      <c r="G33" s="18">
        <f>[1]PaperSectorMinusCoreVPAImp!$F$225</f>
        <v>0.40435163299999999</v>
      </c>
      <c r="H33" s="18">
        <f>[1]PaperSectorMinusCoreVPAImp!$G$225</f>
        <v>0.35628185550000002</v>
      </c>
      <c r="I33" s="18">
        <f>[1]PaperSectorMinusCoreVPAImp!$H$225</f>
        <v>0.49243697850000001</v>
      </c>
      <c r="J33" s="175">
        <f>[1]PaperSectorMinusCoreVPAImp!$I$225</f>
        <v>0.38155577250000006</v>
      </c>
      <c r="K33" s="175">
        <f>[1]PaperSectorMinusCoreVPAImp!$J$225</f>
        <v>0.24776945749999996</v>
      </c>
      <c r="L33" s="175">
        <f>[1]PaperSectorMinusCoreVPAImp!$K$225</f>
        <v>0.56458593999999995</v>
      </c>
      <c r="M33" s="175">
        <f>[1]PaperSectorMinusCoreVPAImp!L$225</f>
        <v>0.46541245249999996</v>
      </c>
      <c r="N33" s="175">
        <f>[1]PaperSectorMinusCoreVPAImp!M$225</f>
        <v>0.59895566049999993</v>
      </c>
      <c r="O33" s="175">
        <f>[1]PaperSectorMinusCoreVPAImp!N$225</f>
        <v>0.60801043749999995</v>
      </c>
      <c r="P33" s="175">
        <f>[1]PaperSectorMinusCoreVPAImp!O$225</f>
        <v>0.45329366999999998</v>
      </c>
      <c r="Q33" s="175">
        <f>[1]PaperSectorMinusCoreVPAImp!P$225</f>
        <v>0.52240867400000002</v>
      </c>
      <c r="R33" s="175">
        <f>[1]PaperSectorMinusCoreVPAImp!Q$225</f>
        <v>0.47396036950000009</v>
      </c>
      <c r="S33" s="175">
        <f>[1]PaperSectorMinusCoreVPAImp!R$225</f>
        <v>0.43869877000000007</v>
      </c>
      <c r="T33" s="175">
        <f>[1]PaperSectorMinusCoreVPAImp!S$225</f>
        <v>0.39887111100000011</v>
      </c>
      <c r="U33" s="175">
        <f>[1]PaperSectorMinusCoreVPAImp!T$225</f>
        <v>0.29771626200000001</v>
      </c>
      <c r="V33" s="175">
        <f>[1]PaperSectorMinusCoreVPAImp!U$225</f>
        <v>0.40738897149999997</v>
      </c>
      <c r="W33" s="175">
        <f>[1]PaperSectorMinusCoreVPAImp!V$225</f>
        <v>0.29960308349999998</v>
      </c>
      <c r="X33" s="175">
        <f>[1]PaperSectorMinusCoreVPAImp!W$225</f>
        <v>0.30395547649999999</v>
      </c>
      <c r="Y33" s="175">
        <f>[1]PaperSectorMinusCoreVPAImp!X$225</f>
        <v>0.26690150299999998</v>
      </c>
      <c r="Z33" s="175">
        <f>[1]PaperSectorMinusCoreVPAImp!Y$225</f>
        <v>0.28047406699999999</v>
      </c>
      <c r="AA33" s="175">
        <f>[1]PaperSectorMinusCoreVPAImp!Z$225</f>
        <v>0.31274429199999998</v>
      </c>
      <c r="AB33" s="175">
        <f>[1]PaperSectorMinusCoreVPAImp!AA$225</f>
        <v>0</v>
      </c>
      <c r="AC33" s="39"/>
      <c r="AD33" s="26">
        <f>1/1000*[1]PaperSectorMinusCoreVPAImp!AB$225</f>
        <v>6.1146646093935345E-2</v>
      </c>
      <c r="AE33" s="18">
        <f>1/1000*[1]PaperSectorMinusCoreVPAImp!AC$225</f>
        <v>4.3342746591829219E-2</v>
      </c>
      <c r="AF33" s="18">
        <f>1/1000*[1]PaperSectorMinusCoreVPAImp!AD$225</f>
        <v>4.3210596063018795E-2</v>
      </c>
      <c r="AG33" s="18">
        <f>1/1000*[1]PaperSectorMinusCoreVPAImp!AE$225</f>
        <v>5.5183497936932113E-2</v>
      </c>
      <c r="AH33" s="18">
        <f>1/1000*[1]PaperSectorMinusCoreVPAImp!AF$225</f>
        <v>6.7126382519339473E-2</v>
      </c>
      <c r="AI33" s="18">
        <f>1/1000*[1]PaperSectorMinusCoreVPAImp!AG$225</f>
        <v>6.4303788063573258E-2</v>
      </c>
      <c r="AJ33" s="18">
        <f>1/1000*[1]PaperSectorMinusCoreVPAImp!AH$225</f>
        <v>9.4111063673469372E-2</v>
      </c>
      <c r="AK33" s="18">
        <f>1/1000*[1]PaperSectorMinusCoreVPAImp!AI$225</f>
        <v>7.9466647038759677E-2</v>
      </c>
      <c r="AL33" s="18">
        <f>1/1000*[1]PaperSectorMinusCoreVPAImp!AJ$225</f>
        <v>6.3331403439816344E-2</v>
      </c>
      <c r="AM33" s="18">
        <f>1/1000*[1]PaperSectorMinusCoreVPAImp!AK$225</f>
        <v>0.14077020605186433</v>
      </c>
      <c r="AN33" s="18">
        <f>1/1000*[1]PaperSectorMinusCoreVPAImp!AL$225</f>
        <v>0.11223414232210835</v>
      </c>
      <c r="AO33" s="18">
        <f>1/1000*[1]PaperSectorMinusCoreVPAImp!AM$225</f>
        <v>0.1401948249810373</v>
      </c>
      <c r="AP33" s="18">
        <f>1/1000*[1]PaperSectorMinusCoreVPAImp!AN$225</f>
        <v>0.13821326904766004</v>
      </c>
      <c r="AQ33" s="18">
        <f>1/1000*[1]PaperSectorMinusCoreVPAImp!AO$225</f>
        <v>9.077157691714198E-2</v>
      </c>
      <c r="AR33" s="18">
        <f>1/1000*[1]PaperSectorMinusCoreVPAImp!AP$225</f>
        <v>0.11297265141607808</v>
      </c>
      <c r="AS33" s="18">
        <f>1/1000*[1]PaperSectorMinusCoreVPAImp!AQ$225</f>
        <v>9.1067379760148601E-2</v>
      </c>
      <c r="AT33" s="18">
        <f>1/1000*[1]PaperSectorMinusCoreVPAImp!AR$225</f>
        <v>8.8995005852278014E-2</v>
      </c>
      <c r="AU33" s="18">
        <f>1/1000*[1]PaperSectorMinusCoreVPAImp!AS$225</f>
        <v>7.3469347085000233E-2</v>
      </c>
      <c r="AV33" s="18">
        <f>1/1000*[1]PaperSectorMinusCoreVPAImp!AT$225</f>
        <v>6.5881457133407581E-2</v>
      </c>
      <c r="AW33" s="18">
        <f>1/1000*[1]PaperSectorMinusCoreVPAImp!AU$225</f>
        <v>8.6628301388420259E-2</v>
      </c>
      <c r="AX33" s="18">
        <f>1/1000*[1]PaperSectorMinusCoreVPAImp!AV$225</f>
        <v>5.9778107443517171E-2</v>
      </c>
      <c r="AY33" s="18">
        <f>1/1000*[1]PaperSectorMinusCoreVPAImp!AW$225</f>
        <v>6.7844693106905427E-2</v>
      </c>
      <c r="AZ33" s="18">
        <f>1/1000*[1]PaperSectorMinusCoreVPAImp!AX$225</f>
        <v>7.1478825683999991E-2</v>
      </c>
      <c r="BA33" s="18">
        <f>1/1000*[1]PaperSectorMinusCoreVPAImp!AY$225</f>
        <v>7.5104364999394907E-2</v>
      </c>
      <c r="BB33" s="18">
        <f>1/1000*[1]PaperSectorMinusCoreVPAImp!AZ$225</f>
        <v>8.2780499077779582E-2</v>
      </c>
      <c r="BC33" s="19">
        <f>1/1000*[1]PaperSectorMinusCoreVPAImp!BA$225</f>
        <v>0</v>
      </c>
      <c r="BD33" s="364"/>
    </row>
    <row r="34" spans="2:56">
      <c r="B34" s="10" t="s">
        <v>34</v>
      </c>
      <c r="C34" s="54">
        <f t="shared" ref="C34:M34" si="11">C29-SUM(C30:C33)</f>
        <v>0.20673074250000001</v>
      </c>
      <c r="D34" s="55">
        <f t="shared" si="11"/>
        <v>0.18872463149999952</v>
      </c>
      <c r="E34" s="55">
        <f t="shared" si="11"/>
        <v>0.18318232249999955</v>
      </c>
      <c r="F34" s="55">
        <f t="shared" si="11"/>
        <v>0.28047132600000024</v>
      </c>
      <c r="G34" s="55">
        <f t="shared" si="11"/>
        <v>0.30670525450000019</v>
      </c>
      <c r="H34" s="55">
        <f t="shared" si="11"/>
        <v>0.20651612149999976</v>
      </c>
      <c r="I34" s="55">
        <f t="shared" si="11"/>
        <v>0.16468641299999986</v>
      </c>
      <c r="J34" s="184">
        <f t="shared" si="11"/>
        <v>0.11597844750000008</v>
      </c>
      <c r="K34" s="184">
        <f t="shared" si="11"/>
        <v>9.3447637000000139E-2</v>
      </c>
      <c r="L34" s="184">
        <f t="shared" si="11"/>
        <v>0.12143563199999985</v>
      </c>
      <c r="M34" s="184">
        <f t="shared" si="11"/>
        <v>0.14606675200000008</v>
      </c>
      <c r="N34" s="184">
        <f t="shared" ref="N34:AB34" si="12">N29-SUM(N30:N33)</f>
        <v>0.12878294400000012</v>
      </c>
      <c r="O34" s="184">
        <f t="shared" si="12"/>
        <v>0.18742529949999964</v>
      </c>
      <c r="P34" s="184">
        <f t="shared" si="12"/>
        <v>0.1862413635000002</v>
      </c>
      <c r="Q34" s="184">
        <f t="shared" si="12"/>
        <v>0.16215917200000041</v>
      </c>
      <c r="R34" s="184">
        <f t="shared" si="12"/>
        <v>0.18511383800000014</v>
      </c>
      <c r="S34" s="184">
        <f t="shared" si="12"/>
        <v>0.1855647855</v>
      </c>
      <c r="T34" s="184">
        <f t="shared" si="12"/>
        <v>0.19219871450000059</v>
      </c>
      <c r="U34" s="184">
        <f t="shared" si="12"/>
        <v>0.14250635652173926</v>
      </c>
      <c r="V34" s="184">
        <f t="shared" si="12"/>
        <v>0.29497454673913026</v>
      </c>
      <c r="W34" s="184">
        <f t="shared" si="12"/>
        <v>0.16966211149999988</v>
      </c>
      <c r="X34" s="184">
        <f t="shared" si="12"/>
        <v>0.22389689600000007</v>
      </c>
      <c r="Y34" s="184">
        <f t="shared" si="12"/>
        <v>0.11596403949999989</v>
      </c>
      <c r="Z34" s="184">
        <f t="shared" si="12"/>
        <v>0.12280459799999988</v>
      </c>
      <c r="AA34" s="184">
        <f t="shared" si="12"/>
        <v>9.8394192000000213E-2</v>
      </c>
      <c r="AB34" s="184">
        <f t="shared" si="12"/>
        <v>0</v>
      </c>
      <c r="AC34" s="39"/>
      <c r="AD34" s="54">
        <f t="shared" ref="AD34:BC34" si="13">AD29-SUM(AD30:AD33)</f>
        <v>7.1206903308868086E-2</v>
      </c>
      <c r="AE34" s="55">
        <f t="shared" si="13"/>
        <v>5.914777095325735E-2</v>
      </c>
      <c r="AF34" s="55">
        <f t="shared" si="13"/>
        <v>6.1547042358122972E-2</v>
      </c>
      <c r="AG34" s="55">
        <f t="shared" si="13"/>
        <v>9.7570495606627505E-2</v>
      </c>
      <c r="AH34" s="55">
        <f t="shared" si="13"/>
        <v>0.11587148708420114</v>
      </c>
      <c r="AI34" s="55">
        <f t="shared" si="13"/>
        <v>0.10175994358202411</v>
      </c>
      <c r="AJ34" s="55">
        <f t="shared" si="13"/>
        <v>9.6919868905629369E-2</v>
      </c>
      <c r="AK34" s="55">
        <f t="shared" si="13"/>
        <v>9.6220964917829443E-2</v>
      </c>
      <c r="AL34" s="55">
        <f t="shared" si="13"/>
        <v>9.3283837822236704E-2</v>
      </c>
      <c r="AM34" s="55">
        <f t="shared" si="13"/>
        <v>9.2979610980512661E-2</v>
      </c>
      <c r="AN34" s="55">
        <f t="shared" si="13"/>
        <v>0.1035654586660989</v>
      </c>
      <c r="AO34" s="55">
        <f t="shared" si="13"/>
        <v>8.5077554048000659E-2</v>
      </c>
      <c r="AP34" s="55">
        <f t="shared" si="13"/>
        <v>9.2533289757398385E-2</v>
      </c>
      <c r="AQ34" s="55">
        <f t="shared" si="13"/>
        <v>8.6164759874225672E-2</v>
      </c>
      <c r="AR34" s="55">
        <f t="shared" si="13"/>
        <v>8.4157998985020188E-2</v>
      </c>
      <c r="AS34" s="55">
        <f t="shared" si="13"/>
        <v>7.7634513540915384E-2</v>
      </c>
      <c r="AT34" s="55">
        <f t="shared" si="13"/>
        <v>8.0540345973067418E-2</v>
      </c>
      <c r="AU34" s="55">
        <f t="shared" si="13"/>
        <v>7.429386245448949E-2</v>
      </c>
      <c r="AV34" s="55">
        <f t="shared" si="13"/>
        <v>7.2954988339267834E-2</v>
      </c>
      <c r="AW34" s="55">
        <f t="shared" si="13"/>
        <v>0.10397183409955568</v>
      </c>
      <c r="AX34" s="55">
        <f t="shared" si="13"/>
        <v>7.557439524233972E-2</v>
      </c>
      <c r="AY34" s="55">
        <f t="shared" si="13"/>
        <v>0.10103396548834459</v>
      </c>
      <c r="AZ34" s="55">
        <f t="shared" si="13"/>
        <v>8.115933586514873E-2</v>
      </c>
      <c r="BA34" s="55">
        <f t="shared" si="13"/>
        <v>8.4761212296043664E-2</v>
      </c>
      <c r="BB34" s="55">
        <f t="shared" si="13"/>
        <v>7.768736568441259E-2</v>
      </c>
      <c r="BC34" s="56">
        <f t="shared" si="13"/>
        <v>0</v>
      </c>
      <c r="BD34" s="364"/>
    </row>
    <row r="35" spans="2:56" ht="20" customHeight="1">
      <c r="B35" s="57" t="s">
        <v>36</v>
      </c>
      <c r="C35" s="326">
        <f>[1]PaperSectorMinusCoreVPAImp!$B$268</f>
        <v>9.1776725384999995</v>
      </c>
      <c r="D35" s="327">
        <f>[1]PaperSectorMinusCoreVPAImp!$C$268</f>
        <v>8.9260361799999988</v>
      </c>
      <c r="E35" s="327">
        <f>[1]PaperSectorMinusCoreVPAImp!$D$268</f>
        <v>9.7907577709999973</v>
      </c>
      <c r="F35" s="327">
        <f>[1]PaperSectorMinusCoreVPAImp!$E$268</f>
        <v>9.1810546029999998</v>
      </c>
      <c r="G35" s="327">
        <f>[1]PaperSectorMinusCoreVPAImp!$F$268</f>
        <v>9.6501190819999998</v>
      </c>
      <c r="H35" s="327">
        <f>[1]PaperSectorMinusCoreVPAImp!$G$268</f>
        <v>9.4262613919999989</v>
      </c>
      <c r="I35" s="327">
        <f>[1]PaperSectorMinusCoreVPAImp!$H$268</f>
        <v>9.4692081549999987</v>
      </c>
      <c r="J35" s="328">
        <f>[1]PaperSectorMinusCoreVPAImp!$I$268</f>
        <v>10.6220251215</v>
      </c>
      <c r="K35" s="329">
        <f>[1]PaperSectorMinusCoreVPAImp!$J$268</f>
        <v>10.798097682499998</v>
      </c>
      <c r="L35" s="329">
        <f>[1]PaperSectorMinusCoreVPAImp!$K$268</f>
        <v>7.4585675174999997</v>
      </c>
      <c r="M35" s="329">
        <f>[1]PaperSectorMinusCoreVPAImp!L$268</f>
        <v>8.7951603419999991</v>
      </c>
      <c r="N35" s="329">
        <f>[1]PaperSectorMinusCoreVPAImp!M$268</f>
        <v>6.8574076814999998</v>
      </c>
      <c r="O35" s="329">
        <f>[1]PaperSectorMinusCoreVPAImp!N$268</f>
        <v>6.3746102359999988</v>
      </c>
      <c r="P35" s="329">
        <f>[1]PaperSectorMinusCoreVPAImp!O$268</f>
        <v>4.9494095529999997</v>
      </c>
      <c r="Q35" s="329">
        <f>[1]PaperSectorMinusCoreVPAImp!P$268</f>
        <v>4.9194662994999998</v>
      </c>
      <c r="R35" s="329">
        <f>[1]PaperSectorMinusCoreVPAImp!Q$268</f>
        <v>5.1435243454999995</v>
      </c>
      <c r="S35" s="329">
        <f>[1]PaperSectorMinusCoreVPAImp!R$268</f>
        <v>4.6757519944999997</v>
      </c>
      <c r="T35" s="329">
        <f>[1]PaperSectorMinusCoreVPAImp!S$268</f>
        <v>5.2443683749999996</v>
      </c>
      <c r="U35" s="329">
        <f>[1]PaperSectorMinusCoreVPAImp!T$268</f>
        <v>5.2362270136304341</v>
      </c>
      <c r="V35" s="329">
        <f>[1]PaperSectorMinusCoreVPAImp!U$268</f>
        <v>4.8691906789130437</v>
      </c>
      <c r="W35" s="329">
        <f>[1]PaperSectorMinusCoreVPAImp!V$268</f>
        <v>3.1207075424999999</v>
      </c>
      <c r="X35" s="329">
        <f>[1]PaperSectorMinusCoreVPAImp!W$268</f>
        <v>3.9658208010000005</v>
      </c>
      <c r="Y35" s="329">
        <f>[1]PaperSectorMinusCoreVPAImp!X$268</f>
        <v>3.8383984999999994</v>
      </c>
      <c r="Z35" s="329">
        <f>[1]PaperSectorMinusCoreVPAImp!Y$268</f>
        <v>3.8067136829999999</v>
      </c>
      <c r="AA35" s="329">
        <f>[1]PaperSectorMinusCoreVPAImp!Z$268</f>
        <v>3.355018619</v>
      </c>
      <c r="AB35" s="329">
        <f>[1]PaperSectorMinusCoreVPAImp!AA$268</f>
        <v>0</v>
      </c>
      <c r="AC35" s="39"/>
      <c r="AD35" s="256">
        <f>1/1000*[1]PaperSectorMinusCoreVPAImp!AB$268</f>
        <v>0.66292452413577097</v>
      </c>
      <c r="AE35" s="265">
        <f>1/1000*[1]PaperSectorMinusCoreVPAImp!AC$268</f>
        <v>0.60730909591461146</v>
      </c>
      <c r="AF35" s="265">
        <f>1/1000*[1]PaperSectorMinusCoreVPAImp!AD$268</f>
        <v>0.67607720826698303</v>
      </c>
      <c r="AG35" s="265">
        <f>1/1000*[1]PaperSectorMinusCoreVPAImp!AE$268</f>
        <v>0.71986457783003743</v>
      </c>
      <c r="AH35" s="265">
        <f>1/1000*[1]PaperSectorMinusCoreVPAImp!AF$268</f>
        <v>0.848985880401666</v>
      </c>
      <c r="AI35" s="265">
        <f>1/1000*[1]PaperSectorMinusCoreVPAImp!AG$268</f>
        <v>0.85444000721519908</v>
      </c>
      <c r="AJ35" s="265">
        <f>1/1000*[1]PaperSectorMinusCoreVPAImp!AH$268</f>
        <v>0.89355453306944244</v>
      </c>
      <c r="AK35" s="265">
        <f>1/1000*[1]PaperSectorMinusCoreVPAImp!AI$268</f>
        <v>1.1222708923782942</v>
      </c>
      <c r="AL35" s="265">
        <f>1/1000*[1]PaperSectorMinusCoreVPAImp!AJ$268</f>
        <v>1.3564929164867172</v>
      </c>
      <c r="AM35" s="265">
        <f>1/1000*[1]PaperSectorMinusCoreVPAImp!AK$268</f>
        <v>0.93285466414301066</v>
      </c>
      <c r="AN35" s="265">
        <f>1/1000*[1]PaperSectorMinusCoreVPAImp!AL$268</f>
        <v>1.1773243916956948</v>
      </c>
      <c r="AO35" s="265">
        <f>1/1000*[1]PaperSectorMinusCoreVPAImp!AM$268</f>
        <v>0.92369002906667708</v>
      </c>
      <c r="AP35" s="265">
        <f>1/1000*[1]PaperSectorMinusCoreVPAImp!AN$268</f>
        <v>0.85945318039573326</v>
      </c>
      <c r="AQ35" s="265">
        <f>1/1000*[1]PaperSectorMinusCoreVPAImp!AO$268</f>
        <v>0.65639316555675742</v>
      </c>
      <c r="AR35" s="265">
        <f>1/1000*[1]PaperSectorMinusCoreVPAImp!AP$268</f>
        <v>0.61517235157950367</v>
      </c>
      <c r="AS35" s="265">
        <f>1/1000*[1]PaperSectorMinusCoreVPAImp!AQ$268</f>
        <v>0.60903749386772899</v>
      </c>
      <c r="AT35" s="265">
        <f>1/1000*[1]PaperSectorMinusCoreVPAImp!AR$268</f>
        <v>0.53832486640518262</v>
      </c>
      <c r="AU35" s="265">
        <f>1/1000*[1]PaperSectorMinusCoreVPAImp!AS$268</f>
        <v>0.58470451484958463</v>
      </c>
      <c r="AV35" s="265">
        <f>1/1000*[1]PaperSectorMinusCoreVPAImp!AT$268</f>
        <v>0.63729288292403663</v>
      </c>
      <c r="AW35" s="265">
        <f>1/1000*[1]PaperSectorMinusCoreVPAImp!AU$268</f>
        <v>0.63446706076163906</v>
      </c>
      <c r="AX35" s="265">
        <f>1/1000*[1]PaperSectorMinusCoreVPAImp!AV$268</f>
        <v>0.39924377641527958</v>
      </c>
      <c r="AY35" s="265">
        <f>1/1000*[1]PaperSectorMinusCoreVPAImp!AW$268</f>
        <v>0.49860520341014536</v>
      </c>
      <c r="AZ35" s="265">
        <f>1/1000*[1]PaperSectorMinusCoreVPAImp!AX$268</f>
        <v>0.52635991556105655</v>
      </c>
      <c r="BA35" s="265">
        <f>1/1000*[1]PaperSectorMinusCoreVPAImp!AY$268</f>
        <v>0.55512533303556155</v>
      </c>
      <c r="BB35" s="265">
        <f>1/1000*[1]PaperSectorMinusCoreVPAImp!AZ$268</f>
        <v>0.49035592536444639</v>
      </c>
      <c r="BC35" s="260">
        <f>1/1000*[1]PaperSectorMinusCoreVPAImp!BA$268</f>
        <v>0</v>
      </c>
      <c r="BD35" s="364"/>
    </row>
    <row r="36" spans="2:56">
      <c r="B36" s="6" t="s">
        <v>44</v>
      </c>
      <c r="C36" s="77">
        <f>[1]PaperSectorMinusCoreVPAImp!B15</f>
        <v>7.1728963004999988</v>
      </c>
      <c r="D36" s="78">
        <f>[1]PaperSectorMinusCoreVPAImp!C15</f>
        <v>6.688766822499999</v>
      </c>
      <c r="E36" s="78">
        <f>[1]PaperSectorMinusCoreVPAImp!D15</f>
        <v>7.6990622169999989</v>
      </c>
      <c r="F36" s="78">
        <f>[1]PaperSectorMinusCoreVPAImp!E15</f>
        <v>7.3544908324999989</v>
      </c>
      <c r="G36" s="78">
        <f>[1]PaperSectorMinusCoreVPAImp!F15</f>
        <v>7.9201405604999993</v>
      </c>
      <c r="H36" s="78">
        <f>[1]PaperSectorMinusCoreVPAImp!G15</f>
        <v>7.7098912169999991</v>
      </c>
      <c r="I36" s="78">
        <f>[1]PaperSectorMinusCoreVPAImp!H15</f>
        <v>7.9039748744999994</v>
      </c>
      <c r="J36" s="200">
        <f>[1]PaperSectorMinusCoreVPAImp!I15</f>
        <v>8.8546273409999987</v>
      </c>
      <c r="K36" s="200">
        <f>[1]PaperSectorMinusCoreVPAImp!J15</f>
        <v>8.9526644094999988</v>
      </c>
      <c r="L36" s="200">
        <f>[1]PaperSectorMinusCoreVPAImp!K15</f>
        <v>6.0461272339999992</v>
      </c>
      <c r="M36" s="200">
        <f>[1]PaperSectorMinusCoreVPAImp!L15</f>
        <v>6.9882516514999997</v>
      </c>
      <c r="N36" s="200">
        <f>[1]PaperSectorMinusCoreVPAImp!M15</f>
        <v>5.0971585389999996</v>
      </c>
      <c r="O36" s="200">
        <f>[1]PaperSectorMinusCoreVPAImp!N15</f>
        <v>4.8265544634999991</v>
      </c>
      <c r="P36" s="200">
        <f>[1]PaperSectorMinusCoreVPAImp!O15</f>
        <v>3.6920119949999997</v>
      </c>
      <c r="Q36" s="200">
        <f>[1]PaperSectorMinusCoreVPAImp!P15</f>
        <v>3.7661853039999995</v>
      </c>
      <c r="R36" s="200">
        <f>[1]PaperSectorMinusCoreVPAImp!Q15</f>
        <v>4.1308152234999991</v>
      </c>
      <c r="S36" s="200">
        <f>[1]PaperSectorMinusCoreVPAImp!R15</f>
        <v>3.6078583834999995</v>
      </c>
      <c r="T36" s="200">
        <f>[1]PaperSectorMinusCoreVPAImp!S15</f>
        <v>4.2496881489999998</v>
      </c>
      <c r="U36" s="200">
        <f>[1]PaperSectorMinusCoreVPAImp!T15</f>
        <v>4.2022256606521733</v>
      </c>
      <c r="V36" s="200">
        <f>[1]PaperSectorMinusCoreVPAImp!U15</f>
        <v>3.8836503473478259</v>
      </c>
      <c r="W36" s="200">
        <f>[1]PaperSectorMinusCoreVPAImp!V15</f>
        <v>2.3803513614999994</v>
      </c>
      <c r="X36" s="200">
        <f>[1]PaperSectorMinusCoreVPAImp!W15</f>
        <v>3.1427595360000007</v>
      </c>
      <c r="Y36" s="200">
        <f>[1]PaperSectorMinusCoreVPAImp!X15</f>
        <v>3.1315301779999993</v>
      </c>
      <c r="Z36" s="200">
        <f>[1]PaperSectorMinusCoreVPAImp!Y15</f>
        <v>3.2591934794999999</v>
      </c>
      <c r="AA36" s="200">
        <f>[1]PaperSectorMinusCoreVPAImp!Z15</f>
        <v>2.6727407035000001</v>
      </c>
      <c r="AB36" s="200">
        <f>[1]PaperSectorMinusCoreVPAImp!AA15</f>
        <v>0</v>
      </c>
      <c r="AC36" s="46"/>
      <c r="AD36" s="27">
        <f>1/1000*[1]PaperSectorMinusCoreVPAImp!AB15</f>
        <v>0.53548221955426889</v>
      </c>
      <c r="AE36" s="49">
        <f>1/1000*[1]PaperSectorMinusCoreVPAImp!AC15</f>
        <v>0.47027218456753761</v>
      </c>
      <c r="AF36" s="49">
        <f>1/1000*[1]PaperSectorMinusCoreVPAImp!AD15</f>
        <v>0.55009495871251912</v>
      </c>
      <c r="AG36" s="49">
        <f>1/1000*[1]PaperSectorMinusCoreVPAImp!AE15</f>
        <v>0.59595047516835919</v>
      </c>
      <c r="AH36" s="49">
        <f>1/1000*[1]PaperSectorMinusCoreVPAImp!AF15</f>
        <v>0.7223143638775662</v>
      </c>
      <c r="AI36" s="49">
        <f>1/1000*[1]PaperSectorMinusCoreVPAImp!AG15</f>
        <v>0.72023777202484474</v>
      </c>
      <c r="AJ36" s="49">
        <f>1/1000*[1]PaperSectorMinusCoreVPAImp!AH15</f>
        <v>0.7697404379043965</v>
      </c>
      <c r="AK36" s="49">
        <f>1/1000*[1]PaperSectorMinusCoreVPAImp!AI15</f>
        <v>0.96270755076589132</v>
      </c>
      <c r="AL36" s="49">
        <f>1/1000*[1]PaperSectorMinusCoreVPAImp!AJ15</f>
        <v>1.1660819039265335</v>
      </c>
      <c r="AM36" s="49">
        <f>1/1000*[1]PaperSectorMinusCoreVPAImp!AK15</f>
        <v>0.7903992905662115</v>
      </c>
      <c r="AN36" s="49">
        <f>1/1000*[1]PaperSectorMinusCoreVPAImp!AL15</f>
        <v>0.97832772811453461</v>
      </c>
      <c r="AO36" s="49">
        <f>1/1000*[1]PaperSectorMinusCoreVPAImp!AM15</f>
        <v>0.73094612017889338</v>
      </c>
      <c r="AP36" s="49">
        <f>1/1000*[1]PaperSectorMinusCoreVPAImp!AN15</f>
        <v>0.68282215406572633</v>
      </c>
      <c r="AQ36" s="49">
        <f>1/1000*[1]PaperSectorMinusCoreVPAImp!AO15</f>
        <v>0.50726286085334982</v>
      </c>
      <c r="AR36" s="49">
        <f>1/1000*[1]PaperSectorMinusCoreVPAImp!AP15</f>
        <v>0.48058038502421652</v>
      </c>
      <c r="AS36" s="49">
        <f>1/1000*[1]PaperSectorMinusCoreVPAImp!AQ15</f>
        <v>0.49908568930170444</v>
      </c>
      <c r="AT36" s="49">
        <f>1/1000*[1]PaperSectorMinusCoreVPAImp!AR15</f>
        <v>0.42023991409380346</v>
      </c>
      <c r="AU36" s="49">
        <f>1/1000*[1]PaperSectorMinusCoreVPAImp!AS15</f>
        <v>0.48269654642887994</v>
      </c>
      <c r="AV36" s="49">
        <f>1/1000*[1]PaperSectorMinusCoreVPAImp!AT15</f>
        <v>0.5210775661188175</v>
      </c>
      <c r="AW36" s="49">
        <f>1/1000*[1]PaperSectorMinusCoreVPAImp!AU15</f>
        <v>0.5186114473327238</v>
      </c>
      <c r="AX36" s="49">
        <f>1/1000*[1]PaperSectorMinusCoreVPAImp!AV15</f>
        <v>0.31727772907364737</v>
      </c>
      <c r="AY36" s="49">
        <f>1/1000*[1]PaperSectorMinusCoreVPAImp!AW15</f>
        <v>0.40371068230400448</v>
      </c>
      <c r="AZ36" s="49">
        <f>1/1000*[1]PaperSectorMinusCoreVPAImp!AX15</f>
        <v>0.43025634883446973</v>
      </c>
      <c r="BA36" s="49">
        <f>1/1000*[1]PaperSectorMinusCoreVPAImp!AY15</f>
        <v>0.47529369097743956</v>
      </c>
      <c r="BB36" s="49">
        <f>1/1000*[1]PaperSectorMinusCoreVPAImp!AZ15</f>
        <v>0.39472570858175893</v>
      </c>
      <c r="BC36" s="23">
        <f>1/1000*[1]PaperSectorMinusCoreVPAImp!BA15</f>
        <v>0</v>
      </c>
      <c r="BD36" s="364"/>
    </row>
    <row r="37" spans="2:56">
      <c r="B37" s="30" t="s">
        <v>113</v>
      </c>
      <c r="C37" s="27">
        <f>[1]PaperSectorMinusCoreVPAImp!B$83</f>
        <v>0.21574965999999998</v>
      </c>
      <c r="D37" s="49">
        <f>[1]PaperSectorMinusCoreVPAImp!C$83</f>
        <v>0.17777619999999997</v>
      </c>
      <c r="E37" s="49">
        <f>[1]PaperSectorMinusCoreVPAImp!D$83</f>
        <v>0.22001776999999997</v>
      </c>
      <c r="F37" s="49">
        <f>[1]PaperSectorMinusCoreVPAImp!E$83</f>
        <v>0.20314335999999997</v>
      </c>
      <c r="G37" s="49">
        <f>[1]PaperSectorMinusCoreVPAImp!F$83</f>
        <v>0.23815924999999999</v>
      </c>
      <c r="H37" s="49">
        <f>[1]PaperSectorMinusCoreVPAImp!G$83</f>
        <v>0.17894988999999997</v>
      </c>
      <c r="I37" s="49">
        <f>[1]PaperSectorMinusCoreVPAImp!H$83</f>
        <v>0.17781483999999997</v>
      </c>
      <c r="J37" s="183">
        <f>[1]PaperSectorMinusCoreVPAImp!I$83</f>
        <v>0.18258043999999998</v>
      </c>
      <c r="K37" s="175">
        <f>[1]PaperSectorMinusCoreVPAImp!J$83</f>
        <v>0.18696124999999997</v>
      </c>
      <c r="L37" s="175">
        <f>[1]PaperSectorMinusCoreVPAImp!K$83</f>
        <v>0.11307029999999998</v>
      </c>
      <c r="M37" s="175">
        <f>[1]PaperSectorMinusCoreVPAImp!L$83</f>
        <v>0.21979075999999997</v>
      </c>
      <c r="N37" s="175">
        <f>[1]PaperSectorMinusCoreVPAImp!M$83</f>
        <v>0.17763129999999999</v>
      </c>
      <c r="O37" s="175">
        <f>[1]PaperSectorMinusCoreVPAImp!N$83</f>
        <v>0.14126944999999999</v>
      </c>
      <c r="P37" s="175">
        <f>[1]PaperSectorMinusCoreVPAImp!O$83</f>
        <v>7.2879869999999985E-2</v>
      </c>
      <c r="Q37" s="175">
        <f>[1]PaperSectorMinusCoreVPAImp!P$83</f>
        <v>0.21083915999999997</v>
      </c>
      <c r="R37" s="175">
        <f>[1]PaperSectorMinusCoreVPAImp!Q$83</f>
        <v>0.14091041999999998</v>
      </c>
      <c r="S37" s="175">
        <f>[1]PaperSectorMinusCoreVPAImp!R$83</f>
        <v>0.11589101999999998</v>
      </c>
      <c r="T37" s="175">
        <f>[1]PaperSectorMinusCoreVPAImp!S$83</f>
        <v>0.16931886999999998</v>
      </c>
      <c r="U37" s="175">
        <f>[1]PaperSectorMinusCoreVPAImp!T$83</f>
        <v>0.22687314999999997</v>
      </c>
      <c r="V37" s="175">
        <f>[1]PaperSectorMinusCoreVPAImp!U$83</f>
        <v>0.22509087999999997</v>
      </c>
      <c r="W37" s="175">
        <f>[1]PaperSectorMinusCoreVPAImp!V$83</f>
        <v>0.18758270999999999</v>
      </c>
      <c r="X37" s="175">
        <f>[1]PaperSectorMinusCoreVPAImp!W$83</f>
        <v>0.13178010999999998</v>
      </c>
      <c r="Y37" s="175">
        <f>[1]PaperSectorMinusCoreVPAImp!X$83</f>
        <v>0.18814942999999998</v>
      </c>
      <c r="Z37" s="175">
        <f>[1]PaperSectorMinusCoreVPAImp!Y$83</f>
        <v>7.382815999999999E-2</v>
      </c>
      <c r="AA37" s="175">
        <f>[1]PaperSectorMinusCoreVPAImp!Z$83</f>
        <v>0.18473944999999997</v>
      </c>
      <c r="AB37" s="175">
        <f>[1]PaperSectorMinusCoreVPAImp!AA$83</f>
        <v>0</v>
      </c>
      <c r="AC37" s="46"/>
      <c r="AD37" s="27">
        <f>1/1000*[1]PaperSectorMinusCoreVPAImp!AB$83</f>
        <v>1.6718566310864661E-2</v>
      </c>
      <c r="AE37" s="49">
        <f>1/1000*[1]PaperSectorMinusCoreVPAImp!AC$83</f>
        <v>1.3737529948472578E-2</v>
      </c>
      <c r="AF37" s="49">
        <f>1/1000*[1]PaperSectorMinusCoreVPAImp!AD$83</f>
        <v>1.5300866854141962E-2</v>
      </c>
      <c r="AG37" s="49">
        <f>1/1000*[1]PaperSectorMinusCoreVPAImp!AE$83</f>
        <v>1.4502222383752005E-2</v>
      </c>
      <c r="AH37" s="49">
        <f>1/1000*[1]PaperSectorMinusCoreVPAImp!AF$83</f>
        <v>1.8026261270455219E-2</v>
      </c>
      <c r="AI37" s="49">
        <f>1/1000*[1]PaperSectorMinusCoreVPAImp!AG$83</f>
        <v>1.4840953900621118E-2</v>
      </c>
      <c r="AJ37" s="49">
        <f>1/1000*[1]PaperSectorMinusCoreVPAImp!AH$83</f>
        <v>1.5602863621421723E-2</v>
      </c>
      <c r="AK37" s="49">
        <f>1/1000*[1]PaperSectorMinusCoreVPAImp!AI$83</f>
        <v>1.9533207423255813E-2</v>
      </c>
      <c r="AL37" s="49">
        <f>1/1000*[1]PaperSectorMinusCoreVPAImp!AJ$83</f>
        <v>2.3202952960314858E-2</v>
      </c>
      <c r="AM37" s="49">
        <f>1/1000*[1]PaperSectorMinusCoreVPAImp!AK$83</f>
        <v>1.3402033288322845E-2</v>
      </c>
      <c r="AN37" s="49">
        <f>1/1000*[1]PaperSectorMinusCoreVPAImp!AL$83</f>
        <v>2.5030649171866502E-2</v>
      </c>
      <c r="AO37" s="49">
        <f>1/1000*[1]PaperSectorMinusCoreVPAImp!AM$83</f>
        <v>2.178566343160546E-2</v>
      </c>
      <c r="AP37" s="49">
        <f>1/1000*[1]PaperSectorMinusCoreVPAImp!AN$83</f>
        <v>1.859877037938748E-2</v>
      </c>
      <c r="AQ37" s="49">
        <f>1/1000*[1]PaperSectorMinusCoreVPAImp!AO$83</f>
        <v>8.1096957948566788E-3</v>
      </c>
      <c r="AR37" s="49">
        <f>1/1000*[1]PaperSectorMinusCoreVPAImp!AP$83</f>
        <v>2.2228568407098359E-2</v>
      </c>
      <c r="AS37" s="49">
        <f>1/1000*[1]PaperSectorMinusCoreVPAImp!AQ$83</f>
        <v>1.6318213662958332E-2</v>
      </c>
      <c r="AT37" s="49">
        <f>1/1000*[1]PaperSectorMinusCoreVPAImp!AR$83</f>
        <v>1.4158819185597677E-2</v>
      </c>
      <c r="AU37" s="49">
        <f>1/1000*[1]PaperSectorMinusCoreVPAImp!AS$83</f>
        <v>1.6616696023168204E-2</v>
      </c>
      <c r="AV37" s="49">
        <f>1/1000*[1]PaperSectorMinusCoreVPAImp!AT$83</f>
        <v>2.7043036696995475E-2</v>
      </c>
      <c r="AW37" s="49">
        <f>1/1000*[1]PaperSectorMinusCoreVPAImp!AU$83</f>
        <v>2.6240715038134264E-2</v>
      </c>
      <c r="AX37" s="49">
        <f>1/1000*[1]PaperSectorMinusCoreVPAImp!AV$83</f>
        <v>2.0715526495568206E-2</v>
      </c>
      <c r="AY37" s="49">
        <f>1/1000*[1]PaperSectorMinusCoreVPAImp!AW$83</f>
        <v>1.3680307341778164E-2</v>
      </c>
      <c r="AZ37" s="49">
        <f>1/1000*[1]PaperSectorMinusCoreVPAImp!AX$83</f>
        <v>2.286568109203985E-2</v>
      </c>
      <c r="BA37" s="49">
        <f>1/1000*[1]PaperSectorMinusCoreVPAImp!AY$83</f>
        <v>1.041132097437115E-2</v>
      </c>
      <c r="BB37" s="49">
        <f>1/1000*[1]PaperSectorMinusCoreVPAImp!AZ$83</f>
        <v>2.1669085193890388E-2</v>
      </c>
      <c r="BC37" s="23">
        <f>1/1000*[1]PaperSectorMinusCoreVPAImp!BA$83</f>
        <v>0</v>
      </c>
      <c r="BD37" s="364"/>
    </row>
    <row r="38" spans="2:56">
      <c r="B38" s="6" t="s">
        <v>45</v>
      </c>
      <c r="C38" s="27">
        <f>[1]PaperSectorMinusCoreVPAImp!B163</f>
        <v>1.7180509980000003</v>
      </c>
      <c r="D38" s="49">
        <f>[1]PaperSectorMinusCoreVPAImp!C163</f>
        <v>1.9254799775</v>
      </c>
      <c r="E38" s="49">
        <f>[1]PaperSectorMinusCoreVPAImp!D163</f>
        <v>1.792945102</v>
      </c>
      <c r="F38" s="49">
        <f>[1]PaperSectorMinusCoreVPAImp!E163</f>
        <v>1.5573452754999997</v>
      </c>
      <c r="G38" s="49">
        <f>[1]PaperSectorMinusCoreVPAImp!F163</f>
        <v>1.4272135205000001</v>
      </c>
      <c r="H38" s="49">
        <f>[1]PaperSectorMinusCoreVPAImp!G163</f>
        <v>1.4651509025</v>
      </c>
      <c r="I38" s="49">
        <f>[1]PaperSectorMinusCoreVPAImp!H163</f>
        <v>1.3399837699999999</v>
      </c>
      <c r="J38" s="183">
        <f>[1]PaperSectorMinusCoreVPAImp!I163</f>
        <v>1.5317887705</v>
      </c>
      <c r="K38" s="175">
        <f>[1]PaperSectorMinusCoreVPAImp!J163</f>
        <v>1.6384082029999998</v>
      </c>
      <c r="L38" s="175">
        <f>[1]PaperSectorMinusCoreVPAImp!K163</f>
        <v>1.2463156535</v>
      </c>
      <c r="M38" s="175">
        <f>[1]PaperSectorMinusCoreVPAImp!L163</f>
        <v>1.5528709099999998</v>
      </c>
      <c r="N38" s="175">
        <f>[1]PaperSectorMinusCoreVPAImp!M163</f>
        <v>1.5657750374999999</v>
      </c>
      <c r="O38" s="175">
        <f>[1]PaperSectorMinusCoreVPAImp!N163</f>
        <v>1.3978669225</v>
      </c>
      <c r="P38" s="175">
        <f>[1]PaperSectorMinusCoreVPAImp!O163</f>
        <v>1.1845176879999999</v>
      </c>
      <c r="Q38" s="175">
        <f>[1]PaperSectorMinusCoreVPAImp!P163</f>
        <v>0.94244183549999994</v>
      </c>
      <c r="R38" s="175">
        <f>[1]PaperSectorMinusCoreVPAImp!Q163</f>
        <v>0.87179870199999998</v>
      </c>
      <c r="S38" s="175">
        <f>[1]PaperSectorMinusCoreVPAImp!R163</f>
        <v>0.95200259100000006</v>
      </c>
      <c r="T38" s="175">
        <f>[1]PaperSectorMinusCoreVPAImp!S163</f>
        <v>0.82536135599999993</v>
      </c>
      <c r="U38" s="175">
        <f>[1]PaperSectorMinusCoreVPAImp!T163</f>
        <v>0.80712820297826082</v>
      </c>
      <c r="V38" s="175">
        <f>[1]PaperSectorMinusCoreVPAImp!U163</f>
        <v>0.76044945156521726</v>
      </c>
      <c r="W38" s="175">
        <f>[1]PaperSectorMinusCoreVPAImp!V163</f>
        <v>0.55277277100000011</v>
      </c>
      <c r="X38" s="175">
        <f>[1]PaperSectorMinusCoreVPAImp!W163</f>
        <v>0.69128115500000009</v>
      </c>
      <c r="Y38" s="175">
        <f>[1]PaperSectorMinusCoreVPAImp!X163</f>
        <v>0.51871889199999999</v>
      </c>
      <c r="Z38" s="175">
        <f>[1]PaperSectorMinusCoreVPAImp!Y163</f>
        <v>0.47369204349999994</v>
      </c>
      <c r="AA38" s="175">
        <f>[1]PaperSectorMinusCoreVPAImp!Z163</f>
        <v>0.49753827649999999</v>
      </c>
      <c r="AB38" s="175">
        <f>[1]PaperSectorMinusCoreVPAImp!AA163</f>
        <v>0</v>
      </c>
      <c r="AC38" s="46"/>
      <c r="AD38" s="27">
        <f>1/1000*[1]PaperSectorMinusCoreVPAImp!AB163</f>
        <v>0.10464980184993586</v>
      </c>
      <c r="AE38" s="49">
        <f>1/1000*[1]PaperSectorMinusCoreVPAImp!AC163</f>
        <v>0.11412770562384981</v>
      </c>
      <c r="AF38" s="49">
        <f>1/1000*[1]PaperSectorMinusCoreVPAImp!AD163</f>
        <v>0.10414886136540742</v>
      </c>
      <c r="AG38" s="49">
        <f>1/1000*[1]PaperSectorMinusCoreVPAImp!AE163</f>
        <v>0.10215207585248531</v>
      </c>
      <c r="AH38" s="49">
        <f>1/1000*[1]PaperSectorMinusCoreVPAImp!AF163</f>
        <v>0.1012268129306754</v>
      </c>
      <c r="AI38" s="49">
        <f>1/1000*[1]PaperSectorMinusCoreVPAImp!AG163</f>
        <v>0.11205353698136646</v>
      </c>
      <c r="AJ38" s="49">
        <f>1/1000*[1]PaperSectorMinusCoreVPAImp!AH163</f>
        <v>0.10300845405286946</v>
      </c>
      <c r="AK38" s="49">
        <f>1/1000*[1]PaperSectorMinusCoreVPAImp!AI163</f>
        <v>0.13441322599379846</v>
      </c>
      <c r="AL38" s="49">
        <f>1/1000*[1]PaperSectorMinusCoreVPAImp!AJ163</f>
        <v>0.16463188755395211</v>
      </c>
      <c r="AM38" s="49">
        <f>1/1000*[1]PaperSectorMinusCoreVPAImp!AK163</f>
        <v>0.12220552934479054</v>
      </c>
      <c r="AN38" s="49">
        <f>1/1000*[1]PaperSectorMinusCoreVPAImp!AL163</f>
        <v>0.16518964269449293</v>
      </c>
      <c r="AO38" s="49">
        <f>1/1000*[1]PaperSectorMinusCoreVPAImp!AM163</f>
        <v>0.16868502709706037</v>
      </c>
      <c r="AP38" s="49">
        <f>1/1000*[1]PaperSectorMinusCoreVPAImp!AN163</f>
        <v>0.15689670904852038</v>
      </c>
      <c r="AQ38" s="49">
        <f>1/1000*[1]PaperSectorMinusCoreVPAImp!AO163</f>
        <v>0.14102060890855087</v>
      </c>
      <c r="AR38" s="49">
        <f>1/1000*[1]PaperSectorMinusCoreVPAImp!AP163</f>
        <v>0.11236339814818884</v>
      </c>
      <c r="AS38" s="49">
        <f>1/1000*[1]PaperSectorMinusCoreVPAImp!AQ163</f>
        <v>9.3633590903066236E-2</v>
      </c>
      <c r="AT38" s="49">
        <f>1/1000*[1]PaperSectorMinusCoreVPAImp!AR163</f>
        <v>0.10392613312578147</v>
      </c>
      <c r="AU38" s="49">
        <f>1/1000*[1]PaperSectorMinusCoreVPAImp!AS163</f>
        <v>8.539127239753648E-2</v>
      </c>
      <c r="AV38" s="49">
        <f>1/1000*[1]PaperSectorMinusCoreVPAImp!AT163</f>
        <v>8.9172280108223673E-2</v>
      </c>
      <c r="AW38" s="49">
        <f>1/1000*[1]PaperSectorMinusCoreVPAImp!AU163</f>
        <v>8.96148983907811E-2</v>
      </c>
      <c r="AX38" s="49">
        <f>1/1000*[1]PaperSectorMinusCoreVPAImp!AV163</f>
        <v>6.1243750117444942E-2</v>
      </c>
      <c r="AY38" s="49">
        <f>1/1000*[1]PaperSectorMinusCoreVPAImp!AW163</f>
        <v>8.1214213764362664E-2</v>
      </c>
      <c r="AZ38" s="49">
        <f>1/1000*[1]PaperSectorMinusCoreVPAImp!AX163</f>
        <v>7.3237885634546945E-2</v>
      </c>
      <c r="BA38" s="49">
        <f>1/1000*[1]PaperSectorMinusCoreVPAImp!AY163</f>
        <v>6.9420321083750833E-2</v>
      </c>
      <c r="BB38" s="49">
        <f>1/1000*[1]PaperSectorMinusCoreVPAImp!AZ163</f>
        <v>7.3957315542339377E-2</v>
      </c>
      <c r="BC38" s="23">
        <f>1/1000*[1]PaperSectorMinusCoreVPAImp!BA163</f>
        <v>0</v>
      </c>
      <c r="BD38" s="364"/>
    </row>
    <row r="39" spans="2:56">
      <c r="B39" s="6" t="s">
        <v>31</v>
      </c>
      <c r="C39" s="27">
        <f>[1]PaperSectorMinusCoreVPAImp!B184</f>
        <v>7.0080079999999989E-2</v>
      </c>
      <c r="D39" s="49">
        <f>[1]PaperSectorMinusCoreVPAImp!C184</f>
        <v>0.13399707999999999</v>
      </c>
      <c r="E39" s="49">
        <f>[1]PaperSectorMinusCoreVPAImp!D184</f>
        <v>7.8730609999999993E-2</v>
      </c>
      <c r="F39" s="49">
        <f>[1]PaperSectorMinusCoreVPAImp!E184</f>
        <v>6.6066349999999996E-2</v>
      </c>
      <c r="G39" s="49">
        <f>[1]PaperSectorMinusCoreVPAImp!F184</f>
        <v>6.4604469999999997E-2</v>
      </c>
      <c r="H39" s="49">
        <f>[1]PaperSectorMinusCoreVPAImp!G184</f>
        <v>7.2269382499999993E-2</v>
      </c>
      <c r="I39" s="49">
        <f>[1]PaperSectorMinusCoreVPAImp!H184</f>
        <v>4.7432209999999995E-2</v>
      </c>
      <c r="J39" s="175">
        <f>[1]PaperSectorMinusCoreVPAImp!I184</f>
        <v>5.3028569999999997E-2</v>
      </c>
      <c r="K39" s="175">
        <f>[1]PaperSectorMinusCoreVPAImp!J184</f>
        <v>2.006382E-2</v>
      </c>
      <c r="L39" s="175">
        <f>[1]PaperSectorMinusCoreVPAImp!K184</f>
        <v>5.3054329999999997E-2</v>
      </c>
      <c r="M39" s="175">
        <f>[1]PaperSectorMinusCoreVPAImp!L184</f>
        <v>2.4831029999999997E-2</v>
      </c>
      <c r="N39" s="175">
        <f>[1]PaperSectorMinusCoreVPAImp!M184</f>
        <v>1.6840599999999997E-2</v>
      </c>
      <c r="O39" s="175">
        <f>[1]PaperSectorMinusCoreVPAImp!N184</f>
        <v>8.9193999999999992E-3</v>
      </c>
      <c r="P39" s="175">
        <f>[1]PaperSectorMinusCoreVPAImp!O184</f>
        <v>0</v>
      </c>
      <c r="Q39" s="175">
        <f>[1]PaperSectorMinusCoreVPAImp!P184</f>
        <v>0</v>
      </c>
      <c r="R39" s="175">
        <f>[1]PaperSectorMinusCoreVPAImp!Q184</f>
        <v>0</v>
      </c>
      <c r="S39" s="175">
        <f>[1]PaperSectorMinusCoreVPAImp!R184</f>
        <v>0</v>
      </c>
      <c r="T39" s="175">
        <f>[1]PaperSectorMinusCoreVPAImp!S184</f>
        <v>0</v>
      </c>
      <c r="U39" s="175">
        <f>[1]PaperSectorMinusCoreVPAImp!T184</f>
        <v>0</v>
      </c>
      <c r="V39" s="175">
        <f>[1]PaperSectorMinusCoreVPAImp!U184</f>
        <v>0</v>
      </c>
      <c r="W39" s="175">
        <f>[1]PaperSectorMinusCoreVPAImp!V184</f>
        <v>0</v>
      </c>
      <c r="X39" s="175">
        <f>[1]PaperSectorMinusCoreVPAImp!W184</f>
        <v>0</v>
      </c>
      <c r="Y39" s="175">
        <f>[1]PaperSectorMinusCoreVPAImp!X184</f>
        <v>0</v>
      </c>
      <c r="Z39" s="175">
        <f>[1]PaperSectorMinusCoreVPAImp!Y184</f>
        <v>0</v>
      </c>
      <c r="AA39" s="175">
        <f>[1]PaperSectorMinusCoreVPAImp!Z184</f>
        <v>0</v>
      </c>
      <c r="AB39" s="175">
        <f>[1]PaperSectorMinusCoreVPAImp!AA184</f>
        <v>0</v>
      </c>
      <c r="AC39" s="46"/>
      <c r="AD39" s="27">
        <f>1/1000*[1]PaperSectorMinusCoreVPAImp!AB184</f>
        <v>5.8858616024762044E-3</v>
      </c>
      <c r="AE39" s="49">
        <f>1/1000*[1]PaperSectorMinusCoreVPAImp!AC184</f>
        <v>9.1660556128082427E-3</v>
      </c>
      <c r="AF39" s="49">
        <f>1/1000*[1]PaperSectorMinusCoreVPAImp!AD184</f>
        <v>6.5159577164153829E-3</v>
      </c>
      <c r="AG39" s="49">
        <f>1/1000*[1]PaperSectorMinusCoreVPAImp!AE184</f>
        <v>7.1938343132014965E-3</v>
      </c>
      <c r="AH39" s="49">
        <f>1/1000*[1]PaperSectorMinusCoreVPAImp!AF184</f>
        <v>7.4126595388277301E-3</v>
      </c>
      <c r="AI39" s="49">
        <f>1/1000*[1]PaperSectorMinusCoreVPAImp!AG184</f>
        <v>7.3077443083668248E-3</v>
      </c>
      <c r="AJ39" s="49">
        <f>1/1000*[1]PaperSectorMinusCoreVPAImp!AH184</f>
        <v>5.2001720476647023E-3</v>
      </c>
      <c r="AK39" s="49">
        <f>1/1000*[1]PaperSectorMinusCoreVPAImp!AI184</f>
        <v>5.6169081953488364E-3</v>
      </c>
      <c r="AL39" s="49">
        <f>1/1000*[1]PaperSectorMinusCoreVPAImp!AJ184</f>
        <v>2.5761720459166943E-3</v>
      </c>
      <c r="AM39" s="49">
        <f>1/1000*[1]PaperSectorMinusCoreVPAImp!AK184</f>
        <v>6.8478109436857452E-3</v>
      </c>
      <c r="AN39" s="49">
        <f>1/1000*[1]PaperSectorMinusCoreVPAImp!AL184</f>
        <v>3.297166369679709E-3</v>
      </c>
      <c r="AO39" s="49">
        <f>1/1000*[1]PaperSectorMinusCoreVPAImp!AM184</f>
        <v>2.2244214954060164E-3</v>
      </c>
      <c r="AP39" s="49">
        <f>1/1000*[1]PaperSectorMinusCoreVPAImp!AN184</f>
        <v>1.1355469020991056E-3</v>
      </c>
      <c r="AQ39" s="49">
        <f>1/1000*[1]PaperSectorMinusCoreVPAImp!AO184</f>
        <v>0</v>
      </c>
      <c r="AR39" s="49">
        <f>1/1000*[1]PaperSectorMinusCoreVPAImp!AP184</f>
        <v>0</v>
      </c>
      <c r="AS39" s="49">
        <f>1/1000*[1]PaperSectorMinusCoreVPAImp!AQ184</f>
        <v>0</v>
      </c>
      <c r="AT39" s="49">
        <f>1/1000*[1]PaperSectorMinusCoreVPAImp!AR184</f>
        <v>0</v>
      </c>
      <c r="AU39" s="49">
        <f>1/1000*[1]PaperSectorMinusCoreVPAImp!AS184</f>
        <v>0</v>
      </c>
      <c r="AV39" s="49">
        <f>1/1000*[1]PaperSectorMinusCoreVPAImp!AT184</f>
        <v>0</v>
      </c>
      <c r="AW39" s="49">
        <f>1/1000*[1]PaperSectorMinusCoreVPAImp!AU184</f>
        <v>0</v>
      </c>
      <c r="AX39" s="49">
        <f>1/1000*[1]PaperSectorMinusCoreVPAImp!AV184</f>
        <v>0</v>
      </c>
      <c r="AY39" s="49">
        <f>1/1000*[1]PaperSectorMinusCoreVPAImp!AW184</f>
        <v>0</v>
      </c>
      <c r="AZ39" s="49">
        <f>1/1000*[1]PaperSectorMinusCoreVPAImp!AX184</f>
        <v>0</v>
      </c>
      <c r="BA39" s="49">
        <f>1/1000*[1]PaperSectorMinusCoreVPAImp!AY184</f>
        <v>0</v>
      </c>
      <c r="BB39" s="49">
        <f>1/1000*[1]PaperSectorMinusCoreVPAImp!AZ184</f>
        <v>0</v>
      </c>
      <c r="BC39" s="23">
        <f>1/1000*[1]PaperSectorMinusCoreVPAImp!BA184</f>
        <v>0</v>
      </c>
      <c r="BD39" s="364"/>
    </row>
    <row r="40" spans="2:56">
      <c r="B40" s="6" t="s">
        <v>32</v>
      </c>
      <c r="C40" s="27">
        <f>[1]PaperSectorMinusCoreVPAImp!B209</f>
        <v>0</v>
      </c>
      <c r="D40" s="49">
        <f>[1]PaperSectorMinusCoreVPAImp!C209</f>
        <v>0</v>
      </c>
      <c r="E40" s="49">
        <f>[1]PaperSectorMinusCoreVPAImp!D209</f>
        <v>0</v>
      </c>
      <c r="F40" s="49">
        <f>[1]PaperSectorMinusCoreVPAImp!E209</f>
        <v>0</v>
      </c>
      <c r="G40" s="49">
        <f>[1]PaperSectorMinusCoreVPAImp!F209</f>
        <v>0</v>
      </c>
      <c r="H40" s="49">
        <f>[1]PaperSectorMinusCoreVPAImp!G209</f>
        <v>0</v>
      </c>
      <c r="I40" s="49">
        <f>[1]PaperSectorMinusCoreVPAImp!H209</f>
        <v>0</v>
      </c>
      <c r="J40" s="175">
        <f>[1]PaperSectorMinusCoreVPAImp!I209</f>
        <v>0</v>
      </c>
      <c r="K40" s="175">
        <f>[1]PaperSectorMinusCoreVPAImp!J209</f>
        <v>0</v>
      </c>
      <c r="L40" s="175">
        <f>[1]PaperSectorMinusCoreVPAImp!K209</f>
        <v>0</v>
      </c>
      <c r="M40" s="175">
        <f>[1]PaperSectorMinusCoreVPAImp!L209</f>
        <v>0</v>
      </c>
      <c r="N40" s="175">
        <f>[1]PaperSectorMinusCoreVPAImp!M209</f>
        <v>0</v>
      </c>
      <c r="O40" s="175">
        <f>[1]PaperSectorMinusCoreVPAImp!N209</f>
        <v>0</v>
      </c>
      <c r="P40" s="175">
        <f>[1]PaperSectorMinusCoreVPAImp!O209</f>
        <v>0</v>
      </c>
      <c r="Q40" s="175">
        <f>[1]PaperSectorMinusCoreVPAImp!P209</f>
        <v>0</v>
      </c>
      <c r="R40" s="175">
        <f>[1]PaperSectorMinusCoreVPAImp!Q209</f>
        <v>0</v>
      </c>
      <c r="S40" s="175">
        <f>[1]PaperSectorMinusCoreVPAImp!R209</f>
        <v>0</v>
      </c>
      <c r="T40" s="175">
        <f>[1]PaperSectorMinusCoreVPAImp!S209</f>
        <v>0</v>
      </c>
      <c r="U40" s="175">
        <f>[1]PaperSectorMinusCoreVPAImp!T209</f>
        <v>0</v>
      </c>
      <c r="V40" s="175">
        <f>[1]PaperSectorMinusCoreVPAImp!U209</f>
        <v>0</v>
      </c>
      <c r="W40" s="175">
        <f>[1]PaperSectorMinusCoreVPAImp!V209</f>
        <v>0</v>
      </c>
      <c r="X40" s="175">
        <f>[1]PaperSectorMinusCoreVPAImp!W209</f>
        <v>0</v>
      </c>
      <c r="Y40" s="175">
        <f>[1]PaperSectorMinusCoreVPAImp!X209</f>
        <v>0</v>
      </c>
      <c r="Z40" s="175">
        <f>[1]PaperSectorMinusCoreVPAImp!Y209</f>
        <v>0</v>
      </c>
      <c r="AA40" s="175">
        <f>[1]PaperSectorMinusCoreVPAImp!Z209</f>
        <v>0</v>
      </c>
      <c r="AB40" s="175">
        <f>[1]PaperSectorMinusCoreVPAImp!AA209</f>
        <v>0</v>
      </c>
      <c r="AC40" s="46"/>
      <c r="AD40" s="27">
        <f>1/1000*[1]PaperSectorMinusCoreVPAImp!AB209</f>
        <v>0</v>
      </c>
      <c r="AE40" s="49">
        <f>1/1000*[1]PaperSectorMinusCoreVPAImp!AC209</f>
        <v>0</v>
      </c>
      <c r="AF40" s="49">
        <f>1/1000*[1]PaperSectorMinusCoreVPAImp!AD209</f>
        <v>0</v>
      </c>
      <c r="AG40" s="49">
        <f>1/1000*[1]PaperSectorMinusCoreVPAImp!AE209</f>
        <v>0</v>
      </c>
      <c r="AH40" s="49">
        <f>1/1000*[1]PaperSectorMinusCoreVPAImp!AF209</f>
        <v>0</v>
      </c>
      <c r="AI40" s="49">
        <f>1/1000*[1]PaperSectorMinusCoreVPAImp!AG209</f>
        <v>0</v>
      </c>
      <c r="AJ40" s="49">
        <f>1/1000*[1]PaperSectorMinusCoreVPAImp!AH209</f>
        <v>0</v>
      </c>
      <c r="AK40" s="49">
        <f>1/1000*[1]PaperSectorMinusCoreVPAImp!AI209</f>
        <v>0</v>
      </c>
      <c r="AL40" s="49">
        <f>1/1000*[1]PaperSectorMinusCoreVPAImp!AJ209</f>
        <v>0</v>
      </c>
      <c r="AM40" s="49">
        <f>1/1000*[1]PaperSectorMinusCoreVPAImp!AK209</f>
        <v>0</v>
      </c>
      <c r="AN40" s="49">
        <f>1/1000*[1]PaperSectorMinusCoreVPAImp!AL209</f>
        <v>0</v>
      </c>
      <c r="AO40" s="49">
        <f>1/1000*[1]PaperSectorMinusCoreVPAImp!AM209</f>
        <v>0</v>
      </c>
      <c r="AP40" s="49">
        <f>1/1000*[1]PaperSectorMinusCoreVPAImp!AN209</f>
        <v>0</v>
      </c>
      <c r="AQ40" s="49">
        <f>1/1000*[1]PaperSectorMinusCoreVPAImp!AO209</f>
        <v>0</v>
      </c>
      <c r="AR40" s="49">
        <f>1/1000*[1]PaperSectorMinusCoreVPAImp!AP209</f>
        <v>0</v>
      </c>
      <c r="AS40" s="49">
        <f>1/1000*[1]PaperSectorMinusCoreVPAImp!AQ209</f>
        <v>0</v>
      </c>
      <c r="AT40" s="49">
        <f>1/1000*[1]PaperSectorMinusCoreVPAImp!AR209</f>
        <v>0</v>
      </c>
      <c r="AU40" s="49">
        <f>1/1000*[1]PaperSectorMinusCoreVPAImp!AS209</f>
        <v>0</v>
      </c>
      <c r="AV40" s="49">
        <f>1/1000*[1]PaperSectorMinusCoreVPAImp!AT209</f>
        <v>0</v>
      </c>
      <c r="AW40" s="49">
        <f>1/1000*[1]PaperSectorMinusCoreVPAImp!AU209</f>
        <v>0</v>
      </c>
      <c r="AX40" s="49">
        <f>1/1000*[1]PaperSectorMinusCoreVPAImp!AV209</f>
        <v>0</v>
      </c>
      <c r="AY40" s="49">
        <f>1/1000*[1]PaperSectorMinusCoreVPAImp!AW209</f>
        <v>0</v>
      </c>
      <c r="AZ40" s="49">
        <f>1/1000*[1]PaperSectorMinusCoreVPAImp!AX209</f>
        <v>0</v>
      </c>
      <c r="BA40" s="49">
        <f>1/1000*[1]PaperSectorMinusCoreVPAImp!AY209</f>
        <v>0</v>
      </c>
      <c r="BB40" s="49">
        <f>1/1000*[1]PaperSectorMinusCoreVPAImp!AZ209</f>
        <v>0</v>
      </c>
      <c r="BC40" s="23">
        <f>1/1000*[1]PaperSectorMinusCoreVPAImp!BA209</f>
        <v>0</v>
      </c>
      <c r="BD40" s="364"/>
    </row>
    <row r="41" spans="2:56">
      <c r="B41" s="10" t="s">
        <v>34</v>
      </c>
      <c r="C41" s="54">
        <f t="shared" ref="C41:M41" si="14">C35-SUM(C36:C40)</f>
        <v>8.955000000003821E-4</v>
      </c>
      <c r="D41" s="55">
        <f t="shared" si="14"/>
        <v>1.6099999999852344E-5</v>
      </c>
      <c r="E41" s="55">
        <f t="shared" si="14"/>
        <v>2.0719999991314353E-6</v>
      </c>
      <c r="F41" s="55">
        <f t="shared" si="14"/>
        <v>8.7850000003442119E-6</v>
      </c>
      <c r="G41" s="55">
        <f t="shared" si="14"/>
        <v>1.2809999994090049E-6</v>
      </c>
      <c r="H41" s="55">
        <f t="shared" si="14"/>
        <v>0</v>
      </c>
      <c r="I41" s="55">
        <f t="shared" si="14"/>
        <v>2.4604999993016463E-6</v>
      </c>
      <c r="J41" s="186">
        <f t="shared" si="14"/>
        <v>0</v>
      </c>
      <c r="K41" s="186">
        <f t="shared" si="14"/>
        <v>0</v>
      </c>
      <c r="L41" s="186">
        <f t="shared" si="14"/>
        <v>0</v>
      </c>
      <c r="M41" s="186">
        <f t="shared" si="14"/>
        <v>9.4159905000008592E-3</v>
      </c>
      <c r="N41" s="186">
        <f t="shared" ref="N41:AB41" si="15">N35-SUM(N36:N40)</f>
        <v>2.205000000365942E-6</v>
      </c>
      <c r="O41" s="186">
        <f t="shared" si="15"/>
        <v>0</v>
      </c>
      <c r="P41" s="186">
        <f t="shared" si="15"/>
        <v>0</v>
      </c>
      <c r="Q41" s="186">
        <f t="shared" si="15"/>
        <v>0</v>
      </c>
      <c r="R41" s="186">
        <f t="shared" si="15"/>
        <v>0</v>
      </c>
      <c r="S41" s="186">
        <f t="shared" si="15"/>
        <v>0</v>
      </c>
      <c r="T41" s="186">
        <f t="shared" si="15"/>
        <v>0</v>
      </c>
      <c r="U41" s="186">
        <f t="shared" si="15"/>
        <v>0</v>
      </c>
      <c r="V41" s="186">
        <f t="shared" si="15"/>
        <v>0</v>
      </c>
      <c r="W41" s="186">
        <f t="shared" si="15"/>
        <v>7.0000000018666242E-7</v>
      </c>
      <c r="X41" s="186">
        <f t="shared" si="15"/>
        <v>0</v>
      </c>
      <c r="Y41" s="186">
        <f t="shared" si="15"/>
        <v>0</v>
      </c>
      <c r="Z41" s="186">
        <f t="shared" si="15"/>
        <v>0</v>
      </c>
      <c r="AA41" s="186">
        <f t="shared" si="15"/>
        <v>1.8900000009480777E-7</v>
      </c>
      <c r="AB41" s="186">
        <f t="shared" si="15"/>
        <v>0</v>
      </c>
      <c r="AC41" s="46"/>
      <c r="AD41" s="54">
        <f t="shared" ref="AD41:BC41" si="16">AD35-SUM(AD36:AD40)</f>
        <v>1.8807481822535888E-4</v>
      </c>
      <c r="AE41" s="55">
        <f t="shared" si="16"/>
        <v>5.6201619431650585E-6</v>
      </c>
      <c r="AF41" s="55">
        <f t="shared" si="16"/>
        <v>1.6563618499110255E-5</v>
      </c>
      <c r="AG41" s="55">
        <f t="shared" si="16"/>
        <v>6.5970112239410739E-5</v>
      </c>
      <c r="AH41" s="55">
        <f t="shared" si="16"/>
        <v>5.7827841414281878E-6</v>
      </c>
      <c r="AI41" s="55">
        <f t="shared" si="16"/>
        <v>0</v>
      </c>
      <c r="AJ41" s="55">
        <f t="shared" si="16"/>
        <v>2.6054430900535053E-6</v>
      </c>
      <c r="AK41" s="55">
        <f t="shared" si="16"/>
        <v>0</v>
      </c>
      <c r="AL41" s="55">
        <f t="shared" si="16"/>
        <v>0</v>
      </c>
      <c r="AM41" s="55">
        <f t="shared" si="16"/>
        <v>0</v>
      </c>
      <c r="AN41" s="55">
        <f t="shared" si="16"/>
        <v>5.4792053451209188E-3</v>
      </c>
      <c r="AO41" s="55">
        <f t="shared" si="16"/>
        <v>4.8796863711841887E-5</v>
      </c>
      <c r="AP41" s="55">
        <f t="shared" si="16"/>
        <v>0</v>
      </c>
      <c r="AQ41" s="55">
        <f t="shared" si="16"/>
        <v>0</v>
      </c>
      <c r="AR41" s="55">
        <f t="shared" si="16"/>
        <v>0</v>
      </c>
      <c r="AS41" s="55">
        <f t="shared" si="16"/>
        <v>0</v>
      </c>
      <c r="AT41" s="55">
        <f t="shared" si="16"/>
        <v>0</v>
      </c>
      <c r="AU41" s="55">
        <f t="shared" si="16"/>
        <v>0</v>
      </c>
      <c r="AV41" s="55">
        <f t="shared" si="16"/>
        <v>0</v>
      </c>
      <c r="AW41" s="55">
        <f t="shared" si="16"/>
        <v>0</v>
      </c>
      <c r="AX41" s="55">
        <f t="shared" si="16"/>
        <v>6.7707286190987759E-6</v>
      </c>
      <c r="AY41" s="55">
        <f t="shared" si="16"/>
        <v>0</v>
      </c>
      <c r="AZ41" s="55">
        <f t="shared" si="16"/>
        <v>0</v>
      </c>
      <c r="BA41" s="55">
        <f t="shared" si="16"/>
        <v>0</v>
      </c>
      <c r="BB41" s="55">
        <f t="shared" si="16"/>
        <v>3.8160464577163822E-6</v>
      </c>
      <c r="BC41" s="56">
        <f t="shared" si="16"/>
        <v>0</v>
      </c>
      <c r="BD41" s="364"/>
    </row>
    <row r="42" spans="2:56" ht="20" customHeight="1">
      <c r="B42" s="80" t="s">
        <v>48</v>
      </c>
      <c r="C42" s="90">
        <f>[1]PaperSectorMinusCoreVPAImp!$B$194</f>
        <v>0.12429780599999998</v>
      </c>
      <c r="D42" s="91">
        <f>[1]PaperSectorMinusCoreVPAImp!$C$194</f>
        <v>0.16580123149999998</v>
      </c>
      <c r="E42" s="91">
        <f>[1]PaperSectorMinusCoreVPAImp!$D$194</f>
        <v>0.14334509599999998</v>
      </c>
      <c r="F42" s="91">
        <f>[1]PaperSectorMinusCoreVPAImp!$E$194</f>
        <v>0.25813604500000004</v>
      </c>
      <c r="G42" s="91">
        <f>[1]PaperSectorMinusCoreVPAImp!$F$194</f>
        <v>0.27872082199999998</v>
      </c>
      <c r="H42" s="91">
        <f>[1]PaperSectorMinusCoreVPAImp!$G$194</f>
        <v>0.3460970565</v>
      </c>
      <c r="I42" s="91">
        <f>[1]PaperSectorMinusCoreVPAImp!$H$194</f>
        <v>0.31057314600000002</v>
      </c>
      <c r="J42" s="199">
        <f>[1]PaperSectorMinusCoreVPAImp!$I$194</f>
        <v>0.3544105065</v>
      </c>
      <c r="K42" s="205">
        <f>[1]PaperSectorMinusCoreVPAImp!$J$194</f>
        <v>0.38110944250000001</v>
      </c>
      <c r="L42" s="205">
        <f>[1]PaperSectorMinusCoreVPAImp!$K$194</f>
        <v>0.26918094349999999</v>
      </c>
      <c r="M42" s="205">
        <f>[1]PaperSectorMinusCoreVPAImp!L$194</f>
        <v>0.41227447649999999</v>
      </c>
      <c r="N42" s="205">
        <f>[1]PaperSectorMinusCoreVPAImp!M$194</f>
        <v>0.44452206150000001</v>
      </c>
      <c r="O42" s="205">
        <f>[1]PaperSectorMinusCoreVPAImp!N$194</f>
        <v>0.49862282800000002</v>
      </c>
      <c r="P42" s="205">
        <f>[1]PaperSectorMinusCoreVPAImp!O$194</f>
        <v>0.44343886650000003</v>
      </c>
      <c r="Q42" s="205">
        <f>[1]PaperSectorMinusCoreVPAImp!P$194</f>
        <v>0.42452144199999997</v>
      </c>
      <c r="R42" s="205">
        <f>[1]PaperSectorMinusCoreVPAImp!Q$194</f>
        <v>0.3886020315</v>
      </c>
      <c r="S42" s="205">
        <f>[1]PaperSectorMinusCoreVPAImp!R$194</f>
        <v>0.39472597200000004</v>
      </c>
      <c r="T42" s="205">
        <f>[1]PaperSectorMinusCoreVPAImp!S$194</f>
        <v>0.454701403</v>
      </c>
      <c r="U42" s="205">
        <f>[1]PaperSectorMinusCoreVPAImp!T$194</f>
        <v>0.4104962892391304</v>
      </c>
      <c r="V42" s="205">
        <f>[1]PaperSectorMinusCoreVPAImp!U$194</f>
        <v>0.3878538998695652</v>
      </c>
      <c r="W42" s="205">
        <f>[1]PaperSectorMinusCoreVPAImp!V$194</f>
        <v>0.38362291450000002</v>
      </c>
      <c r="X42" s="205">
        <f>[1]PaperSectorMinusCoreVPAImp!W$194</f>
        <v>0.4283646459999999</v>
      </c>
      <c r="Y42" s="205">
        <f>[1]PaperSectorMinusCoreVPAImp!X$194</f>
        <v>0.18001126549999996</v>
      </c>
      <c r="Z42" s="205">
        <f>[1]PaperSectorMinusCoreVPAImp!Y$194</f>
        <v>7.4916700000000002E-4</v>
      </c>
      <c r="AA42" s="205">
        <f>[1]PaperSectorMinusCoreVPAImp!Z$194</f>
        <v>1.4157149999999998E-4</v>
      </c>
      <c r="AB42" s="205">
        <f>[1]PaperSectorMinusCoreVPAImp!AA$194</f>
        <v>0</v>
      </c>
      <c r="AC42" s="46"/>
      <c r="AD42" s="90">
        <f>1/1000*[1]PaperSectorMinusCoreVPAImp!AB$194</f>
        <v>1.0265601936490449E-2</v>
      </c>
      <c r="AE42" s="92">
        <f>1/1000*[1]PaperSectorMinusCoreVPAImp!AC$194</f>
        <v>1.3831795391976442E-2</v>
      </c>
      <c r="AF42" s="92">
        <f>1/1000*[1]PaperSectorMinusCoreVPAImp!AD$194</f>
        <v>1.0976873372861257E-2</v>
      </c>
      <c r="AG42" s="92">
        <f>1/1000*[1]PaperSectorMinusCoreVPAImp!AE$194</f>
        <v>2.2986127375734904E-2</v>
      </c>
      <c r="AH42" s="92">
        <f>1/1000*[1]PaperSectorMinusCoreVPAImp!AF$194</f>
        <v>2.7997853680452246E-2</v>
      </c>
      <c r="AI42" s="92">
        <f>1/1000*[1]PaperSectorMinusCoreVPAImp!AG$194</f>
        <v>3.4773226822798688E-2</v>
      </c>
      <c r="AJ42" s="92">
        <f>1/1000*[1]PaperSectorMinusCoreVPAImp!AH$194</f>
        <v>3.7517589404191198E-2</v>
      </c>
      <c r="AK42" s="92">
        <f>1/1000*[1]PaperSectorMinusCoreVPAImp!AI$194</f>
        <v>5.1268700905426359E-2</v>
      </c>
      <c r="AL42" s="92">
        <f>1/1000*[1]PaperSectorMinusCoreVPAImp!AJ$194</f>
        <v>5.7742006472941955E-2</v>
      </c>
      <c r="AM42" s="92">
        <f>1/1000*[1]PaperSectorMinusCoreVPAImp!AK$194</f>
        <v>3.2328647432867882E-2</v>
      </c>
      <c r="AN42" s="92">
        <f>1/1000*[1]PaperSectorMinusCoreVPAImp!AL$194</f>
        <v>6.877151750808598E-2</v>
      </c>
      <c r="AO42" s="92">
        <f>1/1000*[1]PaperSectorMinusCoreVPAImp!AM$194</f>
        <v>7.1921689449652229E-2</v>
      </c>
      <c r="AP42" s="92">
        <f>1/1000*[1]PaperSectorMinusCoreVPAImp!AN$194</f>
        <v>6.4085574285960109E-2</v>
      </c>
      <c r="AQ42" s="92">
        <f>1/1000*[1]PaperSectorMinusCoreVPAImp!AO$194</f>
        <v>6.4700452785578608E-2</v>
      </c>
      <c r="AR42" s="92">
        <f>1/1000*[1]PaperSectorMinusCoreVPAImp!AP$194</f>
        <v>6.3340040085804836E-2</v>
      </c>
      <c r="AS42" s="92">
        <f>1/1000*[1]PaperSectorMinusCoreVPAImp!AQ$194</f>
        <v>5.5288131193593881E-2</v>
      </c>
      <c r="AT42" s="92">
        <f>1/1000*[1]PaperSectorMinusCoreVPAImp!AR$194</f>
        <v>5.030436756870843E-2</v>
      </c>
      <c r="AU42" s="92">
        <f>1/1000*[1]PaperSectorMinusCoreVPAImp!AS$194</f>
        <v>6.0828937735444601E-2</v>
      </c>
      <c r="AV42" s="92">
        <f>1/1000*[1]PaperSectorMinusCoreVPAImp!AT$194</f>
        <v>7.1352138384626687E-2</v>
      </c>
      <c r="AW42" s="92">
        <f>1/1000*[1]PaperSectorMinusCoreVPAImp!AU$194</f>
        <v>5.4976351949806261E-2</v>
      </c>
      <c r="AX42" s="92">
        <f>1/1000*[1]PaperSectorMinusCoreVPAImp!AV$194</f>
        <v>4.5569841131338051E-2</v>
      </c>
      <c r="AY42" s="92">
        <f>1/1000*[1]PaperSectorMinusCoreVPAImp!AW$194</f>
        <v>6.4113421951753263E-2</v>
      </c>
      <c r="AZ42" s="92">
        <f>1/1000*[1]PaperSectorMinusCoreVPAImp!AX$194</f>
        <v>2.7467095761327106E-2</v>
      </c>
      <c r="BA42" s="92">
        <f>1/1000*[1]PaperSectorMinusCoreVPAImp!AY$194</f>
        <v>1.72056706609363E-4</v>
      </c>
      <c r="BB42" s="92">
        <f>1/1000*[1]PaperSectorMinusCoreVPAImp!AZ$194</f>
        <v>1.5017851488467347E-4</v>
      </c>
      <c r="BC42" s="93">
        <f>1/1000*[1]PaperSectorMinusCoreVPAImp!BA$194</f>
        <v>0</v>
      </c>
      <c r="BD42" s="364"/>
    </row>
    <row r="43" spans="2:56" ht="20" customHeight="1" thickBot="1">
      <c r="B43" s="81" t="s">
        <v>75</v>
      </c>
      <c r="C43" s="94">
        <f t="shared" ref="C43:AB43" si="17">C5-SUM(C6,C9,C13,C19,C29,C35,C42)</f>
        <v>6.9676073499998381E-2</v>
      </c>
      <c r="D43" s="95">
        <f t="shared" si="17"/>
        <v>5.7657311000006928E-2</v>
      </c>
      <c r="E43" s="95">
        <f t="shared" si="17"/>
        <v>3.7838296499998592E-2</v>
      </c>
      <c r="F43" s="95">
        <f t="shared" si="17"/>
        <v>4.244630300002683E-2</v>
      </c>
      <c r="G43" s="95">
        <f t="shared" si="17"/>
        <v>4.8114917000006585E-2</v>
      </c>
      <c r="H43" s="95">
        <f t="shared" si="17"/>
        <v>4.3982295499993995E-2</v>
      </c>
      <c r="I43" s="95">
        <f t="shared" si="17"/>
        <v>9.8905155999986505E-2</v>
      </c>
      <c r="J43" s="203">
        <f t="shared" si="17"/>
        <v>9.4523847999987254E-2</v>
      </c>
      <c r="K43" s="203">
        <f t="shared" si="17"/>
        <v>0.1574620355000107</v>
      </c>
      <c r="L43" s="203">
        <f t="shared" si="17"/>
        <v>0.14660772249998644</v>
      </c>
      <c r="M43" s="203">
        <f t="shared" si="17"/>
        <v>0.11024226200001408</v>
      </c>
      <c r="N43" s="203">
        <f t="shared" si="17"/>
        <v>0.14292152249999646</v>
      </c>
      <c r="O43" s="203">
        <f t="shared" si="17"/>
        <v>0.17493765499998659</v>
      </c>
      <c r="P43" s="203">
        <f t="shared" si="17"/>
        <v>0.148164340000001</v>
      </c>
      <c r="Q43" s="203">
        <f t="shared" si="17"/>
        <v>0.12359326349999833</v>
      </c>
      <c r="R43" s="203">
        <f t="shared" si="17"/>
        <v>5.3742344500001593E-2</v>
      </c>
      <c r="S43" s="203">
        <f t="shared" si="17"/>
        <v>6.6947409999997376E-2</v>
      </c>
      <c r="T43" s="203">
        <f t="shared" si="17"/>
        <v>8.0698173000001816E-2</v>
      </c>
      <c r="U43" s="203">
        <f t="shared" si="17"/>
        <v>4.2844301717401834E-2</v>
      </c>
      <c r="V43" s="203">
        <f t="shared" si="17"/>
        <v>6.9769882000002781E-2</v>
      </c>
      <c r="W43" s="203">
        <f t="shared" si="17"/>
        <v>3.5102300500003736E-2</v>
      </c>
      <c r="X43" s="203">
        <f t="shared" si="17"/>
        <v>7.9384896000011196E-2</v>
      </c>
      <c r="Y43" s="203">
        <f t="shared" si="17"/>
        <v>6.7244925500006048E-2</v>
      </c>
      <c r="Z43" s="203">
        <f t="shared" si="17"/>
        <v>0.111655979000016</v>
      </c>
      <c r="AA43" s="203">
        <f t="shared" si="17"/>
        <v>6.3042879499999316E-2</v>
      </c>
      <c r="AB43" s="203">
        <f t="shared" si="17"/>
        <v>0</v>
      </c>
      <c r="AC43" s="97"/>
      <c r="AD43" s="94">
        <f t="shared" ref="AD43:BC43" si="18">AD5-SUM(AD6,AD9,AD13,AD19,AD29,AD35,AD42)</f>
        <v>1.8870340556705223E-2</v>
      </c>
      <c r="AE43" s="95">
        <f t="shared" si="18"/>
        <v>1.7630925977179857E-2</v>
      </c>
      <c r="AF43" s="95">
        <f t="shared" si="18"/>
        <v>1.4829164153818297E-2</v>
      </c>
      <c r="AG43" s="95">
        <f t="shared" si="18"/>
        <v>1.7868866018172724E-2</v>
      </c>
      <c r="AH43" s="95">
        <f t="shared" si="18"/>
        <v>2.3304175972924668E-2</v>
      </c>
      <c r="AI43" s="95">
        <f t="shared" si="18"/>
        <v>2.4669716630619121E-2</v>
      </c>
      <c r="AJ43" s="95">
        <f t="shared" si="18"/>
        <v>3.9800920619093461E-2</v>
      </c>
      <c r="AK43" s="95">
        <f t="shared" si="18"/>
        <v>3.9777137023254916E-2</v>
      </c>
      <c r="AL43" s="95">
        <f t="shared" si="18"/>
        <v>6.2378581670056832E-2</v>
      </c>
      <c r="AM43" s="95">
        <f t="shared" si="18"/>
        <v>6.0233069311034448E-2</v>
      </c>
      <c r="AN43" s="95">
        <f t="shared" si="18"/>
        <v>4.2668681726323321E-2</v>
      </c>
      <c r="AO43" s="95">
        <f t="shared" si="18"/>
        <v>5.9194571891976189E-2</v>
      </c>
      <c r="AP43" s="95">
        <f t="shared" si="18"/>
        <v>7.426974219373772E-2</v>
      </c>
      <c r="AQ43" s="95">
        <f t="shared" si="18"/>
        <v>7.0130501747207141E-2</v>
      </c>
      <c r="AR43" s="95">
        <f t="shared" si="18"/>
        <v>5.8521664206304003E-2</v>
      </c>
      <c r="AS43" s="95">
        <f t="shared" si="18"/>
        <v>2.7523033412919062E-2</v>
      </c>
      <c r="AT43" s="95">
        <f t="shared" si="18"/>
        <v>3.3564436684499377E-2</v>
      </c>
      <c r="AU43" s="95">
        <f t="shared" si="18"/>
        <v>3.551970996714271E-2</v>
      </c>
      <c r="AV43" s="95">
        <f t="shared" si="18"/>
        <v>2.2651507151161709E-2</v>
      </c>
      <c r="AW43" s="95">
        <f t="shared" si="18"/>
        <v>2.7948991285533076E-2</v>
      </c>
      <c r="AX43" s="95">
        <f t="shared" si="18"/>
        <v>1.5754239982086915E-2</v>
      </c>
      <c r="AY43" s="95">
        <f t="shared" si="18"/>
        <v>2.9391048821992172E-2</v>
      </c>
      <c r="AZ43" s="95">
        <f t="shared" si="18"/>
        <v>3.0260038978999759E-2</v>
      </c>
      <c r="BA43" s="95">
        <f t="shared" si="18"/>
        <v>5.1291188538528765E-2</v>
      </c>
      <c r="BB43" s="95">
        <f t="shared" si="18"/>
        <v>4.1752040644936095E-2</v>
      </c>
      <c r="BC43" s="96">
        <f t="shared" si="18"/>
        <v>0</v>
      </c>
      <c r="BD43" s="364"/>
    </row>
    <row r="44" spans="2:56" ht="5.15" customHeight="1" thickTop="1">
      <c r="J44" s="164"/>
      <c r="K44" s="164"/>
      <c r="L44" s="164"/>
      <c r="M44" s="164"/>
      <c r="N44" s="164"/>
      <c r="O44" s="164"/>
      <c r="P44" s="164"/>
      <c r="Q44" s="164"/>
      <c r="R44" s="164"/>
      <c r="S44" s="164"/>
      <c r="T44" s="164"/>
      <c r="U44" s="164"/>
      <c r="V44" s="164"/>
      <c r="W44" s="164"/>
      <c r="X44" s="164"/>
      <c r="Y44" s="164"/>
      <c r="Z44" s="164"/>
      <c r="AA44" s="164"/>
      <c r="AB44" s="164"/>
      <c r="BD44" t="s">
        <v>84</v>
      </c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BD39"/>
  <sheetViews>
    <sheetView workbookViewId="0">
      <pane xSplit="2" ySplit="5" topLeftCell="C6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 s="277">
        <f>[2]RWE!$A$3</f>
        <v>1</v>
      </c>
      <c r="B1" s="245"/>
    </row>
    <row r="2" spans="1:56" ht="20" customHeight="1" thickTop="1">
      <c r="B2" s="532" t="s">
        <v>66</v>
      </c>
      <c r="C2" s="511" t="s">
        <v>41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25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39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6" ht="20" customHeight="1" thickTop="1" thickBot="1">
      <c r="B5" s="83" t="s">
        <v>74</v>
      </c>
      <c r="C5" s="84">
        <f>1/$A$1*'[1]4403Imp'!$B$263</f>
        <v>15.949351999999999</v>
      </c>
      <c r="D5" s="85">
        <f>1/$A$1*'[1]4403Imp'!$C$263</f>
        <v>13.914083999999999</v>
      </c>
      <c r="E5" s="85">
        <f>1/$A$1*'[1]4403Imp'!$D$263</f>
        <v>12.663484999999998</v>
      </c>
      <c r="F5" s="85">
        <f>1/$A$1*'[1]4403Imp'!$E$263</f>
        <v>12.638815000000003</v>
      </c>
      <c r="G5" s="85">
        <f>1/$A$1*'[1]4403Imp'!$F$263</f>
        <v>12.682944000000001</v>
      </c>
      <c r="H5" s="85">
        <f>1/$A$1*'[1]4403Imp'!$G$263</f>
        <v>10.654067</v>
      </c>
      <c r="I5" s="85">
        <f>1/$A$1*'[1]4403Imp'!$H$263</f>
        <v>10.582127999999999</v>
      </c>
      <c r="J5" s="181">
        <f>1/$A$1*'[1]4403Imp'!$I$263</f>
        <v>8.9728440000000003</v>
      </c>
      <c r="K5" s="223">
        <f>1/$A$1*'[1]4403Imp'!$J$263</f>
        <v>6.2280619999999995</v>
      </c>
      <c r="L5" s="223">
        <f>1/$A$1*'[1]4403Imp'!$K$263</f>
        <v>4.1285710100000008</v>
      </c>
      <c r="M5" s="223">
        <f>1/$A$1*'[1]4403Imp'!L$263</f>
        <v>4.7572609999999989</v>
      </c>
      <c r="N5" s="353">
        <f>1/$A$1*'[1]4403Imp'!M$263</f>
        <v>4.6395910000000002</v>
      </c>
      <c r="O5" s="353">
        <f>1/$A$1*'[1]4403Imp'!N$263</f>
        <v>4.5123229999999994</v>
      </c>
      <c r="P5" s="353">
        <f>1/$A$1*'[1]4403Imp'!O$263</f>
        <v>4.5558570000000014</v>
      </c>
      <c r="Q5" s="353">
        <f>1/$A$1*'[1]4403Imp'!P$263</f>
        <v>4.1516079999999986</v>
      </c>
      <c r="R5" s="352">
        <f>1/$A$1*'[1]4403Imp'!Q$263</f>
        <v>3.4502859999999997</v>
      </c>
      <c r="S5" s="352">
        <f>1/$A$1*'[1]4403Imp'!R$263</f>
        <v>3.6516670000000002</v>
      </c>
      <c r="T5" s="352">
        <f>1/$A$1*'[1]4403Imp'!S$263</f>
        <v>3.2657020000000001</v>
      </c>
      <c r="U5" s="352">
        <f>1/$A$1*'[1]4403Imp'!T$263</f>
        <v>3.2780939999999998</v>
      </c>
      <c r="V5" s="352">
        <f>1/$A$1*'[1]4403Imp'!U$263</f>
        <v>3.0185070000000001</v>
      </c>
      <c r="W5" s="352">
        <f>1/$A$1*'[1]4403Imp'!V$263</f>
        <v>2.3006199999999999</v>
      </c>
      <c r="X5" s="353">
        <f>1/$A$1*'[1]4403Imp'!W$263</f>
        <v>2.6393109999999997</v>
      </c>
      <c r="Y5" s="353">
        <f>1/$A$1*'[1]4403Imp'!X$263</f>
        <v>2.5008829999999991</v>
      </c>
      <c r="Z5" s="353">
        <f>1/$A$1*'[1]4403Imp'!Y$263</f>
        <v>2.0156609999999997</v>
      </c>
      <c r="AA5" s="353">
        <f>1/$A$1*'[1]4403Imp'!Z$263</f>
        <v>1.7744090000000003</v>
      </c>
      <c r="AB5" s="353">
        <f>1/$A$1*'[1]4403Imp'!AA$263</f>
        <v>0</v>
      </c>
      <c r="AC5" s="39"/>
      <c r="AD5" s="106">
        <f>1/1000*'[1]4403Imp'!AB$263</f>
        <v>2.3333974459997604</v>
      </c>
      <c r="AE5" s="108">
        <f>1/1000*'[1]4403Imp'!AC$263</f>
        <v>1.8765037326941478</v>
      </c>
      <c r="AF5" s="108">
        <f>1/1000*'[1]4403Imp'!AD$263</f>
        <v>1.6026281259020843</v>
      </c>
      <c r="AG5" s="108">
        <f>1/1000*'[1]4403Imp'!AE$263</f>
        <v>1.6542945100587927</v>
      </c>
      <c r="AH5" s="108">
        <f>1/1000*'[1]4403Imp'!AF$263</f>
        <v>1.9608083026785186</v>
      </c>
      <c r="AI5" s="108">
        <f>1/1000*'[1]4403Imp'!AG$263</f>
        <v>1.7045445463865547</v>
      </c>
      <c r="AJ5" s="108">
        <f>1/1000*'[1]4403Imp'!AH$263</f>
        <v>1.8361037527379807</v>
      </c>
      <c r="AK5" s="108">
        <f>1/1000*'[1]4403Imp'!AI$263</f>
        <v>1.7598810714914725</v>
      </c>
      <c r="AL5" s="108">
        <f>1/1000*'[1]4403Imp'!AJ$263</f>
        <v>1.3782459471853068</v>
      </c>
      <c r="AM5" s="108">
        <f>1/1000*'[1]4403Imp'!AK$263</f>
        <v>0.81570359935246284</v>
      </c>
      <c r="AN5" s="108">
        <f>1/1000*'[1]4403Imp'!AL$263</f>
        <v>1.0046988042323324</v>
      </c>
      <c r="AO5" s="108">
        <f>1/1000*'[1]4403Imp'!AM$263</f>
        <v>1.0102488749737382</v>
      </c>
      <c r="AP5" s="108">
        <f>1/1000*'[1]4403Imp'!AN$263</f>
        <v>0.93723429405196179</v>
      </c>
      <c r="AQ5" s="108">
        <f>1/1000*'[1]4403Imp'!AO$263</f>
        <v>1.1039687010039152</v>
      </c>
      <c r="AR5" s="108">
        <f>1/1000*'[1]4403Imp'!AP$263</f>
        <v>1.044867777105875</v>
      </c>
      <c r="AS5" s="108">
        <f>1/1000*'[1]4403Imp'!AQ$263</f>
        <v>0.79924524918967976</v>
      </c>
      <c r="AT5" s="108">
        <f>1/1000*'[1]4403Imp'!AR$263</f>
        <v>0.82370177929034538</v>
      </c>
      <c r="AU5" s="108">
        <f>1/1000*'[1]4403Imp'!AS$263</f>
        <v>0.77819627224278642</v>
      </c>
      <c r="AV5" s="108">
        <f>1/1000*'[1]4403Imp'!AT$263</f>
        <v>0.901825096097429</v>
      </c>
      <c r="AW5" s="108">
        <f>1/1000*'[1]4403Imp'!AU$263</f>
        <v>0.74193144462544625</v>
      </c>
      <c r="AX5" s="108">
        <f>1/1000*'[1]4403Imp'!AV$263</f>
        <v>0.5694757390882994</v>
      </c>
      <c r="AY5" s="108">
        <f>1/1000*'[1]4403Imp'!AW$263</f>
        <v>0.77786618674920127</v>
      </c>
      <c r="AZ5" s="108">
        <f>1/1000*'[1]4403Imp'!AX$263</f>
        <v>0.89662970094772199</v>
      </c>
      <c r="BA5" s="108">
        <f>1/1000*'[1]4403Imp'!AY$263</f>
        <v>0.55835937545252345</v>
      </c>
      <c r="BB5" s="108">
        <f>1/1000*'[1]4403Imp'!AZ$263</f>
        <v>0.50639908303678594</v>
      </c>
      <c r="BC5" s="109">
        <f>1/1000*'[1]4403Imp'!BA$263</f>
        <v>0</v>
      </c>
      <c r="BD5" s="364"/>
    </row>
    <row r="6" spans="1:56" ht="20" customHeight="1" thickTop="1">
      <c r="B6" s="57" t="s">
        <v>37</v>
      </c>
      <c r="C6" s="272">
        <f>1/$A$1*'[1]4403Imp'!$B$266</f>
        <v>0.23054399999999997</v>
      </c>
      <c r="D6" s="336">
        <f>1/$A$1*'[1]4403Imp'!$C$266</f>
        <v>0.23716600000000002</v>
      </c>
      <c r="E6" s="336">
        <f>1/$A$1*'[1]4403Imp'!$D$266</f>
        <v>0.122338</v>
      </c>
      <c r="F6" s="336">
        <f>1/$A$1*'[1]4403Imp'!$E$266</f>
        <v>0.12078</v>
      </c>
      <c r="G6" s="336">
        <f>1/$A$1*'[1]4403Imp'!$F$266</f>
        <v>5.9191000000000001E-2</v>
      </c>
      <c r="H6" s="336">
        <f>1/$A$1*'[1]4403Imp'!$G$266</f>
        <v>1.2181000000000001E-2</v>
      </c>
      <c r="I6" s="336">
        <f>1/$A$1*'[1]4403Imp'!$H$266</f>
        <v>1.0299000000000001E-2</v>
      </c>
      <c r="J6" s="275">
        <f>1/$A$1*'[1]4403Imp'!$I$266</f>
        <v>1.1134999999999999E-2</v>
      </c>
      <c r="K6" s="275">
        <f>1/$A$1*'[1]4403Imp'!$J$266</f>
        <v>5.1260000000000003E-3</v>
      </c>
      <c r="L6" s="275">
        <f>1/$A$1*'[1]4403Imp'!$K$266</f>
        <v>5.0957099999999998E-3</v>
      </c>
      <c r="M6" s="275">
        <f>1/$A$1*'[1]4403Imp'!L$266</f>
        <v>2.9729999999999999E-3</v>
      </c>
      <c r="N6" s="336">
        <f>1/$A$1*'[1]4403Imp'!M$266</f>
        <v>4.4129999999999994E-3</v>
      </c>
      <c r="O6" s="336">
        <f>1/$A$1*'[1]4403Imp'!N$266</f>
        <v>3.7849999999999997E-3</v>
      </c>
      <c r="P6" s="336">
        <f>1/$A$1*'[1]4403Imp'!O$266</f>
        <v>5.1790000000000004E-3</v>
      </c>
      <c r="Q6" s="336">
        <f>1/$A$1*'[1]4403Imp'!P$266</f>
        <v>3.5680000000000004E-3</v>
      </c>
      <c r="R6" s="336">
        <f>1/$A$1*'[1]4403Imp'!Q$266</f>
        <v>5.0350000000000004E-3</v>
      </c>
      <c r="S6" s="336">
        <f>1/$A$1*'[1]4403Imp'!R$266</f>
        <v>3.5970000000000004E-3</v>
      </c>
      <c r="T6" s="336">
        <f>1/$A$1*'[1]4403Imp'!S$266</f>
        <v>4.0020000000000003E-3</v>
      </c>
      <c r="U6" s="336">
        <f>1/$A$1*'[1]4403Imp'!T$266</f>
        <v>3.6319999999999998E-3</v>
      </c>
      <c r="V6" s="336">
        <f>1/$A$1*'[1]4403Imp'!U$266</f>
        <v>3.947E-3</v>
      </c>
      <c r="W6" s="336">
        <f>1/$A$1*'[1]4403Imp'!V$266</f>
        <v>1.905E-3</v>
      </c>
      <c r="X6" s="336">
        <f>1/$A$1*'[1]4403Imp'!W$266</f>
        <v>2.1289999999999998E-3</v>
      </c>
      <c r="Y6" s="336">
        <f>1/$A$1*'[1]4403Imp'!X$266</f>
        <v>2.3510000000000002E-3</v>
      </c>
      <c r="Z6" s="336">
        <f>1/$A$1*'[1]4403Imp'!Y$266</f>
        <v>3.9239999999999995E-3</v>
      </c>
      <c r="AA6" s="336">
        <f>1/$A$1*'[1]4403Imp'!Z$266</f>
        <v>2.1559999999999999E-3</v>
      </c>
      <c r="AB6" s="336">
        <f>1/$A$1*'[1]4403Imp'!AA$266</f>
        <v>0</v>
      </c>
      <c r="AC6" s="39"/>
      <c r="AD6" s="343">
        <f>1/1000*'[1]4403Imp'!AB$266</f>
        <v>3.2768295263373236E-2</v>
      </c>
      <c r="AE6" s="344">
        <f>1/1000*'[1]4403Imp'!AC$266</f>
        <v>3.2484247607655503E-2</v>
      </c>
      <c r="AF6" s="344">
        <f>1/1000*'[1]4403Imp'!AD$266</f>
        <v>1.9052093931899033E-2</v>
      </c>
      <c r="AG6" s="344">
        <f>1/1000*'[1]4403Imp'!AE$266</f>
        <v>1.9240315382148584E-2</v>
      </c>
      <c r="AH6" s="344">
        <f>1/1000*'[1]4403Imp'!AF$266</f>
        <v>1.3902488505653081E-2</v>
      </c>
      <c r="AI6" s="344">
        <f>1/1000*'[1]4403Imp'!AG$266</f>
        <v>8.3708338947753019E-3</v>
      </c>
      <c r="AJ6" s="344">
        <f>1/1000*'[1]4403Imp'!AH$266</f>
        <v>7.3169182824270665E-3</v>
      </c>
      <c r="AK6" s="344">
        <f>1/1000*'[1]4403Imp'!AI$266</f>
        <v>8.6180694666666679E-3</v>
      </c>
      <c r="AL6" s="344">
        <f>1/1000*'[1]4403Imp'!AJ$266</f>
        <v>4.598572696621844E-3</v>
      </c>
      <c r="AM6" s="344">
        <f>1/1000*'[1]4403Imp'!AK$266</f>
        <v>4.0871042995243214E-3</v>
      </c>
      <c r="AN6" s="344">
        <f>1/1000*'[1]4403Imp'!AL$266</f>
        <v>2.5183647790308272E-3</v>
      </c>
      <c r="AO6" s="344">
        <f>1/1000*'[1]4403Imp'!AM$266</f>
        <v>3.6606876235795857E-3</v>
      </c>
      <c r="AP6" s="344">
        <f>1/1000*'[1]4403Imp'!AN$266</f>
        <v>2.8830097350309707E-3</v>
      </c>
      <c r="AQ6" s="344">
        <f>1/1000*'[1]4403Imp'!AO$266</f>
        <v>4.5125859028442503E-3</v>
      </c>
      <c r="AR6" s="344">
        <f>1/1000*'[1]4403Imp'!AP$266</f>
        <v>3.0186489988476739E-3</v>
      </c>
      <c r="AS6" s="344">
        <f>1/1000*'[1]4403Imp'!AQ$266</f>
        <v>3.8997836276536608E-3</v>
      </c>
      <c r="AT6" s="344">
        <f>1/1000*'[1]4403Imp'!AR$266</f>
        <v>2.9272721688114343E-3</v>
      </c>
      <c r="AU6" s="344">
        <f>1/1000*'[1]4403Imp'!AS$266</f>
        <v>3.0753286561717905E-3</v>
      </c>
      <c r="AV6" s="344">
        <f>1/1000*'[1]4403Imp'!AT$266</f>
        <v>2.9817106719246447E-3</v>
      </c>
      <c r="AW6" s="344">
        <f>1/1000*'[1]4403Imp'!AU$266</f>
        <v>2.9576565320922434E-3</v>
      </c>
      <c r="AX6" s="344">
        <f>1/1000*'[1]4403Imp'!AV$266</f>
        <v>1.5194807359344049E-3</v>
      </c>
      <c r="AY6" s="344">
        <f>1/1000*'[1]4403Imp'!AW$266</f>
        <v>1.7649655781103236E-3</v>
      </c>
      <c r="AZ6" s="344">
        <f>1/1000*'[1]4403Imp'!AX$266</f>
        <v>1.8013441381062487E-3</v>
      </c>
      <c r="BA6" s="344">
        <f>1/1000*'[1]4403Imp'!AY$266</f>
        <v>3.0550584469134349E-3</v>
      </c>
      <c r="BB6" s="344">
        <f>1/1000*'[1]4403Imp'!AZ$266</f>
        <v>1.656242477016972E-3</v>
      </c>
      <c r="BC6" s="387">
        <f>1/1000*'[1]4403Imp'!BA$266</f>
        <v>0</v>
      </c>
      <c r="BD6" s="364"/>
    </row>
    <row r="7" spans="1:56">
      <c r="B7" s="30" t="s">
        <v>38</v>
      </c>
      <c r="C7" s="48">
        <f>1/$A$1*'[1]4403Imp'!$B$38</f>
        <v>8.8520000000000005E-3</v>
      </c>
      <c r="D7" s="35">
        <f>1/$A$1*'[1]4403Imp'!$C$38</f>
        <v>4.5279999999999999E-3</v>
      </c>
      <c r="E7" s="35">
        <f>1/$A$1*'[1]4403Imp'!$D$38</f>
        <v>5.5700000000000003E-3</v>
      </c>
      <c r="F7" s="35">
        <f>1/$A$1*'[1]4403Imp'!$E$38</f>
        <v>1.0120000000000001E-3</v>
      </c>
      <c r="G7" s="35">
        <f>1/$A$1*'[1]4403Imp'!$F$38</f>
        <v>9.5500000000000001E-4</v>
      </c>
      <c r="H7" s="35">
        <f>1/$A$1*'[1]4403Imp'!$G$38</f>
        <v>5.1999999999999995E-4</v>
      </c>
      <c r="I7" s="35">
        <f>1/$A$1*'[1]4403Imp'!$H$38</f>
        <v>7.8899999999999999E-4</v>
      </c>
      <c r="J7" s="193">
        <f>1/$A$1*'[1]4403Imp'!$I$38</f>
        <v>7.1600000000000006E-4</v>
      </c>
      <c r="K7" s="193">
        <f>1/$A$1*'[1]4403Imp'!$J$38</f>
        <v>2.2600000000000002E-4</v>
      </c>
      <c r="L7" s="193">
        <f>1/$A$1*'[1]4403Imp'!$K$38</f>
        <v>2.5399999999999999E-4</v>
      </c>
      <c r="M7" s="193">
        <f>1/$A$1*'[1]4403Imp'!L$38</f>
        <v>3.2900000000000003E-4</v>
      </c>
      <c r="N7" s="35">
        <f>1/$A$1*'[1]4403Imp'!M$38</f>
        <v>3.9299999999999996E-4</v>
      </c>
      <c r="O7" s="35">
        <f>1/$A$1*'[1]4403Imp'!N$38</f>
        <v>5.6099999999999998E-4</v>
      </c>
      <c r="P7" s="35">
        <f>1/$A$1*'[1]4403Imp'!O$38</f>
        <v>7.36E-4</v>
      </c>
      <c r="Q7" s="35">
        <f>1/$A$1*'[1]4403Imp'!P$38</f>
        <v>8.92E-4</v>
      </c>
      <c r="R7" s="35">
        <f>1/$A$1*'[1]4403Imp'!Q$38</f>
        <v>1.9780000000000002E-3</v>
      </c>
      <c r="S7" s="35">
        <f>1/$A$1*'[1]4403Imp'!R$38</f>
        <v>1.0820000000000001E-3</v>
      </c>
      <c r="T7" s="35">
        <f>1/$A$1*'[1]4403Imp'!S$38</f>
        <v>1.0500000000000002E-3</v>
      </c>
      <c r="U7" s="35">
        <f>1/$A$1*'[1]4403Imp'!T$38</f>
        <v>7.4100000000000001E-4</v>
      </c>
      <c r="V7" s="35">
        <f>1/$A$1*'[1]4403Imp'!U$38</f>
        <v>9.4600000000000001E-4</v>
      </c>
      <c r="W7" s="35">
        <f>1/$A$1*'[1]4403Imp'!V$38</f>
        <v>3.2299999999999999E-4</v>
      </c>
      <c r="X7" s="35">
        <f>1/$A$1*'[1]4403Imp'!W$38</f>
        <v>2.5599999999999999E-4</v>
      </c>
      <c r="Y7" s="35">
        <f>1/$A$1*'[1]4403Imp'!X$38</f>
        <v>4.8999999999999998E-5</v>
      </c>
      <c r="Z7" s="35">
        <f>1/$A$1*'[1]4403Imp'!Y$38</f>
        <v>3.88E-4</v>
      </c>
      <c r="AA7" s="35">
        <f>1/$A$1*'[1]4403Imp'!Z$38</f>
        <v>6.7999999999999999E-5</v>
      </c>
      <c r="AB7" s="35">
        <f>1/$A$1*'[1]4403Imp'!AA$38</f>
        <v>0</v>
      </c>
      <c r="AC7" s="39"/>
      <c r="AD7" s="48">
        <f>1/1000*'[1]4403Imp'!AB$38</f>
        <v>2.6548762415707296E-3</v>
      </c>
      <c r="AE7" s="35">
        <f>1/1000*'[1]4403Imp'!AC$38</f>
        <v>1.3587194736842103E-3</v>
      </c>
      <c r="AF7" s="35">
        <f>1/1000*'[1]4403Imp'!AD$38</f>
        <v>1.9132821548365241E-3</v>
      </c>
      <c r="AG7" s="35">
        <f>1/1000*'[1]4403Imp'!AE$38</f>
        <v>4.7553239978621067E-4</v>
      </c>
      <c r="AH7" s="35">
        <f>1/1000*'[1]4403Imp'!AF$38</f>
        <v>4.4277621615590603E-4</v>
      </c>
      <c r="AI7" s="35">
        <f>1/1000*'[1]4403Imp'!AG$38</f>
        <v>2.795929521373767E-4</v>
      </c>
      <c r="AJ7" s="35">
        <f>1/1000*'[1]4403Imp'!AH$38</f>
        <v>3.6822735789617862E-4</v>
      </c>
      <c r="AK7" s="35">
        <f>1/1000*'[1]4403Imp'!AI$38</f>
        <v>3.2188264186046512E-4</v>
      </c>
      <c r="AL7" s="35">
        <f>1/1000*'[1]4403Imp'!AJ$38</f>
        <v>1.2636627353230568E-4</v>
      </c>
      <c r="AM7" s="35">
        <f>1/1000*'[1]4403Imp'!AK$38</f>
        <v>2.1246247659966242E-4</v>
      </c>
      <c r="AN7" s="35">
        <f>1/1000*'[1]4403Imp'!AL$38</f>
        <v>2.3713703509173654E-4</v>
      </c>
      <c r="AO7" s="35">
        <f>1/1000*'[1]4403Imp'!AM$38</f>
        <v>2.1233414639207712E-4</v>
      </c>
      <c r="AP7" s="35">
        <f>1/1000*'[1]4403Imp'!AN$38</f>
        <v>3.2500406830695123E-4</v>
      </c>
      <c r="AQ7" s="35">
        <f>1/1000*'[1]4403Imp'!AO$38</f>
        <v>6.4113024052380731E-4</v>
      </c>
      <c r="AR7" s="35">
        <f>1/1000*'[1]4403Imp'!AP$38</f>
        <v>7.2996106982125327E-4</v>
      </c>
      <c r="AS7" s="35">
        <f>1/1000*'[1]4403Imp'!AQ$38</f>
        <v>1.567547934995344E-3</v>
      </c>
      <c r="AT7" s="35">
        <f>1/1000*'[1]4403Imp'!AR$38</f>
        <v>8.1289007285871432E-4</v>
      </c>
      <c r="AU7" s="35">
        <f>1/1000*'[1]4403Imp'!AS$38</f>
        <v>6.9619645647328165E-4</v>
      </c>
      <c r="AV7" s="35">
        <f>1/1000*'[1]4403Imp'!AT$38</f>
        <v>5.9146563598648592E-4</v>
      </c>
      <c r="AW7" s="35">
        <f>1/1000*'[1]4403Imp'!AU$38</f>
        <v>6.9430047117806392E-4</v>
      </c>
      <c r="AX7" s="35">
        <f>1/1000*'[1]4403Imp'!AV$38</f>
        <v>2.5394446467802689E-4</v>
      </c>
      <c r="AY7" s="35">
        <f>1/1000*'[1]4403Imp'!AW$38</f>
        <v>2.3128184286617316E-4</v>
      </c>
      <c r="AZ7" s="35">
        <f>1/1000*'[1]4403Imp'!AX$38</f>
        <v>3.8391273531037669E-5</v>
      </c>
      <c r="BA7" s="35">
        <f>1/1000*'[1]4403Imp'!AY$38</f>
        <v>2.2111710985532322E-4</v>
      </c>
      <c r="BB7" s="35">
        <f>1/1000*'[1]4403Imp'!AZ$38</f>
        <v>5.0811797702280958E-5</v>
      </c>
      <c r="BC7" s="33">
        <f>1/1000*'[1]4403Imp'!BA$38</f>
        <v>0</v>
      </c>
      <c r="BD7" s="364"/>
    </row>
    <row r="8" spans="1:56">
      <c r="B8" s="30" t="s">
        <v>96</v>
      </c>
      <c r="C8" s="48">
        <f>1/$A$1*'[1]4403Imp'!$B$52</f>
        <v>3.1230000000000003E-3</v>
      </c>
      <c r="D8" s="35">
        <f>1/$A$1*'[1]4403Imp'!$C$52</f>
        <v>3.7940000000000001E-3</v>
      </c>
      <c r="E8" s="35">
        <f>1/$A$1*'[1]4403Imp'!$D$52</f>
        <v>2.5526999999999998E-2</v>
      </c>
      <c r="F8" s="35">
        <f>1/$A$1*'[1]4403Imp'!$E$52</f>
        <v>1.2352999999999999E-2</v>
      </c>
      <c r="G8" s="35">
        <f>1/$A$1*'[1]4403Imp'!$F$52</f>
        <v>2.0740000000000003E-3</v>
      </c>
      <c r="H8" s="35">
        <f>1/$A$1*'[1]4403Imp'!$G$52</f>
        <v>1.1120000000000001E-3</v>
      </c>
      <c r="I8" s="35">
        <f>1/$A$1*'[1]4403Imp'!$H$52</f>
        <v>1.114E-3</v>
      </c>
      <c r="J8" s="193">
        <f>1/$A$1*'[1]4403Imp'!$I$52</f>
        <v>8.52E-4</v>
      </c>
      <c r="K8" s="193">
        <f>1/$A$1*'[1]4403Imp'!$J$52</f>
        <v>4.0999999999999999E-4</v>
      </c>
      <c r="L8" s="193">
        <f>1/$A$1*'[1]4403Imp'!$K$52</f>
        <v>6.9999999999999999E-4</v>
      </c>
      <c r="M8" s="193">
        <f>1/$A$1*'[1]4403Imp'!L$52</f>
        <v>8.4699999999999988E-4</v>
      </c>
      <c r="N8" s="35">
        <f>1/$A$1*'[1]4403Imp'!M$52</f>
        <v>4.6800000000000005E-4</v>
      </c>
      <c r="O8" s="35">
        <f>1/$A$1*'[1]4403Imp'!N$52</f>
        <v>1.263E-3</v>
      </c>
      <c r="P8" s="35">
        <f>1/$A$1*'[1]4403Imp'!O$52</f>
        <v>1.323E-3</v>
      </c>
      <c r="Q8" s="35">
        <f>1/$A$1*'[1]4403Imp'!P$52</f>
        <v>3.9300000000000001E-4</v>
      </c>
      <c r="R8" s="35">
        <f>1/$A$1*'[1]4403Imp'!Q$52</f>
        <v>1.3670000000000002E-3</v>
      </c>
      <c r="S8" s="35">
        <f>1/$A$1*'[1]4403Imp'!R$52</f>
        <v>5.31E-4</v>
      </c>
      <c r="T8" s="35">
        <f>1/$A$1*'[1]4403Imp'!S$52</f>
        <v>7.36E-4</v>
      </c>
      <c r="U8" s="35">
        <f>1/$A$1*'[1]4403Imp'!T$52</f>
        <v>9.3199999999999999E-4</v>
      </c>
      <c r="V8" s="35">
        <f>1/$A$1*'[1]4403Imp'!U$52</f>
        <v>1.183E-3</v>
      </c>
      <c r="W8" s="35">
        <f>1/$A$1*'[1]4403Imp'!V$52</f>
        <v>6.6399999999999999E-4</v>
      </c>
      <c r="X8" s="35">
        <f>1/$A$1*'[1]4403Imp'!W$52</f>
        <v>1.101E-3</v>
      </c>
      <c r="Y8" s="35">
        <f>1/$A$1*'[1]4403Imp'!X$52</f>
        <v>1.031E-3</v>
      </c>
      <c r="Z8" s="35">
        <f>1/$A$1*'[1]4403Imp'!Y$52</f>
        <v>1.8799999999999999E-3</v>
      </c>
      <c r="AA8" s="35">
        <f>1/$A$1*'[1]4403Imp'!Z$52</f>
        <v>0</v>
      </c>
      <c r="AB8" s="35">
        <f>1/$A$1*'[1]4403Imp'!AA$52</f>
        <v>0</v>
      </c>
      <c r="AC8" s="39"/>
      <c r="AD8" s="48">
        <f>1/1000*'[1]4403Imp'!AB$52</f>
        <v>1.7828853967034868E-3</v>
      </c>
      <c r="AE8" s="35">
        <f>1/1000*'[1]4403Imp'!AC$52</f>
        <v>2.2471335774751559E-3</v>
      </c>
      <c r="AF8" s="35">
        <f>1/1000*'[1]4403Imp'!AD$52</f>
        <v>6.0034707098085725E-3</v>
      </c>
      <c r="AG8" s="35">
        <f>1/1000*'[1]4403Imp'!AE$52</f>
        <v>3.5687084126135764E-3</v>
      </c>
      <c r="AH8" s="35">
        <f>1/1000*'[1]4403Imp'!AF$52</f>
        <v>1.8443010331746501E-3</v>
      </c>
      <c r="AI8" s="35">
        <f>1/1000*'[1]4403Imp'!AG$52</f>
        <v>8.6134265765436626E-4</v>
      </c>
      <c r="AJ8" s="35">
        <f>1/1000*'[1]4403Imp'!AH$52</f>
        <v>8.7782794959594568E-4</v>
      </c>
      <c r="AK8" s="35">
        <f>1/1000*'[1]4403Imp'!AI$52</f>
        <v>8.0004902945736433E-4</v>
      </c>
      <c r="AL8" s="35">
        <f>1/1000*'[1]4403Imp'!AJ$52</f>
        <v>3.7076316169235821E-4</v>
      </c>
      <c r="AM8" s="35">
        <f>1/1000*'[1]4403Imp'!AK$52</f>
        <v>5.6198647230320696E-4</v>
      </c>
      <c r="AN8" s="35">
        <f>1/1000*'[1]4403Imp'!AL$52</f>
        <v>6.2376359826258687E-4</v>
      </c>
      <c r="AO8" s="35">
        <f>1/1000*'[1]4403Imp'!AM$52</f>
        <v>4.1633989974811802E-4</v>
      </c>
      <c r="AP8" s="35">
        <f>1/1000*'[1]4403Imp'!AN$52</f>
        <v>9.820375937715075E-4</v>
      </c>
      <c r="AQ8" s="35">
        <f>1/1000*'[1]4403Imp'!AO$52</f>
        <v>1.2529361599577567E-3</v>
      </c>
      <c r="AR8" s="35">
        <f>1/1000*'[1]4403Imp'!AP$52</f>
        <v>3.7097342226006814E-4</v>
      </c>
      <c r="AS8" s="35">
        <f>1/1000*'[1]4403Imp'!AQ$52</f>
        <v>1.0730085395641226E-3</v>
      </c>
      <c r="AT8" s="35">
        <f>1/1000*'[1]4403Imp'!AR$52</f>
        <v>4.7794619115952162E-4</v>
      </c>
      <c r="AU8" s="35">
        <f>1/1000*'[1]4403Imp'!AS$52</f>
        <v>6.808525207083804E-4</v>
      </c>
      <c r="AV8" s="35">
        <f>1/1000*'[1]4403Imp'!AT$52</f>
        <v>8.1463970830750242E-4</v>
      </c>
      <c r="AW8" s="35">
        <f>1/1000*'[1]4403Imp'!AU$52</f>
        <v>9.5542906883035379E-4</v>
      </c>
      <c r="AX8" s="35">
        <f>1/1000*'[1]4403Imp'!AV$52</f>
        <v>5.8705869387233654E-4</v>
      </c>
      <c r="AY8" s="35">
        <f>1/1000*'[1]4403Imp'!AW$52</f>
        <v>9.7825205470988851E-4</v>
      </c>
      <c r="AZ8" s="35">
        <f>1/1000*'[1]4403Imp'!AX$52</f>
        <v>9.1079908091275935E-4</v>
      </c>
      <c r="BA8" s="35">
        <f>1/1000*'[1]4403Imp'!AY$52</f>
        <v>1.5593319837672245E-3</v>
      </c>
      <c r="BB8" s="35">
        <f>1/1000*'[1]4403Imp'!AZ$52</f>
        <v>0</v>
      </c>
      <c r="BC8" s="33">
        <f>1/1000*'[1]4403Imp'!BA$52</f>
        <v>0</v>
      </c>
      <c r="BD8" s="364"/>
    </row>
    <row r="9" spans="1:56">
      <c r="B9" s="30" t="s">
        <v>39</v>
      </c>
      <c r="C9" s="48">
        <f>1/$A$1*'[1]4403Imp'!$B$77</f>
        <v>3.6188999999999999E-2</v>
      </c>
      <c r="D9" s="35">
        <f>1/$A$1*'[1]4403Imp'!$C$77</f>
        <v>2.0770999999999998E-2</v>
      </c>
      <c r="E9" s="35">
        <f>1/$A$1*'[1]4403Imp'!$D$77</f>
        <v>0</v>
      </c>
      <c r="F9" s="35">
        <f>1/$A$1*'[1]4403Imp'!$E$77</f>
        <v>0</v>
      </c>
      <c r="G9" s="35">
        <f>1/$A$1*'[1]4403Imp'!$F$77</f>
        <v>0</v>
      </c>
      <c r="H9" s="35">
        <f>1/$A$1*'[1]4403Imp'!$G$77</f>
        <v>0</v>
      </c>
      <c r="I9" s="35">
        <f>1/$A$1*'[1]4403Imp'!$H$77</f>
        <v>0</v>
      </c>
      <c r="J9" s="193">
        <f>1/$A$1*'[1]4403Imp'!$I$77</f>
        <v>0</v>
      </c>
      <c r="K9" s="193">
        <f>1/$A$1*'[1]4403Imp'!$J$77</f>
        <v>0</v>
      </c>
      <c r="L9" s="193">
        <f>1/$A$1*'[1]4403Imp'!$K$77</f>
        <v>0</v>
      </c>
      <c r="M9" s="193">
        <f>1/$A$1*'[1]4403Imp'!L$77</f>
        <v>0</v>
      </c>
      <c r="N9" s="35">
        <f>1/$A$1*'[1]4403Imp'!M$77</f>
        <v>4.7900000000000004E-4</v>
      </c>
      <c r="O9" s="35">
        <f>1/$A$1*'[1]4403Imp'!N$77</f>
        <v>1.56E-4</v>
      </c>
      <c r="P9" s="35">
        <f>1/$A$1*'[1]4403Imp'!O$77</f>
        <v>0</v>
      </c>
      <c r="Q9" s="35">
        <f>1/$A$1*'[1]4403Imp'!P$77</f>
        <v>2.0600000000000002E-4</v>
      </c>
      <c r="R9" s="35">
        <f>1/$A$1*'[1]4403Imp'!Q$77</f>
        <v>1.5699999999999999E-4</v>
      </c>
      <c r="S9" s="35">
        <f>1/$A$1*'[1]4403Imp'!R$77</f>
        <v>0</v>
      </c>
      <c r="T9" s="35">
        <f>1/$A$1*'[1]4403Imp'!S$77</f>
        <v>7.2999999999999999E-5</v>
      </c>
      <c r="U9" s="35">
        <f>1/$A$1*'[1]4403Imp'!T$77</f>
        <v>9.3999999999999994E-5</v>
      </c>
      <c r="V9" s="35">
        <f>1/$A$1*'[1]4403Imp'!U$77</f>
        <v>0</v>
      </c>
      <c r="W9" s="35">
        <f>1/$A$1*'[1]4403Imp'!V$77</f>
        <v>0</v>
      </c>
      <c r="X9" s="35">
        <f>1/$A$1*'[1]4403Imp'!W$77</f>
        <v>0</v>
      </c>
      <c r="Y9" s="35">
        <f>1/$A$1*'[1]4403Imp'!X$77</f>
        <v>0</v>
      </c>
      <c r="Z9" s="35">
        <f>1/$A$1*'[1]4403Imp'!Y$77</f>
        <v>0</v>
      </c>
      <c r="AA9" s="35">
        <f>1/$A$1*'[1]4403Imp'!Z$77</f>
        <v>0</v>
      </c>
      <c r="AB9" s="35">
        <f>1/$A$1*'[1]4403Imp'!AA$77</f>
        <v>0</v>
      </c>
      <c r="AC9" s="39"/>
      <c r="AD9" s="48">
        <f>1/1000*'[1]4403Imp'!AB$77</f>
        <v>6.4088704115112579E-3</v>
      </c>
      <c r="AE9" s="35">
        <f>1/1000*'[1]4403Imp'!AC$77</f>
        <v>3.440033551711446E-3</v>
      </c>
      <c r="AF9" s="35">
        <f>1/1000*'[1]4403Imp'!AD$77</f>
        <v>0</v>
      </c>
      <c r="AG9" s="35">
        <f>1/1000*'[1]4403Imp'!AE$77</f>
        <v>0</v>
      </c>
      <c r="AH9" s="35">
        <f>1/1000*'[1]4403Imp'!AF$77</f>
        <v>0</v>
      </c>
      <c r="AI9" s="35">
        <f>1/1000*'[1]4403Imp'!AG$77</f>
        <v>0</v>
      </c>
      <c r="AJ9" s="35">
        <f>1/1000*'[1]4403Imp'!AH$77</f>
        <v>0</v>
      </c>
      <c r="AK9" s="35">
        <f>1/1000*'[1]4403Imp'!AI$77</f>
        <v>0</v>
      </c>
      <c r="AL9" s="35">
        <f>1/1000*'[1]4403Imp'!AJ$77</f>
        <v>0</v>
      </c>
      <c r="AM9" s="35">
        <f>1/1000*'[1]4403Imp'!AK$77</f>
        <v>0</v>
      </c>
      <c r="AN9" s="35">
        <f>1/1000*'[1]4403Imp'!AL$77</f>
        <v>0</v>
      </c>
      <c r="AO9" s="35">
        <f>1/1000*'[1]4403Imp'!AM$77</f>
        <v>4.4132507885622689E-4</v>
      </c>
      <c r="AP9" s="35">
        <f>1/1000*'[1]4403Imp'!AN$77</f>
        <v>1.189526066758431E-4</v>
      </c>
      <c r="AQ9" s="35">
        <f>1/1000*'[1]4403Imp'!AO$77</f>
        <v>0</v>
      </c>
      <c r="AR9" s="35">
        <f>1/1000*'[1]4403Imp'!AP$77</f>
        <v>1.5065807109683395E-4</v>
      </c>
      <c r="AS9" s="35">
        <f>1/1000*'[1]4403Imp'!AQ$77</f>
        <v>9.303494490853666E-5</v>
      </c>
      <c r="AT9" s="35">
        <f>1/1000*'[1]4403Imp'!AR$77</f>
        <v>0</v>
      </c>
      <c r="AU9" s="35">
        <f>1/1000*'[1]4403Imp'!AS$77</f>
        <v>7.0419460586733322E-5</v>
      </c>
      <c r="AV9" s="35">
        <f>1/1000*'[1]4403Imp'!AT$77</f>
        <v>8.0846256880575992E-5</v>
      </c>
      <c r="AW9" s="35">
        <f>1/1000*'[1]4403Imp'!AU$77</f>
        <v>0</v>
      </c>
      <c r="AX9" s="35">
        <f>1/1000*'[1]4403Imp'!AV$77</f>
        <v>0</v>
      </c>
      <c r="AY9" s="49">
        <f>1/1000*'[1]4403Imp'!AW$77</f>
        <v>0</v>
      </c>
      <c r="AZ9" s="49">
        <f>1/1000*'[1]4403Imp'!AX$77</f>
        <v>0</v>
      </c>
      <c r="BA9" s="49">
        <f>1/1000*'[1]4403Imp'!AY$77</f>
        <v>0</v>
      </c>
      <c r="BB9" s="49">
        <f>1/1000*'[1]4403Imp'!AZ$77</f>
        <v>0</v>
      </c>
      <c r="BC9" s="23">
        <f>1/1000*'[1]4403Imp'!BA$77</f>
        <v>0</v>
      </c>
      <c r="BD9" s="485"/>
    </row>
    <row r="10" spans="1:56">
      <c r="B10" s="30" t="s">
        <v>33</v>
      </c>
      <c r="C10" s="48">
        <f>1/$A$1*'[1]4403Imp'!$B$88</f>
        <v>3.2321000000000003E-2</v>
      </c>
      <c r="D10" s="35">
        <f>1/$A$1*'[1]4403Imp'!$C$88</f>
        <v>4.0582E-2</v>
      </c>
      <c r="E10" s="35">
        <f>1/$A$1*'[1]4403Imp'!$D$88</f>
        <v>9.5370000000000003E-3</v>
      </c>
      <c r="F10" s="35">
        <f>1/$A$1*'[1]4403Imp'!$E$88</f>
        <v>1.1655E-2</v>
      </c>
      <c r="G10" s="35">
        <f>1/$A$1*'[1]4403Imp'!$F$88</f>
        <v>7.2870000000000001E-3</v>
      </c>
      <c r="H10" s="35">
        <f>1/$A$1*'[1]4403Imp'!$G$88</f>
        <v>6.9600000000000009E-3</v>
      </c>
      <c r="I10" s="35">
        <f>1/$A$1*'[1]4403Imp'!$H$88</f>
        <v>5.097E-3</v>
      </c>
      <c r="J10" s="193">
        <f>1/$A$1*'[1]4403Imp'!$I$88</f>
        <v>6.332E-3</v>
      </c>
      <c r="K10" s="193">
        <f>1/$A$1*'[1]4403Imp'!$J$88</f>
        <v>2.8500000000000001E-3</v>
      </c>
      <c r="L10" s="193">
        <f>1/$A$1*'[1]4403Imp'!$K$88</f>
        <v>2.2829999999999999E-3</v>
      </c>
      <c r="M10" s="193">
        <f>1/$A$1*'[1]4403Imp'!L$88</f>
        <v>7.4899999999999999E-4</v>
      </c>
      <c r="N10" s="35">
        <f>1/$A$1*'[1]4403Imp'!M$88</f>
        <v>7.0199999999999993E-4</v>
      </c>
      <c r="O10" s="35">
        <f>1/$A$1*'[1]4403Imp'!N$88</f>
        <v>3.3999999999999997E-4</v>
      </c>
      <c r="P10" s="35">
        <f>1/$A$1*'[1]4403Imp'!O$88</f>
        <v>6.4300000000000002E-4</v>
      </c>
      <c r="Q10" s="35">
        <f>1/$A$1*'[1]4403Imp'!P$88</f>
        <v>1.2200000000000001E-4</v>
      </c>
      <c r="R10" s="35">
        <f>1/$A$1*'[1]4403Imp'!Q$88</f>
        <v>0</v>
      </c>
      <c r="S10" s="35">
        <f>1/$A$1*'[1]4403Imp'!R$88</f>
        <v>4.6E-5</v>
      </c>
      <c r="T10" s="35">
        <f>1/$A$1*'[1]4403Imp'!S$88</f>
        <v>0</v>
      </c>
      <c r="U10" s="35">
        <f>1/$A$1*'[1]4403Imp'!T$88</f>
        <v>0</v>
      </c>
      <c r="V10" s="35">
        <f>1/$A$1*'[1]4403Imp'!U$88</f>
        <v>0</v>
      </c>
      <c r="W10" s="35">
        <f>1/$A$1*'[1]4403Imp'!V$88</f>
        <v>0</v>
      </c>
      <c r="X10" s="35">
        <f>1/$A$1*'[1]4403Imp'!W$88</f>
        <v>0</v>
      </c>
      <c r="Y10" s="35">
        <f>1/$A$1*'[1]4403Imp'!X$88</f>
        <v>0</v>
      </c>
      <c r="Z10" s="35">
        <f>1/$A$1*'[1]4403Imp'!Y$88</f>
        <v>0</v>
      </c>
      <c r="AA10" s="35">
        <f>1/$A$1*'[1]4403Imp'!Z$88</f>
        <v>0</v>
      </c>
      <c r="AB10" s="35">
        <f>1/$A$1*'[1]4403Imp'!AA$88</f>
        <v>0</v>
      </c>
      <c r="AC10" s="39"/>
      <c r="AD10" s="48">
        <f>1/1000*'[1]4403Imp'!AB$88</f>
        <v>9.0095785799418539E-3</v>
      </c>
      <c r="AE10" s="35">
        <f>1/1000*'[1]4403Imp'!AC$88</f>
        <v>1.1255289009937429E-2</v>
      </c>
      <c r="AF10" s="35">
        <f>1/1000*'[1]4403Imp'!AD$88</f>
        <v>4.0893075114348644E-3</v>
      </c>
      <c r="AG10" s="35">
        <f>1/1000*'[1]4403Imp'!AE$88</f>
        <v>5.6125899732763235E-3</v>
      </c>
      <c r="AH10" s="35">
        <f>1/1000*'[1]4403Imp'!AF$88</f>
        <v>4.2639659573043736E-3</v>
      </c>
      <c r="AI10" s="35">
        <f>1/1000*'[1]4403Imp'!AG$88</f>
        <v>4.1453666547314584E-3</v>
      </c>
      <c r="AJ10" s="35">
        <f>1/1000*'[1]4403Imp'!AH$88</f>
        <v>3.0865815806053972E-3</v>
      </c>
      <c r="AK10" s="35">
        <f>1/1000*'[1]4403Imp'!AI$88</f>
        <v>4.2337613488372091E-3</v>
      </c>
      <c r="AL10" s="35">
        <f>1/1000*'[1]4403Imp'!AJ$88</f>
        <v>2.4831291124959008E-3</v>
      </c>
      <c r="AM10" s="35">
        <f>1/1000*'[1]4403Imp'!AK$88</f>
        <v>1.6985654810495628E-3</v>
      </c>
      <c r="AN10" s="35">
        <f>1/1000*'[1]4403Imp'!AL$88</f>
        <v>6.5673537589088936E-4</v>
      </c>
      <c r="AO10" s="35">
        <f>1/1000*'[1]4403Imp'!AM$88</f>
        <v>5.45492654134585E-4</v>
      </c>
      <c r="AP10" s="35">
        <f>1/1000*'[1]4403Imp'!AN$88</f>
        <v>2.3898867429456301E-4</v>
      </c>
      <c r="AQ10" s="35">
        <f>1/1000*'[1]4403Imp'!AO$88</f>
        <v>5.8059697554264738E-4</v>
      </c>
      <c r="AR10" s="35">
        <f>1/1000*'[1]4403Imp'!AP$88</f>
        <v>1.209155931403466E-4</v>
      </c>
      <c r="AS10" s="35">
        <f>1/1000*'[1]4403Imp'!AQ$88</f>
        <v>0</v>
      </c>
      <c r="AT10" s="35">
        <f>1/1000*'[1]4403Imp'!AR$88</f>
        <v>8.8013444031357133E-5</v>
      </c>
      <c r="AU10" s="35">
        <f>1/1000*'[1]4403Imp'!AS$88</f>
        <v>0</v>
      </c>
      <c r="AV10" s="35">
        <f>1/1000*'[1]4403Imp'!AT$88</f>
        <v>0</v>
      </c>
      <c r="AW10" s="35">
        <f>1/1000*'[1]4403Imp'!AU$88</f>
        <v>0</v>
      </c>
      <c r="AX10" s="35">
        <f>1/1000*'[1]4403Imp'!AV$88</f>
        <v>0</v>
      </c>
      <c r="AY10" s="49">
        <f>1/1000*'[1]4403Imp'!AW$88</f>
        <v>0</v>
      </c>
      <c r="AZ10" s="49">
        <f>1/1000*'[1]4403Imp'!AX$88</f>
        <v>0</v>
      </c>
      <c r="BA10" s="49">
        <f>1/1000*'[1]4403Imp'!AY$88</f>
        <v>0</v>
      </c>
      <c r="BB10" s="49">
        <f>1/1000*'[1]4403Imp'!AZ$88</f>
        <v>0</v>
      </c>
      <c r="BC10" s="23">
        <f>1/1000*'[1]4403Imp'!BA$88</f>
        <v>0</v>
      </c>
      <c r="BD10" s="485"/>
    </row>
    <row r="11" spans="1:56">
      <c r="B11" s="30" t="s">
        <v>64</v>
      </c>
      <c r="C11" s="48">
        <f>1/$A$1*'[1]4403Imp'!$B$211</f>
        <v>0.14765499999999998</v>
      </c>
      <c r="D11" s="35">
        <f>1/$A$1*'[1]4403Imp'!$C$211</f>
        <v>0.15781900000000001</v>
      </c>
      <c r="E11" s="35">
        <f>1/$A$1*'[1]4403Imp'!$D$211</f>
        <v>7.9676999999999998E-2</v>
      </c>
      <c r="F11" s="35">
        <f>1/$A$1*'[1]4403Imp'!$E$211</f>
        <v>9.2904E-2</v>
      </c>
      <c r="G11" s="35">
        <f>1/$A$1*'[1]4403Imp'!$F$211</f>
        <v>4.5998000000000004E-2</v>
      </c>
      <c r="H11" s="35">
        <f>1/$A$1*'[1]4403Imp'!$G$211</f>
        <v>6.9999999999999999E-6</v>
      </c>
      <c r="I11" s="35">
        <f>1/$A$1*'[1]4403Imp'!$H$211</f>
        <v>5.0000000000000004E-6</v>
      </c>
      <c r="J11" s="193">
        <f>1/$A$1*'[1]4403Imp'!$I$211</f>
        <v>9.9999999999999995E-7</v>
      </c>
      <c r="K11" s="193">
        <f>1/$A$1*'[1]4403Imp'!$J$211</f>
        <v>0</v>
      </c>
      <c r="L11" s="193">
        <f>1/$A$1*'[1]4403Imp'!$K$211</f>
        <v>3.7100000000000001E-6</v>
      </c>
      <c r="M11" s="193">
        <f>1/$A$1*'[1]4403Imp'!L$211</f>
        <v>1.1E-5</v>
      </c>
      <c r="N11" s="35">
        <f>1/$A$1*'[1]4403Imp'!M$211</f>
        <v>2.5000000000000001E-5</v>
      </c>
      <c r="O11" s="35">
        <f>1/$A$1*'[1]4403Imp'!N$211</f>
        <v>0</v>
      </c>
      <c r="P11" s="35">
        <f>1/$A$1*'[1]4403Imp'!O$211</f>
        <v>0</v>
      </c>
      <c r="Q11" s="35">
        <f>1/$A$1*'[1]4403Imp'!P$211</f>
        <v>2.5700000000000001E-4</v>
      </c>
      <c r="R11" s="35">
        <f>1/$A$1*'[1]4403Imp'!Q$211</f>
        <v>0</v>
      </c>
      <c r="S11" s="35">
        <f>1/$A$1*'[1]4403Imp'!R$211</f>
        <v>0</v>
      </c>
      <c r="T11" s="35">
        <f>1/$A$1*'[1]4403Imp'!S$211</f>
        <v>0</v>
      </c>
      <c r="U11" s="35">
        <f>1/$A$1*'[1]4403Imp'!T$211</f>
        <v>0</v>
      </c>
      <c r="V11" s="35">
        <f>1/$A$1*'[1]4403Imp'!U$211</f>
        <v>0</v>
      </c>
      <c r="W11" s="35">
        <f>1/$A$1*'[1]4403Imp'!V$211</f>
        <v>0</v>
      </c>
      <c r="X11" s="35">
        <f>1/$A$1*'[1]4403Imp'!W$211</f>
        <v>0</v>
      </c>
      <c r="Y11" s="35">
        <f>1/$A$1*'[1]4403Imp'!X$211</f>
        <v>0</v>
      </c>
      <c r="Z11" s="35">
        <f>1/$A$1*'[1]4403Imp'!Y$211</f>
        <v>0</v>
      </c>
      <c r="AA11" s="35">
        <f>1/$A$1*'[1]4403Imp'!Z$211</f>
        <v>0</v>
      </c>
      <c r="AB11" s="35">
        <f>1/$A$1*'[1]4403Imp'!AA$211</f>
        <v>0</v>
      </c>
      <c r="AC11" s="39"/>
      <c r="AD11" s="48">
        <f>1/1000*'[1]4403Imp'!AB$211</f>
        <v>1.1506379496656441E-2</v>
      </c>
      <c r="AE11" s="35">
        <f>1/1000*'[1]4403Imp'!AC$211</f>
        <v>1.1413634188443135E-2</v>
      </c>
      <c r="AF11" s="35">
        <f>1/1000*'[1]4403Imp'!AD$211</f>
        <v>5.6748014230052516E-3</v>
      </c>
      <c r="AG11" s="35">
        <f>1/1000*'[1]4403Imp'!AE$211</f>
        <v>7.3820020096205235E-3</v>
      </c>
      <c r="AH11" s="35">
        <f>1/1000*'[1]4403Imp'!AF$211</f>
        <v>5.0208722604879498E-3</v>
      </c>
      <c r="AI11" s="35">
        <f>1/1000*'[1]4403Imp'!AG$211</f>
        <v>1.6636485202776765E-5</v>
      </c>
      <c r="AJ11" s="35">
        <f>1/1000*'[1]4403Imp'!AH$211</f>
        <v>1.565845500616354E-5</v>
      </c>
      <c r="AK11" s="35">
        <f>1/1000*'[1]4403Imp'!AI$211</f>
        <v>5.2100248062015495E-6</v>
      </c>
      <c r="AL11" s="35">
        <f>1/1000*'[1]4403Imp'!AJ$211</f>
        <v>0</v>
      </c>
      <c r="AM11" s="35">
        <f>1/1000*'[1]4403Imp'!AK$211</f>
        <v>3.0498542274052484E-6</v>
      </c>
      <c r="AN11" s="35">
        <f>1/1000*'[1]4403Imp'!AL$211</f>
        <v>1.959621890832069E-5</v>
      </c>
      <c r="AO11" s="35">
        <f>1/1000*'[1]4403Imp'!AM$211</f>
        <v>1.7522665512207686E-5</v>
      </c>
      <c r="AP11" s="35">
        <f>1/1000*'[1]4403Imp'!AN$211</f>
        <v>0</v>
      </c>
      <c r="AQ11" s="35">
        <f>1/1000*'[1]4403Imp'!AO$211</f>
        <v>0</v>
      </c>
      <c r="AR11" s="35">
        <f>1/1000*'[1]4403Imp'!AP$211</f>
        <v>5.9522736132671784E-5</v>
      </c>
      <c r="AS11" s="35">
        <f>1/1000*'[1]4403Imp'!AQ$211</f>
        <v>0</v>
      </c>
      <c r="AT11" s="35">
        <f>1/1000*'[1]4403Imp'!AR$211</f>
        <v>0</v>
      </c>
      <c r="AU11" s="35">
        <f>1/1000*'[1]4403Imp'!AS$211</f>
        <v>0</v>
      </c>
      <c r="AV11" s="35">
        <f>1/1000*'[1]4403Imp'!AT$211</f>
        <v>0</v>
      </c>
      <c r="AW11" s="35">
        <f>1/1000*'[1]4403Imp'!AU$211</f>
        <v>0</v>
      </c>
      <c r="AX11" s="35">
        <f>1/1000*'[1]4403Imp'!AV$211</f>
        <v>0</v>
      </c>
      <c r="AY11" s="49">
        <f>1/1000*'[1]4403Imp'!AW$211</f>
        <v>0</v>
      </c>
      <c r="AZ11" s="49">
        <f>1/1000*'[1]4403Imp'!AX$211</f>
        <v>0</v>
      </c>
      <c r="BA11" s="49">
        <f>1/1000*'[1]4403Imp'!AY$211</f>
        <v>0</v>
      </c>
      <c r="BB11" s="49">
        <f>1/1000*'[1]4403Imp'!AZ$211</f>
        <v>1.4274576767980008E-5</v>
      </c>
      <c r="BC11" s="23">
        <f>1/1000*'[1]4403Imp'!BA$211</f>
        <v>0</v>
      </c>
      <c r="BD11" s="485"/>
    </row>
    <row r="12" spans="1:56">
      <c r="B12" s="31" t="s">
        <v>34</v>
      </c>
      <c r="C12" s="118">
        <f t="shared" ref="C12:N12" si="2">C6-SUM(C7:C11)</f>
        <v>2.4039999999999895E-3</v>
      </c>
      <c r="D12" s="119">
        <f t="shared" si="2"/>
        <v>9.6719999999999862E-3</v>
      </c>
      <c r="E12" s="119">
        <f t="shared" si="2"/>
        <v>2.027000000000001E-3</v>
      </c>
      <c r="F12" s="119">
        <f t="shared" si="2"/>
        <v>2.8559999999999974E-3</v>
      </c>
      <c r="G12" s="119">
        <f t="shared" si="2"/>
        <v>2.8769999999999976E-3</v>
      </c>
      <c r="H12" s="119">
        <f t="shared" si="2"/>
        <v>3.5820000000000001E-3</v>
      </c>
      <c r="I12" s="119">
        <f t="shared" si="2"/>
        <v>3.2940000000000009E-3</v>
      </c>
      <c r="J12" s="195">
        <f t="shared" si="2"/>
        <v>3.233999999999999E-3</v>
      </c>
      <c r="K12" s="195">
        <f t="shared" si="2"/>
        <v>1.64E-3</v>
      </c>
      <c r="L12" s="195">
        <f t="shared" si="2"/>
        <v>1.8549999999999999E-3</v>
      </c>
      <c r="M12" s="195">
        <f t="shared" si="2"/>
        <v>1.0369999999999999E-3</v>
      </c>
      <c r="N12" s="119">
        <f t="shared" si="2"/>
        <v>2.3459999999999996E-3</v>
      </c>
      <c r="O12" s="119">
        <f t="shared" ref="O12:AB12" si="3">O6-SUM(O7:O11)</f>
        <v>1.4649999999999997E-3</v>
      </c>
      <c r="P12" s="119">
        <f t="shared" si="3"/>
        <v>2.4770000000000005E-3</v>
      </c>
      <c r="Q12" s="119">
        <f t="shared" si="3"/>
        <v>1.6980000000000003E-3</v>
      </c>
      <c r="R12" s="119">
        <f t="shared" si="3"/>
        <v>1.5330000000000001E-3</v>
      </c>
      <c r="S12" s="119">
        <f t="shared" si="3"/>
        <v>1.9380000000000003E-3</v>
      </c>
      <c r="T12" s="119">
        <f t="shared" si="3"/>
        <v>2.1429999999999999E-3</v>
      </c>
      <c r="U12" s="119">
        <f t="shared" si="3"/>
        <v>1.8649999999999999E-3</v>
      </c>
      <c r="V12" s="119">
        <f t="shared" si="3"/>
        <v>1.8180000000000002E-3</v>
      </c>
      <c r="W12" s="119">
        <f t="shared" si="3"/>
        <v>9.1799999999999998E-4</v>
      </c>
      <c r="X12" s="119">
        <f t="shared" si="3"/>
        <v>7.719999999999999E-4</v>
      </c>
      <c r="Y12" s="119">
        <f t="shared" si="3"/>
        <v>1.2710000000000002E-3</v>
      </c>
      <c r="Z12" s="119">
        <f t="shared" si="3"/>
        <v>1.6559999999999995E-3</v>
      </c>
      <c r="AA12" s="119">
        <f t="shared" si="3"/>
        <v>2.088E-3</v>
      </c>
      <c r="AB12" s="119">
        <f t="shared" si="3"/>
        <v>0</v>
      </c>
      <c r="AC12" s="39"/>
      <c r="AD12" s="118">
        <f t="shared" ref="AD12:BC12" si="4">AD6-SUM(AD7:AD11)</f>
        <v>1.4057051369894685E-3</v>
      </c>
      <c r="AE12" s="119">
        <f t="shared" si="4"/>
        <v>2.7694378064041271E-3</v>
      </c>
      <c r="AF12" s="119">
        <f t="shared" si="4"/>
        <v>1.371232132813819E-3</v>
      </c>
      <c r="AG12" s="119">
        <f t="shared" si="4"/>
        <v>2.2014825868519501E-3</v>
      </c>
      <c r="AH12" s="119">
        <f t="shared" si="4"/>
        <v>2.3305730385302023E-3</v>
      </c>
      <c r="AI12" s="119">
        <f t="shared" si="4"/>
        <v>3.0678951450493234E-3</v>
      </c>
      <c r="AJ12" s="119">
        <f t="shared" si="4"/>
        <v>2.968622939323381E-3</v>
      </c>
      <c r="AK12" s="119">
        <f t="shared" si="4"/>
        <v>3.2571664217054272E-3</v>
      </c>
      <c r="AL12" s="119">
        <f t="shared" si="4"/>
        <v>1.6183141489012794E-3</v>
      </c>
      <c r="AM12" s="119">
        <f t="shared" si="4"/>
        <v>1.6110400153444841E-3</v>
      </c>
      <c r="AN12" s="119">
        <f t="shared" si="4"/>
        <v>9.8113255087729366E-4</v>
      </c>
      <c r="AO12" s="119">
        <f t="shared" si="4"/>
        <v>2.0276731789363712E-3</v>
      </c>
      <c r="AP12" s="119">
        <f t="shared" si="4"/>
        <v>1.2180267919821059E-3</v>
      </c>
      <c r="AQ12" s="119">
        <f t="shared" si="4"/>
        <v>2.0379225268200392E-3</v>
      </c>
      <c r="AR12" s="119">
        <f t="shared" si="4"/>
        <v>1.5866181063965003E-3</v>
      </c>
      <c r="AS12" s="119">
        <f t="shared" si="4"/>
        <v>1.1661922081856574E-3</v>
      </c>
      <c r="AT12" s="119">
        <f t="shared" si="4"/>
        <v>1.5484224607618413E-3</v>
      </c>
      <c r="AU12" s="119">
        <f t="shared" si="4"/>
        <v>1.627860218403395E-3</v>
      </c>
      <c r="AV12" s="119">
        <f t="shared" si="4"/>
        <v>1.4947590707500805E-3</v>
      </c>
      <c r="AW12" s="119">
        <f t="shared" si="4"/>
        <v>1.3079269920838257E-3</v>
      </c>
      <c r="AX12" s="119">
        <f t="shared" si="4"/>
        <v>6.7847757738404143E-4</v>
      </c>
      <c r="AY12" s="55">
        <f t="shared" si="4"/>
        <v>5.5543168053426187E-4</v>
      </c>
      <c r="AZ12" s="55">
        <f t="shared" si="4"/>
        <v>8.5215378366245169E-4</v>
      </c>
      <c r="BA12" s="55">
        <f t="shared" si="4"/>
        <v>1.2746093532908871E-3</v>
      </c>
      <c r="BB12" s="55">
        <f t="shared" si="4"/>
        <v>1.591156102546711E-3</v>
      </c>
      <c r="BC12" s="56">
        <f t="shared" si="4"/>
        <v>0</v>
      </c>
      <c r="BD12" s="485"/>
    </row>
    <row r="13" spans="1:56" ht="20" customHeight="1">
      <c r="B13" s="32" t="s">
        <v>58</v>
      </c>
      <c r="C13" s="256">
        <f>1/$A$1*'[1]4403Imp'!$B$270</f>
        <v>4.7874930000000004</v>
      </c>
      <c r="D13" s="265">
        <f>1/$A$1*'[1]4403Imp'!$C$270</f>
        <v>4.1977909999999996</v>
      </c>
      <c r="E13" s="265">
        <f>1/$A$1*'[1]4403Imp'!$D$270</f>
        <v>3.9253160000000005</v>
      </c>
      <c r="F13" s="265">
        <f>1/$A$1*'[1]4403Imp'!$E$270</f>
        <v>3.8323610000000006</v>
      </c>
      <c r="G13" s="265">
        <f>1/$A$1*'[1]4403Imp'!$F$270</f>
        <v>3.7173899999999995</v>
      </c>
      <c r="H13" s="265">
        <f>1/$A$1*'[1]4403Imp'!$G$270</f>
        <v>3.4536639999999998</v>
      </c>
      <c r="I13" s="265">
        <f>1/$A$1*'[1]4403Imp'!$H$270</f>
        <v>3.2960110000000005</v>
      </c>
      <c r="J13" s="259">
        <f>1/$A$1*'[1]4403Imp'!$I$270</f>
        <v>2.9736589999999996</v>
      </c>
      <c r="K13" s="259">
        <f>1/$A$1*'[1]4403Imp'!$J$270</f>
        <v>2.7458119999999999</v>
      </c>
      <c r="L13" s="259">
        <f>1/$A$1*'[1]4403Imp'!$K$270</f>
        <v>2.4308830000000001</v>
      </c>
      <c r="M13" s="259">
        <f>1/$A$1*'[1]4403Imp'!L$270</f>
        <v>2.9803319999999998</v>
      </c>
      <c r="N13" s="265">
        <f>1/$A$1*'[1]4403Imp'!M$270</f>
        <v>3.0498479999999999</v>
      </c>
      <c r="O13" s="265">
        <f>1/$A$1*'[1]4403Imp'!N$270</f>
        <v>3.1203319999999999</v>
      </c>
      <c r="P13" s="265">
        <f>1/$A$1*'[1]4403Imp'!O$270</f>
        <v>3.4134510000000002</v>
      </c>
      <c r="Q13" s="265">
        <f>1/$A$1*'[1]4403Imp'!P$270</f>
        <v>3.1094309999999998</v>
      </c>
      <c r="R13" s="265">
        <f>1/$A$1*'[1]4403Imp'!Q$270</f>
        <v>2.6227070000000001</v>
      </c>
      <c r="S13" s="265">
        <f>1/$A$1*'[1]4403Imp'!R$270</f>
        <v>2.8391630000000001</v>
      </c>
      <c r="T13" s="265">
        <f>1/$A$1*'[1]4403Imp'!S$270</f>
        <v>2.585985</v>
      </c>
      <c r="U13" s="265">
        <f>1/$A$1*'[1]4403Imp'!T$270</f>
        <v>2.5746370000000001</v>
      </c>
      <c r="V13" s="265">
        <f>1/$A$1*'[1]4403Imp'!U$270</f>
        <v>2.3724470000000002</v>
      </c>
      <c r="W13" s="265">
        <f>1/$A$1*'[1]4403Imp'!V$270</f>
        <v>1.851769</v>
      </c>
      <c r="X13" s="265">
        <f>1/$A$1*'[1]4403Imp'!W$270</f>
        <v>2.2574540000000001</v>
      </c>
      <c r="Y13" s="265">
        <f>1/$A$1*'[1]4403Imp'!X$270</f>
        <v>2.1818859999999995</v>
      </c>
      <c r="Z13" s="265">
        <f>1/$A$1*'[1]4403Imp'!Y$270</f>
        <v>1.7216310000000001</v>
      </c>
      <c r="AA13" s="265">
        <f>1/$A$1*'[1]4403Imp'!Z$270</f>
        <v>1.4932830000000001</v>
      </c>
      <c r="AB13" s="265">
        <f>1/$A$1*'[1]4403Imp'!AA$270</f>
        <v>0</v>
      </c>
      <c r="AC13" s="39"/>
      <c r="AD13" s="256">
        <f>1/1000*'[1]4403Imp'!AB$270</f>
        <v>1.1627751448786425</v>
      </c>
      <c r="AE13" s="265">
        <f>1/1000*'[1]4403Imp'!AC$270</f>
        <v>0.92122338135075421</v>
      </c>
      <c r="AF13" s="265">
        <f>1/1000*'[1]4403Imp'!AD$270</f>
        <v>0.78100056296798259</v>
      </c>
      <c r="AG13" s="265">
        <f>1/1000*'[1]4403Imp'!AE$270</f>
        <v>0.81012327371459114</v>
      </c>
      <c r="AH13" s="265">
        <f>1/1000*'[1]4403Imp'!AF$270</f>
        <v>0.90662233479395993</v>
      </c>
      <c r="AI13" s="265">
        <f>1/1000*'[1]4403Imp'!AG$270</f>
        <v>0.85073568014687617</v>
      </c>
      <c r="AJ13" s="265">
        <f>1/1000*'[1]4403Imp'!AH$270</f>
        <v>0.84126707373510479</v>
      </c>
      <c r="AK13" s="265">
        <f>1/1000*'[1]4403Imp'!AI$270</f>
        <v>0.77250010112868217</v>
      </c>
      <c r="AL13" s="265">
        <f>1/1000*'[1]4403Imp'!AJ$270</f>
        <v>0.76055421107773047</v>
      </c>
      <c r="AM13" s="265">
        <f>1/1000*'[1]4403Imp'!AK$270</f>
        <v>0.53945586147000157</v>
      </c>
      <c r="AN13" s="265">
        <f>1/1000*'[1]4403Imp'!AL$270</f>
        <v>0.68041397710328599</v>
      </c>
      <c r="AO13" s="265">
        <f>1/1000*'[1]4403Imp'!AM$270</f>
        <v>0.67151380741484668</v>
      </c>
      <c r="AP13" s="265">
        <f>1/1000*'[1]4403Imp'!AN$270</f>
        <v>0.68474566219459754</v>
      </c>
      <c r="AQ13" s="265">
        <f>1/1000*'[1]4403Imp'!AO$270</f>
        <v>0.86110633302517769</v>
      </c>
      <c r="AR13" s="265">
        <f>1/1000*'[1]4403Imp'!AP$270</f>
        <v>0.81482134642011195</v>
      </c>
      <c r="AS13" s="265">
        <f>1/1000*'[1]4403Imp'!AQ$270</f>
        <v>0.63631976011415936</v>
      </c>
      <c r="AT13" s="265">
        <f>1/1000*'[1]4403Imp'!AR$270</f>
        <v>0.66652925937134289</v>
      </c>
      <c r="AU13" s="265">
        <f>1/1000*'[1]4403Imp'!AS$270</f>
        <v>0.64527068433387524</v>
      </c>
      <c r="AV13" s="265">
        <f>1/1000*'[1]4403Imp'!AT$270</f>
        <v>0.75658266712498878</v>
      </c>
      <c r="AW13" s="265">
        <f>1/1000*'[1]4403Imp'!AU$270</f>
        <v>0.61168712647938084</v>
      </c>
      <c r="AX13" s="265">
        <f>1/1000*'[1]4403Imp'!AV$270</f>
        <v>0.48626768914210478</v>
      </c>
      <c r="AY13" s="265">
        <f>1/1000*'[1]4403Imp'!AW$270</f>
        <v>0.70177019735436486</v>
      </c>
      <c r="AZ13" s="265">
        <f>1/1000*'[1]4403Imp'!AX$270</f>
        <v>0.83160346489619352</v>
      </c>
      <c r="BA13" s="265">
        <f>1/1000*'[1]4403Imp'!AY$270</f>
        <v>0.50501086798699302</v>
      </c>
      <c r="BB13" s="265">
        <f>1/1000*'[1]4403Imp'!AZ$270</f>
        <v>0.45237696505708985</v>
      </c>
      <c r="BC13" s="260">
        <f>1/1000*'[1]4403Imp'!BA$270</f>
        <v>0</v>
      </c>
      <c r="BD13" s="485"/>
    </row>
    <row r="14" spans="1:56">
      <c r="B14" s="6" t="s">
        <v>53</v>
      </c>
      <c r="C14" s="26">
        <f>1/$A$1*'[1]4403Imp'!$B$39</f>
        <v>1.0091380000000001</v>
      </c>
      <c r="D14" s="18">
        <f>1/$A$1*'[1]4403Imp'!$C$39</f>
        <v>0.91903000000000001</v>
      </c>
      <c r="E14" s="18">
        <f>1/$A$1*'[1]4403Imp'!$D$39</f>
        <v>1.1189519999999999</v>
      </c>
      <c r="F14" s="18">
        <f>1/$A$1*'[1]4403Imp'!$E$39</f>
        <v>1.150935</v>
      </c>
      <c r="G14" s="18">
        <f>1/$A$1*'[1]4403Imp'!$F$39</f>
        <v>1.0256799999999997</v>
      </c>
      <c r="H14" s="18">
        <f>1/$A$1*'[1]4403Imp'!$G$39</f>
        <v>1.011355</v>
      </c>
      <c r="I14" s="18">
        <f>1/$A$1*'[1]4403Imp'!$H$39</f>
        <v>0.98460099999999995</v>
      </c>
      <c r="J14" s="175">
        <f>1/$A$1*'[1]4403Imp'!$I$39</f>
        <v>0.81974500000000006</v>
      </c>
      <c r="K14" s="175">
        <f>1/$A$1*'[1]4403Imp'!$J$39</f>
        <v>0.7736019999999999</v>
      </c>
      <c r="L14" s="175">
        <f>1/$A$1*'[1]4403Imp'!$K$39</f>
        <v>0.75958999999999988</v>
      </c>
      <c r="M14" s="175">
        <f>1/$A$1*'[1]4403Imp'!L$39</f>
        <v>1.2793619999999999</v>
      </c>
      <c r="N14" s="18">
        <f>1/$A$1*'[1]4403Imp'!M$39</f>
        <v>1.3735199999999999</v>
      </c>
      <c r="O14" s="18">
        <f>1/$A$1*'[1]4403Imp'!N$39</f>
        <v>1.307334</v>
      </c>
      <c r="P14" s="18">
        <f>1/$A$1*'[1]4403Imp'!O$39</f>
        <v>1.2191190000000003</v>
      </c>
      <c r="Q14" s="18">
        <f>1/$A$1*'[1]4403Imp'!P$39</f>
        <v>1.1648669999999999</v>
      </c>
      <c r="R14" s="18">
        <f>1/$A$1*'[1]4403Imp'!Q$39</f>
        <v>0.83082699999999998</v>
      </c>
      <c r="S14" s="18">
        <f>1/$A$1*'[1]4403Imp'!R$39</f>
        <v>1.0021440000000001</v>
      </c>
      <c r="T14" s="18">
        <f>1/$A$1*'[1]4403Imp'!S$39</f>
        <v>0.94774599999999998</v>
      </c>
      <c r="U14" s="18">
        <f>1/$A$1*'[1]4403Imp'!T$39</f>
        <v>0.89351799999999992</v>
      </c>
      <c r="V14" s="18">
        <f>1/$A$1*'[1]4403Imp'!U$39</f>
        <v>0.85544999999999993</v>
      </c>
      <c r="W14" s="18">
        <f>1/$A$1*'[1]4403Imp'!V$39</f>
        <v>0.27242</v>
      </c>
      <c r="X14" s="18">
        <f>1/$A$1*'[1]4403Imp'!W$39</f>
        <v>0.746286</v>
      </c>
      <c r="Y14" s="18">
        <f>1/$A$1*'[1]4403Imp'!X$39</f>
        <v>0.69210000000000005</v>
      </c>
      <c r="Z14" s="18">
        <f>1/$A$1*'[1]4403Imp'!Y$39</f>
        <v>0.575874</v>
      </c>
      <c r="AA14" s="18">
        <f>1/$A$1*'[1]4403Imp'!Z$39</f>
        <v>0.42982100000000001</v>
      </c>
      <c r="AB14" s="18">
        <f>1/$A$1*'[1]4403Imp'!AA$39</f>
        <v>0</v>
      </c>
      <c r="AC14" s="39"/>
      <c r="AD14" s="26">
        <f>1/1000*'[1]4403Imp'!AB$39</f>
        <v>0.22685685593987623</v>
      </c>
      <c r="AE14" s="18">
        <f>1/1000*'[1]4403Imp'!AC$39</f>
        <v>0.18628362157894737</v>
      </c>
      <c r="AF14" s="18">
        <f>1/1000*'[1]4403Imp'!AD$39</f>
        <v>0.21144274379806879</v>
      </c>
      <c r="AG14" s="18">
        <f>1/1000*'[1]4403Imp'!AE$39</f>
        <v>0.22273578475681455</v>
      </c>
      <c r="AH14" s="18">
        <f>1/1000*'[1]4403Imp'!AF$39</f>
        <v>0.23990889454329067</v>
      </c>
      <c r="AI14" s="18">
        <f>1/1000*'[1]4403Imp'!AG$39</f>
        <v>0.23191510374497629</v>
      </c>
      <c r="AJ14" s="18">
        <f>1/1000*'[1]4403Imp'!AH$39</f>
        <v>0.23361393329132996</v>
      </c>
      <c r="AK14" s="18">
        <f>1/1000*'[1]4403Imp'!AI$39</f>
        <v>0.20759575019224807</v>
      </c>
      <c r="AL14" s="18">
        <f>1/1000*'[1]4403Imp'!AJ$39</f>
        <v>0.22124664087635296</v>
      </c>
      <c r="AM14" s="18">
        <f>1/1000*'[1]4403Imp'!AK$39</f>
        <v>0.16271033300291543</v>
      </c>
      <c r="AN14" s="18">
        <f>1/1000*'[1]4403Imp'!AL$39</f>
        <v>0.26901354358717122</v>
      </c>
      <c r="AO14" s="18">
        <f>1/1000*'[1]4403Imp'!AM$39</f>
        <v>0.27528440199673698</v>
      </c>
      <c r="AP14" s="18">
        <f>1/1000*'[1]4403Imp'!AN$39</f>
        <v>0.26520040009635243</v>
      </c>
      <c r="AQ14" s="18">
        <f>1/1000*'[1]4403Imp'!AO$39</f>
        <v>0.26788075615293544</v>
      </c>
      <c r="AR14" s="18">
        <f>1/1000*'[1]4403Imp'!AP$39</f>
        <v>0.27518478264131713</v>
      </c>
      <c r="AS14" s="18">
        <f>1/1000*'[1]4403Imp'!AQ$39</f>
        <v>0.174646305747724</v>
      </c>
      <c r="AT14" s="18">
        <f>1/1000*'[1]4403Imp'!AR$39</f>
        <v>0.19986629428103617</v>
      </c>
      <c r="AU14" s="18">
        <f>1/1000*'[1]4403Imp'!AS$39</f>
        <v>0.2062870180642101</v>
      </c>
      <c r="AV14" s="18">
        <f>1/1000*'[1]4403Imp'!AT$39</f>
        <v>0.2325181551632321</v>
      </c>
      <c r="AW14" s="18">
        <f>1/1000*'[1]4403Imp'!AU$39</f>
        <v>0.20723401431686972</v>
      </c>
      <c r="AX14" s="18">
        <f>1/1000*'[1]4403Imp'!AV$39</f>
        <v>6.7623012626193801E-2</v>
      </c>
      <c r="AY14" s="49">
        <f>1/1000*'[1]4403Imp'!AW$39</f>
        <v>0.20085202976882741</v>
      </c>
      <c r="AZ14" s="49">
        <f>1/1000*'[1]4403Imp'!AX$39</f>
        <v>0.23604033912431213</v>
      </c>
      <c r="BA14" s="49">
        <f>1/1000*'[1]4403Imp'!AY$39</f>
        <v>0.14773303426192524</v>
      </c>
      <c r="BB14" s="49">
        <f>1/1000*'[1]4403Imp'!AZ$39</f>
        <v>0.11046622938575279</v>
      </c>
      <c r="BC14" s="23">
        <f>1/1000*'[1]4403Imp'!BA$39</f>
        <v>0</v>
      </c>
      <c r="BD14" s="485"/>
    </row>
    <row r="15" spans="1:56">
      <c r="B15" s="6" t="s">
        <v>57</v>
      </c>
      <c r="C15" s="29">
        <f>1/$A$1*'[1]4403Imp'!$B$147</f>
        <v>1.119E-3</v>
      </c>
      <c r="D15" s="21">
        <f>1/$A$1*'[1]4403Imp'!$C$147</f>
        <v>5.04E-4</v>
      </c>
      <c r="E15" s="21">
        <f>1/$A$1*'[1]4403Imp'!$D$147</f>
        <v>4.37E-4</v>
      </c>
      <c r="F15" s="21">
        <f>1/$A$1*'[1]4403Imp'!$E$147</f>
        <v>5.0100000000000003E-4</v>
      </c>
      <c r="G15" s="21">
        <f>1/$A$1*'[1]4403Imp'!$F$147</f>
        <v>4.4899999999999996E-4</v>
      </c>
      <c r="H15" s="21">
        <f>1/$A$1*'[1]4403Imp'!$G$147</f>
        <v>6.0000000000000006E-4</v>
      </c>
      <c r="I15" s="21">
        <f>1/$A$1*'[1]4403Imp'!$H$147</f>
        <v>5.1599999999999997E-4</v>
      </c>
      <c r="J15" s="201">
        <f>1/$A$1*'[1]4403Imp'!$I$147</f>
        <v>3.6400000000000001E-4</v>
      </c>
      <c r="K15" s="201">
        <f>1/$A$1*'[1]4403Imp'!$J$147</f>
        <v>7.76E-4</v>
      </c>
      <c r="L15" s="201">
        <f>1/$A$1*'[1]4403Imp'!$K$147</f>
        <v>4.7800000000000002E-4</v>
      </c>
      <c r="M15" s="201">
        <f>1/$A$1*'[1]4403Imp'!L$147</f>
        <v>3.1500000000000001E-4</v>
      </c>
      <c r="N15" s="21">
        <f>1/$A$1*'[1]4403Imp'!M$147</f>
        <v>5.4500000000000002E-4</v>
      </c>
      <c r="O15" s="21">
        <f>1/$A$1*'[1]4403Imp'!N$147</f>
        <v>2.6699999999999998E-4</v>
      </c>
      <c r="P15" s="21">
        <f>1/$A$1*'[1]4403Imp'!O$147</f>
        <v>6.0800000000000003E-4</v>
      </c>
      <c r="Q15" s="21">
        <f>1/$A$1*'[1]4403Imp'!P$147</f>
        <v>3.1700000000000001E-4</v>
      </c>
      <c r="R15" s="21">
        <f>1/$A$1*'[1]4403Imp'!Q$147</f>
        <v>5.0699999999999996E-4</v>
      </c>
      <c r="S15" s="21">
        <f>1/$A$1*'[1]4403Imp'!R$147</f>
        <v>1.08E-4</v>
      </c>
      <c r="T15" s="21">
        <f>1/$A$1*'[1]4403Imp'!S$147</f>
        <v>2.8899999999999998E-4</v>
      </c>
      <c r="U15" s="21">
        <f>1/$A$1*'[1]4403Imp'!T$147</f>
        <v>2.3999999999999998E-4</v>
      </c>
      <c r="V15" s="21">
        <f>1/$A$1*'[1]4403Imp'!U$147</f>
        <v>1.44E-4</v>
      </c>
      <c r="W15" s="21">
        <f>1/$A$1*'[1]4403Imp'!V$147</f>
        <v>1.85E-4</v>
      </c>
      <c r="X15" s="21">
        <f>1/$A$1*'[1]4403Imp'!W$147</f>
        <v>1.21E-4</v>
      </c>
      <c r="Y15" s="21">
        <f>1/$A$1*'[1]4403Imp'!X$147</f>
        <v>3.9999999999999998E-6</v>
      </c>
      <c r="Z15" s="21">
        <f>1/$A$1*'[1]4403Imp'!Y$147</f>
        <v>6.4999999999999994E-5</v>
      </c>
      <c r="AA15" s="21">
        <f>1/$A$1*'[1]4403Imp'!Z$147</f>
        <v>0</v>
      </c>
      <c r="AB15" s="21">
        <f>1/$A$1*'[1]4403Imp'!AA$147</f>
        <v>0</v>
      </c>
      <c r="AC15" s="39"/>
      <c r="AD15" s="29">
        <f>1/1000*'[1]4403Imp'!AB$147</f>
        <v>1.2459863858484761E-3</v>
      </c>
      <c r="AE15" s="21">
        <f>1/1000*'[1]4403Imp'!AC$147</f>
        <v>6.6290716599190275E-4</v>
      </c>
      <c r="AF15" s="21">
        <f>1/1000*'[1]4403Imp'!AD$147</f>
        <v>5.6581416906657637E-4</v>
      </c>
      <c r="AG15" s="21">
        <f>1/1000*'[1]4403Imp'!AE$147</f>
        <v>5.3606978086584726E-4</v>
      </c>
      <c r="AH15" s="21">
        <f>1/1000*'[1]4403Imp'!AF$147</f>
        <v>4.1446370499851232E-4</v>
      </c>
      <c r="AI15" s="21">
        <f>1/1000*'[1]4403Imp'!AG$147</f>
        <v>7.0214149433686526E-4</v>
      </c>
      <c r="AJ15" s="21">
        <f>1/1000*'[1]4403Imp'!AH$147</f>
        <v>5.8404919326119709E-4</v>
      </c>
      <c r="AK15" s="21">
        <f>1/1000*'[1]4403Imp'!AI$147</f>
        <v>4.8307044031007751E-4</v>
      </c>
      <c r="AL15" s="21">
        <f>1/1000*'[1]4403Imp'!AJ$147</f>
        <v>1.1667124617907511E-3</v>
      </c>
      <c r="AM15" s="21">
        <f>1/1000*'[1]4403Imp'!AK$147</f>
        <v>6.3372760472610095E-4</v>
      </c>
      <c r="AN15" s="21">
        <f>1/1000*'[1]4403Imp'!AL$147</f>
        <v>4.8919909737527544E-4</v>
      </c>
      <c r="AO15" s="21">
        <f>1/1000*'[1]4403Imp'!AM$147</f>
        <v>6.9991541639236336E-4</v>
      </c>
      <c r="AP15" s="21">
        <f>1/1000*'[1]4403Imp'!AN$147</f>
        <v>4.0494067618719896E-4</v>
      </c>
      <c r="AQ15" s="21">
        <f>1/1000*'[1]4403Imp'!AO$147</f>
        <v>1.0690830116647243E-3</v>
      </c>
      <c r="AR15" s="21">
        <f>1/1000*'[1]4403Imp'!AP$147</f>
        <v>5.9163824045549993E-4</v>
      </c>
      <c r="AS15" s="21">
        <f>1/1000*'[1]4403Imp'!AQ$147</f>
        <v>8.1620399935966191E-4</v>
      </c>
      <c r="AT15" s="21">
        <f>1/1000*'[1]4403Imp'!AR$147</f>
        <v>2.1602965574060362E-4</v>
      </c>
      <c r="AU15" s="21">
        <f>1/1000*'[1]4403Imp'!AS$147</f>
        <v>6.4885992313217422E-4</v>
      </c>
      <c r="AV15" s="21">
        <f>1/1000*'[1]4403Imp'!AT$147</f>
        <v>4.50423969826467E-4</v>
      </c>
      <c r="AW15" s="21">
        <f>1/1000*'[1]4403Imp'!AU$147</f>
        <v>2.9657193407664169E-4</v>
      </c>
      <c r="AX15" s="21">
        <f>1/1000*'[1]4403Imp'!AV$147</f>
        <v>3.3923878869202072E-4</v>
      </c>
      <c r="AY15" s="49">
        <f>1/1000*'[1]4403Imp'!AW$147</f>
        <v>2.4316931056764447E-4</v>
      </c>
      <c r="AZ15" s="49">
        <f>1/1000*'[1]4403Imp'!AX$147</f>
        <v>1.2967143757111692E-5</v>
      </c>
      <c r="BA15" s="49">
        <f>1/1000*'[1]4403Imp'!AY$147</f>
        <v>1.3171055870704745E-4</v>
      </c>
      <c r="BB15" s="49">
        <f>1/1000*'[1]4403Imp'!AZ$147</f>
        <v>0</v>
      </c>
      <c r="BC15" s="23">
        <f>1/1000*'[1]4403Imp'!BA$147</f>
        <v>0</v>
      </c>
      <c r="BD15" s="485"/>
    </row>
    <row r="16" spans="1:56">
      <c r="B16" s="6" t="s">
        <v>43</v>
      </c>
      <c r="C16" s="25">
        <f>1/$A$1*'[1]4403Imp'!$B$247</f>
        <v>3.7772360000000003</v>
      </c>
      <c r="D16" s="17">
        <f>1/$A$1*'[1]4403Imp'!$C$247</f>
        <v>3.278257</v>
      </c>
      <c r="E16" s="17">
        <f>1/$A$1*'[1]4403Imp'!$D$247</f>
        <v>2.8059270000000005</v>
      </c>
      <c r="F16" s="17">
        <f>1/$A$1*'[1]4403Imp'!$E$247</f>
        <v>2.6809250000000002</v>
      </c>
      <c r="G16" s="17">
        <f>1/$A$1*'[1]4403Imp'!$F$247</f>
        <v>2.6912609999999999</v>
      </c>
      <c r="H16" s="17">
        <f>1/$A$1*'[1]4403Imp'!$G$247</f>
        <v>2.4417089999999999</v>
      </c>
      <c r="I16" s="17">
        <f>1/$A$1*'[1]4403Imp'!$H$247</f>
        <v>2.3108940000000007</v>
      </c>
      <c r="J16" s="169">
        <f>1/$A$1*'[1]4403Imp'!$I$247</f>
        <v>2.1535499999999996</v>
      </c>
      <c r="K16" s="169">
        <f>1/$A$1*'[1]4403Imp'!$J$247</f>
        <v>1.9714340000000001</v>
      </c>
      <c r="L16" s="169">
        <f>1/$A$1*'[1]4403Imp'!$K$247</f>
        <v>1.6708150000000002</v>
      </c>
      <c r="M16" s="169">
        <f>1/$A$1*'[1]4403Imp'!L$247</f>
        <v>1.700655</v>
      </c>
      <c r="N16" s="17">
        <f>1/$A$1*'[1]4403Imp'!M$247</f>
        <v>1.6757830000000002</v>
      </c>
      <c r="O16" s="17">
        <f>1/$A$1*'[1]4403Imp'!N$247</f>
        <v>1.8127309999999999</v>
      </c>
      <c r="P16" s="17">
        <f>1/$A$1*'[1]4403Imp'!O$247</f>
        <v>2.193724</v>
      </c>
      <c r="Q16" s="17">
        <f>1/$A$1*'[1]4403Imp'!P$247</f>
        <v>1.9442469999999998</v>
      </c>
      <c r="R16" s="17">
        <f>1/$A$1*'[1]4403Imp'!Q$247</f>
        <v>1.7913729999999999</v>
      </c>
      <c r="S16" s="17">
        <f>1/$A$1*'[1]4403Imp'!R$247</f>
        <v>1.836911</v>
      </c>
      <c r="T16" s="17">
        <f>1/$A$1*'[1]4403Imp'!S$247</f>
        <v>1.6379500000000002</v>
      </c>
      <c r="U16" s="17">
        <f>1/$A$1*'[1]4403Imp'!T$247</f>
        <v>1.680879</v>
      </c>
      <c r="V16" s="17">
        <f>1/$A$1*'[1]4403Imp'!U$247</f>
        <v>1.516853</v>
      </c>
      <c r="W16" s="17">
        <f>1/$A$1*'[1]4403Imp'!V$247</f>
        <v>1.579164</v>
      </c>
      <c r="X16" s="17">
        <f>1/$A$1*'[1]4403Imp'!W$247</f>
        <v>1.5110469999999998</v>
      </c>
      <c r="Y16" s="17">
        <f>1/$A$1*'[1]4403Imp'!X$247</f>
        <v>1.4897819999999997</v>
      </c>
      <c r="Z16" s="17">
        <f>1/$A$1*'[1]4403Imp'!Y$247</f>
        <v>1.1456920000000002</v>
      </c>
      <c r="AA16" s="17">
        <f>1/$A$1*'[1]4403Imp'!Z$247</f>
        <v>1.0634620000000001</v>
      </c>
      <c r="AB16" s="17">
        <f>1/$A$1*'[1]4403Imp'!AA$247</f>
        <v>0</v>
      </c>
      <c r="AC16" s="39"/>
      <c r="AD16" s="25">
        <f>1/1000*'[1]4403Imp'!AB$247</f>
        <v>0.93467230255291778</v>
      </c>
      <c r="AE16" s="17">
        <f>1/1000*'[1]4403Imp'!AC$247</f>
        <v>0.73427685260581499</v>
      </c>
      <c r="AF16" s="17">
        <f>1/1000*'[1]4403Imp'!AD$247</f>
        <v>0.56899200500084712</v>
      </c>
      <c r="AG16" s="17">
        <f>1/1000*'[1]4403Imp'!AE$247</f>
        <v>0.58685141917691075</v>
      </c>
      <c r="AH16" s="17">
        <f>1/1000*'[1]4403Imp'!AF$247</f>
        <v>0.66629897654567072</v>
      </c>
      <c r="AI16" s="17">
        <f>1/1000*'[1]4403Imp'!AG$247</f>
        <v>0.61811843490756302</v>
      </c>
      <c r="AJ16" s="17">
        <f>1/1000*'[1]4403Imp'!AH$247</f>
        <v>0.60706909125051356</v>
      </c>
      <c r="AK16" s="17">
        <f>1/1000*'[1]4403Imp'!AI$247</f>
        <v>0.56442128049612394</v>
      </c>
      <c r="AL16" s="17">
        <f>1/1000*'[1]4403Imp'!AJ$247</f>
        <v>0.53814085773958675</v>
      </c>
      <c r="AM16" s="17">
        <f>1/1000*'[1]4403Imp'!AK$247</f>
        <v>0.37611180086236001</v>
      </c>
      <c r="AN16" s="17">
        <f>1/1000*'[1]4403Imp'!AL$247</f>
        <v>0.4109112344187395</v>
      </c>
      <c r="AO16" s="17">
        <f>1/1000*'[1]4403Imp'!AM$247</f>
        <v>0.39552949000171733</v>
      </c>
      <c r="AP16" s="17">
        <f>1/1000*'[1]4403Imp'!AN$247</f>
        <v>0.41914032142205793</v>
      </c>
      <c r="AQ16" s="17">
        <f>1/1000*'[1]4403Imp'!AO$247</f>
        <v>0.59215649386057756</v>
      </c>
      <c r="AR16" s="17">
        <f>1/1000*'[1]4403Imp'!AP$247</f>
        <v>0.53904492553833927</v>
      </c>
      <c r="AS16" s="17">
        <f>1/1000*'[1]4403Imp'!AQ$247</f>
        <v>0.4608572503670757</v>
      </c>
      <c r="AT16" s="17">
        <f>1/1000*'[1]4403Imp'!AR$247</f>
        <v>0.46644693543456606</v>
      </c>
      <c r="AU16" s="17">
        <f>1/1000*'[1]4403Imp'!AS$247</f>
        <v>0.43833480634653305</v>
      </c>
      <c r="AV16" s="17">
        <f>1/1000*'[1]4403Imp'!AT$247</f>
        <v>0.52361408799193032</v>
      </c>
      <c r="AW16" s="17">
        <f>1/1000*'[1]4403Imp'!AU$247</f>
        <v>0.4041565402284345</v>
      </c>
      <c r="AX16" s="17">
        <f>1/1000*'[1]4403Imp'!AV$247</f>
        <v>0.41830543772721895</v>
      </c>
      <c r="AY16" s="52">
        <f>1/1000*'[1]4403Imp'!AW$247</f>
        <v>0.50067499827496986</v>
      </c>
      <c r="AZ16" s="52">
        <f>1/1000*'[1]4403Imp'!AX$247</f>
        <v>0.59555015862812422</v>
      </c>
      <c r="BA16" s="52">
        <f>1/1000*'[1]4403Imp'!AY$247</f>
        <v>0.3571461231663608</v>
      </c>
      <c r="BB16" s="52">
        <f>1/1000*'[1]4403Imp'!AZ$247</f>
        <v>0.34191073567133701</v>
      </c>
      <c r="BC16" s="24">
        <f>1/1000*'[1]4403Imp'!BA$247</f>
        <v>0</v>
      </c>
      <c r="BD16" s="485"/>
    </row>
    <row r="17" spans="2:56" ht="20" customHeight="1">
      <c r="B17" s="32" t="s">
        <v>76</v>
      </c>
      <c r="C17" s="272">
        <f>1/$A$1*'[1]4403Imp'!$B$267</f>
        <v>0.14713199999999999</v>
      </c>
      <c r="D17" s="336">
        <f>1/$A$1*'[1]4403Imp'!$C$267</f>
        <v>0.13204300000000002</v>
      </c>
      <c r="E17" s="336">
        <f>1/$A$1*'[1]4403Imp'!$D$267</f>
        <v>0.13517899999999999</v>
      </c>
      <c r="F17" s="336">
        <f>1/$A$1*'[1]4403Imp'!$E$267</f>
        <v>0.15468899999999999</v>
      </c>
      <c r="G17" s="336">
        <f>1/$A$1*'[1]4403Imp'!$F$267</f>
        <v>0.11432700000000001</v>
      </c>
      <c r="H17" s="336">
        <f>1/$A$1*'[1]4403Imp'!$G$267</f>
        <v>0.10629200000000001</v>
      </c>
      <c r="I17" s="336">
        <f>1/$A$1*'[1]4403Imp'!$H$267</f>
        <v>5.2173000000000004E-2</v>
      </c>
      <c r="J17" s="275">
        <f>1/$A$1*'[1]4403Imp'!$I$267</f>
        <v>1.5256E-2</v>
      </c>
      <c r="K17" s="275">
        <f>1/$A$1*'[1]4403Imp'!$J$267</f>
        <v>2.9500000000000001E-4</v>
      </c>
      <c r="L17" s="275">
        <f>1/$A$1*'[1]4403Imp'!$K$267</f>
        <v>2.5299999999999997E-4</v>
      </c>
      <c r="M17" s="275">
        <f>1/$A$1*'[1]4403Imp'!L$267</f>
        <v>1.1E-4</v>
      </c>
      <c r="N17" s="336">
        <f>1/$A$1*'[1]4403Imp'!M$267</f>
        <v>6.1929999999999997E-3</v>
      </c>
      <c r="O17" s="336">
        <f>1/$A$1*'[1]4403Imp'!N$267</f>
        <v>1.753E-3</v>
      </c>
      <c r="P17" s="336">
        <f>1/$A$1*'[1]4403Imp'!O$267</f>
        <v>4.6500000000000003E-4</v>
      </c>
      <c r="Q17" s="336">
        <f>1/$A$1*'[1]4403Imp'!P$267</f>
        <v>5.5099999999999995E-4</v>
      </c>
      <c r="R17" s="336">
        <f>1/$A$1*'[1]4403Imp'!Q$267</f>
        <v>2.03E-4</v>
      </c>
      <c r="S17" s="336">
        <f>1/$A$1*'[1]4403Imp'!R$267</f>
        <v>6.9499999999999998E-4</v>
      </c>
      <c r="T17" s="336">
        <f>1/$A$1*'[1]4403Imp'!S$267</f>
        <v>6.0300000000000002E-4</v>
      </c>
      <c r="U17" s="336">
        <f>1/$A$1*'[1]4403Imp'!T$267</f>
        <v>3.1399999999999999E-4</v>
      </c>
      <c r="V17" s="336">
        <f>1/$A$1*'[1]4403Imp'!U$267</f>
        <v>4.7699999999999994E-4</v>
      </c>
      <c r="W17" s="336">
        <f>1/$A$1*'[1]4403Imp'!V$267</f>
        <v>5.7200000000000003E-4</v>
      </c>
      <c r="X17" s="336">
        <f>1/$A$1*'[1]4403Imp'!W$267</f>
        <v>8.0999999999999996E-4</v>
      </c>
      <c r="Y17" s="336">
        <f>1/$A$1*'[1]4403Imp'!X$267</f>
        <v>7.1699999999999997E-4</v>
      </c>
      <c r="Z17" s="336">
        <f>1/$A$1*'[1]4403Imp'!Y$267</f>
        <v>1.4420000000000001E-3</v>
      </c>
      <c r="AA17" s="336">
        <f>1/$A$1*'[1]4403Imp'!Z$267</f>
        <v>8.4900000000000015E-4</v>
      </c>
      <c r="AB17" s="336">
        <f>1/$A$1*'[1]4403Imp'!AA$267</f>
        <v>0</v>
      </c>
      <c r="AC17" s="39"/>
      <c r="AD17" s="272">
        <f>1/1000*'[1]4403Imp'!AB$267</f>
        <v>1.3866005385504669E-2</v>
      </c>
      <c r="AE17" s="336">
        <f>1/1000*'[1]4403Imp'!AC$267</f>
        <v>1.0417283308796465E-2</v>
      </c>
      <c r="AF17" s="336">
        <f>1/1000*'[1]4403Imp'!AD$267</f>
        <v>1.0736380525156701E-2</v>
      </c>
      <c r="AG17" s="336">
        <f>1/1000*'[1]4403Imp'!AE$267</f>
        <v>1.1774127632282205E-2</v>
      </c>
      <c r="AH17" s="336">
        <f>1/1000*'[1]4403Imp'!AF$267</f>
        <v>1.038338215560845E-2</v>
      </c>
      <c r="AI17" s="336">
        <f>1/1000*'[1]4403Imp'!AG$267</f>
        <v>9.9200997610522472E-3</v>
      </c>
      <c r="AJ17" s="336">
        <f>1/1000*'[1]4403Imp'!AH$267</f>
        <v>5.7497915573209166E-3</v>
      </c>
      <c r="AK17" s="336">
        <f>1/1000*'[1]4403Imp'!AI$267</f>
        <v>1.8230837209302325E-3</v>
      </c>
      <c r="AL17" s="336">
        <f>1/1000*'[1]4403Imp'!AJ$267</f>
        <v>1.2928954280091835E-4</v>
      </c>
      <c r="AM17" s="336">
        <f>1/1000*'[1]4403Imp'!AK$267</f>
        <v>1.4922883228479363E-4</v>
      </c>
      <c r="AN17" s="336">
        <f>1/1000*'[1]4403Imp'!AL$267</f>
        <v>5.78772046827146E-5</v>
      </c>
      <c r="AO17" s="336">
        <f>1/1000*'[1]4403Imp'!AM$267</f>
        <v>1.4198144188110027E-3</v>
      </c>
      <c r="AP17" s="336">
        <f>1/1000*'[1]4403Imp'!AN$267</f>
        <v>3.2256342997247087E-4</v>
      </c>
      <c r="AQ17" s="336">
        <f>1/1000*'[1]4403Imp'!AO$267</f>
        <v>2.7340345890729267E-4</v>
      </c>
      <c r="AR17" s="336">
        <f>1/1000*'[1]4403Imp'!AP$267</f>
        <v>3.2750727949863441E-4</v>
      </c>
      <c r="AS17" s="336">
        <f>1/1000*'[1]4403Imp'!AQ$267</f>
        <v>1.866565222405641E-4</v>
      </c>
      <c r="AT17" s="336">
        <f>1/1000*'[1]4403Imp'!AR$267</f>
        <v>4.6866032690885098E-4</v>
      </c>
      <c r="AU17" s="336">
        <f>1/1000*'[1]4403Imp'!AS$267</f>
        <v>4.4332982490447373E-4</v>
      </c>
      <c r="AV17" s="336">
        <f>1/1000*'[1]4403Imp'!AT$267</f>
        <v>1.631326386596521E-4</v>
      </c>
      <c r="AW17" s="336">
        <f>1/1000*'[1]4403Imp'!AU$267</f>
        <v>3.5761629326506344E-4</v>
      </c>
      <c r="AX17" s="336">
        <f>1/1000*'[1]4403Imp'!AV$267</f>
        <v>3.6354973128538127E-4</v>
      </c>
      <c r="AY17" s="265">
        <f>1/1000*'[1]4403Imp'!AW$267</f>
        <v>5.3988232623049834E-4</v>
      </c>
      <c r="AZ17" s="265">
        <f>1/1000*'[1]4403Imp'!AX$267</f>
        <v>5.566277804322585E-4</v>
      </c>
      <c r="BA17" s="265">
        <f>1/1000*'[1]4403Imp'!AY$267</f>
        <v>5.6508813328085255E-4</v>
      </c>
      <c r="BB17" s="265">
        <f>1/1000*'[1]4403Imp'!AZ$267</f>
        <v>5.8746468928173087E-4</v>
      </c>
      <c r="BC17" s="260">
        <f>1/1000*'[1]4403Imp'!BA$267</f>
        <v>0</v>
      </c>
      <c r="BD17" s="485"/>
    </row>
    <row r="18" spans="2:56">
      <c r="B18" s="6" t="s">
        <v>52</v>
      </c>
      <c r="C18" s="48">
        <f>1/$A$1*'[1]4403Imp'!$B$46</f>
        <v>0.109823</v>
      </c>
      <c r="D18" s="35">
        <f>1/$A$1*'[1]4403Imp'!$C$46</f>
        <v>0.13020700000000002</v>
      </c>
      <c r="E18" s="35">
        <f>1/$A$1*'[1]4403Imp'!$D$46</f>
        <v>0.135134</v>
      </c>
      <c r="F18" s="35">
        <f>1/$A$1*'[1]4403Imp'!$E$46</f>
        <v>0.15468699999999999</v>
      </c>
      <c r="G18" s="35">
        <f>1/$A$1*'[1]4403Imp'!$F$46</f>
        <v>0.11407</v>
      </c>
      <c r="H18" s="35">
        <f>1/$A$1*'[1]4403Imp'!$G$46</f>
        <v>0.106257</v>
      </c>
      <c r="I18" s="35">
        <f>1/$A$1*'[1]4403Imp'!$H$46</f>
        <v>5.2068000000000003E-2</v>
      </c>
      <c r="J18" s="193">
        <f>1/$A$1*'[1]4403Imp'!$I$46</f>
        <v>1.5089E-2</v>
      </c>
      <c r="K18" s="193">
        <f>1/$A$1*'[1]4403Imp'!$J$46</f>
        <v>2.3499999999999999E-4</v>
      </c>
      <c r="L18" s="193">
        <f>1/$A$1*'[1]4403Imp'!$K$46</f>
        <v>2.3699999999999999E-4</v>
      </c>
      <c r="M18" s="193">
        <f>1/$A$1*'[1]4403Imp'!L$46</f>
        <v>0</v>
      </c>
      <c r="N18" s="35">
        <f>1/$A$1*'[1]4403Imp'!M$46</f>
        <v>0</v>
      </c>
      <c r="O18" s="35">
        <f>1/$A$1*'[1]4403Imp'!N$46</f>
        <v>0</v>
      </c>
      <c r="P18" s="35">
        <f>1/$A$1*'[1]4403Imp'!O$46</f>
        <v>1.0300000000000001E-4</v>
      </c>
      <c r="Q18" s="35">
        <f>1/$A$1*'[1]4403Imp'!P$46</f>
        <v>0</v>
      </c>
      <c r="R18" s="35">
        <f>1/$A$1*'[1]4403Imp'!Q$46</f>
        <v>0</v>
      </c>
      <c r="S18" s="35">
        <f>1/$A$1*'[1]4403Imp'!R$46</f>
        <v>0</v>
      </c>
      <c r="T18" s="35">
        <f>1/$A$1*'[1]4403Imp'!S$46</f>
        <v>0</v>
      </c>
      <c r="U18" s="35">
        <f>1/$A$1*'[1]4403Imp'!T$46</f>
        <v>0</v>
      </c>
      <c r="V18" s="35">
        <f>1/$A$1*'[1]4403Imp'!U$46</f>
        <v>0</v>
      </c>
      <c r="W18" s="35">
        <f>1/$A$1*'[1]4403Imp'!V$46</f>
        <v>0</v>
      </c>
      <c r="X18" s="35">
        <f>1/$A$1*'[1]4403Imp'!W$46</f>
        <v>3.1000000000000001E-5</v>
      </c>
      <c r="Y18" s="35">
        <f>1/$A$1*'[1]4403Imp'!X$46</f>
        <v>0</v>
      </c>
      <c r="Z18" s="35">
        <f>1/$A$1*'[1]4403Imp'!Y$46</f>
        <v>2.0999999999999999E-5</v>
      </c>
      <c r="AA18" s="35">
        <f>1/$A$1*'[1]4403Imp'!Z$46</f>
        <v>3.8999999999999999E-5</v>
      </c>
      <c r="AB18" s="35">
        <f>1/$A$1*'[1]4403Imp'!AA$46</f>
        <v>0</v>
      </c>
      <c r="AC18" s="39"/>
      <c r="AD18" s="48">
        <f>1/1000*'[1]4403Imp'!AB$46</f>
        <v>9.2199185746138709E-3</v>
      </c>
      <c r="AE18" s="35">
        <f>1/1000*'[1]4403Imp'!AC$46</f>
        <v>1.0082611729849098E-2</v>
      </c>
      <c r="AF18" s="35">
        <f>1/1000*'[1]4403Imp'!AD$46</f>
        <v>1.0725023073013724E-2</v>
      </c>
      <c r="AG18" s="35">
        <f>1/1000*'[1]4403Imp'!AE$46</f>
        <v>1.1768435788348479E-2</v>
      </c>
      <c r="AH18" s="35">
        <f>1/1000*'[1]4403Imp'!AF$46</f>
        <v>1.0176321473519786E-2</v>
      </c>
      <c r="AI18" s="35">
        <f>1/1000*'[1]4403Imp'!AG$46</f>
        <v>9.8395809908659124E-3</v>
      </c>
      <c r="AJ18" s="35">
        <f>1/1000*'[1]4403Imp'!AH$46</f>
        <v>5.6301217504451453E-3</v>
      </c>
      <c r="AK18" s="35">
        <f>1/1000*'[1]4403Imp'!AI$46</f>
        <v>1.6681428527131783E-3</v>
      </c>
      <c r="AL18" s="35">
        <f>1/1000*'[1]4403Imp'!AJ$46</f>
        <v>4.5768941948179734E-5</v>
      </c>
      <c r="AM18" s="35">
        <f>1/1000*'[1]4403Imp'!AK$46</f>
        <v>7.8418707994475973E-5</v>
      </c>
      <c r="AN18" s="35">
        <f>1/1000*'[1]4403Imp'!AL$46</f>
        <v>0</v>
      </c>
      <c r="AO18" s="35">
        <f>1/1000*'[1]4403Imp'!AM$46</f>
        <v>0</v>
      </c>
      <c r="AP18" s="35">
        <f>1/1000*'[1]4403Imp'!AN$46</f>
        <v>0</v>
      </c>
      <c r="AQ18" s="35">
        <f>1/1000*'[1]4403Imp'!AO$46</f>
        <v>2.679441982922405E-5</v>
      </c>
      <c r="AR18" s="35">
        <f>1/1000*'[1]4403Imp'!AP$46</f>
        <v>0</v>
      </c>
      <c r="AS18" s="35">
        <f>1/1000*'[1]4403Imp'!AQ$46</f>
        <v>0</v>
      </c>
      <c r="AT18" s="35">
        <f>1/1000*'[1]4403Imp'!AR$46</f>
        <v>0</v>
      </c>
      <c r="AU18" s="35">
        <f>1/1000*'[1]4403Imp'!AS$46</f>
        <v>0</v>
      </c>
      <c r="AV18" s="35">
        <f>1/1000*'[1]4403Imp'!AT$46</f>
        <v>0</v>
      </c>
      <c r="AW18" s="35">
        <f>1/1000*'[1]4403Imp'!AU$46</f>
        <v>0</v>
      </c>
      <c r="AX18" s="35">
        <f>1/1000*'[1]4403Imp'!AV$46</f>
        <v>0</v>
      </c>
      <c r="AY18" s="35">
        <f>1/1000*'[1]4403Imp'!AW$46</f>
        <v>8.9178780687665812E-6</v>
      </c>
      <c r="AZ18" s="35">
        <f>1/1000*'[1]4403Imp'!AX$46</f>
        <v>0</v>
      </c>
      <c r="BA18" s="35">
        <f>1/1000*'[1]4403Imp'!AY$46</f>
        <v>9.7038644063624693E-6</v>
      </c>
      <c r="BB18" s="35">
        <f>1/1000*'[1]4403Imp'!AZ$46</f>
        <v>2.1159123269045675E-5</v>
      </c>
      <c r="BC18" s="33">
        <f>1/1000*'[1]4403Imp'!BA$46</f>
        <v>0</v>
      </c>
      <c r="BD18" s="364"/>
    </row>
    <row r="19" spans="2:56">
      <c r="B19" s="6" t="s">
        <v>40</v>
      </c>
      <c r="C19" s="48">
        <f>1/$A$1*'[1]4403Imp'!$B$102</f>
        <v>3.7243999999999999E-2</v>
      </c>
      <c r="D19" s="35">
        <f>1/$A$1*'[1]4403Imp'!$C$102</f>
        <v>1.6620000000000001E-3</v>
      </c>
      <c r="E19" s="35">
        <f>1/$A$1*'[1]4403Imp'!$D$102</f>
        <v>0</v>
      </c>
      <c r="F19" s="35">
        <f>1/$A$1*'[1]4403Imp'!$E$102</f>
        <v>0</v>
      </c>
      <c r="G19" s="35">
        <f>1/$A$1*'[1]4403Imp'!$F$102</f>
        <v>0</v>
      </c>
      <c r="H19" s="35">
        <f>1/$A$1*'[1]4403Imp'!$G$102</f>
        <v>0</v>
      </c>
      <c r="I19" s="35">
        <f>1/$A$1*'[1]4403Imp'!$H$102</f>
        <v>0</v>
      </c>
      <c r="J19" s="193">
        <f>1/$A$1*'[1]4403Imp'!$I$102</f>
        <v>0</v>
      </c>
      <c r="K19" s="193">
        <f>1/$A$1*'[1]4403Imp'!$J$102</f>
        <v>0</v>
      </c>
      <c r="L19" s="193">
        <f>1/$A$1*'[1]4403Imp'!$K$102</f>
        <v>0</v>
      </c>
      <c r="M19" s="193">
        <f>1/$A$1*'[1]4403Imp'!L$102</f>
        <v>0</v>
      </c>
      <c r="N19" s="35">
        <f>1/$A$1*'[1]4403Imp'!M$102</f>
        <v>0</v>
      </c>
      <c r="O19" s="35">
        <f>1/$A$1*'[1]4403Imp'!N$102</f>
        <v>0</v>
      </c>
      <c r="P19" s="35">
        <f>1/$A$1*'[1]4403Imp'!O$102</f>
        <v>0</v>
      </c>
      <c r="Q19" s="35">
        <f>1/$A$1*'[1]4403Imp'!P$102</f>
        <v>1.2E-5</v>
      </c>
      <c r="R19" s="35">
        <f>1/$A$1*'[1]4403Imp'!Q$102</f>
        <v>0</v>
      </c>
      <c r="S19" s="35">
        <f>1/$A$1*'[1]4403Imp'!R$102</f>
        <v>3.6000000000000001E-5</v>
      </c>
      <c r="T19" s="35">
        <f>1/$A$1*'[1]4403Imp'!S$102</f>
        <v>3.6000000000000001E-5</v>
      </c>
      <c r="U19" s="35">
        <f>1/$A$1*'[1]4403Imp'!T$102</f>
        <v>1.8E-5</v>
      </c>
      <c r="V19" s="35">
        <f>1/$A$1*'[1]4403Imp'!U$102</f>
        <v>1.8999999999999998E-5</v>
      </c>
      <c r="W19" s="35">
        <f>1/$A$1*'[1]4403Imp'!V$102</f>
        <v>0</v>
      </c>
      <c r="X19" s="35">
        <f>1/$A$1*'[1]4403Imp'!W$102</f>
        <v>3.8999999999999999E-5</v>
      </c>
      <c r="Y19" s="35">
        <f>1/$A$1*'[1]4403Imp'!X$102</f>
        <v>0</v>
      </c>
      <c r="Z19" s="35">
        <f>1/$A$1*'[1]4403Imp'!Y$102</f>
        <v>3.8000000000000002E-5</v>
      </c>
      <c r="AA19" s="35">
        <f>1/$A$1*'[1]4403Imp'!Z$102</f>
        <v>1.8E-5</v>
      </c>
      <c r="AB19" s="35">
        <f>1/$A$1*'[1]4403Imp'!AA$102</f>
        <v>0</v>
      </c>
      <c r="AC19" s="39"/>
      <c r="AD19" s="48">
        <f>1/1000*'[1]4403Imp'!AB$102</f>
        <v>4.5948806190210982E-3</v>
      </c>
      <c r="AE19" s="35">
        <f>1/1000*'[1]4403Imp'!AC$102</f>
        <v>3.1075704821494288E-4</v>
      </c>
      <c r="AF19" s="35">
        <f>1/1000*'[1]4403Imp'!AD$102</f>
        <v>0</v>
      </c>
      <c r="AG19" s="35">
        <f>1/1000*'[1]4403Imp'!AE$102</f>
        <v>0</v>
      </c>
      <c r="AH19" s="35">
        <f>1/1000*'[1]4403Imp'!AF$102</f>
        <v>0</v>
      </c>
      <c r="AI19" s="35">
        <f>1/1000*'[1]4403Imp'!AG$102</f>
        <v>0</v>
      </c>
      <c r="AJ19" s="35">
        <f>1/1000*'[1]4403Imp'!AH$102</f>
        <v>0</v>
      </c>
      <c r="AK19" s="35">
        <f>1/1000*'[1]4403Imp'!AI$102</f>
        <v>0</v>
      </c>
      <c r="AL19" s="35">
        <f>1/1000*'[1]4403Imp'!AJ$102</f>
        <v>0</v>
      </c>
      <c r="AM19" s="35">
        <f>1/1000*'[1]4403Imp'!AK$102</f>
        <v>0</v>
      </c>
      <c r="AN19" s="35">
        <f>1/1000*'[1]4403Imp'!AL$102</f>
        <v>0</v>
      </c>
      <c r="AO19" s="35">
        <f>1/1000*'[1]4403Imp'!AM$102</f>
        <v>0</v>
      </c>
      <c r="AP19" s="35">
        <f>1/1000*'[1]4403Imp'!AN$102</f>
        <v>0</v>
      </c>
      <c r="AQ19" s="35">
        <f>1/1000*'[1]4403Imp'!AO$102</f>
        <v>0</v>
      </c>
      <c r="AR19" s="35">
        <f>1/1000*'[1]4403Imp'!AP$102</f>
        <v>1.3175851619339439E-5</v>
      </c>
      <c r="AS19" s="35">
        <f>1/1000*'[1]4403Imp'!AQ$102</f>
        <v>0</v>
      </c>
      <c r="AT19" s="35">
        <f>1/1000*'[1]4403Imp'!AR$102</f>
        <v>5.7462031254150438E-5</v>
      </c>
      <c r="AU19" s="35">
        <f>1/1000*'[1]4403Imp'!AS$102</f>
        <v>2.1751391759912297E-5</v>
      </c>
      <c r="AV19" s="35">
        <f>1/1000*'[1]4403Imp'!AT$102</f>
        <v>1.5397561807862335E-5</v>
      </c>
      <c r="AW19" s="35">
        <f>1/1000*'[1]4403Imp'!AU$102</f>
        <v>1.5942163226067158E-5</v>
      </c>
      <c r="AX19" s="35">
        <f>1/1000*'[1]4403Imp'!AV$102</f>
        <v>0</v>
      </c>
      <c r="AY19" s="35">
        <f>1/1000*'[1]4403Imp'!AW$102</f>
        <v>2.2217267221370476E-5</v>
      </c>
      <c r="AZ19" s="35">
        <f>1/1000*'[1]4403Imp'!AX$102</f>
        <v>0</v>
      </c>
      <c r="BA19" s="35">
        <f>1/1000*'[1]4403Imp'!AY$102</f>
        <v>3.714237755538739E-5</v>
      </c>
      <c r="BB19" s="35">
        <f>1/1000*'[1]4403Imp'!AZ$102</f>
        <v>1.2573018739278151E-5</v>
      </c>
      <c r="BC19" s="33">
        <f>1/1000*'[1]4403Imp'!BA$102</f>
        <v>0</v>
      </c>
      <c r="BD19" s="364"/>
    </row>
    <row r="20" spans="2:56">
      <c r="B20" s="31" t="s">
        <v>34</v>
      </c>
      <c r="C20" s="118">
        <f t="shared" ref="C20:N20" si="5">C17-SUM(C18:C19)</f>
        <v>6.4999999999981739E-5</v>
      </c>
      <c r="D20" s="119">
        <f t="shared" si="5"/>
        <v>1.7400000000000748E-4</v>
      </c>
      <c r="E20" s="119">
        <f t="shared" si="5"/>
        <v>4.4999999999989493E-5</v>
      </c>
      <c r="F20" s="119">
        <f t="shared" si="5"/>
        <v>2.0000000000020002E-6</v>
      </c>
      <c r="G20" s="119">
        <f t="shared" si="5"/>
        <v>2.5700000000000722E-4</v>
      </c>
      <c r="H20" s="119">
        <f t="shared" si="5"/>
        <v>3.5000000000007248E-5</v>
      </c>
      <c r="I20" s="119">
        <f t="shared" si="5"/>
        <v>1.0500000000000093E-4</v>
      </c>
      <c r="J20" s="195">
        <f t="shared" si="5"/>
        <v>1.6700000000000048E-4</v>
      </c>
      <c r="K20" s="195">
        <f t="shared" si="5"/>
        <v>6.0000000000000022E-5</v>
      </c>
      <c r="L20" s="195">
        <f t="shared" si="5"/>
        <v>1.5999999999999982E-5</v>
      </c>
      <c r="M20" s="195">
        <f t="shared" si="5"/>
        <v>1.1E-4</v>
      </c>
      <c r="N20" s="119">
        <f t="shared" si="5"/>
        <v>6.1929999999999997E-3</v>
      </c>
      <c r="O20" s="119">
        <f t="shared" ref="O20:AB20" si="6">O17-SUM(O18:O19)</f>
        <v>1.753E-3</v>
      </c>
      <c r="P20" s="119">
        <f t="shared" si="6"/>
        <v>3.6200000000000002E-4</v>
      </c>
      <c r="Q20" s="119">
        <f t="shared" si="6"/>
        <v>5.3899999999999998E-4</v>
      </c>
      <c r="R20" s="119">
        <f t="shared" si="6"/>
        <v>2.03E-4</v>
      </c>
      <c r="S20" s="119">
        <f t="shared" si="6"/>
        <v>6.5899999999999997E-4</v>
      </c>
      <c r="T20" s="119">
        <f t="shared" si="6"/>
        <v>5.6700000000000001E-4</v>
      </c>
      <c r="U20" s="119">
        <f t="shared" si="6"/>
        <v>2.9599999999999998E-4</v>
      </c>
      <c r="V20" s="119">
        <f t="shared" si="6"/>
        <v>4.5799999999999997E-4</v>
      </c>
      <c r="W20" s="119">
        <f t="shared" si="6"/>
        <v>5.7200000000000003E-4</v>
      </c>
      <c r="X20" s="119">
        <f t="shared" si="6"/>
        <v>7.3999999999999999E-4</v>
      </c>
      <c r="Y20" s="119">
        <f t="shared" si="6"/>
        <v>7.1699999999999997E-4</v>
      </c>
      <c r="Z20" s="119">
        <f t="shared" si="6"/>
        <v>1.3830000000000001E-3</v>
      </c>
      <c r="AA20" s="119">
        <f t="shared" si="6"/>
        <v>7.9200000000000017E-4</v>
      </c>
      <c r="AB20" s="119">
        <f t="shared" si="6"/>
        <v>0</v>
      </c>
      <c r="AC20" s="39"/>
      <c r="AD20" s="118">
        <f t="shared" ref="AD20:BC20" si="7">AD17-SUM(AD18:AD19)</f>
        <v>5.1206191869700504E-5</v>
      </c>
      <c r="AE20" s="119">
        <f t="shared" si="7"/>
        <v>2.3914530732424902E-5</v>
      </c>
      <c r="AF20" s="119">
        <f t="shared" si="7"/>
        <v>1.1357452142977606E-5</v>
      </c>
      <c r="AG20" s="119">
        <f t="shared" si="7"/>
        <v>5.6918439337253629E-6</v>
      </c>
      <c r="AH20" s="119">
        <f t="shared" si="7"/>
        <v>2.0706068208866356E-4</v>
      </c>
      <c r="AI20" s="119">
        <f t="shared" si="7"/>
        <v>8.0518770186334757E-5</v>
      </c>
      <c r="AJ20" s="119">
        <f t="shared" si="7"/>
        <v>1.1966980687577126E-4</v>
      </c>
      <c r="AK20" s="119">
        <f t="shared" si="7"/>
        <v>1.5494086821705414E-4</v>
      </c>
      <c r="AL20" s="119">
        <f t="shared" si="7"/>
        <v>8.3520600852738617E-5</v>
      </c>
      <c r="AM20" s="119">
        <f t="shared" si="7"/>
        <v>7.0810124290317657E-5</v>
      </c>
      <c r="AN20" s="119">
        <f t="shared" si="7"/>
        <v>5.78772046827146E-5</v>
      </c>
      <c r="AO20" s="119">
        <f t="shared" si="7"/>
        <v>1.4198144188110027E-3</v>
      </c>
      <c r="AP20" s="119">
        <f t="shared" si="7"/>
        <v>3.2256342997247087E-4</v>
      </c>
      <c r="AQ20" s="119">
        <f t="shared" si="7"/>
        <v>2.4660903907806864E-4</v>
      </c>
      <c r="AR20" s="119">
        <f t="shared" si="7"/>
        <v>3.1433142787929498E-4</v>
      </c>
      <c r="AS20" s="119">
        <f t="shared" si="7"/>
        <v>1.866565222405641E-4</v>
      </c>
      <c r="AT20" s="119">
        <f t="shared" si="7"/>
        <v>4.1119829565470053E-4</v>
      </c>
      <c r="AU20" s="119">
        <f t="shared" si="7"/>
        <v>4.2157843314456143E-4</v>
      </c>
      <c r="AV20" s="119">
        <f t="shared" si="7"/>
        <v>1.4773507685178976E-4</v>
      </c>
      <c r="AW20" s="119">
        <f t="shared" si="7"/>
        <v>3.4167413003899626E-4</v>
      </c>
      <c r="AX20" s="119">
        <f t="shared" si="7"/>
        <v>3.6354973128538127E-4</v>
      </c>
      <c r="AY20" s="119">
        <f t="shared" si="7"/>
        <v>5.0874718094036126E-4</v>
      </c>
      <c r="AZ20" s="119">
        <f t="shared" si="7"/>
        <v>5.566277804322585E-4</v>
      </c>
      <c r="BA20" s="119">
        <f t="shared" si="7"/>
        <v>5.1824189131910274E-4</v>
      </c>
      <c r="BB20" s="119">
        <f t="shared" si="7"/>
        <v>5.5373254727340707E-4</v>
      </c>
      <c r="BC20" s="120">
        <f t="shared" si="7"/>
        <v>0</v>
      </c>
      <c r="BD20" s="364"/>
    </row>
    <row r="21" spans="2:56" ht="20" customHeight="1">
      <c r="B21" s="32" t="s">
        <v>62</v>
      </c>
      <c r="C21" s="332">
        <f>1/$A$1*'[1]4403Imp'!$B$269</f>
        <v>2.2780729999999996</v>
      </c>
      <c r="D21" s="262">
        <f>1/$A$1*'[1]4403Imp'!$C$269</f>
        <v>1.650577</v>
      </c>
      <c r="E21" s="262">
        <f>1/$A$1*'[1]4403Imp'!$D$269</f>
        <v>1.5573679999999996</v>
      </c>
      <c r="F21" s="262">
        <f>1/$A$1*'[1]4403Imp'!$E$269</f>
        <v>1.3408180000000003</v>
      </c>
      <c r="G21" s="262">
        <f>1/$A$1*'[1]4403Imp'!$F$269</f>
        <v>1.2552460000000001</v>
      </c>
      <c r="H21" s="262">
        <f>1/$A$1*'[1]4403Imp'!$G$269</f>
        <v>1.1150909999999998</v>
      </c>
      <c r="I21" s="262">
        <f>1/$A$1*'[1]4403Imp'!$H$269</f>
        <v>1.064813</v>
      </c>
      <c r="J21" s="263">
        <f>1/$A$1*'[1]4403Imp'!$I$269</f>
        <v>0.7879649999999998</v>
      </c>
      <c r="K21" s="263">
        <f>1/$A$1*'[1]4403Imp'!$J$269</f>
        <v>0.58342300000000014</v>
      </c>
      <c r="L21" s="263">
        <f>1/$A$1*'[1]4403Imp'!$K$269</f>
        <v>0.36182550000000008</v>
      </c>
      <c r="M21" s="263">
        <f>1/$A$1*'[1]4403Imp'!L$269</f>
        <v>0.46012299999999989</v>
      </c>
      <c r="N21" s="262">
        <f>1/$A$1*'[1]4403Imp'!M$269</f>
        <v>0.372558</v>
      </c>
      <c r="O21" s="262">
        <f>1/$A$1*'[1]4403Imp'!N$269</f>
        <v>0.25404500000000002</v>
      </c>
      <c r="P21" s="262">
        <f>1/$A$1*'[1]4403Imp'!O$269</f>
        <v>0.21756599999999998</v>
      </c>
      <c r="Q21" s="262">
        <f>1/$A$1*'[1]4403Imp'!P$269</f>
        <v>0.231187</v>
      </c>
      <c r="R21" s="262">
        <f>1/$A$1*'[1]4403Imp'!Q$269</f>
        <v>0.18400699999999998</v>
      </c>
      <c r="S21" s="262">
        <f>1/$A$1*'[1]4403Imp'!R$269</f>
        <v>0.169237</v>
      </c>
      <c r="T21" s="262">
        <f>1/$A$1*'[1]4403Imp'!S$269</f>
        <v>0.11108799999999999</v>
      </c>
      <c r="U21" s="262">
        <f>1/$A$1*'[1]4403Imp'!T$269</f>
        <v>7.6486999999999999E-2</v>
      </c>
      <c r="V21" s="262">
        <f>1/$A$1*'[1]4403Imp'!U$269</f>
        <v>3.5615000000000001E-2</v>
      </c>
      <c r="W21" s="262">
        <f>1/$A$1*'[1]4403Imp'!V$269</f>
        <v>3.2141999999999997E-2</v>
      </c>
      <c r="X21" s="262">
        <f>1/$A$1*'[1]4403Imp'!W$269</f>
        <v>1.1098999999999998E-2</v>
      </c>
      <c r="Y21" s="262">
        <f>1/$A$1*'[1]4403Imp'!X$269</f>
        <v>2.6214999999999999E-2</v>
      </c>
      <c r="Z21" s="262">
        <f>1/$A$1*'[1]4403Imp'!Y$269</f>
        <v>1.9571000000000002E-2</v>
      </c>
      <c r="AA21" s="262">
        <f>1/$A$1*'[1]4403Imp'!Z$269</f>
        <v>1.7545999999999996E-2</v>
      </c>
      <c r="AB21" s="262">
        <f>1/$A$1*'[1]4403Imp'!AA$269</f>
        <v>0</v>
      </c>
      <c r="AC21" s="39"/>
      <c r="AD21" s="332">
        <f>1/1000*'[1]4403Imp'!AB$269</f>
        <v>0.38541251623101536</v>
      </c>
      <c r="AE21" s="262">
        <f>1/1000*'[1]4403Imp'!AC$269</f>
        <v>0.23627756612808248</v>
      </c>
      <c r="AF21" s="262">
        <f>1/1000*'[1]4403Imp'!AD$269</f>
        <v>0.2335767920989327</v>
      </c>
      <c r="AG21" s="262">
        <f>1/1000*'[1]4403Imp'!AE$269</f>
        <v>0.211376505312667</v>
      </c>
      <c r="AH21" s="262">
        <f>1/1000*'[1]4403Imp'!AF$269</f>
        <v>0.22208970320737884</v>
      </c>
      <c r="AI21" s="262">
        <f>1/1000*'[1]4403Imp'!AG$269</f>
        <v>0.21452728577932045</v>
      </c>
      <c r="AJ21" s="262">
        <f>1/1000*'[1]4403Imp'!AH$269</f>
        <v>0.24092226135049993</v>
      </c>
      <c r="AK21" s="262">
        <f>1/1000*'[1]4403Imp'!AI$269</f>
        <v>0.19508399035968993</v>
      </c>
      <c r="AL21" s="262">
        <f>1/1000*'[1]4403Imp'!AJ$269</f>
        <v>0.15185189458576578</v>
      </c>
      <c r="AM21" s="262">
        <f>1/1000*'[1]4403Imp'!AK$269</f>
        <v>8.4515420101273608E-2</v>
      </c>
      <c r="AN21" s="262">
        <f>1/1000*'[1]4403Imp'!AL$269</f>
        <v>0.11618785038411998</v>
      </c>
      <c r="AO21" s="262">
        <f>1/1000*'[1]4403Imp'!AM$269</f>
        <v>0.12455487759359704</v>
      </c>
      <c r="AP21" s="262">
        <f>1/1000*'[1]4403Imp'!AN$269</f>
        <v>7.8651600392291826E-2</v>
      </c>
      <c r="AQ21" s="262">
        <f>1/1000*'[1]4403Imp'!AO$269</f>
        <v>7.6086278530319185E-2</v>
      </c>
      <c r="AR21" s="262">
        <f>1/1000*'[1]4403Imp'!AP$269</f>
        <v>8.1108814123602463E-2</v>
      </c>
      <c r="AS21" s="262">
        <f>1/1000*'[1]4403Imp'!AQ$269</f>
        <v>6.3439826626708648E-2</v>
      </c>
      <c r="AT21" s="262">
        <f>1/1000*'[1]4403Imp'!AR$269</f>
        <v>5.7481154618151821E-2</v>
      </c>
      <c r="AU21" s="262">
        <f>1/1000*'[1]4403Imp'!AS$269</f>
        <v>3.5886883111450302E-2</v>
      </c>
      <c r="AV21" s="262">
        <f>1/1000*'[1]4403Imp'!AT$269</f>
        <v>2.6100995750811866E-2</v>
      </c>
      <c r="AW21" s="262">
        <f>1/1000*'[1]4403Imp'!AU$269</f>
        <v>1.3736604386377057E-2</v>
      </c>
      <c r="AX21" s="262">
        <f>1/1000*'[1]4403Imp'!AV$269</f>
        <v>1.1131733383575114E-2</v>
      </c>
      <c r="AY21" s="262">
        <f>1/1000*'[1]4403Imp'!AW$269</f>
        <v>5.103303547997603E-3</v>
      </c>
      <c r="AZ21" s="262">
        <f>1/1000*'[1]4403Imp'!AX$269</f>
        <v>1.0508419492011763E-2</v>
      </c>
      <c r="BA21" s="262">
        <f>1/1000*'[1]4403Imp'!AY$269</f>
        <v>8.0598532125811025E-3</v>
      </c>
      <c r="BB21" s="262">
        <f>1/1000*'[1]4403Imp'!AZ$269</f>
        <v>9.2086967810309107E-3</v>
      </c>
      <c r="BC21" s="264">
        <f>1/1000*'[1]4403Imp'!BA$269</f>
        <v>0</v>
      </c>
      <c r="BD21" s="364"/>
    </row>
    <row r="22" spans="2:56">
      <c r="B22" s="6" t="s">
        <v>65</v>
      </c>
      <c r="C22" s="29">
        <f>1/$A$1*(SUM('[1]4403Imp'!B$47:B$47)+SUM('[1]4403Imp'!B$105:B$105))</f>
        <v>4.2979999999999997E-2</v>
      </c>
      <c r="D22" s="21">
        <f>1/$A$1*(SUM('[1]4403Imp'!C$47:C$47)+SUM('[1]4403Imp'!C$105:C$105))</f>
        <v>4.0454000000000004E-2</v>
      </c>
      <c r="E22" s="21">
        <f>1/$A$1*(SUM('[1]4403Imp'!D$47:D$47)+SUM('[1]4403Imp'!D$105:D$105))</f>
        <v>1.9130000000000001E-2</v>
      </c>
      <c r="F22" s="21">
        <f>1/$A$1*(SUM('[1]4403Imp'!E$47:E$47)+SUM('[1]4403Imp'!E$105:E$105))</f>
        <v>1.7124E-2</v>
      </c>
      <c r="G22" s="21">
        <f>1/$A$1*(SUM('[1]4403Imp'!F$47:F$47)+SUM('[1]4403Imp'!F$105:F$105))</f>
        <v>1.1366000000000001E-2</v>
      </c>
      <c r="H22" s="21">
        <f>1/$A$1*(SUM('[1]4403Imp'!G$47:G$47)+SUM('[1]4403Imp'!G$105:G$105))</f>
        <v>8.8780000000000005E-3</v>
      </c>
      <c r="I22" s="21">
        <f>1/$A$1*(SUM('[1]4403Imp'!H$47:H$47)+SUM('[1]4403Imp'!H$105:H$105))</f>
        <v>6.0029999999999997E-3</v>
      </c>
      <c r="J22" s="21">
        <f>1/$A$1*(SUM('[1]4403Imp'!I$47:I$47)+SUM('[1]4403Imp'!I$105:I$105))</f>
        <v>6.633E-3</v>
      </c>
      <c r="K22" s="201">
        <f>1/$A$1*(SUM('[1]4403Imp'!J$47:J$47)+SUM('[1]4403Imp'!J$105:J$105))</f>
        <v>5.0540000000000003E-3</v>
      </c>
      <c r="L22" s="201">
        <f>1/$A$1*(SUM('[1]4403Imp'!K$47:K$47)+SUM('[1]4403Imp'!K$105:K$105))</f>
        <v>5.6969999999999998E-3</v>
      </c>
      <c r="M22" s="201">
        <f>1/$A$1*(SUM('[1]4403Imp'!L$47:L$47)+SUM('[1]4403Imp'!L$105:L$105))</f>
        <v>4.718E-3</v>
      </c>
      <c r="N22" s="21">
        <f>1/$A$1*(SUM('[1]4403Imp'!M$47:M$47)+SUM('[1]4403Imp'!M$105:M$105))</f>
        <v>2.4780000000000002E-3</v>
      </c>
      <c r="O22" s="21">
        <f>1/$A$1*(SUM('[1]4403Imp'!N$47:N$47)+SUM('[1]4403Imp'!N$105:N$105))</f>
        <v>2.006E-3</v>
      </c>
      <c r="P22" s="21">
        <f>1/$A$1*(SUM('[1]4403Imp'!O$47:O$47)+SUM('[1]4403Imp'!O$105:O$105))</f>
        <v>1.719E-3</v>
      </c>
      <c r="Q22" s="21">
        <f>1/$A$1*(SUM('[1]4403Imp'!P$47:P$47)+SUM('[1]4403Imp'!P$105:P$105))</f>
        <v>1.5440000000000002E-3</v>
      </c>
      <c r="R22" s="21">
        <f>1/$A$1*(SUM('[1]4403Imp'!Q$47:Q$47)+SUM('[1]4403Imp'!Q$105:Q$105))</f>
        <v>9.1E-4</v>
      </c>
      <c r="S22" s="21">
        <f>1/$A$1*(SUM('[1]4403Imp'!R$47:R$47)+SUM('[1]4403Imp'!R$105:R$105))</f>
        <v>1.023E-3</v>
      </c>
      <c r="T22" s="21">
        <f>1/$A$1*(SUM('[1]4403Imp'!S$47:S$47)+SUM('[1]4403Imp'!S$105:S$105))</f>
        <v>9.7500000000000006E-4</v>
      </c>
      <c r="U22" s="21">
        <f>1/$A$1*(SUM('[1]4403Imp'!T$47:T$47)+SUM('[1]4403Imp'!T$105:T$105))</f>
        <v>1.3029999999999999E-3</v>
      </c>
      <c r="V22" s="21">
        <f>1/$A$1*(SUM('[1]4403Imp'!U$47:U$47)+SUM('[1]4403Imp'!U$105:U$105))</f>
        <v>1.3859999999999999E-3</v>
      </c>
      <c r="W22" s="21">
        <f>1/$A$1*(SUM('[1]4403Imp'!V$47:V$47)+SUM('[1]4403Imp'!V$105:V$105))</f>
        <v>1.3429999999999998E-3</v>
      </c>
      <c r="X22" s="21">
        <f>1/$A$1*(SUM('[1]4403Imp'!W$47:W$47)+SUM('[1]4403Imp'!W$105:W$105))</f>
        <v>9.990000000000001E-4</v>
      </c>
      <c r="Y22" s="21">
        <f>1/$A$1*(SUM('[1]4403Imp'!X$47:X$47)+SUM('[1]4403Imp'!X$105:X$105))</f>
        <v>2.1050000000000001E-3</v>
      </c>
      <c r="Z22" s="21">
        <f>1/$A$1*(SUM('[1]4403Imp'!Y$47:Y$47)+SUM('[1]4403Imp'!Y$105:Y$105))</f>
        <v>1.7239999999999998E-3</v>
      </c>
      <c r="AA22" s="21">
        <f>1/$A$1*(SUM('[1]4403Imp'!Z$47:Z$47)+SUM('[1]4403Imp'!Z$105:Z$105))</f>
        <v>8.6899999999999998E-4</v>
      </c>
      <c r="AB22" s="21">
        <f>1/$A$1*(SUM('[1]4403Imp'!AA$47:AA$47)+SUM('[1]4403Imp'!AA$105:AA$105))</f>
        <v>0</v>
      </c>
      <c r="AC22" s="135"/>
      <c r="AD22" s="29">
        <f>1/1000*(SUM('[1]4403Imp'!AB$47:AB$47)+SUM('[1]4403Imp'!AB$105:AB$105))</f>
        <v>1.8372298828346473E-2</v>
      </c>
      <c r="AE22" s="21">
        <f>1/1000*(SUM('[1]4403Imp'!AC$47:AC$47)+SUM('[1]4403Imp'!AC$105:AC$105))</f>
        <v>1.5467781682002206E-2</v>
      </c>
      <c r="AF22" s="21">
        <f>1/1000*(SUM('[1]4403Imp'!AD$47:AD$47)+SUM('[1]4403Imp'!AD$105:AD$105))</f>
        <v>7.0043521870235478E-3</v>
      </c>
      <c r="AG22" s="21">
        <f>1/1000*(SUM('[1]4403Imp'!AE$47:AE$47)+SUM('[1]4403Imp'!AE$105:AE$105))</f>
        <v>6.9034466274719404E-3</v>
      </c>
      <c r="AH22" s="21">
        <f>1/1000*(SUM('[1]4403Imp'!AF$47:AF$47)+SUM('[1]4403Imp'!AF$105:AF$105))</f>
        <v>5.9025849241297239E-3</v>
      </c>
      <c r="AI22" s="21">
        <f>1/1000*(SUM('[1]4403Imp'!AG$47:AG$47)+SUM('[1]4403Imp'!AG$105:AG$105))</f>
        <v>5.5578860672268913E-3</v>
      </c>
      <c r="AJ22" s="21">
        <f>1/1000*(SUM('[1]4403Imp'!AH$47:AH$47)+SUM('[1]4403Imp'!AH$105:AH$105))</f>
        <v>4.3341244843172174E-3</v>
      </c>
      <c r="AK22" s="21">
        <f>1/1000*(SUM('[1]4403Imp'!AI$47:AI$47)+SUM('[1]4403Imp'!AI$105:AI$105))</f>
        <v>5.5641790046511621E-3</v>
      </c>
      <c r="AL22" s="21">
        <f>1/1000*(SUM('[1]4403Imp'!AJ$47:AJ$47)+SUM('[1]4403Imp'!AJ$105:AJ$105))</f>
        <v>3.4599737881272547E-3</v>
      </c>
      <c r="AM22" s="21">
        <f>1/1000*(SUM('[1]4403Imp'!AK$47:AK$47)+SUM('[1]4403Imp'!AK$105:AK$105))</f>
        <v>3.0037104680067516E-3</v>
      </c>
      <c r="AN22" s="21">
        <f>1/1000*(SUM('[1]4403Imp'!AL$47:AL$47)+SUM('[1]4403Imp'!AL$105:AL$105))</f>
        <v>2.9541072141282881E-3</v>
      </c>
      <c r="AO22" s="21">
        <f>1/1000*(SUM('[1]4403Imp'!AM$47:AM$47)+SUM('[1]4403Imp'!AM$105:AM$105))</f>
        <v>1.9462805115636717E-3</v>
      </c>
      <c r="AP22" s="21">
        <f>1/1000*(SUM('[1]4403Imp'!AN$47:AN$47)+SUM('[1]4403Imp'!AN$105:AN$105))</f>
        <v>1.5812599242945634E-3</v>
      </c>
      <c r="AQ22" s="21">
        <f>1/1000*(SUM('[1]4403Imp'!AO$47:AO$47)+SUM('[1]4403Imp'!AO$105:AO$105))</f>
        <v>1.0142855552096981E-3</v>
      </c>
      <c r="AR22" s="21">
        <f>1/1000*(SUM('[1]4403Imp'!AP$47:AP$47)+SUM('[1]4403Imp'!AP$105:AP$105))</f>
        <v>9.9026678353379455E-4</v>
      </c>
      <c r="AS22" s="21">
        <f>1/1000*(SUM('[1]4403Imp'!AQ$47:AQ$47)+SUM('[1]4403Imp'!AQ$105:AQ$105))</f>
        <v>6.418502331554044E-4</v>
      </c>
      <c r="AT22" s="21">
        <f>1/1000*(SUM('[1]4403Imp'!AR$47:AR$47)+SUM('[1]4403Imp'!AR$105:AR$105))</f>
        <v>5.7567761391658068E-4</v>
      </c>
      <c r="AU22" s="21">
        <f>1/1000*(SUM('[1]4403Imp'!AS$47:AS$47)+SUM('[1]4403Imp'!AS$105:AS$105))</f>
        <v>5.0638562616081779E-4</v>
      </c>
      <c r="AV22" s="21">
        <f>1/1000*(SUM('[1]4403Imp'!AT$47:AT$47)+SUM('[1]4403Imp'!AT$105:AT$105))</f>
        <v>5.083006874454319E-4</v>
      </c>
      <c r="AW22" s="21">
        <f>1/1000*(SUM('[1]4403Imp'!AU$47:AU$47)+SUM('[1]4403Imp'!AU$105:AU$105))</f>
        <v>5.672309733813388E-4</v>
      </c>
      <c r="AX22" s="21">
        <f>1/1000*(SUM('[1]4403Imp'!AV$47:AV$47)+SUM('[1]4403Imp'!AV$105:AV$105))</f>
        <v>5.9659202960424772E-4</v>
      </c>
      <c r="AY22" s="21">
        <f>1/1000*(SUM('[1]4403Imp'!AW$47:AW$47)+SUM('[1]4403Imp'!AW$105:AW$105))</f>
        <v>4.9341644673225687E-4</v>
      </c>
      <c r="AZ22" s="21">
        <f>1/1000*(SUM('[1]4403Imp'!AX$47:AX$47)+SUM('[1]4403Imp'!AX$105:AX$105))</f>
        <v>4.5749727862730413E-4</v>
      </c>
      <c r="BA22" s="21">
        <f>1/1000*(SUM('[1]4403Imp'!AY$47:AY$47)+SUM('[1]4403Imp'!AY$105:AY$105))</f>
        <v>5.6016144643624289E-4</v>
      </c>
      <c r="BB22" s="21">
        <f>1/1000*(SUM('[1]4403Imp'!AZ$47:AZ$47)+SUM('[1]4403Imp'!AZ$105:AZ$105))</f>
        <v>5.0089169501807158E-4</v>
      </c>
      <c r="BC22" s="50">
        <f>1/1000*(SUM('[1]4403Imp'!BA$47:BA$47)+SUM('[1]4403Imp'!BA$105:BA$105))</f>
        <v>0</v>
      </c>
      <c r="BD22" s="364"/>
    </row>
    <row r="23" spans="2:56">
      <c r="B23" s="6" t="s">
        <v>42</v>
      </c>
      <c r="C23" s="29">
        <f>1/$A$1*'[1]4403Imp'!$B$109</f>
        <v>4.6329999999999996E-2</v>
      </c>
      <c r="D23" s="21">
        <f>1/$A$1*'[1]4403Imp'!$C$109</f>
        <v>0.16761499999999999</v>
      </c>
      <c r="E23" s="21">
        <f>1/$A$1*'[1]4403Imp'!$D$109</f>
        <v>8.0670000000000013E-3</v>
      </c>
      <c r="F23" s="21">
        <f>1/$A$1*'[1]4403Imp'!$E$109</f>
        <v>1.1E-4</v>
      </c>
      <c r="G23" s="21">
        <f>1/$A$1*'[1]4403Imp'!$F$109</f>
        <v>2.6999999999999999E-5</v>
      </c>
      <c r="H23" s="21">
        <f>1/$A$1*'[1]4403Imp'!$G$109</f>
        <v>5.7000000000000003E-5</v>
      </c>
      <c r="I23" s="21">
        <f>1/$A$1*'[1]4403Imp'!$H$109</f>
        <v>8.2000000000000001E-5</v>
      </c>
      <c r="J23" s="201">
        <f>1/$A$1*'[1]4403Imp'!$I$109</f>
        <v>1.2300000000000001E-4</v>
      </c>
      <c r="K23" s="201">
        <f>1/$A$1*'[1]4403Imp'!$J$109</f>
        <v>4.2000000000000004E-5</v>
      </c>
      <c r="L23" s="201">
        <f>1/$A$1*'[1]4403Imp'!$K$109</f>
        <v>1.0849999999999999E-4</v>
      </c>
      <c r="M23" s="201">
        <f>1/$A$1*'[1]4403Imp'!L$109</f>
        <v>9.0000000000000002E-6</v>
      </c>
      <c r="N23" s="21">
        <f>1/$A$1*'[1]4403Imp'!M$109</f>
        <v>9.9999999999999995E-7</v>
      </c>
      <c r="O23" s="21">
        <f>1/$A$1*'[1]4403Imp'!N$109</f>
        <v>9.9999999999999995E-7</v>
      </c>
      <c r="P23" s="21">
        <f>1/$A$1*'[1]4403Imp'!O$109</f>
        <v>9.0000000000000002E-6</v>
      </c>
      <c r="Q23" s="21">
        <f>1/$A$1*'[1]4403Imp'!P$109</f>
        <v>1.9999999999999999E-6</v>
      </c>
      <c r="R23" s="21">
        <f>1/$A$1*'[1]4403Imp'!Q$109</f>
        <v>2.9E-5</v>
      </c>
      <c r="S23" s="21">
        <f>1/$A$1*'[1]4403Imp'!R$109</f>
        <v>6.0000000000000002E-5</v>
      </c>
      <c r="T23" s="21">
        <f>1/$A$1*'[1]4403Imp'!S$109</f>
        <v>5.2000000000000004E-5</v>
      </c>
      <c r="U23" s="21">
        <f>1/$A$1*'[1]4403Imp'!T$109</f>
        <v>0</v>
      </c>
      <c r="V23" s="21">
        <f>1/$A$1*'[1]4403Imp'!U$109</f>
        <v>3.9999999999999998E-6</v>
      </c>
      <c r="W23" s="21">
        <f>1/$A$1*'[1]4403Imp'!V$109</f>
        <v>1.35E-4</v>
      </c>
      <c r="X23" s="21">
        <f>1/$A$1*'[1]4403Imp'!W$109</f>
        <v>2.0999999999999999E-5</v>
      </c>
      <c r="Y23" s="21">
        <f>1/$A$1*'[1]4403Imp'!X$109</f>
        <v>5.1999999999999997E-5</v>
      </c>
      <c r="Z23" s="21">
        <f>1/$A$1*'[1]4403Imp'!Y$109</f>
        <v>3.4E-5</v>
      </c>
      <c r="AA23" s="21">
        <f>1/$A$1*'[1]4403Imp'!Z$109</f>
        <v>2.1700000000000002E-4</v>
      </c>
      <c r="AB23" s="21">
        <f>1/$A$1*'[1]4403Imp'!AA$109</f>
        <v>0</v>
      </c>
      <c r="AC23" s="39"/>
      <c r="AD23" s="29">
        <f>1/1000*'[1]4403Imp'!AB$109</f>
        <v>8.2161843650251122E-3</v>
      </c>
      <c r="AE23" s="21">
        <f>1/1000*'[1]4403Imp'!AC$109</f>
        <v>2.6500538649245488E-2</v>
      </c>
      <c r="AF23" s="21">
        <f>1/1000*'[1]4403Imp'!AD$109</f>
        <v>1.1537985973233949E-3</v>
      </c>
      <c r="AG23" s="21">
        <f>1/1000*'[1]4403Imp'!AE$109</f>
        <v>1.0271230358097275E-4</v>
      </c>
      <c r="AH23" s="21">
        <f>1/1000*'[1]4403Imp'!AF$109</f>
        <v>5.4691259297828023E-5</v>
      </c>
      <c r="AI23" s="21">
        <f>1/1000*'[1]4403Imp'!AG$109</f>
        <v>8.6364267446108891E-6</v>
      </c>
      <c r="AJ23" s="21">
        <f>1/1000*'[1]4403Imp'!AH$109</f>
        <v>1.5778838515271879E-5</v>
      </c>
      <c r="AK23" s="21">
        <f>1/1000*'[1]4403Imp'!AI$109</f>
        <v>1.0287461705426355E-4</v>
      </c>
      <c r="AL23" s="21">
        <f>1/1000*'[1]4403Imp'!AJ$109</f>
        <v>2.0192747786159399E-5</v>
      </c>
      <c r="AM23" s="21">
        <f>1/1000*'[1]4403Imp'!AK$109</f>
        <v>5.2971152370722734E-5</v>
      </c>
      <c r="AN23" s="21">
        <f>1/1000*'[1]4403Imp'!AL$109</f>
        <v>5.8686118370209237E-5</v>
      </c>
      <c r="AO23" s="21">
        <f>1/1000*'[1]4403Imp'!AM$109</f>
        <v>1.0844000672639322E-4</v>
      </c>
      <c r="AP23" s="21">
        <f>1/1000*'[1]4403Imp'!AN$109</f>
        <v>4.1114491569167254E-5</v>
      </c>
      <c r="AQ23" s="21">
        <f>1/1000*'[1]4403Imp'!AO$109</f>
        <v>6.3606019548731409E-6</v>
      </c>
      <c r="AR23" s="21">
        <f>1/1000*'[1]4403Imp'!AP$109</f>
        <v>4.9303186704624997E-6</v>
      </c>
      <c r="AS23" s="21">
        <f>1/1000*'[1]4403Imp'!AQ$109</f>
        <v>7.0478515103891451E-6</v>
      </c>
      <c r="AT23" s="21">
        <f>1/1000*'[1]4403Imp'!AR$109</f>
        <v>4.5061265213254737E-4</v>
      </c>
      <c r="AU23" s="21">
        <f>1/1000*'[1]4403Imp'!AS$109</f>
        <v>1.5987362308333235E-5</v>
      </c>
      <c r="AV23" s="21">
        <f>1/1000*'[1]4403Imp'!AT$109</f>
        <v>1.180540121198104E-4</v>
      </c>
      <c r="AW23" s="21">
        <f>1/1000*'[1]4403Imp'!AU$109</f>
        <v>1.8734151513035121E-3</v>
      </c>
      <c r="AX23" s="21">
        <f>1/1000*'[1]4403Imp'!AV$109</f>
        <v>6.5203146725936864E-4</v>
      </c>
      <c r="AY23" s="21">
        <f>1/1000*'[1]4403Imp'!AW$109</f>
        <v>2.0313450555004576E-6</v>
      </c>
      <c r="AZ23" s="21">
        <f>1/1000*'[1]4403Imp'!AX$109</f>
        <v>4.8225135047367531E-4</v>
      </c>
      <c r="BA23" s="21">
        <f>1/1000*'[1]4403Imp'!AY$109</f>
        <v>1.0037127717339601E-3</v>
      </c>
      <c r="BB23" s="21">
        <f>1/1000*'[1]4403Imp'!AZ$109</f>
        <v>2.8920150142134299E-3</v>
      </c>
      <c r="BC23" s="50">
        <f>1/1000*'[1]4403Imp'!BA$109</f>
        <v>0</v>
      </c>
      <c r="BD23" s="364"/>
    </row>
    <row r="24" spans="2:56">
      <c r="B24" s="6" t="s">
        <v>111</v>
      </c>
      <c r="C24" s="26">
        <f>1/$A$1*'[1]4403Imp'!$B$138</f>
        <v>2.1817729999999997</v>
      </c>
      <c r="D24" s="18">
        <f>1/$A$1*'[1]4403Imp'!$C$138</f>
        <v>1.4398030000000002</v>
      </c>
      <c r="E24" s="18">
        <f>1/$A$1*'[1]4403Imp'!$D$138</f>
        <v>1.5272349999999997</v>
      </c>
      <c r="F24" s="18">
        <f>1/$A$1*'[1]4403Imp'!$E$138</f>
        <v>1.3181190000000003</v>
      </c>
      <c r="G24" s="18">
        <f>1/$A$1*'[1]4403Imp'!$F$138</f>
        <v>1.2404770000000001</v>
      </c>
      <c r="H24" s="18">
        <f>1/$A$1*'[1]4403Imp'!$G$138</f>
        <v>1.1039189999999999</v>
      </c>
      <c r="I24" s="18">
        <f>1/$A$1*'[1]4403Imp'!$H$138</f>
        <v>1.056281</v>
      </c>
      <c r="J24" s="175">
        <f>1/$A$1*'[1]4403Imp'!$I$138</f>
        <v>0.7795359999999999</v>
      </c>
      <c r="K24" s="175">
        <f>1/$A$1*'[1]4403Imp'!$J$138</f>
        <v>0.57750100000000004</v>
      </c>
      <c r="L24" s="175">
        <f>1/$A$1*'[1]4403Imp'!$K$138</f>
        <v>0.35547100000000004</v>
      </c>
      <c r="M24" s="175">
        <f>1/$A$1*'[1]4403Imp'!L$138</f>
        <v>0.45483099999999993</v>
      </c>
      <c r="N24" s="18">
        <f>1/$A$1*'[1]4403Imp'!M$138</f>
        <v>0.36927899999999997</v>
      </c>
      <c r="O24" s="18">
        <f>1/$A$1*'[1]4403Imp'!N$138</f>
        <v>0.25103700000000001</v>
      </c>
      <c r="P24" s="18">
        <f>1/$A$1*'[1]4403Imp'!O$138</f>
        <v>0.21212699999999998</v>
      </c>
      <c r="Q24" s="18">
        <f>1/$A$1*'[1]4403Imp'!P$138</f>
        <v>0.22856599999999999</v>
      </c>
      <c r="R24" s="18">
        <f>1/$A$1*'[1]4403Imp'!Q$138</f>
        <v>0.18270099999999997</v>
      </c>
      <c r="S24" s="18">
        <f>1/$A$1*'[1]4403Imp'!R$138</f>
        <v>0.16767499999999999</v>
      </c>
      <c r="T24" s="35">
        <f>1/$A$1*'[1]4403Imp'!S$138</f>
        <v>0.109904</v>
      </c>
      <c r="U24" s="35">
        <f>1/$A$1*'[1]4403Imp'!T$138</f>
        <v>7.5020000000000003E-2</v>
      </c>
      <c r="V24" s="35">
        <f>1/$A$1*'[1]4403Imp'!U$138</f>
        <v>3.3426999999999998E-2</v>
      </c>
      <c r="W24" s="35">
        <f>1/$A$1*'[1]4403Imp'!V$138</f>
        <v>2.8451999999999995E-2</v>
      </c>
      <c r="X24" s="35">
        <f>1/$A$1*'[1]4403Imp'!W$138</f>
        <v>8.3939999999999987E-3</v>
      </c>
      <c r="Y24" s="35">
        <f>1/$A$1*'[1]4403Imp'!X$138</f>
        <v>2.1770999999999999E-2</v>
      </c>
      <c r="Z24" s="35">
        <f>1/$A$1*'[1]4403Imp'!Y$138</f>
        <v>1.7011000000000002E-2</v>
      </c>
      <c r="AA24" s="35">
        <f>1/$A$1*'[1]4403Imp'!Z$138</f>
        <v>1.5640999999999999E-2</v>
      </c>
      <c r="AB24" s="35">
        <f>1/$A$1*'[1]4403Imp'!AA$138</f>
        <v>0</v>
      </c>
      <c r="AC24" s="39"/>
      <c r="AD24" s="29">
        <f>1/1000*'[1]4403Imp'!AB$138</f>
        <v>0.35209039559454253</v>
      </c>
      <c r="AE24" s="21">
        <f>1/1000*'[1]4403Imp'!AC$138</f>
        <v>0.19102325577475157</v>
      </c>
      <c r="AF24" s="21">
        <f>1/1000*'[1]4403Imp'!AD$138</f>
        <v>0.22255639517533457</v>
      </c>
      <c r="AG24" s="21">
        <f>1/1000*'[1]4403Imp'!AE$138</f>
        <v>0.19942010048102621</v>
      </c>
      <c r="AH24" s="21">
        <f>1/1000*'[1]4403Imp'!AF$138</f>
        <v>0.21159635562853321</v>
      </c>
      <c r="AI24" s="21">
        <f>1/1000*'[1]4403Imp'!AG$138</f>
        <v>0.20616937016075998</v>
      </c>
      <c r="AJ24" s="21">
        <f>1/1000*'[1]4403Imp'!AH$138</f>
        <v>0.23325457991781945</v>
      </c>
      <c r="AK24" s="21">
        <f>1/1000*'[1]4403Imp'!AI$138</f>
        <v>0.18655176306356588</v>
      </c>
      <c r="AL24" s="21">
        <f>1/1000*'[1]4403Imp'!AJ$138</f>
        <v>0.14621317830370612</v>
      </c>
      <c r="AM24" s="21">
        <f>1/1000*'[1]4403Imp'!AK$138</f>
        <v>8.0272741132422901E-2</v>
      </c>
      <c r="AN24" s="21">
        <f>1/1000*'[1]4403Imp'!AL$138</f>
        <v>0.11191815329221169</v>
      </c>
      <c r="AO24" s="21">
        <f>1/1000*'[1]4403Imp'!AM$138</f>
        <v>0.12078898561804102</v>
      </c>
      <c r="AP24" s="21">
        <f>1/1000*'[1]4403Imp'!AN$138</f>
        <v>7.4682495193565054E-2</v>
      </c>
      <c r="AQ24" s="21">
        <f>1/1000*'[1]4403Imp'!AO$138</f>
        <v>7.1674253641956329E-2</v>
      </c>
      <c r="AR24" s="21">
        <f>1/1000*'[1]4403Imp'!AP$138</f>
        <v>7.7837802702233533E-2</v>
      </c>
      <c r="AS24" s="21">
        <f>1/1000*'[1]4403Imp'!AQ$138</f>
        <v>6.2207402791668039E-2</v>
      </c>
      <c r="AT24" s="21">
        <f>1/1000*'[1]4403Imp'!AR$138</f>
        <v>5.4897919122865235E-2</v>
      </c>
      <c r="AU24" s="21">
        <f>1/1000*'[1]4403Imp'!AS$138</f>
        <v>3.4769242269029013E-2</v>
      </c>
      <c r="AV24" s="21">
        <f>1/1000*'[1]4403Imp'!AT$138</f>
        <v>2.4936143027879182E-2</v>
      </c>
      <c r="AW24" s="21">
        <f>1/1000*'[1]4403Imp'!AU$138</f>
        <v>1.0435640982557528E-2</v>
      </c>
      <c r="AX24" s="21">
        <f>1/1000*'[1]4403Imp'!AV$138</f>
        <v>8.3644907096055189E-3</v>
      </c>
      <c r="AY24" s="21">
        <f>1/1000*'[1]4403Imp'!AW$138</f>
        <v>3.4378920959481063E-3</v>
      </c>
      <c r="AZ24" s="21">
        <f>1/1000*'[1]4403Imp'!AX$138</f>
        <v>8.0908276465101406E-3</v>
      </c>
      <c r="BA24" s="21">
        <f>1/1000*'[1]4403Imp'!AY$138</f>
        <v>5.9942756775716059E-3</v>
      </c>
      <c r="BB24" s="21">
        <f>1/1000*'[1]4403Imp'!AZ$138</f>
        <v>5.2741179400097706E-3</v>
      </c>
      <c r="BC24" s="50">
        <f>1/1000*'[1]4403Imp'!BA$138</f>
        <v>0</v>
      </c>
      <c r="BD24" s="364"/>
    </row>
    <row r="25" spans="2:56">
      <c r="B25" s="6" t="s">
        <v>34</v>
      </c>
      <c r="C25" s="64">
        <f t="shared" ref="C25:N25" si="8">C21-SUM(C22:C24)</f>
        <v>6.9899999999996076E-3</v>
      </c>
      <c r="D25" s="65">
        <f t="shared" si="8"/>
        <v>2.7049999999997354E-3</v>
      </c>
      <c r="E25" s="65">
        <f t="shared" si="8"/>
        <v>2.9360000000000497E-3</v>
      </c>
      <c r="F25" s="65">
        <f t="shared" si="8"/>
        <v>5.4650000000000531E-3</v>
      </c>
      <c r="G25" s="65">
        <f t="shared" si="8"/>
        <v>3.3760000000000456E-3</v>
      </c>
      <c r="H25" s="65">
        <f t="shared" si="8"/>
        <v>2.2370000000000445E-3</v>
      </c>
      <c r="I25" s="65">
        <f t="shared" si="8"/>
        <v>2.447000000000088E-3</v>
      </c>
      <c r="J25" s="204">
        <f t="shared" si="8"/>
        <v>1.6729999999999245E-3</v>
      </c>
      <c r="K25" s="204">
        <f t="shared" si="8"/>
        <v>8.2600000000010443E-4</v>
      </c>
      <c r="L25" s="204">
        <f t="shared" si="8"/>
        <v>5.4900000000002169E-4</v>
      </c>
      <c r="M25" s="204">
        <f t="shared" si="8"/>
        <v>5.6499999999998218E-4</v>
      </c>
      <c r="N25" s="65">
        <f t="shared" si="8"/>
        <v>8.0000000000002292E-4</v>
      </c>
      <c r="O25" s="65">
        <f t="shared" ref="O25:AB25" si="9">O21-SUM(O22:O24)</f>
        <v>1.0010000000000296E-3</v>
      </c>
      <c r="P25" s="65">
        <f t="shared" si="9"/>
        <v>3.7109999999999921E-3</v>
      </c>
      <c r="Q25" s="65">
        <f t="shared" si="9"/>
        <v>1.0750000000000204E-3</v>
      </c>
      <c r="R25" s="65">
        <f t="shared" si="9"/>
        <v>3.6700000000000621E-4</v>
      </c>
      <c r="S25" s="65">
        <f t="shared" si="9"/>
        <v>4.790000000000072E-4</v>
      </c>
      <c r="T25" s="65">
        <f t="shared" si="9"/>
        <v>1.5699999999999048E-4</v>
      </c>
      <c r="U25" s="65">
        <f t="shared" si="9"/>
        <v>1.6399999999999748E-4</v>
      </c>
      <c r="V25" s="65">
        <f t="shared" si="9"/>
        <v>7.980000000000001E-4</v>
      </c>
      <c r="W25" s="65">
        <f t="shared" si="9"/>
        <v>2.2120000000000022E-3</v>
      </c>
      <c r="X25" s="65">
        <f t="shared" si="9"/>
        <v>1.684999999999999E-3</v>
      </c>
      <c r="Y25" s="65">
        <f t="shared" si="9"/>
        <v>2.2870000000000008E-3</v>
      </c>
      <c r="Z25" s="65">
        <f t="shared" si="9"/>
        <v>8.0200000000000063E-4</v>
      </c>
      <c r="AA25" s="65">
        <f t="shared" si="9"/>
        <v>8.1899999999999681E-4</v>
      </c>
      <c r="AB25" s="65">
        <f t="shared" si="9"/>
        <v>0</v>
      </c>
      <c r="AC25" s="39"/>
      <c r="AD25" s="64">
        <f t="shared" ref="AD25:BC25" si="10">AD21-SUM(AD22:AD24)</f>
        <v>6.7336374431012369E-3</v>
      </c>
      <c r="AE25" s="65">
        <f t="shared" si="10"/>
        <v>3.2859900220832128E-3</v>
      </c>
      <c r="AF25" s="65">
        <f t="shared" si="10"/>
        <v>2.8622461392511789E-3</v>
      </c>
      <c r="AG25" s="65">
        <f t="shared" si="10"/>
        <v>4.9502459005878741E-3</v>
      </c>
      <c r="AH25" s="65">
        <f t="shared" si="10"/>
        <v>4.536071395418062E-3</v>
      </c>
      <c r="AI25" s="65">
        <f t="shared" si="10"/>
        <v>2.7913931245889811E-3</v>
      </c>
      <c r="AJ25" s="65">
        <f t="shared" si="10"/>
        <v>3.3177781098479853E-3</v>
      </c>
      <c r="AK25" s="65">
        <f t="shared" si="10"/>
        <v>2.8651736744186307E-3</v>
      </c>
      <c r="AL25" s="65">
        <f t="shared" si="10"/>
        <v>2.1585497461462655E-3</v>
      </c>
      <c r="AM25" s="65">
        <f t="shared" si="10"/>
        <v>1.1859973484732306E-3</v>
      </c>
      <c r="AN25" s="65">
        <f t="shared" si="10"/>
        <v>1.2569037594097887E-3</v>
      </c>
      <c r="AO25" s="65">
        <f t="shared" si="10"/>
        <v>1.7111714572659587E-3</v>
      </c>
      <c r="AP25" s="65">
        <f t="shared" si="10"/>
        <v>2.3467307828630435E-3</v>
      </c>
      <c r="AQ25" s="65">
        <f t="shared" si="10"/>
        <v>3.3913787311982829E-3</v>
      </c>
      <c r="AR25" s="65">
        <f t="shared" si="10"/>
        <v>2.2758143191646679E-3</v>
      </c>
      <c r="AS25" s="65">
        <f t="shared" si="10"/>
        <v>5.8352575037481924E-4</v>
      </c>
      <c r="AT25" s="65">
        <f t="shared" si="10"/>
        <v>1.5569452292374594E-3</v>
      </c>
      <c r="AU25" s="65">
        <f t="shared" si="10"/>
        <v>5.9526785395213472E-4</v>
      </c>
      <c r="AV25" s="65">
        <f t="shared" si="10"/>
        <v>5.3849802336744176E-4</v>
      </c>
      <c r="AW25" s="65">
        <f t="shared" si="10"/>
        <v>8.6031727913467824E-4</v>
      </c>
      <c r="AX25" s="65">
        <f t="shared" si="10"/>
        <v>1.518619177105978E-3</v>
      </c>
      <c r="AY25" s="65">
        <f t="shared" si="10"/>
        <v>1.1699636602617398E-3</v>
      </c>
      <c r="AZ25" s="65">
        <f t="shared" si="10"/>
        <v>1.4778432164006435E-3</v>
      </c>
      <c r="BA25" s="65">
        <f t="shared" si="10"/>
        <v>5.0170331683929356E-4</v>
      </c>
      <c r="BB25" s="65">
        <f t="shared" si="10"/>
        <v>5.4167213178963822E-4</v>
      </c>
      <c r="BC25" s="66">
        <f t="shared" si="10"/>
        <v>0</v>
      </c>
      <c r="BD25" s="364"/>
    </row>
    <row r="26" spans="2:56" ht="20" customHeight="1">
      <c r="B26" s="32" t="s">
        <v>200</v>
      </c>
      <c r="C26" s="346">
        <f>1/$A$1*'[1]4403Imp'!B$264</f>
        <v>6.8405999999999995E-2</v>
      </c>
      <c r="D26" s="347">
        <f>1/$A$1*'[1]4403Imp'!C$264</f>
        <v>8.6575000000000013E-2</v>
      </c>
      <c r="E26" s="347">
        <f>1/$A$1*'[1]4403Imp'!D$264</f>
        <v>0.12551699999999999</v>
      </c>
      <c r="F26" s="347">
        <f>1/$A$1*'[1]4403Imp'!E$264</f>
        <v>5.8078999999999992E-2</v>
      </c>
      <c r="G26" s="347">
        <f>1/$A$1*'[1]4403Imp'!F$264</f>
        <v>4.3596999999999997E-2</v>
      </c>
      <c r="H26" s="347">
        <f>1/$A$1*'[1]4403Imp'!G$264</f>
        <v>3.6290000000000003E-2</v>
      </c>
      <c r="I26" s="347">
        <f>1/$A$1*'[1]4403Imp'!H$264</f>
        <v>3.5176000000000013E-2</v>
      </c>
      <c r="J26" s="347">
        <f>1/$A$1*'[1]4403Imp'!I$264</f>
        <v>4.0743000000000001E-2</v>
      </c>
      <c r="K26" s="347">
        <f>1/$A$1*'[1]4403Imp'!J$264</f>
        <v>4.0742E-2</v>
      </c>
      <c r="L26" s="347">
        <f>1/$A$1*'[1]4403Imp'!K$264</f>
        <v>3.4208799999999998E-2</v>
      </c>
      <c r="M26" s="347">
        <f>1/$A$1*'[1]4403Imp'!L$264</f>
        <v>2.9765000000000003E-2</v>
      </c>
      <c r="N26" s="347">
        <f>1/$A$1*'[1]4403Imp'!M$264</f>
        <v>3.4680000000000002E-2</v>
      </c>
      <c r="O26" s="347">
        <f>1/$A$1*'[1]4403Imp'!N$264</f>
        <v>2.4831000000000002E-2</v>
      </c>
      <c r="P26" s="347">
        <f>1/$A$1*'[1]4403Imp'!O$264</f>
        <v>1.9701000000000003E-2</v>
      </c>
      <c r="Q26" s="347">
        <f>1/$A$1*'[1]4403Imp'!P$264</f>
        <v>1.8904999999999995E-2</v>
      </c>
      <c r="R26" s="347">
        <f>1/$A$1*'[1]4403Imp'!Q$264</f>
        <v>1.7624000000000001E-2</v>
      </c>
      <c r="S26" s="347">
        <f>1/$A$1*'[1]4403Imp'!R$264</f>
        <v>1.6927999999999999E-2</v>
      </c>
      <c r="T26" s="347">
        <f>1/$A$1*'[1]4403Imp'!S$264</f>
        <v>1.6982000000000004E-2</v>
      </c>
      <c r="U26" s="347">
        <f>1/$A$1*'[1]4403Imp'!T$264</f>
        <v>1.6933999999999998E-2</v>
      </c>
      <c r="V26" s="347">
        <f>1/$A$1*'[1]4403Imp'!U$264</f>
        <v>1.9717000000000002E-2</v>
      </c>
      <c r="W26" s="347">
        <f>1/$A$1*'[1]4403Imp'!V$264</f>
        <v>1.4165000000000001E-2</v>
      </c>
      <c r="X26" s="347">
        <f>1/$A$1*'[1]4403Imp'!W$264</f>
        <v>1.3213999999999998E-2</v>
      </c>
      <c r="Y26" s="347">
        <f>1/$A$1*'[1]4403Imp'!X$264</f>
        <v>1.5138E-2</v>
      </c>
      <c r="Z26" s="347">
        <f>1/$A$1*'[1]4403Imp'!Y$264</f>
        <v>1.3334000000000002E-2</v>
      </c>
      <c r="AA26" s="347">
        <f>1/$A$1*'[1]4403Imp'!Z$264</f>
        <v>1.0043999999999999E-2</v>
      </c>
      <c r="AB26" s="347">
        <f>1/$A$1*'[1]4403Imp'!AA$264</f>
        <v>0</v>
      </c>
      <c r="AC26" s="39"/>
      <c r="AD26" s="346">
        <f>1/1000*'[1]4403Imp'!AB$264</f>
        <v>1.530326987809978E-2</v>
      </c>
      <c r="AE26" s="347">
        <f>1/1000*'[1]4403Imp'!AC$264</f>
        <v>1.691129802723592E-2</v>
      </c>
      <c r="AF26" s="347">
        <f>1/1000*'[1]4403Imp'!AD$264</f>
        <v>2.1498751834660348E-2</v>
      </c>
      <c r="AG26" s="347">
        <f>1/1000*'[1]4403Imp'!AE$264</f>
        <v>1.4356471448423306E-2</v>
      </c>
      <c r="AH26" s="347">
        <f>1/1000*'[1]4403Imp'!AF$264</f>
        <v>1.2110898706486167E-2</v>
      </c>
      <c r="AI26" s="347">
        <f>1/1000*'[1]4403Imp'!AG$264</f>
        <v>1.0524940544391671E-2</v>
      </c>
      <c r="AJ26" s="347">
        <f>1/1000*'[1]4403Imp'!AH$264</f>
        <v>9.874775491028628E-3</v>
      </c>
      <c r="AK26" s="347">
        <f>1/1000*'[1]4403Imp'!AI$264</f>
        <v>1.0743402620155038E-2</v>
      </c>
      <c r="AL26" s="347">
        <f>1/1000*'[1]4403Imp'!AJ$264</f>
        <v>1.2365390415218105E-2</v>
      </c>
      <c r="AM26" s="347">
        <f>1/1000*'[1]4403Imp'!AK$264</f>
        <v>1.0176989013349701E-2</v>
      </c>
      <c r="AN26" s="347">
        <f>1/1000*'[1]4403Imp'!AL$264</f>
        <v>8.7431037152588941E-3</v>
      </c>
      <c r="AO26" s="347">
        <f>1/1000*'[1]4403Imp'!AM$264</f>
        <v>1.2659465029839423E-2</v>
      </c>
      <c r="AP26" s="347">
        <f>1/1000*'[1]4403Imp'!AN$264</f>
        <v>7.8080468212319357E-3</v>
      </c>
      <c r="AQ26" s="347">
        <f>1/1000*'[1]4403Imp'!AO$264</f>
        <v>6.8718878298865988E-3</v>
      </c>
      <c r="AR26" s="347">
        <f>1/1000*'[1]4403Imp'!AP$264</f>
        <v>7.047956654810613E-3</v>
      </c>
      <c r="AS26" s="347">
        <f>1/1000*'[1]4403Imp'!AQ$264</f>
        <v>6.0385545569875201E-3</v>
      </c>
      <c r="AT26" s="347">
        <f>1/1000*'[1]4403Imp'!AR$264</f>
        <v>5.6218185140810588E-3</v>
      </c>
      <c r="AU26" s="347">
        <f>1/1000*'[1]4403Imp'!AS$264</f>
        <v>6.0011589422730915E-3</v>
      </c>
      <c r="AV26" s="347">
        <f>1/1000*'[1]4403Imp'!AT$264</f>
        <v>5.8554753781868765E-3</v>
      </c>
      <c r="AW26" s="347">
        <f>1/1000*'[1]4403Imp'!AU$264</f>
        <v>6.1122327190390371E-3</v>
      </c>
      <c r="AX26" s="347">
        <f>1/1000*'[1]4403Imp'!AV$264</f>
        <v>5.3422640815018628E-3</v>
      </c>
      <c r="AY26" s="347">
        <f>1/1000*'[1]4403Imp'!AW$264</f>
        <v>5.0595157646711854E-3</v>
      </c>
      <c r="AZ26" s="347">
        <f>1/1000*'[1]4403Imp'!AX$264</f>
        <v>5.9772821999311406E-3</v>
      </c>
      <c r="BA26" s="347">
        <f>1/1000*'[1]4403Imp'!AY$264</f>
        <v>6.1104016734132632E-3</v>
      </c>
      <c r="BB26" s="347">
        <f>1/1000*'[1]4403Imp'!AZ$264</f>
        <v>5.2641506544859945E-3</v>
      </c>
      <c r="BC26" s="373">
        <f>1/1000*'[1]4403Imp'!BA$264</f>
        <v>0</v>
      </c>
      <c r="BD26" s="364"/>
    </row>
    <row r="27" spans="2:56">
      <c r="B27" s="6" t="s">
        <v>72</v>
      </c>
      <c r="C27" s="29">
        <f>1/$A$1*'[1]4403Imp'!$B$69</f>
        <v>9.4610000000000007E-3</v>
      </c>
      <c r="D27" s="21">
        <f>1/$A$1*'[1]4403Imp'!$C$69</f>
        <v>6.2170000000000003E-3</v>
      </c>
      <c r="E27" s="21">
        <f>1/$A$1*'[1]4403Imp'!$D$69</f>
        <v>2.9559999999999999E-3</v>
      </c>
      <c r="F27" s="21">
        <f>1/$A$1*'[1]4403Imp'!$E$69</f>
        <v>3.5000000000000001E-3</v>
      </c>
      <c r="G27" s="21">
        <f>1/$A$1*'[1]4403Imp'!$F$69</f>
        <v>4.3369999999999997E-3</v>
      </c>
      <c r="H27" s="21">
        <f>1/$A$1*'[1]4403Imp'!$G$69</f>
        <v>4.921E-3</v>
      </c>
      <c r="I27" s="21">
        <f>1/$A$1*'[1]4403Imp'!$H$69</f>
        <v>4.4200000000000003E-3</v>
      </c>
      <c r="J27" s="201">
        <f>1/$A$1*'[1]4403Imp'!$I$69</f>
        <v>5.875E-3</v>
      </c>
      <c r="K27" s="201">
        <f>1/$A$1*'[1]4403Imp'!$J$69</f>
        <v>6.5339999999999999E-3</v>
      </c>
      <c r="L27" s="201">
        <f>1/$A$1*'[1]4403Imp'!$K$69</f>
        <v>6.391E-3</v>
      </c>
      <c r="M27" s="201">
        <f>1/$A$1*'[1]4403Imp'!L$69</f>
        <v>3.0349999999999999E-3</v>
      </c>
      <c r="N27" s="21">
        <f>1/$A$1*'[1]4403Imp'!M$69</f>
        <v>3.094E-3</v>
      </c>
      <c r="O27" s="21">
        <f>1/$A$1*'[1]4403Imp'!N$69</f>
        <v>1.119E-3</v>
      </c>
      <c r="P27" s="21">
        <f>1/$A$1*'[1]4403Imp'!O$69</f>
        <v>1.4890000000000001E-3</v>
      </c>
      <c r="Q27" s="21">
        <f>1/$A$1*'[1]4403Imp'!P$69</f>
        <v>1.9819999999999998E-3</v>
      </c>
      <c r="R27" s="21">
        <f>1/$A$1*'[1]4403Imp'!Q$69</f>
        <v>1.5410000000000001E-3</v>
      </c>
      <c r="S27" s="21">
        <f>1/$A$1*'[1]4403Imp'!R$69</f>
        <v>1.274E-3</v>
      </c>
      <c r="T27" s="21">
        <f>1/$A$1*'[1]4403Imp'!S$69</f>
        <v>9.2500000000000004E-4</v>
      </c>
      <c r="U27" s="21">
        <f>1/$A$1*'[1]4403Imp'!T$69</f>
        <v>7.6899999999999994E-4</v>
      </c>
      <c r="V27" s="21">
        <f>1/$A$1*'[1]4403Imp'!U$69</f>
        <v>8.0399999999999992E-4</v>
      </c>
      <c r="W27" s="21">
        <f>1/$A$1*'[1]4403Imp'!V$69</f>
        <v>5.6499999999999996E-4</v>
      </c>
      <c r="X27" s="21">
        <f>1/$A$1*'[1]4403Imp'!W$69</f>
        <v>1.13E-4</v>
      </c>
      <c r="Y27" s="21">
        <f>1/$A$1*'[1]4403Imp'!X$69</f>
        <v>6.4999999999999994E-5</v>
      </c>
      <c r="Z27" s="21">
        <f>1/$A$1*'[1]4403Imp'!Y$69</f>
        <v>6.4999999999999994E-5</v>
      </c>
      <c r="AA27" s="21">
        <f>1/$A$1*'[1]4403Imp'!Z$69</f>
        <v>4.8000000000000001E-5</v>
      </c>
      <c r="AB27" s="21">
        <f>1/$A$1*'[1]4403Imp'!AA$69</f>
        <v>0</v>
      </c>
      <c r="AC27" s="39"/>
      <c r="AD27" s="29">
        <f>1/1000*'[1]4403Imp'!AB$69</f>
        <v>2.2048652712445766E-3</v>
      </c>
      <c r="AE27" s="21">
        <f>1/1000*'[1]4403Imp'!AC$69</f>
        <v>1.7414096503496502E-3</v>
      </c>
      <c r="AF27" s="21">
        <f>1/1000*'[1]4403Imp'!AD$69</f>
        <v>7.694553684567169E-4</v>
      </c>
      <c r="AG27" s="21">
        <f>1/1000*'[1]4403Imp'!AE$69</f>
        <v>1.0273303260288616E-3</v>
      </c>
      <c r="AH27" s="21">
        <f>1/1000*'[1]4403Imp'!AF$69</f>
        <v>1.4921988723594168E-3</v>
      </c>
      <c r="AI27" s="21">
        <f>1/1000*'[1]4403Imp'!AG$69</f>
        <v>1.5849752181220317E-3</v>
      </c>
      <c r="AJ27" s="21">
        <f>1/1000*'[1]4403Imp'!AH$69</f>
        <v>1.3985640158882347E-3</v>
      </c>
      <c r="AK27" s="21">
        <f>1/1000*'[1]4403Imp'!AI$69</f>
        <v>1.9790869922480621E-3</v>
      </c>
      <c r="AL27" s="21">
        <f>1/1000*'[1]4403Imp'!AJ$69</f>
        <v>2.5830991328304369E-3</v>
      </c>
      <c r="AM27" s="21">
        <f>1/1000*'[1]4403Imp'!AK$69</f>
        <v>2.2556721865889212E-3</v>
      </c>
      <c r="AN27" s="21">
        <f>1/1000*'[1]4403Imp'!AL$69</f>
        <v>1.1493979910267048E-3</v>
      </c>
      <c r="AO27" s="21">
        <f>1/1000*'[1]4403Imp'!AM$69</f>
        <v>1.2052586080659471E-3</v>
      </c>
      <c r="AP27" s="21">
        <f>1/1000*'[1]4403Imp'!AN$69</f>
        <v>3.7586970836200976E-4</v>
      </c>
      <c r="AQ27" s="21">
        <f>1/1000*'[1]4403Imp'!AO$69</f>
        <v>5.5582033121279542E-4</v>
      </c>
      <c r="AR27" s="21">
        <f>1/1000*'[1]4403Imp'!AP$69</f>
        <v>7.3542975662239864E-4</v>
      </c>
      <c r="AS27" s="21">
        <f>1/1000*'[1]4403Imp'!AQ$69</f>
        <v>4.9592748341919959E-4</v>
      </c>
      <c r="AT27" s="21">
        <f>1/1000*'[1]4403Imp'!AR$69</f>
        <v>4.5339841140774856E-4</v>
      </c>
      <c r="AU27" s="21">
        <f>1/1000*'[1]4403Imp'!AS$69</f>
        <v>3.0054275114117107E-4</v>
      </c>
      <c r="AV27" s="21">
        <f>1/1000*'[1]4403Imp'!AT$69</f>
        <v>2.8021751012449698E-4</v>
      </c>
      <c r="AW27" s="21">
        <f>1/1000*'[1]4403Imp'!AU$69</f>
        <v>2.5403809582619669E-4</v>
      </c>
      <c r="AX27" s="21">
        <f>1/1000*'[1]4403Imp'!AV$69</f>
        <v>1.6938995748409306E-4</v>
      </c>
      <c r="AY27" s="21">
        <f>1/1000*'[1]4403Imp'!AW$69</f>
        <v>3.7985241620793309E-5</v>
      </c>
      <c r="AZ27" s="21">
        <f>1/1000*'[1]4403Imp'!AX$69</f>
        <v>2.8096747189513881E-5</v>
      </c>
      <c r="BA27" s="21">
        <f>1/1000*'[1]4403Imp'!AY$69</f>
        <v>3.2792369373224892E-5</v>
      </c>
      <c r="BB27" s="21">
        <f>1/1000*'[1]4403Imp'!AZ$69</f>
        <v>2.7132375093651774E-5</v>
      </c>
      <c r="BC27" s="50">
        <f>1/1000*'[1]4403Imp'!BA$69</f>
        <v>0</v>
      </c>
      <c r="BD27" s="364"/>
    </row>
    <row r="28" spans="2:56">
      <c r="B28" s="6" t="s">
        <v>60</v>
      </c>
      <c r="C28" s="29">
        <f>1/$A$1*'[1]4403Imp'!$B$85</f>
        <v>2.5460000000000001E-3</v>
      </c>
      <c r="D28" s="21">
        <f>1/$A$1*'[1]4403Imp'!$C$85</f>
        <v>2.5757000000000002E-2</v>
      </c>
      <c r="E28" s="21">
        <f>1/$A$1*'[1]4403Imp'!$D$85</f>
        <v>7.7041999999999985E-2</v>
      </c>
      <c r="F28" s="21">
        <f>1/$A$1*'[1]4403Imp'!$E$85</f>
        <v>1.6069999999999999E-3</v>
      </c>
      <c r="G28" s="21">
        <f>1/$A$1*'[1]4403Imp'!$F$85</f>
        <v>8.0000000000000004E-4</v>
      </c>
      <c r="H28" s="21">
        <f>1/$A$1*'[1]4403Imp'!$G$85</f>
        <v>4.3899999999999999E-4</v>
      </c>
      <c r="I28" s="21">
        <f>1/$A$1*'[1]4403Imp'!$H$85</f>
        <v>4.2500000000000003E-4</v>
      </c>
      <c r="J28" s="201">
        <f>1/$A$1*'[1]4403Imp'!$I$85</f>
        <v>2.0399999999999997E-4</v>
      </c>
      <c r="K28" s="201">
        <f>1/$A$1*'[1]4403Imp'!$J$85</f>
        <v>4.0099999999999999E-4</v>
      </c>
      <c r="L28" s="201">
        <f>1/$A$1*'[1]4403Imp'!$K$85</f>
        <v>7.2300000000000001E-4</v>
      </c>
      <c r="M28" s="201">
        <f>1/$A$1*'[1]4403Imp'!L$85</f>
        <v>2.7099999999999997E-4</v>
      </c>
      <c r="N28" s="21">
        <f>1/$A$1*'[1]4403Imp'!M$85</f>
        <v>2.5249999999999999E-3</v>
      </c>
      <c r="O28" s="21">
        <f>1/$A$1*'[1]4403Imp'!N$85</f>
        <v>3.8400000000000001E-4</v>
      </c>
      <c r="P28" s="21">
        <f>1/$A$1*'[1]4403Imp'!O$85</f>
        <v>1.64E-4</v>
      </c>
      <c r="Q28" s="21">
        <f>1/$A$1*'[1]4403Imp'!P$85</f>
        <v>2.7900000000000001E-4</v>
      </c>
      <c r="R28" s="21">
        <f>1/$A$1*'[1]4403Imp'!Q$85</f>
        <v>3.01E-4</v>
      </c>
      <c r="S28" s="21">
        <f>1/$A$1*'[1]4403Imp'!R$85</f>
        <v>2.03E-4</v>
      </c>
      <c r="T28" s="21">
        <f>1/$A$1*'[1]4403Imp'!S$85</f>
        <v>1.7100000000000001E-4</v>
      </c>
      <c r="U28" s="21">
        <f>1/$A$1*'[1]4403Imp'!T$85</f>
        <v>4.9699999999999994E-4</v>
      </c>
      <c r="V28" s="21">
        <f>1/$A$1*'[1]4403Imp'!U$85</f>
        <v>3.0899999999999998E-4</v>
      </c>
      <c r="W28" s="21">
        <f>1/$A$1*'[1]4403Imp'!V$85</f>
        <v>5.9199999999999997E-4</v>
      </c>
      <c r="X28" s="21">
        <f>1/$A$1*'[1]4403Imp'!W$85</f>
        <v>1.22E-4</v>
      </c>
      <c r="Y28" s="21">
        <f>1/$A$1*'[1]4403Imp'!X$85</f>
        <v>1.1389999999999998E-3</v>
      </c>
      <c r="Z28" s="21">
        <f>1/$A$1*'[1]4403Imp'!Y$85</f>
        <v>1.299E-3</v>
      </c>
      <c r="AA28" s="21">
        <f>1/$A$1*'[1]4403Imp'!Z$85</f>
        <v>3.79E-4</v>
      </c>
      <c r="AB28" s="21">
        <f>1/$A$1*'[1]4403Imp'!AA$85</f>
        <v>0</v>
      </c>
      <c r="AC28" s="39"/>
      <c r="AD28" s="29">
        <f>1/1000*'[1]4403Imp'!AB$85</f>
        <v>2.2032032751711991E-3</v>
      </c>
      <c r="AE28" s="21">
        <f>1/1000*'[1]4403Imp'!AC$85</f>
        <v>4.522664630106735E-3</v>
      </c>
      <c r="AF28" s="21">
        <f>1/1000*'[1]4403Imp'!AD$85</f>
        <v>1.1572282595290532E-2</v>
      </c>
      <c r="AG28" s="21">
        <f>1/1000*'[1]4403Imp'!AE$85</f>
        <v>1.9771254730090865E-3</v>
      </c>
      <c r="AH28" s="21">
        <f>1/1000*'[1]4403Imp'!AF$85</f>
        <v>1.353513829961321E-3</v>
      </c>
      <c r="AI28" s="21">
        <f>1/1000*'[1]4403Imp'!AG$85</f>
        <v>7.5389641797588599E-4</v>
      </c>
      <c r="AJ28" s="21">
        <f>1/1000*'[1]4403Imp'!AH$85</f>
        <v>4.4113677030543772E-4</v>
      </c>
      <c r="AK28" s="21">
        <f>1/1000*'[1]4403Imp'!AI$85</f>
        <v>2.0647166821705424E-4</v>
      </c>
      <c r="AL28" s="21">
        <f>1/1000*'[1]4403Imp'!AJ$85</f>
        <v>4.0179998425713353E-4</v>
      </c>
      <c r="AM28" s="21">
        <f>1/1000*'[1]4403Imp'!AK$85</f>
        <v>4.1578609176001226E-4</v>
      </c>
      <c r="AN28" s="21">
        <f>1/1000*'[1]4403Imp'!AL$85</f>
        <v>1.619878142084323E-4</v>
      </c>
      <c r="AO28" s="21">
        <f>1/1000*'[1]4403Imp'!AM$85</f>
        <v>1.5991084286716088E-3</v>
      </c>
      <c r="AP28" s="21">
        <f>1/1000*'[1]4403Imp'!AN$85</f>
        <v>3.0169255075705449E-4</v>
      </c>
      <c r="AQ28" s="21">
        <f>1/1000*'[1]4403Imp'!AO$85</f>
        <v>1.7093733659400621E-4</v>
      </c>
      <c r="AR28" s="21">
        <f>1/1000*'[1]4403Imp'!AP$85</f>
        <v>3.6325681238694966E-4</v>
      </c>
      <c r="AS28" s="21">
        <f>1/1000*'[1]4403Imp'!AQ$85</f>
        <v>2.7010705008925149E-4</v>
      </c>
      <c r="AT28" s="21">
        <f>1/1000*'[1]4403Imp'!AR$85</f>
        <v>1.7003244896228131E-4</v>
      </c>
      <c r="AU28" s="21">
        <f>1/1000*'[1]4403Imp'!AS$85</f>
        <v>1.1688021891039149E-4</v>
      </c>
      <c r="AV28" s="21">
        <f>1/1000*'[1]4403Imp'!AT$85</f>
        <v>3.1403780176600171E-4</v>
      </c>
      <c r="AW28" s="21">
        <f>1/1000*'[1]4403Imp'!AU$85</f>
        <v>2.2075951804474006E-4</v>
      </c>
      <c r="AX28" s="21">
        <f>1/1000*'[1]4403Imp'!AV$85</f>
        <v>2.7953838074414955E-4</v>
      </c>
      <c r="AY28" s="21">
        <f>1/1000*'[1]4403Imp'!AW$85</f>
        <v>1.1944855476581838E-4</v>
      </c>
      <c r="AZ28" s="21">
        <f>1/1000*'[1]4403Imp'!AX$85</f>
        <v>1.0439121796572259E-3</v>
      </c>
      <c r="BA28" s="21">
        <f>1/1000*'[1]4403Imp'!AY$85</f>
        <v>1.3232639456262365E-3</v>
      </c>
      <c r="BB28" s="21">
        <f>1/1000*'[1]4403Imp'!AZ$85</f>
        <v>4.1236084109795616E-4</v>
      </c>
      <c r="BC28" s="50">
        <f>1/1000*'[1]4403Imp'!BA$85</f>
        <v>0</v>
      </c>
      <c r="BD28" s="364"/>
    </row>
    <row r="29" spans="2:56">
      <c r="B29" s="6" t="s">
        <v>61</v>
      </c>
      <c r="C29" s="29">
        <f>1/$A$1*'[1]4403Imp'!$B$91</f>
        <v>5.1618999999999998E-2</v>
      </c>
      <c r="D29" s="21">
        <f>1/$A$1*'[1]4403Imp'!$C$91</f>
        <v>5.0644000000000002E-2</v>
      </c>
      <c r="E29" s="21">
        <f>1/$A$1*'[1]4403Imp'!$D$91</f>
        <v>3.8908999999999999E-2</v>
      </c>
      <c r="F29" s="21">
        <f>1/$A$1*'[1]4403Imp'!$E$91</f>
        <v>5.0908999999999996E-2</v>
      </c>
      <c r="G29" s="21">
        <f>1/$A$1*'[1]4403Imp'!$F$91</f>
        <v>3.5504000000000001E-2</v>
      </c>
      <c r="H29" s="21">
        <f>1/$A$1*'[1]4403Imp'!$G$91</f>
        <v>2.8335999999999997E-2</v>
      </c>
      <c r="I29" s="21">
        <f>1/$A$1*'[1]4403Imp'!$H$91</f>
        <v>2.9321000000000003E-2</v>
      </c>
      <c r="J29" s="201">
        <f>1/$A$1*'[1]4403Imp'!$I$91</f>
        <v>3.2962999999999999E-2</v>
      </c>
      <c r="K29" s="201">
        <f>1/$A$1*'[1]4403Imp'!$J$91</f>
        <v>3.3186E-2</v>
      </c>
      <c r="L29" s="201">
        <f>1/$A$1*'[1]4403Imp'!$K$91</f>
        <v>2.5311799999999999E-2</v>
      </c>
      <c r="M29" s="201">
        <f>1/$A$1*'[1]4403Imp'!L$91</f>
        <v>2.3833E-2</v>
      </c>
      <c r="N29" s="21">
        <f>1/$A$1*'[1]4403Imp'!M$91</f>
        <v>2.4118000000000001E-2</v>
      </c>
      <c r="O29" s="21">
        <f>1/$A$1*'[1]4403Imp'!N$91</f>
        <v>1.9553000000000001E-2</v>
      </c>
      <c r="P29" s="21">
        <f>1/$A$1*'[1]4403Imp'!O$91</f>
        <v>1.5013E-2</v>
      </c>
      <c r="Q29" s="21">
        <f>1/$A$1*'[1]4403Imp'!P$91</f>
        <v>1.3115999999999999E-2</v>
      </c>
      <c r="R29" s="21">
        <f>1/$A$1*'[1]4403Imp'!Q$91</f>
        <v>1.2575000000000001E-2</v>
      </c>
      <c r="S29" s="21">
        <f>1/$A$1*'[1]4403Imp'!R$91</f>
        <v>1.2449E-2</v>
      </c>
      <c r="T29" s="21">
        <f>1/$A$1*'[1]4403Imp'!S$91</f>
        <v>1.2863000000000001E-2</v>
      </c>
      <c r="U29" s="21">
        <f>1/$A$1*'[1]4403Imp'!T$91</f>
        <v>1.4265999999999999E-2</v>
      </c>
      <c r="V29" s="21">
        <f>1/$A$1*'[1]4403Imp'!U$91</f>
        <v>1.5585E-2</v>
      </c>
      <c r="W29" s="21">
        <f>1/$A$1*'[1]4403Imp'!V$91</f>
        <v>1.0398000000000001E-2</v>
      </c>
      <c r="X29" s="21">
        <f>1/$A$1*'[1]4403Imp'!W$91</f>
        <v>1.0999999999999999E-2</v>
      </c>
      <c r="Y29" s="21">
        <f>1/$A$1*'[1]4403Imp'!X$91</f>
        <v>1.1993999999999999E-2</v>
      </c>
      <c r="Z29" s="21">
        <f>1/$A$1*'[1]4403Imp'!Y$91</f>
        <v>1.0540000000000001E-2</v>
      </c>
      <c r="AA29" s="21">
        <f>1/$A$1*'[1]4403Imp'!Z$91</f>
        <v>8.1880000000000008E-3</v>
      </c>
      <c r="AB29" s="21">
        <f>1/$A$1*'[1]4403Imp'!AA$91</f>
        <v>0</v>
      </c>
      <c r="AC29" s="39"/>
      <c r="AD29" s="29">
        <f>1/1000*'[1]4403Imp'!AB$91</f>
        <v>9.7465392075178851E-3</v>
      </c>
      <c r="AE29" s="21">
        <f>1/1000*'[1]4403Imp'!AC$91</f>
        <v>9.610155535517112E-3</v>
      </c>
      <c r="AF29" s="21">
        <f>1/1000*'[1]4403Imp'!AD$91</f>
        <v>7.6466809825512464E-3</v>
      </c>
      <c r="AG29" s="21">
        <f>1/1000*'[1]4403Imp'!AE$91</f>
        <v>1.0703197263495459E-2</v>
      </c>
      <c r="AH29" s="21">
        <f>1/1000*'[1]4403Imp'!AF$91</f>
        <v>8.3183453124070217E-3</v>
      </c>
      <c r="AI29" s="21">
        <f>1/1000*'[1]4403Imp'!AG$91</f>
        <v>7.0032693562294491E-3</v>
      </c>
      <c r="AJ29" s="21">
        <f>1/1000*'[1]4403Imp'!AH$91</f>
        <v>7.1742810217778393E-3</v>
      </c>
      <c r="AK29" s="21">
        <f>1/1000*'[1]4403Imp'!AI$91</f>
        <v>8.1522269550387601E-3</v>
      </c>
      <c r="AL29" s="21">
        <f>1/1000*'[1]4403Imp'!AJ$91</f>
        <v>8.917061465398491E-3</v>
      </c>
      <c r="AM29" s="21">
        <f>1/1000*'[1]4403Imp'!AK$91</f>
        <v>6.9128102930796397E-3</v>
      </c>
      <c r="AN29" s="21">
        <f>1/1000*'[1]4403Imp'!AL$91</f>
        <v>6.4078838309671688E-3</v>
      </c>
      <c r="AO29" s="21">
        <f>1/1000*'[1]4403Imp'!AM$91</f>
        <v>7.1331376141340122E-3</v>
      </c>
      <c r="AP29" s="21">
        <f>1/1000*'[1]4403Imp'!AN$91</f>
        <v>5.195913726772197E-3</v>
      </c>
      <c r="AQ29" s="21">
        <f>1/1000*'[1]4403Imp'!AO$91</f>
        <v>4.7064869585732409E-3</v>
      </c>
      <c r="AR29" s="21">
        <f>1/1000*'[1]4403Imp'!AP$91</f>
        <v>4.2997101333895121E-3</v>
      </c>
      <c r="AS29" s="21">
        <f>1/1000*'[1]4403Imp'!AQ$91</f>
        <v>3.4843652475371944E-3</v>
      </c>
      <c r="AT29" s="21">
        <f>1/1000*'[1]4403Imp'!AR$91</f>
        <v>3.5083098410034017E-3</v>
      </c>
      <c r="AU29" s="21">
        <f>1/1000*'[1]4403Imp'!AS$91</f>
        <v>3.6403375896230869E-3</v>
      </c>
      <c r="AV29" s="21">
        <f>1/1000*'[1]4403Imp'!AT$91</f>
        <v>4.3428007914038825E-3</v>
      </c>
      <c r="AW29" s="21">
        <f>1/1000*'[1]4403Imp'!AU$91</f>
        <v>4.4049627935777332E-3</v>
      </c>
      <c r="AX29" s="21">
        <f>1/1000*'[1]4403Imp'!AV$91</f>
        <v>3.0583465455083542E-3</v>
      </c>
      <c r="AY29" s="21">
        <f>1/1000*'[1]4403Imp'!AW$91</f>
        <v>3.3025207108817733E-3</v>
      </c>
      <c r="AZ29" s="21">
        <f>1/1000*'[1]4403Imp'!AX$91</f>
        <v>3.3275609682995692E-3</v>
      </c>
      <c r="BA29" s="21">
        <f>1/1000*'[1]4403Imp'!AY$91</f>
        <v>3.5055085576915367E-3</v>
      </c>
      <c r="BB29" s="21">
        <f>1/1000*'[1]4403Imp'!AZ$91</f>
        <v>3.0355368062661529E-3</v>
      </c>
      <c r="BC29" s="50">
        <f>1/1000*'[1]4403Imp'!BA$91</f>
        <v>0</v>
      </c>
      <c r="BD29" s="364"/>
    </row>
    <row r="30" spans="2:56">
      <c r="B30" s="10" t="s">
        <v>34</v>
      </c>
      <c r="C30" s="61">
        <f t="shared" ref="C30:N30" si="11">C26-SUM(C27:C29)</f>
        <v>4.7799999999999926E-3</v>
      </c>
      <c r="D30" s="62">
        <f t="shared" si="11"/>
        <v>3.9570000000000161E-3</v>
      </c>
      <c r="E30" s="62">
        <f t="shared" si="11"/>
        <v>6.6100000000000048E-3</v>
      </c>
      <c r="F30" s="62">
        <f t="shared" si="11"/>
        <v>2.0629999999999954E-3</v>
      </c>
      <c r="G30" s="62">
        <f t="shared" si="11"/>
        <v>2.9559999999999934E-3</v>
      </c>
      <c r="H30" s="62">
        <f t="shared" si="11"/>
        <v>2.594000000000006E-3</v>
      </c>
      <c r="I30" s="62">
        <f t="shared" si="11"/>
        <v>1.0100000000000109E-3</v>
      </c>
      <c r="J30" s="189">
        <f t="shared" si="11"/>
        <v>1.7010000000000011E-3</v>
      </c>
      <c r="K30" s="189">
        <f t="shared" si="11"/>
        <v>6.2099999999999655E-4</v>
      </c>
      <c r="L30" s="189">
        <f t="shared" si="11"/>
        <v>1.7829999999999999E-3</v>
      </c>
      <c r="M30" s="189">
        <f t="shared" si="11"/>
        <v>2.6260000000000033E-3</v>
      </c>
      <c r="N30" s="62">
        <f t="shared" si="11"/>
        <v>4.9430000000000029E-3</v>
      </c>
      <c r="O30" s="62">
        <f t="shared" ref="O30:AB30" si="12">O26-SUM(O27:O29)</f>
        <v>3.7750000000000006E-3</v>
      </c>
      <c r="P30" s="62">
        <f t="shared" si="12"/>
        <v>3.035000000000003E-3</v>
      </c>
      <c r="Q30" s="62">
        <f t="shared" si="12"/>
        <v>3.5279999999999964E-3</v>
      </c>
      <c r="R30" s="62">
        <f t="shared" si="12"/>
        <v>3.2069999999999998E-3</v>
      </c>
      <c r="S30" s="62">
        <f t="shared" si="12"/>
        <v>3.0019999999999977E-3</v>
      </c>
      <c r="T30" s="62">
        <f t="shared" si="12"/>
        <v>3.0230000000000031E-3</v>
      </c>
      <c r="U30" s="62">
        <f t="shared" si="12"/>
        <v>1.4019999999999987E-3</v>
      </c>
      <c r="V30" s="62">
        <f t="shared" si="12"/>
        <v>3.0190000000000008E-3</v>
      </c>
      <c r="W30" s="62">
        <f t="shared" si="12"/>
        <v>2.6099999999999995E-3</v>
      </c>
      <c r="X30" s="62">
        <f t="shared" si="12"/>
        <v>1.9789999999999981E-3</v>
      </c>
      <c r="Y30" s="62">
        <f t="shared" si="12"/>
        <v>1.9400000000000008E-3</v>
      </c>
      <c r="Z30" s="62">
        <f t="shared" si="12"/>
        <v>1.4300000000000007E-3</v>
      </c>
      <c r="AA30" s="62">
        <f t="shared" si="12"/>
        <v>1.428999999999998E-3</v>
      </c>
      <c r="AB30" s="62">
        <f t="shared" si="12"/>
        <v>0</v>
      </c>
      <c r="AC30" s="39"/>
      <c r="AD30" s="61">
        <f t="shared" ref="AD30:BC30" si="13">AD26-SUM(AD27:AD29)</f>
        <v>1.1486621241661183E-3</v>
      </c>
      <c r="AE30" s="62">
        <f t="shared" si="13"/>
        <v>1.0370682112624229E-3</v>
      </c>
      <c r="AF30" s="62">
        <f t="shared" si="13"/>
        <v>1.5103328883618525E-3</v>
      </c>
      <c r="AG30" s="62">
        <f t="shared" si="13"/>
        <v>6.4881838588989882E-4</v>
      </c>
      <c r="AH30" s="62">
        <f t="shared" si="13"/>
        <v>9.4684069175840664E-4</v>
      </c>
      <c r="AI30" s="62">
        <f t="shared" si="13"/>
        <v>1.182799552064304E-3</v>
      </c>
      <c r="AJ30" s="62">
        <f t="shared" si="13"/>
        <v>8.607936830571164E-4</v>
      </c>
      <c r="AK30" s="62">
        <f t="shared" si="13"/>
        <v>4.0561700465116188E-4</v>
      </c>
      <c r="AL30" s="62">
        <f t="shared" si="13"/>
        <v>4.6342983273204262E-4</v>
      </c>
      <c r="AM30" s="62">
        <f t="shared" si="13"/>
        <v>5.9272044192112787E-4</v>
      </c>
      <c r="AN30" s="62">
        <f t="shared" si="13"/>
        <v>1.023834079056588E-3</v>
      </c>
      <c r="AO30" s="62">
        <f t="shared" si="13"/>
        <v>2.7219603789678543E-3</v>
      </c>
      <c r="AP30" s="62">
        <f t="shared" si="13"/>
        <v>1.9345708353406743E-3</v>
      </c>
      <c r="AQ30" s="62">
        <f t="shared" si="13"/>
        <v>1.4386432035065561E-3</v>
      </c>
      <c r="AR30" s="62">
        <f t="shared" si="13"/>
        <v>1.6495599524117529E-3</v>
      </c>
      <c r="AS30" s="62">
        <f t="shared" si="13"/>
        <v>1.7881547759418751E-3</v>
      </c>
      <c r="AT30" s="62">
        <f t="shared" si="13"/>
        <v>1.4900778127076271E-3</v>
      </c>
      <c r="AU30" s="62">
        <f t="shared" si="13"/>
        <v>1.9433983825984423E-3</v>
      </c>
      <c r="AV30" s="62">
        <f t="shared" si="13"/>
        <v>9.1841927489249523E-4</v>
      </c>
      <c r="AW30" s="62">
        <f t="shared" si="13"/>
        <v>1.2324723115903673E-3</v>
      </c>
      <c r="AX30" s="62">
        <f t="shared" si="13"/>
        <v>1.8349891977652659E-3</v>
      </c>
      <c r="AY30" s="62">
        <f t="shared" si="13"/>
        <v>1.5995612574028002E-3</v>
      </c>
      <c r="AZ30" s="62">
        <f t="shared" si="13"/>
        <v>1.5777123047848321E-3</v>
      </c>
      <c r="BA30" s="62">
        <f t="shared" si="13"/>
        <v>1.2488368007222651E-3</v>
      </c>
      <c r="BB30" s="62">
        <f t="shared" si="13"/>
        <v>1.7891206320282335E-3</v>
      </c>
      <c r="BC30" s="63">
        <f t="shared" si="13"/>
        <v>0</v>
      </c>
      <c r="BD30" s="364"/>
    </row>
    <row r="31" spans="2:56" ht="20" customHeight="1">
      <c r="B31" s="57" t="s">
        <v>36</v>
      </c>
      <c r="C31" s="332">
        <f>1/$A$1*'[1]4403Imp'!$B$268</f>
        <v>2.8307409999999997</v>
      </c>
      <c r="D31" s="262">
        <f>1/$A$1*'[1]4403Imp'!$C$268</f>
        <v>2.3172509999999997</v>
      </c>
      <c r="E31" s="262">
        <f>1/$A$1*'[1]4403Imp'!$D$268</f>
        <v>2.051574</v>
      </c>
      <c r="F31" s="262">
        <f>1/$A$1*'[1]4403Imp'!$E$268</f>
        <v>2.0269870000000005</v>
      </c>
      <c r="G31" s="262">
        <f>1/$A$1*'[1]4403Imp'!$F$268</f>
        <v>1.6095710000000001</v>
      </c>
      <c r="H31" s="262">
        <f>1/$A$1*'[1]4403Imp'!$G$268</f>
        <v>1.2411220000000001</v>
      </c>
      <c r="I31" s="262">
        <f>1/$A$1*'[1]4403Imp'!$H$268</f>
        <v>1.1572800000000001</v>
      </c>
      <c r="J31" s="263">
        <f>1/$A$1*'[1]4403Imp'!$I$268</f>
        <v>1.1042700000000001</v>
      </c>
      <c r="K31" s="263">
        <f>1/$A$1*'[1]4403Imp'!$J$268</f>
        <v>0.98551100000000003</v>
      </c>
      <c r="L31" s="263">
        <f>1/$A$1*'[1]4403Imp'!$K$268</f>
        <v>0.60283400000000009</v>
      </c>
      <c r="M31" s="263">
        <f>1/$A$1*'[1]4403Imp'!L$268</f>
        <v>0.83635800000000005</v>
      </c>
      <c r="N31" s="262">
        <f>1/$A$1*'[1]4403Imp'!M$268</f>
        <v>0.82968500000000012</v>
      </c>
      <c r="O31" s="262">
        <f>1/$A$1*'[1]4403Imp'!N$268</f>
        <v>0.83454200000000012</v>
      </c>
      <c r="P31" s="262">
        <f>1/$A$1*'[1]4403Imp'!O$268</f>
        <v>0.67112399999999994</v>
      </c>
      <c r="Q31" s="262">
        <f>1/$A$1*'[1]4403Imp'!P$268</f>
        <v>0.57329000000000008</v>
      </c>
      <c r="R31" s="262">
        <f>1/$A$1*'[1]4403Imp'!Q$268</f>
        <v>0.47297600000000001</v>
      </c>
      <c r="S31" s="262">
        <f>1/$A$1*'[1]4403Imp'!R$268</f>
        <v>0.46649799999999997</v>
      </c>
      <c r="T31" s="262">
        <f>1/$A$1*'[1]4403Imp'!S$268</f>
        <v>0.40983099999999995</v>
      </c>
      <c r="U31" s="262">
        <f>1/$A$1*'[1]4403Imp'!T$268</f>
        <v>0.464644</v>
      </c>
      <c r="V31" s="262">
        <f>1/$A$1*'[1]4403Imp'!U$268</f>
        <v>0.45720799999999995</v>
      </c>
      <c r="W31" s="262">
        <f>1/$A$1*'[1]4403Imp'!V$268</f>
        <v>0.33753200000000005</v>
      </c>
      <c r="X31" s="262">
        <f>1/$A$1*'[1]4403Imp'!W$268</f>
        <v>0.31865799999999994</v>
      </c>
      <c r="Y31" s="262">
        <f>1/$A$1*'[1]4403Imp'!X$268</f>
        <v>0.26762900000000001</v>
      </c>
      <c r="Z31" s="262">
        <f>1/$A$1*'[1]4403Imp'!Y$268</f>
        <v>0.25564599999999998</v>
      </c>
      <c r="AA31" s="262">
        <f>1/$A$1*'[1]4403Imp'!Z$268</f>
        <v>0.25032100000000002</v>
      </c>
      <c r="AB31" s="262">
        <f>1/$A$1*'[1]4403Imp'!AA$268</f>
        <v>0</v>
      </c>
      <c r="AC31" s="39"/>
      <c r="AD31" s="332">
        <f>1/1000*'[1]4403Imp'!AB$268</f>
        <v>0.26708956553434637</v>
      </c>
      <c r="AE31" s="262">
        <f>1/1000*'[1]4403Imp'!AC$268</f>
        <v>0.19076968923076923</v>
      </c>
      <c r="AF31" s="262">
        <f>1/1000*'[1]4403Imp'!AD$268</f>
        <v>0.16487309716415385</v>
      </c>
      <c r="AG31" s="262">
        <f>1/1000*'[1]4403Imp'!AE$268</f>
        <v>0.17535124446819886</v>
      </c>
      <c r="AH31" s="262">
        <f>1/1000*'[1]4403Imp'!AF$268</f>
        <v>0.1793706205638203</v>
      </c>
      <c r="AI31" s="262">
        <f>1/1000*'[1]4403Imp'!AG$268</f>
        <v>0.14491045889221776</v>
      </c>
      <c r="AJ31" s="262">
        <f>1/1000*'[1]4403Imp'!AH$268</f>
        <v>0.13829870777153816</v>
      </c>
      <c r="AK31" s="262">
        <f>1/1000*'[1]4403Imp'!AI$268</f>
        <v>0.15402851043100774</v>
      </c>
      <c r="AL31" s="262">
        <f>1/1000*'[1]4403Imp'!AJ$268</f>
        <v>0.13221190518071499</v>
      </c>
      <c r="AM31" s="262">
        <f>1/1000*'[1]4403Imp'!AK$268</f>
        <v>6.6833167883995681E-2</v>
      </c>
      <c r="AN31" s="262">
        <f>1/1000*'[1]4403Imp'!AL$268</f>
        <v>0.11790517414267106</v>
      </c>
      <c r="AO31" s="262">
        <f>1/1000*'[1]4403Imp'!AM$268</f>
        <v>0.12611548856663424</v>
      </c>
      <c r="AP31" s="262">
        <f>1/1000*'[1]4403Imp'!AN$268</f>
        <v>0.11134511417756371</v>
      </c>
      <c r="AQ31" s="262">
        <f>1/1000*'[1]4403Imp'!AO$268</f>
        <v>0.1053542453014079</v>
      </c>
      <c r="AR31" s="262">
        <f>1/1000*'[1]4403Imp'!AP$268</f>
        <v>9.1331943227465531E-2</v>
      </c>
      <c r="AS31" s="262">
        <f>1/1000*'[1]4403Imp'!AQ$268</f>
        <v>6.3761871302348103E-2</v>
      </c>
      <c r="AT31" s="262">
        <f>1/1000*'[1]4403Imp'!AR$268</f>
        <v>6.4113725665030888E-2</v>
      </c>
      <c r="AU31" s="262">
        <f>1/1000*'[1]4403Imp'!AS$268</f>
        <v>6.1656080429986063E-2</v>
      </c>
      <c r="AV31" s="262">
        <f>1/1000*'[1]4403Imp'!AT$268</f>
        <v>8.1003891683931323E-2</v>
      </c>
      <c r="AW31" s="262">
        <f>1/1000*'[1]4403Imp'!AU$268</f>
        <v>7.9026330454699645E-2</v>
      </c>
      <c r="AX31" s="262">
        <f>1/1000*'[1]4403Imp'!AV$268</f>
        <v>4.9865901216806605E-2</v>
      </c>
      <c r="AY31" s="262">
        <f>1/1000*'[1]4403Imp'!AW$268</f>
        <v>5.4391750664612881E-2</v>
      </c>
      <c r="AZ31" s="262">
        <f>1/1000*'[1]4403Imp'!AX$268</f>
        <v>4.4503031788452274E-2</v>
      </c>
      <c r="BA31" s="262">
        <f>1/1000*'[1]4403Imp'!AY$268</f>
        <v>3.5130630481695929E-2</v>
      </c>
      <c r="BB31" s="262">
        <f>1/1000*'[1]4403Imp'!AZ$268</f>
        <v>3.6023984044212712E-2</v>
      </c>
      <c r="BC31" s="264">
        <f>1/1000*'[1]4403Imp'!BA$268</f>
        <v>0</v>
      </c>
      <c r="BD31" s="364"/>
    </row>
    <row r="32" spans="2:56">
      <c r="B32" s="6" t="s">
        <v>44</v>
      </c>
      <c r="C32" s="29">
        <f>1/$A$1*'[1]4403Imp'!$B$15</f>
        <v>0.18370300000000001</v>
      </c>
      <c r="D32" s="21">
        <f>1/$A$1*'[1]4403Imp'!$C$15</f>
        <v>0.19359699999999999</v>
      </c>
      <c r="E32" s="21">
        <f>1/$A$1*'[1]4403Imp'!$D$15</f>
        <v>0.12515800000000002</v>
      </c>
      <c r="F32" s="21">
        <f>1/$A$1*'[1]4403Imp'!$E$15</f>
        <v>0.10997</v>
      </c>
      <c r="G32" s="21">
        <f>1/$A$1*'[1]4403Imp'!$F$15</f>
        <v>0.10976299999999999</v>
      </c>
      <c r="H32" s="21">
        <f>1/$A$1*'[1]4403Imp'!$G$15</f>
        <v>1.5032999999999998E-2</v>
      </c>
      <c r="I32" s="21">
        <f>1/$A$1*'[1]4403Imp'!$H$15</f>
        <v>2.6242999999999999E-2</v>
      </c>
      <c r="J32" s="201">
        <f>1/$A$1*'[1]4403Imp'!$I$15</f>
        <v>1.7197999999999998E-2</v>
      </c>
      <c r="K32" s="201">
        <f>1/$A$1*'[1]4403Imp'!$J$15</f>
        <v>3.4200000000000002E-4</v>
      </c>
      <c r="L32" s="201">
        <f>1/$A$1*'[1]4403Imp'!$K$15</f>
        <v>2.2000000000000001E-4</v>
      </c>
      <c r="M32" s="201">
        <f>1/$A$1*'[1]4403Imp'!L$15</f>
        <v>5.5199999999999997E-4</v>
      </c>
      <c r="N32" s="21">
        <f>1/$A$1*'[1]4403Imp'!M$15</f>
        <v>4.1100000000000002E-4</v>
      </c>
      <c r="O32" s="21">
        <f>1/$A$1*'[1]4403Imp'!N$15</f>
        <v>3.0791000000000002E-2</v>
      </c>
      <c r="P32" s="21">
        <f>1/$A$1*'[1]4403Imp'!O$15</f>
        <v>2.5700000000000001E-4</v>
      </c>
      <c r="Q32" s="21">
        <f>1/$A$1*'[1]4403Imp'!P$15</f>
        <v>1.7000000000000001E-4</v>
      </c>
      <c r="R32" s="21">
        <f>1/$A$1*'[1]4403Imp'!Q$15</f>
        <v>2.7E-4</v>
      </c>
      <c r="S32" s="21">
        <f>1/$A$1*'[1]4403Imp'!R$15</f>
        <v>2.4699999999999999E-4</v>
      </c>
      <c r="T32" s="21">
        <f>1/$A$1*'[1]4403Imp'!S$15</f>
        <v>1.54E-4</v>
      </c>
      <c r="U32" s="21">
        <f>1/$A$1*'[1]4403Imp'!T$15</f>
        <v>2.4699999999999999E-4</v>
      </c>
      <c r="V32" s="21">
        <f>1/$A$1*'[1]4403Imp'!U$15</f>
        <v>2.1999999999999998E-4</v>
      </c>
      <c r="W32" s="21">
        <f>1/$A$1*'[1]4403Imp'!V$15</f>
        <v>8.2000000000000001E-5</v>
      </c>
      <c r="X32" s="21">
        <f>1/$A$1*'[1]4403Imp'!W$15</f>
        <v>1.3399999999999998E-4</v>
      </c>
      <c r="Y32" s="21">
        <f>1/$A$1*'[1]4403Imp'!X$15</f>
        <v>2.9599999999999998E-4</v>
      </c>
      <c r="Z32" s="21">
        <f>1/$A$1*'[1]4403Imp'!Y$15</f>
        <v>2.4999999999999998E-5</v>
      </c>
      <c r="AA32" s="21">
        <f>1/$A$1*'[1]4403Imp'!Z$15</f>
        <v>8.2000000000000001E-5</v>
      </c>
      <c r="AB32" s="21">
        <f>1/$A$1*'[1]4403Imp'!AA$15</f>
        <v>0</v>
      </c>
      <c r="AC32" s="135"/>
      <c r="AD32" s="29">
        <f>1/1000*'[1]4403Imp'!AB$15</f>
        <v>1.3534023991071106E-2</v>
      </c>
      <c r="AE32" s="21">
        <f>1/1000*'[1]4403Imp'!AC$15</f>
        <v>1.3508932745675373E-2</v>
      </c>
      <c r="AF32" s="21">
        <f>1/1000*'[1]4403Imp'!AD$15</f>
        <v>8.962367325088939E-3</v>
      </c>
      <c r="AG32" s="21">
        <f>1/1000*'[1]4403Imp'!AE$15</f>
        <v>8.4381197648316399E-3</v>
      </c>
      <c r="AH32" s="21">
        <f>1/1000*'[1]4403Imp'!AF$15</f>
        <v>1.1593233122582565E-2</v>
      </c>
      <c r="AI32" s="21">
        <f>1/1000*'[1]4403Imp'!AG$15</f>
        <v>1.8269224406284256E-3</v>
      </c>
      <c r="AJ32" s="21">
        <f>1/1000*'[1]4403Imp'!AH$15</f>
        <v>2.8146266347075749E-3</v>
      </c>
      <c r="AK32" s="21">
        <f>1/1000*'[1]4403Imp'!AI$15</f>
        <v>2.6111233457364338E-3</v>
      </c>
      <c r="AL32" s="21">
        <f>1/1000*'[1]4403Imp'!AJ$15</f>
        <v>2.1685255231223354E-4</v>
      </c>
      <c r="AM32" s="21">
        <f>1/1000*'[1]4403Imp'!AK$15</f>
        <v>2.1636843025932178E-4</v>
      </c>
      <c r="AN32" s="21">
        <f>1/1000*'[1]4403Imp'!AL$15</f>
        <v>5.8610923576723822E-4</v>
      </c>
      <c r="AO32" s="21">
        <f>1/1000*'[1]4403Imp'!AM$15</f>
        <v>2.7900686328247989E-4</v>
      </c>
      <c r="AP32" s="21">
        <f>1/1000*'[1]4403Imp'!AN$15</f>
        <v>3.7200346352374404E-3</v>
      </c>
      <c r="AQ32" s="21">
        <f>1/1000*'[1]4403Imp'!AO$15</f>
        <v>2.4783814090509722E-4</v>
      </c>
      <c r="AR32" s="21">
        <f>1/1000*'[1]4403Imp'!AP$15</f>
        <v>1.6716802710443638E-4</v>
      </c>
      <c r="AS32" s="21">
        <f>1/1000*'[1]4403Imp'!AQ$15</f>
        <v>1.3048027086994769E-4</v>
      </c>
      <c r="AT32" s="21">
        <f>1/1000*'[1]4403Imp'!AR$15</f>
        <v>1.7945622208796196E-4</v>
      </c>
      <c r="AU32" s="21">
        <f>1/1000*'[1]4403Imp'!AS$15</f>
        <v>1.4193810818516312E-4</v>
      </c>
      <c r="AV32" s="21">
        <f>1/1000*'[1]4403Imp'!AT$15</f>
        <v>1.3104230837420722E-4</v>
      </c>
      <c r="AW32" s="21">
        <f>1/1000*'[1]4403Imp'!AU$15</f>
        <v>1.5678906560596427E-4</v>
      </c>
      <c r="AX32" s="21">
        <f>1/1000*'[1]4403Imp'!AV$15</f>
        <v>8.9480376147750402E-5</v>
      </c>
      <c r="AY32" s="21">
        <f>1/1000*'[1]4403Imp'!AW$15</f>
        <v>1.6131430308456325E-4</v>
      </c>
      <c r="AZ32" s="21">
        <f>1/1000*'[1]4403Imp'!AX$15</f>
        <v>2.1139566184890889E-4</v>
      </c>
      <c r="BA32" s="21">
        <f>1/1000*'[1]4403Imp'!AY$15</f>
        <v>3.2849325290503623E-5</v>
      </c>
      <c r="BB32" s="21">
        <f>1/1000*'[1]4403Imp'!AZ$15</f>
        <v>6.4082526428223456E-5</v>
      </c>
      <c r="BC32" s="50">
        <f>1/1000*'[1]4403Imp'!BA$15</f>
        <v>0</v>
      </c>
      <c r="BD32" s="364"/>
    </row>
    <row r="33" spans="2:56">
      <c r="B33" s="6" t="s">
        <v>45</v>
      </c>
      <c r="C33" s="26">
        <f>1/$A$1*'[1]4403Imp'!$B$163</f>
        <v>1.8425069999999999</v>
      </c>
      <c r="D33" s="18">
        <f>1/$A$1*'[1]4403Imp'!$C$163</f>
        <v>1.6487199999999997</v>
      </c>
      <c r="E33" s="18">
        <f>1/$A$1*'[1]4403Imp'!$D$163</f>
        <v>1.4680170000000001</v>
      </c>
      <c r="F33" s="18">
        <f>1/$A$1*'[1]4403Imp'!$E$163</f>
        <v>1.4812250000000002</v>
      </c>
      <c r="G33" s="18">
        <f>1/$A$1*'[1]4403Imp'!$F$163</f>
        <v>1.123567</v>
      </c>
      <c r="H33" s="18">
        <f>1/$A$1*'[1]4403Imp'!$G$163</f>
        <v>0.92163200000000001</v>
      </c>
      <c r="I33" s="18">
        <f>1/$A$1*'[1]4403Imp'!$H$163</f>
        <v>0.83882600000000007</v>
      </c>
      <c r="J33" s="175">
        <f>1/$A$1*'[1]4403Imp'!$I$163</f>
        <v>0.81308500000000006</v>
      </c>
      <c r="K33" s="175">
        <f>1/$A$1*'[1]4403Imp'!$J$163</f>
        <v>0.84162000000000003</v>
      </c>
      <c r="L33" s="175">
        <f>1/$A$1*'[1]4403Imp'!$K$163</f>
        <v>0.52082099999999998</v>
      </c>
      <c r="M33" s="175">
        <f>1/$A$1*'[1]4403Imp'!L$163</f>
        <v>0.73673200000000005</v>
      </c>
      <c r="N33" s="18">
        <f>1/$A$1*'[1]4403Imp'!M$163</f>
        <v>0.69366800000000006</v>
      </c>
      <c r="O33" s="18">
        <f>1/$A$1*'[1]4403Imp'!N$163</f>
        <v>0.71803400000000006</v>
      </c>
      <c r="P33" s="18">
        <f>1/$A$1*'[1]4403Imp'!O$163</f>
        <v>0.60515600000000003</v>
      </c>
      <c r="Q33" s="18">
        <f>1/$A$1*'[1]4403Imp'!P$163</f>
        <v>0.53375700000000004</v>
      </c>
      <c r="R33" s="18">
        <f>1/$A$1*'[1]4403Imp'!Q$163</f>
        <v>0.42176900000000001</v>
      </c>
      <c r="S33" s="18">
        <f>1/$A$1*'[1]4403Imp'!R$163</f>
        <v>0.42435899999999999</v>
      </c>
      <c r="T33" s="18">
        <f>1/$A$1*'[1]4403Imp'!S$163</f>
        <v>0.37833</v>
      </c>
      <c r="U33" s="18">
        <f>1/$A$1*'[1]4403Imp'!T$163</f>
        <v>0.38229299999999999</v>
      </c>
      <c r="V33" s="18">
        <f>1/$A$1*'[1]4403Imp'!U$163</f>
        <v>0.35486699999999999</v>
      </c>
      <c r="W33" s="18">
        <f>1/$A$1*'[1]4403Imp'!V$163</f>
        <v>0.28395500000000001</v>
      </c>
      <c r="X33" s="18">
        <f>1/$A$1*'[1]4403Imp'!W$163</f>
        <v>0.30565899999999996</v>
      </c>
      <c r="Y33" s="18">
        <f>1/$A$1*'[1]4403Imp'!X$163</f>
        <v>0.26032499999999997</v>
      </c>
      <c r="Z33" s="18">
        <f>1/$A$1*'[1]4403Imp'!Y$163</f>
        <v>0.24151099999999998</v>
      </c>
      <c r="AA33" s="18">
        <f>1/$A$1*'[1]4403Imp'!Z$163</f>
        <v>0.23677800000000002</v>
      </c>
      <c r="AB33" s="18">
        <f>1/$A$1*'[1]4403Imp'!AA$163</f>
        <v>0</v>
      </c>
      <c r="AC33" s="135"/>
      <c r="AD33" s="29">
        <f>1/1000*'[1]4403Imp'!AB$163</f>
        <v>0.14886032727549087</v>
      </c>
      <c r="AE33" s="21">
        <f>1/1000*'[1]4403Imp'!AC$163</f>
        <v>0.12062410190651454</v>
      </c>
      <c r="AF33" s="21">
        <f>1/1000*'[1]4403Imp'!AD$163</f>
        <v>0.10477862327630021</v>
      </c>
      <c r="AG33" s="21">
        <f>1/1000*'[1]4403Imp'!AE$163</f>
        <v>0.11518206264029933</v>
      </c>
      <c r="AH33" s="21">
        <f>1/1000*'[1]4403Imp'!AF$163</f>
        <v>0.11626776971585838</v>
      </c>
      <c r="AI33" s="21">
        <f>1/1000*'[1]4403Imp'!AG$163</f>
        <v>9.5758399727438798E-2</v>
      </c>
      <c r="AJ33" s="21">
        <f>1/1000*'[1]4403Imp'!AH$163</f>
        <v>8.7009494291192993E-2</v>
      </c>
      <c r="AK33" s="21">
        <f>1/1000*'[1]4403Imp'!AI$163</f>
        <v>0.10066312725891471</v>
      </c>
      <c r="AL33" s="21">
        <f>1/1000*'[1]4403Imp'!AJ$163</f>
        <v>0.10466191574942603</v>
      </c>
      <c r="AM33" s="21">
        <f>1/1000*'[1]4403Imp'!AK$163</f>
        <v>5.3337445214055541E-2</v>
      </c>
      <c r="AN33" s="21">
        <f>1/1000*'[1]4403Imp'!AL$163</f>
        <v>9.6610384601568511E-2</v>
      </c>
      <c r="AO33" s="21">
        <f>1/1000*'[1]4403Imp'!AM$163</f>
        <v>9.2645431499985692E-2</v>
      </c>
      <c r="AP33" s="21">
        <f>1/1000*'[1]4403Imp'!AN$163</f>
        <v>8.759111117859604E-2</v>
      </c>
      <c r="AQ33" s="21">
        <f>1/1000*'[1]4403Imp'!AO$163</f>
        <v>8.7448024121765236E-2</v>
      </c>
      <c r="AR33" s="21">
        <f>1/1000*'[1]4403Imp'!AP$163</f>
        <v>8.0319169751714811E-2</v>
      </c>
      <c r="AS33" s="21">
        <f>1/1000*'[1]4403Imp'!AQ$163</f>
        <v>4.9928235988728684E-2</v>
      </c>
      <c r="AT33" s="21">
        <f>1/1000*'[1]4403Imp'!AR$163</f>
        <v>5.2986925035777198E-2</v>
      </c>
      <c r="AU33" s="21">
        <f>1/1000*'[1]4403Imp'!AS$163</f>
        <v>5.2710360340013987E-2</v>
      </c>
      <c r="AV33" s="21">
        <f>1/1000*'[1]4403Imp'!AT$163</f>
        <v>5.6200901336132952E-2</v>
      </c>
      <c r="AW33" s="21">
        <f>1/1000*'[1]4403Imp'!AU$163</f>
        <v>4.8909602816138174E-2</v>
      </c>
      <c r="AX33" s="21">
        <f>1/1000*'[1]4403Imp'!AV$163</f>
        <v>3.5761949076255933E-2</v>
      </c>
      <c r="AY33" s="21">
        <f>1/1000*'[1]4403Imp'!AW$163</f>
        <v>5.1058158572635536E-2</v>
      </c>
      <c r="AZ33" s="21">
        <f>1/1000*'[1]4403Imp'!AX$163</f>
        <v>4.211609509313629E-2</v>
      </c>
      <c r="BA33" s="21">
        <f>1/1000*'[1]4403Imp'!AY$163</f>
        <v>3.1424800843445469E-2</v>
      </c>
      <c r="BB33" s="21">
        <f>1/1000*'[1]4403Imp'!AZ$163</f>
        <v>3.1861610012035323E-2</v>
      </c>
      <c r="BC33" s="50">
        <f>1/1000*'[1]4403Imp'!BA$163</f>
        <v>0</v>
      </c>
      <c r="BD33" s="364"/>
    </row>
    <row r="34" spans="2:56">
      <c r="B34" s="6" t="s">
        <v>31</v>
      </c>
      <c r="C34" s="29">
        <f>1/$A$1*'[1]4403Imp'!$B$184</f>
        <v>0.71881699999999993</v>
      </c>
      <c r="D34" s="21">
        <f>1/$A$1*'[1]4403Imp'!$C$184</f>
        <v>0.400501</v>
      </c>
      <c r="E34" s="21">
        <f>1/$A$1*'[1]4403Imp'!$D$184</f>
        <v>0.40235500000000002</v>
      </c>
      <c r="F34" s="21">
        <f>1/$A$1*'[1]4403Imp'!$E$184</f>
        <v>0.39699899999999999</v>
      </c>
      <c r="G34" s="21">
        <f>1/$A$1*'[1]4403Imp'!$F$184</f>
        <v>0.318245</v>
      </c>
      <c r="H34" s="21">
        <f>1/$A$1*'[1]4403Imp'!$G$184</f>
        <v>0.22660599999999997</v>
      </c>
      <c r="I34" s="21">
        <f>1/$A$1*'[1]4403Imp'!$H$184</f>
        <v>0.18199700000000002</v>
      </c>
      <c r="J34" s="201">
        <f>1/$A$1*'[1]4403Imp'!$I$184</f>
        <v>0.159999</v>
      </c>
      <c r="K34" s="201">
        <f>1/$A$1*'[1]4403Imp'!$J$184</f>
        <v>9.1822000000000001E-2</v>
      </c>
      <c r="L34" s="201">
        <f>1/$A$1*'[1]4403Imp'!$K$184</f>
        <v>3.9609999999999999E-2</v>
      </c>
      <c r="M34" s="201">
        <f>1/$A$1*'[1]4403Imp'!L$184</f>
        <v>5.1756999999999997E-2</v>
      </c>
      <c r="N34" s="21">
        <f>1/$A$1*'[1]4403Imp'!M$184</f>
        <v>0.11525299999999999</v>
      </c>
      <c r="O34" s="21">
        <f>1/$A$1*'[1]4403Imp'!N$184</f>
        <v>6.4137E-2</v>
      </c>
      <c r="P34" s="21">
        <f>1/$A$1*'[1]4403Imp'!O$184</f>
        <v>5.8054999999999995E-2</v>
      </c>
      <c r="Q34" s="21">
        <f>1/$A$1*'[1]4403Imp'!P$184</f>
        <v>2.7330999999999998E-2</v>
      </c>
      <c r="R34" s="21">
        <f>1/$A$1*'[1]4403Imp'!Q$184</f>
        <v>3.1688000000000001E-2</v>
      </c>
      <c r="S34" s="21">
        <f>1/$A$1*'[1]4403Imp'!R$184</f>
        <v>3.6561999999999997E-2</v>
      </c>
      <c r="T34" s="21">
        <f>1/$A$1*'[1]4403Imp'!S$184</f>
        <v>2.4710999999999997E-2</v>
      </c>
      <c r="U34" s="21">
        <f>1/$A$1*'[1]4403Imp'!T$184</f>
        <v>8.1723999999999991E-2</v>
      </c>
      <c r="V34" s="21">
        <f>1/$A$1*'[1]4403Imp'!U$184</f>
        <v>0.10185699999999999</v>
      </c>
      <c r="W34" s="21">
        <f>1/$A$1*'[1]4403Imp'!V$184</f>
        <v>5.3495000000000001E-2</v>
      </c>
      <c r="X34" s="21">
        <f>1/$A$1*'[1]4403Imp'!W$184</f>
        <v>1.2864E-2</v>
      </c>
      <c r="Y34" s="21">
        <f>1/$A$1*'[1]4403Imp'!X$184</f>
        <v>7.0079999999999995E-3</v>
      </c>
      <c r="Z34" s="21">
        <f>1/$A$1*'[1]4403Imp'!Y$184</f>
        <v>1.4109999999999999E-2</v>
      </c>
      <c r="AA34" s="21">
        <f>1/$A$1*'[1]4403Imp'!Z$184</f>
        <v>1.3460999999999999E-2</v>
      </c>
      <c r="AB34" s="21">
        <f>1/$A$1*'[1]4403Imp'!AA$184</f>
        <v>0</v>
      </c>
      <c r="AC34" s="135"/>
      <c r="AD34" s="29">
        <f>1/1000*'[1]4403Imp'!AB$184</f>
        <v>9.4406910764816818E-2</v>
      </c>
      <c r="AE34" s="21">
        <f>1/1000*'[1]4403Imp'!AC$184</f>
        <v>4.7968840331247702E-2</v>
      </c>
      <c r="AF34" s="21">
        <f>1/1000*'[1]4403Imp'!AD$184</f>
        <v>4.4236314958495684E-2</v>
      </c>
      <c r="AG34" s="21">
        <f>1/1000*'[1]4403Imp'!AE$184</f>
        <v>4.649274321753074E-2</v>
      </c>
      <c r="AH34" s="21">
        <f>1/1000*'[1]4403Imp'!AF$184</f>
        <v>4.2970027717941096E-2</v>
      </c>
      <c r="AI34" s="21">
        <f>1/1000*'[1]4403Imp'!AG$184</f>
        <v>3.536623115601023E-2</v>
      </c>
      <c r="AJ34" s="21">
        <f>1/1000*'[1]4403Imp'!AH$184</f>
        <v>3.0710228719353513E-2</v>
      </c>
      <c r="AK34" s="21">
        <f>1/1000*'[1]4403Imp'!AI$184</f>
        <v>3.1787279258914725E-2</v>
      </c>
      <c r="AL34" s="21">
        <f>1/1000*'[1]4403Imp'!AJ$184</f>
        <v>1.8457994901935063E-2</v>
      </c>
      <c r="AM34" s="21">
        <f>1/1000*'[1]4403Imp'!AK$184</f>
        <v>7.1969068896731618E-3</v>
      </c>
      <c r="AN34" s="21">
        <f>1/1000*'[1]4403Imp'!AL$184</f>
        <v>1.1948361539628471E-2</v>
      </c>
      <c r="AO34" s="21">
        <f>1/1000*'[1]4403Imp'!AM$184</f>
        <v>2.9020644418310097E-2</v>
      </c>
      <c r="AP34" s="21">
        <f>1/1000*'[1]4403Imp'!AN$184</f>
        <v>1.5270800342395049E-2</v>
      </c>
      <c r="AQ34" s="21">
        <f>1/1000*'[1]4403Imp'!AO$184</f>
        <v>1.5392103634970839E-2</v>
      </c>
      <c r="AR34" s="21">
        <f>1/1000*'[1]4403Imp'!AP$184</f>
        <v>7.6569171259972015E-3</v>
      </c>
      <c r="AS34" s="21">
        <f>1/1000*'[1]4403Imp'!AQ$184</f>
        <v>8.9709400061623971E-3</v>
      </c>
      <c r="AT34" s="21">
        <f>1/1000*'[1]4403Imp'!AR$184</f>
        <v>9.5879582383425303E-3</v>
      </c>
      <c r="AU34" s="21">
        <f>1/1000*'[1]4403Imp'!AS$184</f>
        <v>6.8576669093384293E-3</v>
      </c>
      <c r="AV34" s="21">
        <f>1/1000*'[1]4403Imp'!AT$184</f>
        <v>2.4382392360932655E-2</v>
      </c>
      <c r="AW34" s="21">
        <f>1/1000*'[1]4403Imp'!AU$184</f>
        <v>2.9780199396652409E-2</v>
      </c>
      <c r="AX34" s="21">
        <f>1/1000*'[1]4403Imp'!AV$184</f>
        <v>1.3986845693274104E-2</v>
      </c>
      <c r="AY34" s="21">
        <f>1/1000*'[1]4403Imp'!AW$184</f>
        <v>3.1187249746269172E-3</v>
      </c>
      <c r="AZ34" s="21">
        <f>1/1000*'[1]4403Imp'!AX$184</f>
        <v>2.1675003383364233E-3</v>
      </c>
      <c r="BA34" s="21">
        <f>1/1000*'[1]4403Imp'!AY$184</f>
        <v>3.6729803129599628E-3</v>
      </c>
      <c r="BB34" s="21">
        <f>1/1000*'[1]4403Imp'!AZ$184</f>
        <v>4.0982915057491687E-3</v>
      </c>
      <c r="BC34" s="50">
        <f>1/1000*'[1]4403Imp'!BA$184</f>
        <v>0</v>
      </c>
      <c r="BD34" s="364"/>
    </row>
    <row r="35" spans="2:56">
      <c r="B35" s="6" t="s">
        <v>32</v>
      </c>
      <c r="C35" s="29">
        <f>1/$A$1*'[1]4403Imp'!$B$209</f>
        <v>8.5091E-2</v>
      </c>
      <c r="D35" s="21">
        <f>1/$A$1*'[1]4403Imp'!$C$209</f>
        <v>7.4317999999999995E-2</v>
      </c>
      <c r="E35" s="21">
        <f>1/$A$1*'[1]4403Imp'!$D$209</f>
        <v>5.5980000000000002E-2</v>
      </c>
      <c r="F35" s="21">
        <f>1/$A$1*'[1]4403Imp'!$E$209</f>
        <v>3.8748999999999999E-2</v>
      </c>
      <c r="G35" s="21">
        <f>1/$A$1*'[1]4403Imp'!$F$209</f>
        <v>5.7839999999999996E-2</v>
      </c>
      <c r="H35" s="21">
        <f>1/$A$1*'[1]4403Imp'!$G$209</f>
        <v>7.7767000000000003E-2</v>
      </c>
      <c r="I35" s="21">
        <f>1/$A$1*'[1]4403Imp'!$H$209</f>
        <v>0.110073</v>
      </c>
      <c r="J35" s="201">
        <f>1/$A$1*'[1]4403Imp'!$I$209</f>
        <v>0.11377200000000001</v>
      </c>
      <c r="K35" s="201">
        <f>1/$A$1*'[1]4403Imp'!$J$209</f>
        <v>5.1608000000000001E-2</v>
      </c>
      <c r="L35" s="201">
        <f>1/$A$1*'[1]4403Imp'!$K$209</f>
        <v>4.2143E-2</v>
      </c>
      <c r="M35" s="201">
        <f>1/$A$1*'[1]4403Imp'!L$209</f>
        <v>4.7055E-2</v>
      </c>
      <c r="N35" s="21">
        <f>1/$A$1*'[1]4403Imp'!M$209</f>
        <v>2.0353E-2</v>
      </c>
      <c r="O35" s="21">
        <f>1/$A$1*'[1]4403Imp'!N$209</f>
        <v>2.0990999999999999E-2</v>
      </c>
      <c r="P35" s="21">
        <f>1/$A$1*'[1]4403Imp'!O$209</f>
        <v>6.9839999999999998E-3</v>
      </c>
      <c r="Q35" s="21">
        <f>1/$A$1*'[1]4403Imp'!P$209</f>
        <v>1.1483E-2</v>
      </c>
      <c r="R35" s="21">
        <f>1/$A$1*'[1]4403Imp'!Q$209</f>
        <v>1.9046E-2</v>
      </c>
      <c r="S35" s="21">
        <f>1/$A$1*'[1]4403Imp'!R$209</f>
        <v>5.2069999999999998E-3</v>
      </c>
      <c r="T35" s="21">
        <f>1/$A$1*'[1]4403Imp'!S$209</f>
        <v>6.2880000000000002E-3</v>
      </c>
      <c r="U35" s="21">
        <f>1/$A$1*'[1]4403Imp'!T$209</f>
        <v>0</v>
      </c>
      <c r="V35" s="21">
        <f>1/$A$1*'[1]4403Imp'!U$209</f>
        <v>0</v>
      </c>
      <c r="W35" s="21">
        <f>1/$A$1*'[1]4403Imp'!V$209</f>
        <v>0</v>
      </c>
      <c r="X35" s="21">
        <f>1/$A$1*'[1]4403Imp'!W$209</f>
        <v>0</v>
      </c>
      <c r="Y35" s="21">
        <f>1/$A$1*'[1]4403Imp'!X$209</f>
        <v>0</v>
      </c>
      <c r="Z35" s="21">
        <f>1/$A$1*'[1]4403Imp'!Y$209</f>
        <v>0</v>
      </c>
      <c r="AA35" s="21">
        <f>1/$A$1*'[1]4403Imp'!Z$209</f>
        <v>0</v>
      </c>
      <c r="AB35" s="21">
        <f>1/$A$1*'[1]4403Imp'!AA$209</f>
        <v>0</v>
      </c>
      <c r="AC35" s="135"/>
      <c r="AD35" s="29">
        <f>1/1000*'[1]4403Imp'!AB$209</f>
        <v>1.0077582827630716E-2</v>
      </c>
      <c r="AE35" s="21">
        <f>1/1000*'[1]4403Imp'!AC$209</f>
        <v>8.5565070224512298E-3</v>
      </c>
      <c r="AF35" s="21">
        <f>1/1000*'[1]4403Imp'!AD$209</f>
        <v>6.8315314924614614E-3</v>
      </c>
      <c r="AG35" s="21">
        <f>1/1000*'[1]4403Imp'!AE$209</f>
        <v>5.1826441475146985E-3</v>
      </c>
      <c r="AH35" s="21">
        <f>1/1000*'[1]4403Imp'!AF$209</f>
        <v>8.3562433665575735E-3</v>
      </c>
      <c r="AI35" s="21">
        <f>1/1000*'[1]4403Imp'!AG$209</f>
        <v>1.1877232244062844E-2</v>
      </c>
      <c r="AJ35" s="21">
        <f>1/1000*'[1]4403Imp'!AH$209</f>
        <v>1.7614472058622106E-2</v>
      </c>
      <c r="AK35" s="21">
        <f>1/1000*'[1]4403Imp'!AI$209</f>
        <v>1.8767087299224806E-2</v>
      </c>
      <c r="AL35" s="21">
        <f>1/1000*'[1]4403Imp'!AJ$209</f>
        <v>8.7446657605772388E-3</v>
      </c>
      <c r="AM35" s="21">
        <f>1/1000*'[1]4403Imp'!AK$209</f>
        <v>6.0427136351081786E-3</v>
      </c>
      <c r="AN35" s="21">
        <f>1/1000*'[1]4403Imp'!AL$209</f>
        <v>8.460644727366403E-3</v>
      </c>
      <c r="AO35" s="21">
        <f>1/1000*'[1]4403Imp'!AM$209</f>
        <v>4.170405785055958E-3</v>
      </c>
      <c r="AP35" s="21">
        <f>1/1000*'[1]4403Imp'!AN$209</f>
        <v>4.1743925352718519E-3</v>
      </c>
      <c r="AQ35" s="21">
        <f>1/1000*'[1]4403Imp'!AO$209</f>
        <v>1.6903530151667944E-3</v>
      </c>
      <c r="AR35" s="21">
        <f>1/1000*'[1]4403Imp'!AP$209</f>
        <v>2.7832971202450202E-3</v>
      </c>
      <c r="AS35" s="21">
        <f>1/1000*'[1]4403Imp'!AQ$209</f>
        <v>4.5455667767750037E-3</v>
      </c>
      <c r="AT35" s="21">
        <f>1/1000*'[1]4403Imp'!AR$209</f>
        <v>1.2343855645141589E-3</v>
      </c>
      <c r="AU35" s="21">
        <f>1/1000*'[1]4403Imp'!AS$209</f>
        <v>1.5551798284348798E-3</v>
      </c>
      <c r="AV35" s="21">
        <f>1/1000*'[1]4403Imp'!AT$209</f>
        <v>0</v>
      </c>
      <c r="AW35" s="21">
        <f>1/1000*'[1]4403Imp'!AU$209</f>
        <v>0</v>
      </c>
      <c r="AX35" s="21">
        <f>1/1000*'[1]4403Imp'!AV$209</f>
        <v>0</v>
      </c>
      <c r="AY35" s="21">
        <f>1/1000*'[1]4403Imp'!AW$209</f>
        <v>0</v>
      </c>
      <c r="AZ35" s="21">
        <f>1/1000*'[1]4403Imp'!AX$209</f>
        <v>0</v>
      </c>
      <c r="BA35" s="21">
        <f>1/1000*'[1]4403Imp'!AY$209</f>
        <v>0</v>
      </c>
      <c r="BB35" s="21">
        <f>1/1000*'[1]4403Imp'!AZ$209</f>
        <v>0</v>
      </c>
      <c r="BC35" s="50">
        <f>1/1000*'[1]4403Imp'!BA$209</f>
        <v>0</v>
      </c>
      <c r="BD35" s="364"/>
    </row>
    <row r="36" spans="2:56">
      <c r="B36" s="10" t="s">
        <v>34</v>
      </c>
      <c r="C36" s="61">
        <f t="shared" ref="C36:N36" si="14">C31-SUM(C32:C35)</f>
        <v>6.2300000000004019E-4</v>
      </c>
      <c r="D36" s="62">
        <f t="shared" si="14"/>
        <v>1.1500000000008725E-4</v>
      </c>
      <c r="E36" s="62">
        <f t="shared" si="14"/>
        <v>6.3999999999619916E-5</v>
      </c>
      <c r="F36" s="62">
        <f t="shared" si="14"/>
        <v>4.4000000000377071E-5</v>
      </c>
      <c r="G36" s="62">
        <f t="shared" si="14"/>
        <v>1.5600000000004499E-4</v>
      </c>
      <c r="H36" s="62">
        <f t="shared" si="14"/>
        <v>8.400000000019503E-5</v>
      </c>
      <c r="I36" s="62">
        <f t="shared" si="14"/>
        <v>1.4099999999994672E-4</v>
      </c>
      <c r="J36" s="189">
        <f t="shared" si="14"/>
        <v>2.1599999999999397E-4</v>
      </c>
      <c r="K36" s="189">
        <f t="shared" si="14"/>
        <v>1.1900000000009126E-4</v>
      </c>
      <c r="L36" s="189">
        <f t="shared" si="14"/>
        <v>4.0000000000040004E-5</v>
      </c>
      <c r="M36" s="189">
        <f t="shared" si="14"/>
        <v>2.6199999999998447E-4</v>
      </c>
      <c r="N36" s="62">
        <f t="shared" si="14"/>
        <v>0</v>
      </c>
      <c r="O36" s="62">
        <f t="shared" ref="O36:AB36" si="15">O31-SUM(O32:O35)</f>
        <v>5.890000000000617E-4</v>
      </c>
      <c r="P36" s="62">
        <f t="shared" si="15"/>
        <v>6.7200000000000593E-4</v>
      </c>
      <c r="Q36" s="62">
        <f t="shared" si="15"/>
        <v>5.4900000000002169E-4</v>
      </c>
      <c r="R36" s="62">
        <f t="shared" si="15"/>
        <v>2.0300000000000873E-4</v>
      </c>
      <c r="S36" s="62">
        <f t="shared" si="15"/>
        <v>1.2299999999998423E-4</v>
      </c>
      <c r="T36" s="62">
        <f t="shared" si="15"/>
        <v>3.4799999999995945E-4</v>
      </c>
      <c r="U36" s="62">
        <f t="shared" si="15"/>
        <v>3.7999999999999146E-4</v>
      </c>
      <c r="V36" s="62">
        <f t="shared" si="15"/>
        <v>2.6399999999998647E-4</v>
      </c>
      <c r="W36" s="62">
        <f t="shared" si="15"/>
        <v>0</v>
      </c>
      <c r="X36" s="62">
        <f t="shared" si="15"/>
        <v>9.9999999997324451E-7</v>
      </c>
      <c r="Y36" s="62">
        <f t="shared" si="15"/>
        <v>0</v>
      </c>
      <c r="Z36" s="62">
        <f t="shared" si="15"/>
        <v>0</v>
      </c>
      <c r="AA36" s="62">
        <f t="shared" si="15"/>
        <v>0</v>
      </c>
      <c r="AB36" s="62">
        <f t="shared" si="15"/>
        <v>0</v>
      </c>
      <c r="AC36" s="135"/>
      <c r="AD36" s="61">
        <f t="shared" ref="AD36:BC36" si="16">AD31-SUM(AD32:AD35)</f>
        <v>2.1072067533683958E-4</v>
      </c>
      <c r="AE36" s="62">
        <f t="shared" si="16"/>
        <v>1.1130722488036926E-4</v>
      </c>
      <c r="AF36" s="62">
        <f t="shared" si="16"/>
        <v>6.4260111807573628E-5</v>
      </c>
      <c r="AG36" s="62">
        <f t="shared" si="16"/>
        <v>5.5674698022450952E-5</v>
      </c>
      <c r="AH36" s="62">
        <f t="shared" si="16"/>
        <v>1.8334664088068275E-4</v>
      </c>
      <c r="AI36" s="62">
        <f t="shared" si="16"/>
        <v>8.1673324077463638E-5</v>
      </c>
      <c r="AJ36" s="62">
        <f t="shared" si="16"/>
        <v>1.498860676619751E-4</v>
      </c>
      <c r="AK36" s="62">
        <f t="shared" si="16"/>
        <v>1.9989326821706621E-4</v>
      </c>
      <c r="AL36" s="62">
        <f t="shared" si="16"/>
        <v>1.304762164644202E-4</v>
      </c>
      <c r="AM36" s="62">
        <f t="shared" si="16"/>
        <v>3.9733714899473083E-5</v>
      </c>
      <c r="AN36" s="62">
        <f t="shared" si="16"/>
        <v>2.9967403834042783E-4</v>
      </c>
      <c r="AO36" s="62">
        <f t="shared" si="16"/>
        <v>0</v>
      </c>
      <c r="AP36" s="62">
        <f t="shared" si="16"/>
        <v>5.8877548606332819E-4</v>
      </c>
      <c r="AQ36" s="62">
        <f t="shared" si="16"/>
        <v>5.7592638859993439E-4</v>
      </c>
      <c r="AR36" s="62">
        <f t="shared" si="16"/>
        <v>4.0539120240405679E-4</v>
      </c>
      <c r="AS36" s="62">
        <f t="shared" si="16"/>
        <v>1.8664825981207223E-4</v>
      </c>
      <c r="AT36" s="62">
        <f t="shared" si="16"/>
        <v>1.2500060430903348E-4</v>
      </c>
      <c r="AU36" s="62">
        <f t="shared" si="16"/>
        <v>3.9093524401360297E-4</v>
      </c>
      <c r="AV36" s="62">
        <f t="shared" si="16"/>
        <v>2.8955567849150987E-4</v>
      </c>
      <c r="AW36" s="62">
        <f t="shared" si="16"/>
        <v>1.7973917630309533E-4</v>
      </c>
      <c r="AX36" s="62">
        <f t="shared" si="16"/>
        <v>2.7626071128820928E-5</v>
      </c>
      <c r="AY36" s="62">
        <f t="shared" si="16"/>
        <v>5.3552814265868387E-5</v>
      </c>
      <c r="AZ36" s="62">
        <f t="shared" si="16"/>
        <v>8.0406951306483121E-6</v>
      </c>
      <c r="BA36" s="62">
        <f t="shared" si="16"/>
        <v>0</v>
      </c>
      <c r="BB36" s="62">
        <f t="shared" si="16"/>
        <v>0</v>
      </c>
      <c r="BC36" s="63">
        <f t="shared" si="16"/>
        <v>0</v>
      </c>
      <c r="BD36" s="364"/>
    </row>
    <row r="37" spans="2:56" ht="20" customHeight="1">
      <c r="B37" s="80" t="s">
        <v>48</v>
      </c>
      <c r="C37" s="102">
        <f>1/$A$1*'[1]4403Imp'!$B$194</f>
        <v>5.6054380000000004</v>
      </c>
      <c r="D37" s="103">
        <f>1/$A$1*'[1]4403Imp'!$C$194</f>
        <v>5.292192</v>
      </c>
      <c r="E37" s="103">
        <f>1/$A$1*'[1]4403Imp'!$D$194</f>
        <v>4.7461349999999989</v>
      </c>
      <c r="F37" s="103">
        <f>1/$A$1*'[1]4403Imp'!$E$194</f>
        <v>5.1050289999999992</v>
      </c>
      <c r="G37" s="103">
        <f>1/$A$1*'[1]4403Imp'!$F$194</f>
        <v>5.8835940000000004</v>
      </c>
      <c r="H37" s="103">
        <f>1/$A$1*'[1]4403Imp'!$G$194</f>
        <v>4.6893329999999995</v>
      </c>
      <c r="I37" s="103">
        <f>1/$A$1*'[1]4403Imp'!$H$194</f>
        <v>4.966143999999999</v>
      </c>
      <c r="J37" s="205">
        <f>1/$A$1*'[1]4403Imp'!$I$194</f>
        <v>4.0386160000000002</v>
      </c>
      <c r="K37" s="205">
        <f>1/$A$1*'[1]4403Imp'!$J$194</f>
        <v>1.866795</v>
      </c>
      <c r="L37" s="205">
        <f>1/$A$1*'[1]4403Imp'!$K$194</f>
        <v>0.69308400000000014</v>
      </c>
      <c r="M37" s="205">
        <f>1/$A$1*'[1]4403Imp'!L$194</f>
        <v>0.44727499999999998</v>
      </c>
      <c r="N37" s="103">
        <f>1/$A$1*'[1]4403Imp'!M$194</f>
        <v>0.34163899999999997</v>
      </c>
      <c r="O37" s="103">
        <f>1/$A$1*'[1]4403Imp'!N$194</f>
        <v>0.27263399999999993</v>
      </c>
      <c r="P37" s="103">
        <f>1/$A$1*'[1]4403Imp'!O$194</f>
        <v>0.22805300000000003</v>
      </c>
      <c r="Q37" s="103">
        <f>1/$A$1*'[1]4403Imp'!P$194</f>
        <v>0.21409300000000001</v>
      </c>
      <c r="R37" s="103">
        <f>1/$A$1*'[1]4403Imp'!Q$194</f>
        <v>0.14746999999999996</v>
      </c>
      <c r="S37" s="103">
        <f>1/$A$1*'[1]4403Imp'!R$194</f>
        <v>0.15537699999999999</v>
      </c>
      <c r="T37" s="103">
        <f>1/$A$1*'[1]4403Imp'!S$194</f>
        <v>0.13702400000000001</v>
      </c>
      <c r="U37" s="103">
        <f>1/$A$1*'[1]4403Imp'!T$194</f>
        <v>0.14097299999999999</v>
      </c>
      <c r="V37" s="103">
        <f>1/$A$1*'[1]4403Imp'!U$194</f>
        <v>0.12872799999999998</v>
      </c>
      <c r="W37" s="103">
        <f>1/$A$1*'[1]4403Imp'!V$194</f>
        <v>6.2271E-2</v>
      </c>
      <c r="X37" s="103">
        <f>1/$A$1*'[1]4403Imp'!W$194</f>
        <v>3.5397999999999999E-2</v>
      </c>
      <c r="Y37" s="103">
        <f>1/$A$1*'[1]4403Imp'!X$194</f>
        <v>6.705E-3</v>
      </c>
      <c r="Z37" s="103">
        <f>1/$A$1*'[1]4403Imp'!Y$194</f>
        <v>0</v>
      </c>
      <c r="AA37" s="103">
        <f>1/$A$1*'[1]4403Imp'!Z$194</f>
        <v>0</v>
      </c>
      <c r="AB37" s="103">
        <f>1/$A$1*'[1]4403Imp'!AA$194</f>
        <v>0</v>
      </c>
      <c r="AC37" s="75"/>
      <c r="AD37" s="102">
        <f>1/1000*'[1]4403Imp'!AB$194</f>
        <v>0.45566627871914289</v>
      </c>
      <c r="AE37" s="103">
        <f>1/1000*'[1]4403Imp'!AC$194</f>
        <v>0.46830285345233713</v>
      </c>
      <c r="AF37" s="103">
        <f>1/1000*'[1]4403Imp'!AD$194</f>
        <v>0.37180421724546842</v>
      </c>
      <c r="AG37" s="103">
        <f>1/1000*'[1]4403Imp'!AE$194</f>
        <v>0.41196156818813479</v>
      </c>
      <c r="AH37" s="103">
        <f>1/1000*'[1]4403Imp'!AF$194</f>
        <v>0.61621655919889906</v>
      </c>
      <c r="AI37" s="103">
        <f>1/1000*'[1]4403Imp'!AG$194</f>
        <v>0.46550402881183783</v>
      </c>
      <c r="AJ37" s="103">
        <f>1/1000*'[1]4403Imp'!AH$194</f>
        <v>0.59250635834543197</v>
      </c>
      <c r="AK37" s="103">
        <f>1/1000*'[1]4403Imp'!AI$194</f>
        <v>0.61707269478759685</v>
      </c>
      <c r="AL37" s="103">
        <f>1/1000*'[1]4403Imp'!AJ$194</f>
        <v>0.31600546582354871</v>
      </c>
      <c r="AM37" s="103">
        <f>1/1000*'[1]4403Imp'!AK$194</f>
        <v>0.11038718369495167</v>
      </c>
      <c r="AN37" s="103">
        <f>1/1000*'[1]4403Imp'!AL$194</f>
        <v>7.816861084995852E-2</v>
      </c>
      <c r="AO37" s="103">
        <f>1/1000*'[1]4403Imp'!AM$194</f>
        <v>6.9788766346137343E-2</v>
      </c>
      <c r="AP37" s="103">
        <f>1/1000*'[1]4403Imp'!AN$194</f>
        <v>5.1217685027529262E-2</v>
      </c>
      <c r="AQ37" s="103">
        <f>1/1000*'[1]4403Imp'!AO$194</f>
        <v>4.9000182595026004E-2</v>
      </c>
      <c r="AR37" s="103">
        <f>1/1000*'[1]4403Imp'!AP$194</f>
        <v>4.6487389150385597E-2</v>
      </c>
      <c r="AS37" s="103">
        <f>1/1000*'[1]4403Imp'!AQ$194</f>
        <v>2.4870983900313805E-2</v>
      </c>
      <c r="AT37" s="103">
        <f>1/1000*'[1]4403Imp'!AR$194</f>
        <v>2.5810151623989249E-2</v>
      </c>
      <c r="AU37" s="103">
        <f>1/1000*'[1]4403Imp'!AS$194</f>
        <v>2.5253741165408509E-2</v>
      </c>
      <c r="AV37" s="103">
        <f>1/1000*'[1]4403Imp'!AT$194</f>
        <v>2.8484674179508424E-2</v>
      </c>
      <c r="AW37" s="103">
        <f>1/1000*'[1]4403Imp'!AU$194</f>
        <v>2.7374996608391908E-2</v>
      </c>
      <c r="AX37" s="103">
        <f>1/1000*'[1]4403Imp'!AV$194</f>
        <v>1.4252505485064728E-2</v>
      </c>
      <c r="AY37" s="103">
        <f>1/1000*'[1]4403Imp'!AW$194</f>
        <v>8.550013321137296E-3</v>
      </c>
      <c r="AZ37" s="103">
        <f>1/1000*'[1]4403Imp'!AX$194</f>
        <v>1.3365295223382607E-3</v>
      </c>
      <c r="BA37" s="103">
        <f>1/1000*'[1]4403Imp'!AY$194</f>
        <v>0</v>
      </c>
      <c r="BB37" s="103">
        <f>1/1000*'[1]4403Imp'!AZ$194</f>
        <v>0</v>
      </c>
      <c r="BC37" s="104">
        <f>1/1000*'[1]4403Imp'!BA$194</f>
        <v>0</v>
      </c>
      <c r="BD37" s="364"/>
    </row>
    <row r="38" spans="2:56" ht="20" customHeight="1" thickBot="1">
      <c r="B38" s="81" t="s">
        <v>107</v>
      </c>
      <c r="C38" s="139">
        <f t="shared" ref="C38:AB38" si="17">C5-SUM(C6,C13,C17,C21,C26,C31,C37)</f>
        <v>1.5249999999991104E-3</v>
      </c>
      <c r="D38" s="140">
        <f t="shared" si="17"/>
        <v>4.8899999999818533E-4</v>
      </c>
      <c r="E38" s="140">
        <f t="shared" si="17"/>
        <v>5.7999999999225338E-5</v>
      </c>
      <c r="F38" s="140">
        <f t="shared" si="17"/>
        <v>7.2000000001182229E-5</v>
      </c>
      <c r="G38" s="140">
        <f t="shared" si="17"/>
        <v>2.8000000002137426E-5</v>
      </c>
      <c r="H38" s="140">
        <f t="shared" si="17"/>
        <v>9.4000000000704631E-5</v>
      </c>
      <c r="I38" s="140">
        <f t="shared" si="17"/>
        <v>2.3199999999867771E-4</v>
      </c>
      <c r="J38" s="206">
        <f t="shared" si="17"/>
        <v>1.200000000000756E-3</v>
      </c>
      <c r="K38" s="206">
        <f t="shared" si="17"/>
        <v>3.5799999999941434E-4</v>
      </c>
      <c r="L38" s="206">
        <f t="shared" si="17"/>
        <v>3.8700000000080337E-4</v>
      </c>
      <c r="M38" s="206">
        <f t="shared" si="17"/>
        <v>3.2499999999924256E-4</v>
      </c>
      <c r="N38" s="140">
        <f t="shared" si="17"/>
        <v>5.7500000000043627E-4</v>
      </c>
      <c r="O38" s="140">
        <f t="shared" si="17"/>
        <v>4.0099999999920755E-4</v>
      </c>
      <c r="P38" s="140">
        <f t="shared" si="17"/>
        <v>3.1800000000092865E-4</v>
      </c>
      <c r="Q38" s="140">
        <f t="shared" si="17"/>
        <v>5.8299999999888996E-4</v>
      </c>
      <c r="R38" s="140">
        <f t="shared" si="17"/>
        <v>2.6400000000004198E-4</v>
      </c>
      <c r="S38" s="140">
        <f t="shared" si="17"/>
        <v>1.7200000000006099E-4</v>
      </c>
      <c r="T38" s="140">
        <f t="shared" si="17"/>
        <v>1.8700000000038131E-4</v>
      </c>
      <c r="U38" s="140">
        <f t="shared" si="17"/>
        <v>4.7299999999994569E-4</v>
      </c>
      <c r="V38" s="140">
        <f t="shared" si="17"/>
        <v>3.6799999999947985E-4</v>
      </c>
      <c r="W38" s="140">
        <f t="shared" si="17"/>
        <v>2.6400000000004198E-4</v>
      </c>
      <c r="X38" s="140">
        <f t="shared" si="17"/>
        <v>5.4899999999946658E-4</v>
      </c>
      <c r="Y38" s="140">
        <f t="shared" si="17"/>
        <v>2.419999999996314E-4</v>
      </c>
      <c r="Z38" s="140">
        <f t="shared" si="17"/>
        <v>1.129999999998077E-4</v>
      </c>
      <c r="AA38" s="140">
        <f t="shared" si="17"/>
        <v>2.1000000000004349E-4</v>
      </c>
      <c r="AB38" s="140">
        <f t="shared" si="17"/>
        <v>0</v>
      </c>
      <c r="AC38" s="141"/>
      <c r="AD38" s="139">
        <f t="shared" ref="AD38:BC38" si="18">AD5-SUM(AD6,AD13,AD17,AD21,AD26,AD31,AD37)</f>
        <v>5.1637010963556662E-4</v>
      </c>
      <c r="AE38" s="140">
        <f t="shared" si="18"/>
        <v>1.1741358851691253E-4</v>
      </c>
      <c r="AF38" s="140">
        <f t="shared" si="18"/>
        <v>8.6230133830467182E-5</v>
      </c>
      <c r="AG38" s="140">
        <f t="shared" si="18"/>
        <v>1.1100391234686313E-4</v>
      </c>
      <c r="AH38" s="140">
        <f t="shared" si="18"/>
        <v>1.1231554671264909E-4</v>
      </c>
      <c r="AI38" s="140">
        <f t="shared" si="18"/>
        <v>5.1218556083254541E-5</v>
      </c>
      <c r="AJ38" s="140">
        <f t="shared" si="18"/>
        <v>1.6786620462916346E-4</v>
      </c>
      <c r="AK38" s="140">
        <f t="shared" si="18"/>
        <v>1.1218976744054032E-5</v>
      </c>
      <c r="AL38" s="140">
        <f t="shared" si="18"/>
        <v>5.2921786290593964E-4</v>
      </c>
      <c r="AM38" s="140">
        <f t="shared" si="18"/>
        <v>9.8644057081598291E-5</v>
      </c>
      <c r="AN38" s="140">
        <f t="shared" si="18"/>
        <v>7.0384605332440842E-4</v>
      </c>
      <c r="AO38" s="140">
        <f t="shared" si="18"/>
        <v>5.3596798029276194E-4</v>
      </c>
      <c r="AP38" s="140">
        <f t="shared" si="18"/>
        <v>2.6061227374407636E-4</v>
      </c>
      <c r="AQ38" s="140">
        <f t="shared" si="18"/>
        <v>7.6378436034651997E-4</v>
      </c>
      <c r="AR38" s="140">
        <f t="shared" si="18"/>
        <v>7.2417125115253889E-4</v>
      </c>
      <c r="AS38" s="140">
        <f t="shared" si="18"/>
        <v>7.2781253926801348E-4</v>
      </c>
      <c r="AT38" s="140">
        <f t="shared" si="18"/>
        <v>7.497370020291827E-4</v>
      </c>
      <c r="AU38" s="140">
        <f t="shared" si="18"/>
        <v>6.0906577871711054E-4</v>
      </c>
      <c r="AV38" s="140">
        <f t="shared" si="18"/>
        <v>6.5254866941755196E-4</v>
      </c>
      <c r="AW38" s="140">
        <f t="shared" si="18"/>
        <v>6.788811522004945E-4</v>
      </c>
      <c r="AX38" s="140">
        <f t="shared" si="18"/>
        <v>7.3261531202661878E-4</v>
      </c>
      <c r="AY38" s="140">
        <f t="shared" si="18"/>
        <v>6.8655819207663615E-4</v>
      </c>
      <c r="AZ38" s="140">
        <f t="shared" si="18"/>
        <v>3.430011302564262E-4</v>
      </c>
      <c r="BA38" s="140">
        <f t="shared" si="18"/>
        <v>4.274755176458811E-4</v>
      </c>
      <c r="BB38" s="140">
        <f t="shared" si="18"/>
        <v>1.2815793336677928E-3</v>
      </c>
      <c r="BC38" s="388">
        <f t="shared" si="18"/>
        <v>0</v>
      </c>
      <c r="BD38" s="364"/>
    </row>
    <row r="39" spans="2:56" ht="5.15" customHeight="1" thickTop="1">
      <c r="BD39" t="s">
        <v>84</v>
      </c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D48"/>
  <sheetViews>
    <sheetView workbookViewId="0">
      <pane xSplit="2" ySplit="5" topLeftCell="C6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 s="277">
        <f>[2]RWE!$A$7</f>
        <v>1.82</v>
      </c>
      <c r="B1" s="245"/>
    </row>
    <row r="2" spans="1:56" ht="20" customHeight="1" thickTop="1">
      <c r="B2" s="532" t="s">
        <v>66</v>
      </c>
      <c r="C2" s="511" t="s">
        <v>41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25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39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229">
        <f>1+AK4</f>
        <v>2008</v>
      </c>
      <c r="AM4" s="229">
        <f>1+AL4</f>
        <v>2009</v>
      </c>
      <c r="AN4" s="229">
        <f>1+AM4</f>
        <v>2010</v>
      </c>
      <c r="AO4" s="229">
        <f t="shared" ref="AO4:BC4" si="1">1+AN4</f>
        <v>2011</v>
      </c>
      <c r="AP4" s="229">
        <f t="shared" si="1"/>
        <v>2012</v>
      </c>
      <c r="AQ4" s="229">
        <f t="shared" si="1"/>
        <v>2013</v>
      </c>
      <c r="AR4" s="229">
        <f t="shared" si="1"/>
        <v>2014</v>
      </c>
      <c r="AS4" s="229">
        <f t="shared" si="1"/>
        <v>2015</v>
      </c>
      <c r="AT4" s="229">
        <f t="shared" si="1"/>
        <v>2016</v>
      </c>
      <c r="AU4" s="229">
        <f t="shared" si="1"/>
        <v>2017</v>
      </c>
      <c r="AV4" s="229">
        <f t="shared" si="1"/>
        <v>2018</v>
      </c>
      <c r="AW4" s="229">
        <f t="shared" si="1"/>
        <v>2019</v>
      </c>
      <c r="AX4" s="229">
        <f t="shared" si="1"/>
        <v>2020</v>
      </c>
      <c r="AY4" s="229">
        <f t="shared" si="1"/>
        <v>2021</v>
      </c>
      <c r="AZ4" s="229">
        <f t="shared" si="1"/>
        <v>2022</v>
      </c>
      <c r="BA4" s="229">
        <f t="shared" si="1"/>
        <v>2023</v>
      </c>
      <c r="BB4" s="229">
        <f t="shared" si="1"/>
        <v>2024</v>
      </c>
      <c r="BC4" s="229">
        <f t="shared" si="1"/>
        <v>2025</v>
      </c>
      <c r="BD4" s="364"/>
    </row>
    <row r="5" spans="1:56" ht="20" customHeight="1" thickTop="1" thickBot="1">
      <c r="B5" s="83" t="s">
        <v>74</v>
      </c>
      <c r="C5" s="84">
        <f>1/$A$1*'[1]4407Imp'!$B$263</f>
        <v>9.9514860000000009</v>
      </c>
      <c r="D5" s="85">
        <f>1/$A$1*'[1]4407Imp'!$C$263</f>
        <v>8.9800640000000005</v>
      </c>
      <c r="E5" s="85">
        <f>1/$A$1*'[1]4407Imp'!$D$263</f>
        <v>8.5832009999999936</v>
      </c>
      <c r="F5" s="85">
        <f>1/$A$1*'[1]4407Imp'!$E$263</f>
        <v>8.8489530000000016</v>
      </c>
      <c r="G5" s="85">
        <f>1/$A$1*'[1]4407Imp'!$F$263</f>
        <v>9.1234809999999946</v>
      </c>
      <c r="H5" s="85">
        <f>1/$A$1*'[1]4407Imp'!$G$263</f>
        <v>8.3951669999999989</v>
      </c>
      <c r="I5" s="85">
        <f>1/$A$1*'[1]4407Imp'!$H$263</f>
        <v>8.504449000000001</v>
      </c>
      <c r="J5" s="181">
        <f>1/$A$1*'[1]4407Imp'!$I$263</f>
        <v>7.354451999999994</v>
      </c>
      <c r="K5" s="223">
        <f>1/$A$1*'[1]4407Imp'!$J$263</f>
        <v>6.5223039999999983</v>
      </c>
      <c r="L5" s="223">
        <f>1/$A$1*'[1]4407Imp'!$K$263</f>
        <v>5.5686959999999974</v>
      </c>
      <c r="M5" s="223">
        <f>1/$A$1*'[1]4407Imp'!L$263</f>
        <v>6.3862769999999989</v>
      </c>
      <c r="N5" s="353">
        <f>1/$A$1*'[1]4407Imp'!M$263</f>
        <v>6.843947</v>
      </c>
      <c r="O5" s="353">
        <f>1/$A$1*'[1]4407Imp'!N$263</f>
        <v>6.5622019999999983</v>
      </c>
      <c r="P5" s="353">
        <f>1/$A$1*'[1]4407Imp'!O$263</f>
        <v>7.4976769999999968</v>
      </c>
      <c r="Q5" s="353">
        <f>1/$A$1*'[1]4407Imp'!P$263</f>
        <v>6.2490639999999962</v>
      </c>
      <c r="R5" s="353">
        <f>1/$A$1*'[1]4407Imp'!Q$263</f>
        <v>5.9966909999999984</v>
      </c>
      <c r="S5" s="353">
        <f>1/$A$1*'[1]4407Imp'!R$263</f>
        <v>6.3147190000000029</v>
      </c>
      <c r="T5" s="353">
        <f>1/$A$1*'[1]4407Imp'!S$263</f>
        <v>6.3230959999999961</v>
      </c>
      <c r="U5" s="353">
        <f>1/$A$1*'[1]4407Imp'!T$263</f>
        <v>5.9679280000000023</v>
      </c>
      <c r="V5" s="353">
        <f>1/$A$1*'[1]4407Imp'!U$263</f>
        <v>5.7001329999999992</v>
      </c>
      <c r="W5" s="353">
        <f>1/$A$1*'[1]4407Imp'!V$263</f>
        <v>4.9328989999999973</v>
      </c>
      <c r="X5" s="353">
        <f>1/$A$1*'[1]4407Imp'!W$263</f>
        <v>4.8302589999999999</v>
      </c>
      <c r="Y5" s="353">
        <f>1/$A$1*'[1]4407Imp'!X$263</f>
        <v>4.8951229999999999</v>
      </c>
      <c r="Z5" s="353">
        <f>1/$A$1*'[1]4407Imp'!Y$263</f>
        <v>3.3340300000000003</v>
      </c>
      <c r="AA5" s="353">
        <f>1/$A$1*'[1]4407Imp'!Z$263</f>
        <v>3.9778990000000007</v>
      </c>
      <c r="AB5" s="353">
        <f>1/$A$1*'[1]4407Imp'!AA$263</f>
        <v>0</v>
      </c>
      <c r="AC5" s="39"/>
      <c r="AD5" s="110">
        <f>1/1000*'[1]4407Imp'!AB$263</f>
        <v>3.2378555698583158</v>
      </c>
      <c r="AE5" s="352">
        <f>1/1000*'[1]4407Imp'!AC$263</f>
        <v>2.6908926480750841</v>
      </c>
      <c r="AF5" s="352">
        <f>1/1000*'[1]4407Imp'!AD$263</f>
        <v>2.4383538751956633</v>
      </c>
      <c r="AG5" s="352">
        <f>1/1000*'[1]4407Imp'!AE$263</f>
        <v>2.6767771729342598</v>
      </c>
      <c r="AH5" s="352">
        <f>1/1000*'[1]4407Imp'!AF$263</f>
        <v>2.9030004594555194</v>
      </c>
      <c r="AI5" s="352">
        <f>1/1000*'[1]4407Imp'!AG$263</f>
        <v>2.6345456057427841</v>
      </c>
      <c r="AJ5" s="352">
        <f>1/1000*'[1]4407Imp'!AH$263</f>
        <v>2.73341601405013</v>
      </c>
      <c r="AK5" s="352">
        <f>1/1000*'[1]4407Imp'!AI$263</f>
        <v>2.6383025577860453</v>
      </c>
      <c r="AL5" s="352">
        <f>1/1000*'[1]4407Imp'!AJ$263</f>
        <v>2.3590132063784859</v>
      </c>
      <c r="AM5" s="352">
        <f>1/1000*'[1]4407Imp'!AK$263</f>
        <v>1.8889144812643852</v>
      </c>
      <c r="AN5" s="352">
        <f>1/1000*'[1]4407Imp'!AL$263</f>
        <v>2.2987313942830645</v>
      </c>
      <c r="AO5" s="352">
        <f>1/1000*'[1]4407Imp'!AM$263</f>
        <v>2.4718651846188844</v>
      </c>
      <c r="AP5" s="352">
        <f>1/1000*'[1]4407Imp'!AN$263</f>
        <v>2.2994256805875786</v>
      </c>
      <c r="AQ5" s="352">
        <f>1/1000*'[1]4407Imp'!AO$263</f>
        <v>3.0954722922183864</v>
      </c>
      <c r="AR5" s="352">
        <f>1/1000*'[1]4407Imp'!AP$263</f>
        <v>2.5380495725927297</v>
      </c>
      <c r="AS5" s="352">
        <f>1/1000*'[1]4407Imp'!AQ$263</f>
        <v>2.088662035345981</v>
      </c>
      <c r="AT5" s="352">
        <f>1/1000*'[1]4407Imp'!AR$263</f>
        <v>2.128151469669215</v>
      </c>
      <c r="AU5" s="352">
        <f>1/1000*'[1]4407Imp'!AS$263</f>
        <v>2.242535675693242</v>
      </c>
      <c r="AV5" s="352">
        <f>1/1000*'[1]4407Imp'!AT$263</f>
        <v>2.3405634532140853</v>
      </c>
      <c r="AW5" s="352">
        <f>1/1000*'[1]4407Imp'!AU$263</f>
        <v>2.1043392293470236</v>
      </c>
      <c r="AX5" s="352">
        <f>1/1000*'[1]4407Imp'!AV$263</f>
        <v>1.7275650797093038</v>
      </c>
      <c r="AY5" s="352">
        <f>1/1000*'[1]4407Imp'!AW$263</f>
        <v>2.5786174605887191</v>
      </c>
      <c r="AZ5" s="352">
        <f>1/1000*'[1]4407Imp'!AX$263</f>
        <v>2.9731441372743874</v>
      </c>
      <c r="BA5" s="352">
        <f>1/1000*'[1]4407Imp'!AY$263</f>
        <v>1.3924795813822668</v>
      </c>
      <c r="BB5" s="352">
        <f>1/1000*'[1]4407Imp'!AZ$263</f>
        <v>1.6448729795267312</v>
      </c>
      <c r="BC5" s="217">
        <f>1/1000*'[1]4407Imp'!BA$263</f>
        <v>0</v>
      </c>
      <c r="BD5" s="364"/>
    </row>
    <row r="6" spans="1:56" ht="20" customHeight="1" thickTop="1">
      <c r="B6" s="80" t="s">
        <v>110</v>
      </c>
      <c r="C6" s="154">
        <f>1/$A$1*'[1]4407Imp'!$B$266</f>
        <v>3.9129999999999989E-3</v>
      </c>
      <c r="D6" s="142">
        <f>1/$A$1*'[1]4407Imp'!$C$266</f>
        <v>3.4449999999999997E-3</v>
      </c>
      <c r="E6" s="142">
        <f>1/$A$1*'[1]4407Imp'!$D$266</f>
        <v>1.4419999999999999E-3</v>
      </c>
      <c r="F6" s="142">
        <f>1/$A$1*'[1]4407Imp'!$E$266</f>
        <v>1.1999999999999999E-3</v>
      </c>
      <c r="G6" s="142">
        <f>1/$A$1*'[1]4407Imp'!$F$266</f>
        <v>1.8190000000000001E-3</v>
      </c>
      <c r="H6" s="142">
        <f>1/$A$1*'[1]4407Imp'!$G$266</f>
        <v>9.7599999999999976E-4</v>
      </c>
      <c r="I6" s="142">
        <f>1/$A$1*'[1]4407Imp'!$H$266</f>
        <v>1.7079999999999997E-3</v>
      </c>
      <c r="J6" s="222">
        <f>1/$A$1*'[1]4407Imp'!$I$266</f>
        <v>2.032E-3</v>
      </c>
      <c r="K6" s="208">
        <f>1/$A$1*'[1]4407Imp'!$J$266</f>
        <v>2.3649999999999999E-3</v>
      </c>
      <c r="L6" s="208">
        <f>1/$A$1*'[1]4407Imp'!$K$266</f>
        <v>4.8829999999999993E-3</v>
      </c>
      <c r="M6" s="208">
        <f>1/$A$1*'[1]4407Imp'!L$266</f>
        <v>2.029E-3</v>
      </c>
      <c r="N6" s="143">
        <f>1/$A$1*'[1]4407Imp'!M$266</f>
        <v>1.9469999999999999E-3</v>
      </c>
      <c r="O6" s="143">
        <f>1/$A$1*'[1]4407Imp'!N$266</f>
        <v>4.0899999999999999E-3</v>
      </c>
      <c r="P6" s="143">
        <f>1/$A$1*'[1]4407Imp'!O$266</f>
        <v>5.0390000000000001E-3</v>
      </c>
      <c r="Q6" s="143">
        <f>1/$A$1*'[1]4407Imp'!P$266</f>
        <v>3.4019999999999996E-3</v>
      </c>
      <c r="R6" s="143">
        <f>1/$A$1*'[1]4407Imp'!Q$266</f>
        <v>4.1599999999999988E-3</v>
      </c>
      <c r="S6" s="143">
        <f>1/$A$1*'[1]4407Imp'!R$266</f>
        <v>3.5900000000000003E-3</v>
      </c>
      <c r="T6" s="143">
        <f>1/$A$1*'[1]4407Imp'!S$266</f>
        <v>1.8599999999999999E-3</v>
      </c>
      <c r="U6" s="143">
        <f>1/$A$1*'[1]4407Imp'!T$266</f>
        <v>3.3639999999999998E-3</v>
      </c>
      <c r="V6" s="143">
        <f>1/$A$1*'[1]4407Imp'!U$266</f>
        <v>3.9349999999999993E-3</v>
      </c>
      <c r="W6" s="143">
        <f>1/$A$1*'[1]4407Imp'!V$266</f>
        <v>1.9889999999999994E-3</v>
      </c>
      <c r="X6" s="143">
        <f>1/$A$1*'[1]4407Imp'!W$266</f>
        <v>1.9629999999999999E-3</v>
      </c>
      <c r="Y6" s="143">
        <f>1/$A$1*'[1]4407Imp'!X$266</f>
        <v>1.9819999999999998E-3</v>
      </c>
      <c r="Z6" s="143">
        <f>1/$A$1*'[1]4407Imp'!Y$266</f>
        <v>4.1799999999999997E-3</v>
      </c>
      <c r="AA6" s="143">
        <f>1/$A$1*'[1]4407Imp'!Z$266</f>
        <v>1.686E-3</v>
      </c>
      <c r="AB6" s="143">
        <f>1/$A$1*'[1]4407Imp'!AA$266</f>
        <v>0</v>
      </c>
      <c r="AC6" s="39"/>
      <c r="AD6" s="154">
        <f>1/1000*'[1]4407Imp'!AB$266</f>
        <v>2.1510685938750315E-3</v>
      </c>
      <c r="AE6" s="143">
        <f>1/1000*'[1]4407Imp'!AC$266</f>
        <v>2.2731989326463006E-3</v>
      </c>
      <c r="AF6" s="143">
        <f>1/1000*'[1]4407Imp'!AD$266</f>
        <v>9.7874325597153999E-4</v>
      </c>
      <c r="AG6" s="143">
        <f>1/1000*'[1]4407Imp'!AE$266</f>
        <v>9.4486336718332443E-4</v>
      </c>
      <c r="AH6" s="143">
        <f>1/1000*'[1]4407Imp'!AF$266</f>
        <v>1.4773949449568579E-3</v>
      </c>
      <c r="AI6" s="143">
        <f>1/1000*'[1]4407Imp'!AG$266</f>
        <v>9.463796426744613E-4</v>
      </c>
      <c r="AJ6" s="143">
        <f>1/1000*'[1]4407Imp'!AH$266</f>
        <v>1.4001891932611972E-3</v>
      </c>
      <c r="AK6" s="143">
        <f>1/1000*'[1]4407Imp'!AI$266</f>
        <v>2.0499535286821707E-3</v>
      </c>
      <c r="AL6" s="143">
        <f>1/1000*'[1]4407Imp'!AJ$266</f>
        <v>1.9414849432600855E-3</v>
      </c>
      <c r="AM6" s="143">
        <f>1/1000*'[1]4407Imp'!AK$266</f>
        <v>7.4035799938622065E-3</v>
      </c>
      <c r="AN6" s="143">
        <f>1/1000*'[1]4407Imp'!AL$266</f>
        <v>1.6450342184503534E-3</v>
      </c>
      <c r="AO6" s="143">
        <f>1/1000*'[1]4407Imp'!AM$266</f>
        <v>2.5461071005667343E-3</v>
      </c>
      <c r="AP6" s="143">
        <f>1/1000*'[1]4407Imp'!AN$266</f>
        <v>3.7463456288713026E-3</v>
      </c>
      <c r="AQ6" s="143">
        <f>1/1000*'[1]4407Imp'!AO$266</f>
        <v>5.7102432081313935E-3</v>
      </c>
      <c r="AR6" s="143">
        <f>1/1000*'[1]4407Imp'!AP$266</f>
        <v>3.9049162826104667E-3</v>
      </c>
      <c r="AS6" s="143">
        <f>1/1000*'[1]4407Imp'!AQ$266</f>
        <v>4.045929462959362E-3</v>
      </c>
      <c r="AT6" s="143">
        <f>1/1000*'[1]4407Imp'!AR$266</f>
        <v>3.7273734919942244E-3</v>
      </c>
      <c r="AU6" s="143">
        <f>1/1000*'[1]4407Imp'!AS$266</f>
        <v>3.4889536223211498E-3</v>
      </c>
      <c r="AV6" s="143">
        <f>1/1000*'[1]4407Imp'!AT$266</f>
        <v>4.3001314304175068E-3</v>
      </c>
      <c r="AW6" s="143">
        <f>1/1000*'[1]4407Imp'!AU$266</f>
        <v>4.369097512672138E-3</v>
      </c>
      <c r="AX6" s="143">
        <f>1/1000*'[1]4407Imp'!AV$266</f>
        <v>2.3684439488778184E-3</v>
      </c>
      <c r="AY6" s="143">
        <f>1/1000*'[1]4407Imp'!AW$266</f>
        <v>2.9312309150871609E-3</v>
      </c>
      <c r="AZ6" s="143">
        <f>1/1000*'[1]4407Imp'!AX$266</f>
        <v>1.9739297402193985E-3</v>
      </c>
      <c r="BA6" s="143">
        <f>1/1000*'[1]4407Imp'!AY$266</f>
        <v>2.923732340648019E-3</v>
      </c>
      <c r="BB6" s="143">
        <f>1/1000*'[1]4407Imp'!AZ$266</f>
        <v>2.7079762065065562E-3</v>
      </c>
      <c r="BC6" s="144">
        <f>1/1000*'[1]4407Imp'!BA$266</f>
        <v>0</v>
      </c>
      <c r="BD6" s="364"/>
    </row>
    <row r="7" spans="1:56" ht="20" customHeight="1">
      <c r="B7" s="57" t="s">
        <v>58</v>
      </c>
      <c r="C7" s="256">
        <f>1/$A$1*'[1]4407Imp'!$B$270</f>
        <v>5.2230120000000007</v>
      </c>
      <c r="D7" s="257">
        <f>1/$A$1*'[1]4407Imp'!$C$270</f>
        <v>4.4005749999999999</v>
      </c>
      <c r="E7" s="257">
        <f>1/$A$1*'[1]4407Imp'!$D$270</f>
        <v>3.8589329999999995</v>
      </c>
      <c r="F7" s="257">
        <f>1/$A$1*'[1]4407Imp'!$E$270</f>
        <v>3.7905919999999993</v>
      </c>
      <c r="G7" s="257">
        <f>1/$A$1*'[1]4407Imp'!$F$270</f>
        <v>3.9632699999999992</v>
      </c>
      <c r="H7" s="257">
        <f>1/$A$1*'[1]4407Imp'!$G$270</f>
        <v>3.2932889999999988</v>
      </c>
      <c r="I7" s="257">
        <f>1/$A$1*'[1]4407Imp'!$H$270</f>
        <v>3.4055060000000004</v>
      </c>
      <c r="J7" s="258">
        <f>1/$A$1*'[1]4407Imp'!$I$270</f>
        <v>2.7045780000000001</v>
      </c>
      <c r="K7" s="259">
        <f>1/$A$1*'[1]4407Imp'!$J$270</f>
        <v>2.9039060000000001</v>
      </c>
      <c r="L7" s="259">
        <f>1/$A$1*'[1]4407Imp'!$K$270</f>
        <v>2.2414959999999997</v>
      </c>
      <c r="M7" s="259">
        <f>1/$A$1*'[1]4407Imp'!L$270</f>
        <v>2.708955</v>
      </c>
      <c r="N7" s="265">
        <f>1/$A$1*'[1]4407Imp'!M$270</f>
        <v>2.7436869999999995</v>
      </c>
      <c r="O7" s="265">
        <f>1/$A$1*'[1]4407Imp'!N$270</f>
        <v>2.714038</v>
      </c>
      <c r="P7" s="265">
        <f>1/$A$1*'[1]4407Imp'!O$270</f>
        <v>2.8285999999999998</v>
      </c>
      <c r="Q7" s="265">
        <f>1/$A$1*'[1]4407Imp'!P$270</f>
        <v>2.329629999999999</v>
      </c>
      <c r="R7" s="265">
        <f>1/$A$1*'[1]4407Imp'!Q$270</f>
        <v>2.3055259999999995</v>
      </c>
      <c r="S7" s="265">
        <f>1/$A$1*'[1]4407Imp'!R$270</f>
        <v>2.2143999999999999</v>
      </c>
      <c r="T7" s="265">
        <f>1/$A$1*'[1]4407Imp'!S$270</f>
        <v>2.1672319999999989</v>
      </c>
      <c r="U7" s="265">
        <f>1/$A$1*'[1]4407Imp'!T$270</f>
        <v>2.0339940000000003</v>
      </c>
      <c r="V7" s="265">
        <f>1/$A$1*'[1]4407Imp'!U$270</f>
        <v>1.7274529999999997</v>
      </c>
      <c r="W7" s="265">
        <f>1/$A$1*'[1]4407Imp'!V$270</f>
        <v>1.3719789999999994</v>
      </c>
      <c r="X7" s="265">
        <f>1/$A$1*'[1]4407Imp'!W$270</f>
        <v>1.3607499999999995</v>
      </c>
      <c r="Y7" s="265">
        <f>1/$A$1*'[1]4407Imp'!X$270</f>
        <v>1.0701349999999998</v>
      </c>
      <c r="Z7" s="265">
        <f>1/$A$1*'[1]4407Imp'!Y$270</f>
        <v>0.8716299999999999</v>
      </c>
      <c r="AA7" s="265">
        <f>1/$A$1*'[1]4407Imp'!Z$270</f>
        <v>0.92869500000000049</v>
      </c>
      <c r="AB7" s="265">
        <f>1/$A$1*'[1]4407Imp'!AA$270</f>
        <v>0</v>
      </c>
      <c r="AC7" s="39"/>
      <c r="AD7" s="256">
        <f>1/1000*'[1]4407Imp'!AB$270</f>
        <v>1.6849797613667474</v>
      </c>
      <c r="AE7" s="265">
        <f>1/1000*'[1]4407Imp'!AC$270</f>
        <v>1.2963439497828488</v>
      </c>
      <c r="AF7" s="265">
        <f>1/1000*'[1]4407Imp'!AD$270</f>
        <v>1.0794762795053365</v>
      </c>
      <c r="AG7" s="265">
        <f>1/1000*'[1]4407Imp'!AE$270</f>
        <v>1.1038791404810266</v>
      </c>
      <c r="AH7" s="265">
        <f>1/1000*'[1]4407Imp'!AF$270</f>
        <v>1.2964625563143408</v>
      </c>
      <c r="AI7" s="265">
        <f>1/1000*'[1]4407Imp'!AG$270</f>
        <v>1.0760746176565585</v>
      </c>
      <c r="AJ7" s="265">
        <f>1/1000*'[1]4407Imp'!AH$270</f>
        <v>1.1438662695904669</v>
      </c>
      <c r="AK7" s="265">
        <f>1/1000*'[1]4407Imp'!AI$270</f>
        <v>0.91290859530852686</v>
      </c>
      <c r="AL7" s="265">
        <f>1/1000*'[1]4407Imp'!AJ$270</f>
        <v>0.98979337886257768</v>
      </c>
      <c r="AM7" s="265">
        <f>1/1000*'[1]4407Imp'!AK$270</f>
        <v>0.70912238760472612</v>
      </c>
      <c r="AN7" s="265">
        <f>1/1000*'[1]4407Imp'!AL$270</f>
        <v>0.94223258662785858</v>
      </c>
      <c r="AO7" s="265">
        <f>1/1000*'[1]4407Imp'!AM$270</f>
        <v>0.91933906463205173</v>
      </c>
      <c r="AP7" s="265">
        <f>1/1000*'[1]4407Imp'!AN$270</f>
        <v>0.93214613336717156</v>
      </c>
      <c r="AQ7" s="265">
        <f>1/1000*'[1]4407Imp'!AO$270</f>
        <v>1.2185283761364603</v>
      </c>
      <c r="AR7" s="265">
        <f>1/1000*'[1]4407Imp'!AP$270</f>
        <v>1.0067360407997286</v>
      </c>
      <c r="AS7" s="265">
        <f>1/1000*'[1]4407Imp'!AQ$270</f>
        <v>0.87835009493186111</v>
      </c>
      <c r="AT7" s="265">
        <f>1/1000*'[1]4407Imp'!AR$270</f>
        <v>0.78905753450236815</v>
      </c>
      <c r="AU7" s="265">
        <f>1/1000*'[1]4407Imp'!AS$270</f>
        <v>0.84185518758232036</v>
      </c>
      <c r="AV7" s="265">
        <f>1/1000*'[1]4407Imp'!AT$270</f>
        <v>0.93754089099920634</v>
      </c>
      <c r="AW7" s="265">
        <f>1/1000*'[1]4407Imp'!AU$270</f>
        <v>0.72413781653380638</v>
      </c>
      <c r="AX7" s="265">
        <f>1/1000*'[1]4407Imp'!AV$270</f>
        <v>0.55712569596794337</v>
      </c>
      <c r="AY7" s="265">
        <f>1/1000*'[1]4407Imp'!AW$270</f>
        <v>1.0087577927446227</v>
      </c>
      <c r="AZ7" s="265">
        <f>1/1000*'[1]4407Imp'!AX$270</f>
        <v>0.85254764828084517</v>
      </c>
      <c r="BA7" s="265">
        <f>1/1000*'[1]4407Imp'!AY$270</f>
        <v>0.43436897062842733</v>
      </c>
      <c r="BB7" s="265">
        <f>1/1000*'[1]4407Imp'!AZ$270</f>
        <v>0.45225530009829268</v>
      </c>
      <c r="BC7" s="260">
        <f>1/1000*'[1]4407Imp'!BA$270</f>
        <v>0</v>
      </c>
      <c r="BD7" s="364"/>
    </row>
    <row r="8" spans="1:56">
      <c r="B8" s="6" t="s">
        <v>53</v>
      </c>
      <c r="C8" s="27">
        <f>1/$A$1*'[1]4407Imp'!B39</f>
        <v>4.5331989999999998</v>
      </c>
      <c r="D8" s="49">
        <f>1/$A$1*'[1]4407Imp'!C39</f>
        <v>3.9060269999999995</v>
      </c>
      <c r="E8" s="49">
        <f>1/$A$1*'[1]4407Imp'!D39</f>
        <v>3.5097499999999995</v>
      </c>
      <c r="F8" s="49">
        <f>1/$A$1*'[1]4407Imp'!E39</f>
        <v>3.4786729999999992</v>
      </c>
      <c r="G8" s="49">
        <f>1/$A$1*'[1]4407Imp'!F39</f>
        <v>3.7135949999999989</v>
      </c>
      <c r="H8" s="49">
        <f>1/$A$1*'[1]4407Imp'!G39</f>
        <v>3.1311739999999988</v>
      </c>
      <c r="I8" s="49">
        <f>1/$A$1*'[1]4407Imp'!H39</f>
        <v>3.2606160000000002</v>
      </c>
      <c r="J8" s="183">
        <f>1/$A$1*'[1]4407Imp'!I39</f>
        <v>2.5129270000000004</v>
      </c>
      <c r="K8" s="183">
        <f>1/$A$1*'[1]4407Imp'!J39</f>
        <v>2.6442109999999999</v>
      </c>
      <c r="L8" s="183">
        <f>1/$A$1*'[1]4407Imp'!K39</f>
        <v>1.9589919999999994</v>
      </c>
      <c r="M8" s="183">
        <f>1/$A$1*'[1]4407Imp'!L39</f>
        <v>2.3183000000000002</v>
      </c>
      <c r="N8" s="49">
        <f>1/$A$1*'[1]4407Imp'!M39</f>
        <v>2.3000959999999995</v>
      </c>
      <c r="O8" s="49">
        <f>1/$A$1*'[1]4407Imp'!N39</f>
        <v>2.293663</v>
      </c>
      <c r="P8" s="49">
        <f>1/$A$1*'[1]4407Imp'!O39</f>
        <v>2.3686979999999993</v>
      </c>
      <c r="Q8" s="49">
        <f>1/$A$1*'[1]4407Imp'!P39</f>
        <v>1.985568999999999</v>
      </c>
      <c r="R8" s="49">
        <f>1/$A$1*'[1]4407Imp'!Q39</f>
        <v>1.9890479999999997</v>
      </c>
      <c r="S8" s="49">
        <f>1/$A$1*'[1]4407Imp'!R39</f>
        <v>1.9384499999999998</v>
      </c>
      <c r="T8" s="49">
        <f>1/$A$1*'[1]4407Imp'!S39</f>
        <v>1.9145009999999993</v>
      </c>
      <c r="U8" s="49">
        <f>1/$A$1*'[1]4407Imp'!T39</f>
        <v>1.791185</v>
      </c>
      <c r="V8" s="49">
        <f>1/$A$1*'[1]4407Imp'!U39</f>
        <v>1.4832569999999996</v>
      </c>
      <c r="W8" s="49">
        <f>1/$A$1*'[1]4407Imp'!V39</f>
        <v>1.1800109999999995</v>
      </c>
      <c r="X8" s="49">
        <f>1/$A$1*'[1]4407Imp'!W39</f>
        <v>1.2262139999999995</v>
      </c>
      <c r="Y8" s="49">
        <f>1/$A$1*'[1]4407Imp'!X39</f>
        <v>0.93823199999999973</v>
      </c>
      <c r="Z8" s="49">
        <f>1/$A$1*'[1]4407Imp'!Y39</f>
        <v>0.76277600000000001</v>
      </c>
      <c r="AA8" s="49">
        <f>1/$A$1*'[1]4407Imp'!Z39</f>
        <v>0.83009000000000055</v>
      </c>
      <c r="AB8" s="49">
        <f>1/$A$1*'[1]4407Imp'!AA39</f>
        <v>0</v>
      </c>
      <c r="AC8" s="39"/>
      <c r="AD8" s="27">
        <f>1/1000*'[1]4407Imp'!AB39</f>
        <v>1.3844750405553965</v>
      </c>
      <c r="AE8" s="49">
        <f>1/1000*'[1]4407Imp'!AC39</f>
        <v>1.0886910386124402</v>
      </c>
      <c r="AF8" s="49">
        <f>1/1000*'[1]4407Imp'!AD39</f>
        <v>0.93349480620701364</v>
      </c>
      <c r="AG8" s="49">
        <f>1/1000*'[1]4407Imp'!AE39</f>
        <v>0.96538997019775552</v>
      </c>
      <c r="AH8" s="49">
        <f>1/1000*'[1]4407Imp'!AF39</f>
        <v>1.1728552121987503</v>
      </c>
      <c r="AI8" s="49">
        <f>1/1000*'[1]4407Imp'!AG39</f>
        <v>0.98531336353525789</v>
      </c>
      <c r="AJ8" s="49">
        <f>1/1000*'[1]4407Imp'!AH39</f>
        <v>1.0526063259526091</v>
      </c>
      <c r="AK8" s="49">
        <f>1/1000*'[1]4407Imp'!AI39</f>
        <v>0.80928731285581379</v>
      </c>
      <c r="AL8" s="49">
        <f>1/1000*'[1]4407Imp'!AJ39</f>
        <v>0.86782520735978996</v>
      </c>
      <c r="AM8" s="49">
        <f>1/1000*'[1]4407Imp'!AK39</f>
        <v>0.59033323005677463</v>
      </c>
      <c r="AN8" s="49">
        <f>1/1000*'[1]4407Imp'!AL39</f>
        <v>0.76786906519663956</v>
      </c>
      <c r="AO8" s="49">
        <f>1/1000*'[1]4407Imp'!AM39</f>
        <v>0.72565702094348372</v>
      </c>
      <c r="AP8" s="49">
        <f>1/1000*'[1]4407Imp'!AN39</f>
        <v>0.7358607719829664</v>
      </c>
      <c r="AQ8" s="49">
        <f>1/1000*'[1]4407Imp'!AO39</f>
        <v>0.96246693970014341</v>
      </c>
      <c r="AR8" s="49">
        <f>1/1000*'[1]4407Imp'!AP39</f>
        <v>0.78533132533669514</v>
      </c>
      <c r="AS8" s="49">
        <f>1/1000*'[1]4407Imp'!AQ39</f>
        <v>0.6894528351318463</v>
      </c>
      <c r="AT8" s="49">
        <f>1/1000*'[1]4407Imp'!AR39</f>
        <v>0.62874940807403923</v>
      </c>
      <c r="AU8" s="49">
        <f>1/1000*'[1]4407Imp'!AS39</f>
        <v>0.68180959981877598</v>
      </c>
      <c r="AV8" s="49">
        <f>1/1000*'[1]4407Imp'!AT39</f>
        <v>0.7726935707992415</v>
      </c>
      <c r="AW8" s="49">
        <f>1/1000*'[1]4407Imp'!AU39</f>
        <v>0.5597751226707266</v>
      </c>
      <c r="AX8" s="49">
        <f>1/1000*'[1]4407Imp'!AV39</f>
        <v>0.43382355440169884</v>
      </c>
      <c r="AY8" s="49">
        <f>1/1000*'[1]4407Imp'!AW39</f>
        <v>0.8862689611818364</v>
      </c>
      <c r="AZ8" s="49">
        <f>1/1000*'[1]4407Imp'!AX39</f>
        <v>0.69771597715913403</v>
      </c>
      <c r="BA8" s="49">
        <f>1/1000*'[1]4407Imp'!AY39</f>
        <v>0.33746858705399679</v>
      </c>
      <c r="BB8" s="49">
        <f>1/1000*'[1]4407Imp'!AZ39</f>
        <v>0.36612775806367026</v>
      </c>
      <c r="BC8" s="23">
        <f>1/1000*'[1]4407Imp'!BA39</f>
        <v>0</v>
      </c>
      <c r="BD8" s="364"/>
    </row>
    <row r="9" spans="1:56">
      <c r="B9" s="6" t="s">
        <v>57</v>
      </c>
      <c r="C9" s="48">
        <f>1/$A$1*'[1]4407Imp'!B147</f>
        <v>1.4799999999999999E-4</v>
      </c>
      <c r="D9" s="35">
        <f>1/$A$1*'[1]4407Imp'!C147</f>
        <v>1.1E-5</v>
      </c>
      <c r="E9" s="35">
        <f>1/$A$1*'[1]4407Imp'!D147</f>
        <v>3.6000000000000001E-5</v>
      </c>
      <c r="F9" s="35">
        <f>1/$A$1*'[1]4407Imp'!E147</f>
        <v>2.2999999999999993E-5</v>
      </c>
      <c r="G9" s="35">
        <f>1/$A$1*'[1]4407Imp'!F147</f>
        <v>3.9999999999999998E-6</v>
      </c>
      <c r="H9" s="35">
        <f>1/$A$1*'[1]4407Imp'!G147</f>
        <v>0</v>
      </c>
      <c r="I9" s="35">
        <f>1/$A$1*'[1]4407Imp'!H147</f>
        <v>0</v>
      </c>
      <c r="J9" s="193">
        <f>1/$A$1*'[1]4407Imp'!I147</f>
        <v>0</v>
      </c>
      <c r="K9" s="193">
        <f>1/$A$1*'[1]4407Imp'!J147</f>
        <v>4.6E-5</v>
      </c>
      <c r="L9" s="193">
        <f>1/$A$1*'[1]4407Imp'!K147</f>
        <v>0</v>
      </c>
      <c r="M9" s="193">
        <f>1/$A$1*'[1]4407Imp'!L147</f>
        <v>9.9999999999999995E-7</v>
      </c>
      <c r="N9" s="35">
        <f>1/$A$1*'[1]4407Imp'!M147</f>
        <v>0</v>
      </c>
      <c r="O9" s="35">
        <f>1/$A$1*'[1]4407Imp'!N147</f>
        <v>1.9999999999999999E-6</v>
      </c>
      <c r="P9" s="35">
        <f>1/$A$1*'[1]4407Imp'!O147</f>
        <v>1.8999999999999998E-5</v>
      </c>
      <c r="Q9" s="35">
        <f>1/$A$1*'[1]4407Imp'!P147</f>
        <v>0</v>
      </c>
      <c r="R9" s="35">
        <f>1/$A$1*'[1]4407Imp'!Q147</f>
        <v>9.2999999999999997E-5</v>
      </c>
      <c r="S9" s="35">
        <f>1/$A$1*'[1]4407Imp'!R147</f>
        <v>5.4319999999999993E-3</v>
      </c>
      <c r="T9" s="35">
        <f>1/$A$1*'[1]4407Imp'!S147</f>
        <v>2.3E-5</v>
      </c>
      <c r="U9" s="35">
        <f>1/$A$1*'[1]4407Imp'!T147</f>
        <v>1.02E-4</v>
      </c>
      <c r="V9" s="35">
        <f>1/$A$1*'[1]4407Imp'!U147</f>
        <v>8.9999999999999992E-5</v>
      </c>
      <c r="W9" s="35">
        <f>1/$A$1*'[1]4407Imp'!V147</f>
        <v>4.6000000000000007E-5</v>
      </c>
      <c r="X9" s="35">
        <f>1/$A$1*'[1]4407Imp'!W147</f>
        <v>2.3999999999999997E-5</v>
      </c>
      <c r="Y9" s="35">
        <f>1/$A$1*'[1]4407Imp'!X147</f>
        <v>0</v>
      </c>
      <c r="Z9" s="35">
        <f>1/$A$1*'[1]4407Imp'!Y147</f>
        <v>2.1999999999999996E-5</v>
      </c>
      <c r="AA9" s="35">
        <f>1/$A$1*'[1]4407Imp'!Z147</f>
        <v>0</v>
      </c>
      <c r="AB9" s="35">
        <f>1/$A$1*'[1]4407Imp'!AA147</f>
        <v>0</v>
      </c>
      <c r="AC9" s="39"/>
      <c r="AD9" s="48">
        <f>1/1000*'[1]4407Imp'!AB147</f>
        <v>1.7142700280875156E-4</v>
      </c>
      <c r="AE9" s="35">
        <f>1/1000*'[1]4407Imp'!AC147</f>
        <v>3.0976816341553183E-5</v>
      </c>
      <c r="AF9" s="35">
        <f>1/1000*'[1]4407Imp'!AD147</f>
        <v>1.1053091648314418E-4</v>
      </c>
      <c r="AG9" s="35">
        <f>1/1000*'[1]4407Imp'!AE147</f>
        <v>4.2321753073222885E-5</v>
      </c>
      <c r="AH9" s="35">
        <f>1/1000*'[1]4407Imp'!AF147</f>
        <v>9.2987168997322236E-6</v>
      </c>
      <c r="AI9" s="35">
        <f>1/1000*'[1]4407Imp'!AG147</f>
        <v>0</v>
      </c>
      <c r="AJ9" s="35">
        <f>1/1000*'[1]4407Imp'!AH147</f>
        <v>5.0991014929461722E-6</v>
      </c>
      <c r="AK9" s="35">
        <f>1/1000*'[1]4407Imp'!AI147</f>
        <v>0</v>
      </c>
      <c r="AL9" s="35">
        <f>1/1000*'[1]4407Imp'!AJ147</f>
        <v>6.3269966546408672E-5</v>
      </c>
      <c r="AM9" s="35">
        <f>1/1000*'[1]4407Imp'!AK147</f>
        <v>0</v>
      </c>
      <c r="AN9" s="35">
        <f>1/1000*'[1]4407Imp'!AL147</f>
        <v>1.5038958697083321E-5</v>
      </c>
      <c r="AO9" s="35">
        <f>1/1000*'[1]4407Imp'!AM147</f>
        <v>0</v>
      </c>
      <c r="AP9" s="35">
        <f>1/1000*'[1]4407Imp'!AN147</f>
        <v>2.929906486579491E-5</v>
      </c>
      <c r="AQ9" s="35">
        <f>1/1000*'[1]4407Imp'!AO147</f>
        <v>4.3274626826632875E-5</v>
      </c>
      <c r="AR9" s="35">
        <f>1/1000*'[1]4407Imp'!AP147</f>
        <v>0</v>
      </c>
      <c r="AS9" s="35">
        <f>1/1000*'[1]4407Imp'!AQ147</f>
        <v>2.0614759107175751E-4</v>
      </c>
      <c r="AT9" s="35">
        <f>1/1000*'[1]4407Imp'!AR147</f>
        <v>3.5396611252556664E-6</v>
      </c>
      <c r="AU9" s="35">
        <f>1/1000*'[1]4407Imp'!AS147</f>
        <v>2.5567268621655333E-5</v>
      </c>
      <c r="AV9" s="35">
        <f>1/1000*'[1]4407Imp'!AT147</f>
        <v>1.3065284063436128E-4</v>
      </c>
      <c r="AW9" s="35">
        <f>1/1000*'[1]4407Imp'!AU147</f>
        <v>1.1799769145001605E-4</v>
      </c>
      <c r="AX9" s="35">
        <f>1/1000*'[1]4407Imp'!AV147</f>
        <v>6.1133217738620048E-5</v>
      </c>
      <c r="AY9" s="49">
        <f>1/1000*'[1]4407Imp'!AW147</f>
        <v>3.2437756693440039E-5</v>
      </c>
      <c r="AZ9" s="49">
        <f>1/1000*'[1]4407Imp'!AX147</f>
        <v>0</v>
      </c>
      <c r="BA9" s="49">
        <f>1/1000*'[1]4407Imp'!AY147</f>
        <v>4.4553766291281234E-5</v>
      </c>
      <c r="BB9" s="49">
        <f>1/1000*'[1]4407Imp'!AZ147</f>
        <v>0</v>
      </c>
      <c r="BC9" s="23">
        <f>1/1000*'[1]4407Imp'!BA147</f>
        <v>0</v>
      </c>
      <c r="BD9" s="485"/>
    </row>
    <row r="10" spans="1:56" s="163" customFormat="1">
      <c r="B10" s="255" t="s">
        <v>43</v>
      </c>
      <c r="C10" s="51">
        <f>1/$A$1*'[1]4407Imp'!B247</f>
        <v>0.68966500000000008</v>
      </c>
      <c r="D10" s="36">
        <f>1/$A$1*'[1]4407Imp'!C247</f>
        <v>0.494537</v>
      </c>
      <c r="E10" s="36">
        <f>1/$A$1*'[1]4407Imp'!D247</f>
        <v>0.34914699999999993</v>
      </c>
      <c r="F10" s="36">
        <f>1/$A$1*'[1]4407Imp'!E247</f>
        <v>0.31189600000000001</v>
      </c>
      <c r="G10" s="36">
        <f>1/$A$1*'[1]4407Imp'!F247</f>
        <v>0.24967099999999998</v>
      </c>
      <c r="H10" s="36">
        <f>1/$A$1*'[1]4407Imp'!G247</f>
        <v>0.16211500000000001</v>
      </c>
      <c r="I10" s="36">
        <f>1/$A$1*'[1]4407Imp'!H247</f>
        <v>0.14488999999999996</v>
      </c>
      <c r="J10" s="194">
        <f>1/$A$1*'[1]4407Imp'!I247</f>
        <v>0.19165099999999999</v>
      </c>
      <c r="K10" s="194">
        <f>1/$A$1*'[1]4407Imp'!J247</f>
        <v>0.25964900000000002</v>
      </c>
      <c r="L10" s="194">
        <f>1/$A$1*'[1]4407Imp'!K247</f>
        <v>0.28250399999999998</v>
      </c>
      <c r="M10" s="194">
        <f>1/$A$1*'[1]4407Imp'!L247</f>
        <v>0.39065400000000006</v>
      </c>
      <c r="N10" s="36">
        <f>1/$A$1*'[1]4407Imp'!M247</f>
        <v>0.44359100000000007</v>
      </c>
      <c r="O10" s="36">
        <f>1/$A$1*'[1]4407Imp'!N247</f>
        <v>0.42037300000000005</v>
      </c>
      <c r="P10" s="36">
        <f>1/$A$1*'[1]4407Imp'!O247</f>
        <v>0.45988299999999999</v>
      </c>
      <c r="Q10" s="36">
        <f>1/$A$1*'[1]4407Imp'!P247</f>
        <v>0.34406100000000006</v>
      </c>
      <c r="R10" s="36">
        <f>1/$A$1*'[1]4407Imp'!Q247</f>
        <v>0.31638499999999992</v>
      </c>
      <c r="S10" s="36">
        <f>1/$A$1*'[1]4407Imp'!R247</f>
        <v>0.27051800000000004</v>
      </c>
      <c r="T10" s="36">
        <f>1/$A$1*'[1]4407Imp'!S247</f>
        <v>0.25270799999999999</v>
      </c>
      <c r="U10" s="36">
        <f>1/$A$1*'[1]4407Imp'!T247</f>
        <v>0.24270699999999992</v>
      </c>
      <c r="V10" s="36">
        <f>1/$A$1*'[1]4407Imp'!U247</f>
        <v>0.24410599999999996</v>
      </c>
      <c r="W10" s="36">
        <f>1/$A$1*'[1]4407Imp'!V247</f>
        <v>0.19192199999999998</v>
      </c>
      <c r="X10" s="36">
        <f>1/$A$1*'[1]4407Imp'!W247</f>
        <v>0.13451199999999999</v>
      </c>
      <c r="Y10" s="36">
        <f>1/$A$1*'[1]4407Imp'!X247</f>
        <v>0.13190299999999999</v>
      </c>
      <c r="Z10" s="36">
        <f>1/$A$1*'[1]4407Imp'!Y247</f>
        <v>0.10883199999999998</v>
      </c>
      <c r="AA10" s="36">
        <f>1/$A$1*'[1]4407Imp'!Z247</f>
        <v>9.8604999999999984E-2</v>
      </c>
      <c r="AB10" s="36">
        <f>1/$A$1*'[1]4407Imp'!AA247</f>
        <v>0</v>
      </c>
      <c r="AC10" s="39"/>
      <c r="AD10" s="51">
        <f>1/1000*'[1]4407Imp'!AB247</f>
        <v>0.3003332938085424</v>
      </c>
      <c r="AE10" s="36">
        <f>1/1000*'[1]4407Imp'!AC247</f>
        <v>0.20762193435406701</v>
      </c>
      <c r="AF10" s="36">
        <f>1/1000*'[1]4407Imp'!AD247</f>
        <v>0.14587094238183973</v>
      </c>
      <c r="AG10" s="36">
        <f>1/1000*'[1]4407Imp'!AE247</f>
        <v>0.13844684853019773</v>
      </c>
      <c r="AH10" s="36">
        <f>1/1000*'[1]4407Imp'!AF247</f>
        <v>0.12359804539869085</v>
      </c>
      <c r="AI10" s="36">
        <f>1/1000*'[1]4407Imp'!AG247</f>
        <v>9.0761254121300705E-2</v>
      </c>
      <c r="AJ10" s="36">
        <f>1/1000*'[1]4407Imp'!AH247</f>
        <v>9.1254844536364885E-2</v>
      </c>
      <c r="AK10" s="36">
        <f>1/1000*'[1]4407Imp'!AI247</f>
        <v>0.10362128245271317</v>
      </c>
      <c r="AL10" s="36">
        <f>1/1000*'[1]4407Imp'!AJ247</f>
        <v>0.12190490153624139</v>
      </c>
      <c r="AM10" s="36">
        <f>1/1000*'[1]4407Imp'!AK247</f>
        <v>0.1187891575479515</v>
      </c>
      <c r="AN10" s="36">
        <f>1/1000*'[1]4407Imp'!AL247</f>
        <v>0.17434848247252191</v>
      </c>
      <c r="AO10" s="36">
        <f>1/1000*'[1]4407Imp'!AM247</f>
        <v>0.19368204368856795</v>
      </c>
      <c r="AP10" s="36">
        <f>1/1000*'[1]4407Imp'!AN247</f>
        <v>0.19625606231933934</v>
      </c>
      <c r="AQ10" s="36">
        <f>1/1000*'[1]4407Imp'!AO247</f>
        <v>0.25601816180949044</v>
      </c>
      <c r="AR10" s="36">
        <f>1/1000*'[1]4407Imp'!AP247</f>
        <v>0.22140471546303336</v>
      </c>
      <c r="AS10" s="36">
        <f>1/1000*'[1]4407Imp'!AQ247</f>
        <v>0.18869111220894313</v>
      </c>
      <c r="AT10" s="36">
        <f>1/1000*'[1]4407Imp'!AR247</f>
        <v>0.16030458676720366</v>
      </c>
      <c r="AU10" s="36">
        <f>1/1000*'[1]4407Imp'!AS247</f>
        <v>0.16002002049492273</v>
      </c>
      <c r="AV10" s="36">
        <f>1/1000*'[1]4407Imp'!AT247</f>
        <v>0.16471666735933052</v>
      </c>
      <c r="AW10" s="36">
        <f>1/1000*'[1]4407Imp'!AU247</f>
        <v>0.16424469617162984</v>
      </c>
      <c r="AX10" s="36">
        <f>1/1000*'[1]4407Imp'!AV247</f>
        <v>0.12324100834850583</v>
      </c>
      <c r="AY10" s="52">
        <f>1/1000*'[1]4407Imp'!AW247</f>
        <v>0.12245639380609283</v>
      </c>
      <c r="AZ10" s="52">
        <f>1/1000*'[1]4407Imp'!AX247</f>
        <v>0.15483167112171112</v>
      </c>
      <c r="BA10" s="52">
        <f>1/1000*'[1]4407Imp'!AY247</f>
        <v>9.6855829808139296E-2</v>
      </c>
      <c r="BB10" s="52">
        <f>1/1000*'[1]4407Imp'!AZ247</f>
        <v>8.612754203462239E-2</v>
      </c>
      <c r="BC10" s="24">
        <f>1/1000*'[1]4407Imp'!BA247</f>
        <v>0</v>
      </c>
      <c r="BD10" s="485"/>
    </row>
    <row r="11" spans="1:56" ht="20" customHeight="1">
      <c r="B11" s="32" t="s">
        <v>76</v>
      </c>
      <c r="C11" s="332">
        <f>1/$A$1*'[1]4407Imp'!$B$267</f>
        <v>0.52551899999999996</v>
      </c>
      <c r="D11" s="261">
        <f>1/$A$1*'[1]4407Imp'!$C$267</f>
        <v>0.47335699999999992</v>
      </c>
      <c r="E11" s="261">
        <f>1/$A$1*'[1]4407Imp'!$D$267</f>
        <v>0.4169480000000001</v>
      </c>
      <c r="F11" s="261">
        <f>1/$A$1*'[1]4407Imp'!$E$267</f>
        <v>0.47615899999999989</v>
      </c>
      <c r="G11" s="261">
        <f>1/$A$1*'[1]4407Imp'!$F$267</f>
        <v>0.47707799999999995</v>
      </c>
      <c r="H11" s="261">
        <f>1/$A$1*'[1]4407Imp'!$G$267</f>
        <v>0.44071100000000007</v>
      </c>
      <c r="I11" s="261">
        <f>1/$A$1*'[1]4407Imp'!$H$267</f>
        <v>0.38203699999999996</v>
      </c>
      <c r="J11" s="333">
        <f>1/$A$1*'[1]4407Imp'!$I$267</f>
        <v>0.41905699999999996</v>
      </c>
      <c r="K11" s="263">
        <f>1/$A$1*'[1]4407Imp'!$J$267</f>
        <v>0.41470200000000002</v>
      </c>
      <c r="L11" s="263">
        <f>1/$A$1*'[1]4407Imp'!$K$267</f>
        <v>0.22572799999999993</v>
      </c>
      <c r="M11" s="263">
        <f>1/$A$1*'[1]4407Imp'!L$267</f>
        <v>0.29355599999999998</v>
      </c>
      <c r="N11" s="262">
        <f>1/$A$1*'[1]4407Imp'!M$267</f>
        <v>0.35694799999999988</v>
      </c>
      <c r="O11" s="262">
        <f>1/$A$1*'[1]4407Imp'!N$267</f>
        <v>0.2900589999999999</v>
      </c>
      <c r="P11" s="262">
        <f>1/$A$1*'[1]4407Imp'!O$267</f>
        <v>0.28232699999999988</v>
      </c>
      <c r="Q11" s="262">
        <f>1/$A$1*'[1]4407Imp'!P$267</f>
        <v>0.36102200000000001</v>
      </c>
      <c r="R11" s="262">
        <f>1/$A$1*'[1]4407Imp'!Q$267</f>
        <v>0.28939500000000007</v>
      </c>
      <c r="S11" s="262">
        <f>1/$A$1*'[1]4407Imp'!R$267</f>
        <v>0.25587399999999999</v>
      </c>
      <c r="T11" s="262">
        <f>1/$A$1*'[1]4407Imp'!S$267</f>
        <v>0.27719899999999997</v>
      </c>
      <c r="U11" s="262">
        <f>1/$A$1*'[1]4407Imp'!T$267</f>
        <v>0.32283199999999995</v>
      </c>
      <c r="V11" s="262">
        <f>1/$A$1*'[1]4407Imp'!U$267</f>
        <v>0.29877999999999988</v>
      </c>
      <c r="W11" s="262">
        <f>1/$A$1*'[1]4407Imp'!V$267</f>
        <v>0.21270700000000001</v>
      </c>
      <c r="X11" s="262">
        <f>1/$A$1*'[1]4407Imp'!W$267</f>
        <v>0.22813799999999995</v>
      </c>
      <c r="Y11" s="262">
        <f>1/$A$1*'[1]4407Imp'!X$267</f>
        <v>0.25363699999999995</v>
      </c>
      <c r="Z11" s="262">
        <f>1/$A$1*'[1]4407Imp'!Y$267</f>
        <v>0.18965799999999999</v>
      </c>
      <c r="AA11" s="262">
        <f>1/$A$1*'[1]4407Imp'!Z$267</f>
        <v>0.17329999999999995</v>
      </c>
      <c r="AB11" s="262">
        <f>1/$A$1*'[1]4407Imp'!AA$267</f>
        <v>0</v>
      </c>
      <c r="AC11" s="39"/>
      <c r="AD11" s="266">
        <f>1/1000*'[1]4407Imp'!AB$267</f>
        <v>0.11314230466827779</v>
      </c>
      <c r="AE11" s="271">
        <f>1/1000*'[1]4407Imp'!AC$267</f>
        <v>9.9292546510857574E-2</v>
      </c>
      <c r="AF11" s="271">
        <f>1/1000*'[1]4407Imp'!AD$267</f>
        <v>7.9304050347281066E-2</v>
      </c>
      <c r="AG11" s="271">
        <f>1/1000*'[1]4407Imp'!AE$267</f>
        <v>9.8404951020844497E-2</v>
      </c>
      <c r="AH11" s="271">
        <f>1/1000*'[1]4407Imp'!AF$267</f>
        <v>0.10649038632847364</v>
      </c>
      <c r="AI11" s="271">
        <f>1/1000*'[1]4407Imp'!AG$267</f>
        <v>0.10926447114651078</v>
      </c>
      <c r="AJ11" s="271">
        <f>1/1000*'[1]4407Imp'!AH$267</f>
        <v>9.1900753655663622E-2</v>
      </c>
      <c r="AK11" s="271">
        <f>1/1000*'[1]4407Imp'!AI$267</f>
        <v>0.10913854573643411</v>
      </c>
      <c r="AL11" s="271">
        <f>1/1000*'[1]4407Imp'!AJ$267</f>
        <v>0.12005528250049195</v>
      </c>
      <c r="AM11" s="271">
        <f>1/1000*'[1]4407Imp'!AK$267</f>
        <v>5.8356584965474911E-2</v>
      </c>
      <c r="AN11" s="271">
        <f>1/1000*'[1]4407Imp'!AL$267</f>
        <v>8.1736694946045726E-2</v>
      </c>
      <c r="AO11" s="271">
        <f>1/1000*'[1]4407Imp'!AM$267</f>
        <v>0.10306256500178891</v>
      </c>
      <c r="AP11" s="271">
        <f>1/1000*'[1]4407Imp'!AN$267</f>
        <v>8.7480016514969047E-2</v>
      </c>
      <c r="AQ11" s="271">
        <f>1/1000*'[1]4407Imp'!AO$267</f>
        <v>8.8538206714793968E-2</v>
      </c>
      <c r="AR11" s="271">
        <f>1/1000*'[1]4407Imp'!AP$267</f>
        <v>0.11708740848394079</v>
      </c>
      <c r="AS11" s="271">
        <f>1/1000*'[1]4407Imp'!AQ$267</f>
        <v>8.9151421740170753E-2</v>
      </c>
      <c r="AT11" s="271">
        <f>1/1000*'[1]4407Imp'!AR$267</f>
        <v>6.9010106720859526E-2</v>
      </c>
      <c r="AU11" s="271">
        <f>1/1000*'[1]4407Imp'!AS$267</f>
        <v>7.6056413295984546E-2</v>
      </c>
      <c r="AV11" s="271">
        <f>1/1000*'[1]4407Imp'!AT$267</f>
        <v>9.5105060304075326E-2</v>
      </c>
      <c r="AW11" s="271">
        <f>1/1000*'[1]4407Imp'!AU$267</f>
        <v>9.0206336538405263E-2</v>
      </c>
      <c r="AX11" s="271">
        <f>1/1000*'[1]4407Imp'!AV$267</f>
        <v>5.8157281168004442E-2</v>
      </c>
      <c r="AY11" s="265">
        <f>1/1000*'[1]4407Imp'!AW$267</f>
        <v>7.0410664497169928E-2</v>
      </c>
      <c r="AZ11" s="265">
        <f>1/1000*'[1]4407Imp'!AX$267</f>
        <v>9.3796239172342172E-2</v>
      </c>
      <c r="BA11" s="265">
        <f>1/1000*'[1]4407Imp'!AY$267</f>
        <v>5.8857176992383617E-2</v>
      </c>
      <c r="BB11" s="265">
        <f>1/1000*'[1]4407Imp'!AZ$267</f>
        <v>5.6563590681528053E-2</v>
      </c>
      <c r="BC11" s="260">
        <f>1/1000*'[1]4407Imp'!BA$267</f>
        <v>0</v>
      </c>
      <c r="BD11" s="485"/>
    </row>
    <row r="12" spans="1:56">
      <c r="B12" s="30" t="s">
        <v>49</v>
      </c>
      <c r="C12" s="29">
        <f>1/$A$1*'[1]4407Imp'!B31</f>
        <v>2.1745999999999995E-2</v>
      </c>
      <c r="D12" s="21">
        <f>1/$A$1*'[1]4407Imp'!C31</f>
        <v>2.4501999999999999E-2</v>
      </c>
      <c r="E12" s="21">
        <f>1/$A$1*'[1]4407Imp'!D31</f>
        <v>2.2928999999999998E-2</v>
      </c>
      <c r="F12" s="21">
        <f>1/$A$1*'[1]4407Imp'!E31</f>
        <v>2.2757999999999997E-2</v>
      </c>
      <c r="G12" s="21">
        <f>1/$A$1*'[1]4407Imp'!F31</f>
        <v>1.8896999999999997E-2</v>
      </c>
      <c r="H12" s="21">
        <f>1/$A$1*'[1]4407Imp'!G31</f>
        <v>1.7396999999999999E-2</v>
      </c>
      <c r="I12" s="21">
        <f>1/$A$1*'[1]4407Imp'!H31</f>
        <v>1.0511999999999997E-2</v>
      </c>
      <c r="J12" s="201">
        <f>1/$A$1*'[1]4407Imp'!I31</f>
        <v>1.1234999999999998E-2</v>
      </c>
      <c r="K12" s="201">
        <f>1/$A$1*'[1]4407Imp'!J31</f>
        <v>7.182E-3</v>
      </c>
      <c r="L12" s="201">
        <f>1/$A$1*'[1]4407Imp'!K31</f>
        <v>4.4719999999999994E-3</v>
      </c>
      <c r="M12" s="201">
        <f>1/$A$1*'[1]4407Imp'!L31</f>
        <v>2.8320000000000003E-3</v>
      </c>
      <c r="N12" s="21">
        <f>1/$A$1*'[1]4407Imp'!M31</f>
        <v>3.1749999999999999E-3</v>
      </c>
      <c r="O12" s="21">
        <f>1/$A$1*'[1]4407Imp'!N31</f>
        <v>3.7859999999999999E-3</v>
      </c>
      <c r="P12" s="21">
        <f>1/$A$1*'[1]4407Imp'!O31</f>
        <v>3.5380000000000003E-3</v>
      </c>
      <c r="Q12" s="21">
        <f>1/$A$1*'[1]4407Imp'!P31</f>
        <v>4.4119999999999993E-3</v>
      </c>
      <c r="R12" s="21">
        <f>1/$A$1*'[1]4407Imp'!Q31</f>
        <v>2.4109999999999999E-3</v>
      </c>
      <c r="S12" s="21">
        <f>1/$A$1*'[1]4407Imp'!R31</f>
        <v>3.5979999999999996E-3</v>
      </c>
      <c r="T12" s="21">
        <f>1/$A$1*'[1]4407Imp'!S31</f>
        <v>2.1819999999999999E-3</v>
      </c>
      <c r="U12" s="21">
        <f>1/$A$1*'[1]4407Imp'!T31</f>
        <v>3.0629999999999998E-3</v>
      </c>
      <c r="V12" s="21">
        <f>1/$A$1*'[1]4407Imp'!U31</f>
        <v>3.1429999999999995E-3</v>
      </c>
      <c r="W12" s="21">
        <f>1/$A$1*'[1]4407Imp'!V31</f>
        <v>1.6779999999999996E-3</v>
      </c>
      <c r="X12" s="21">
        <f>1/$A$1*'[1]4407Imp'!W31</f>
        <v>9.2599999999999996E-4</v>
      </c>
      <c r="Y12" s="21">
        <f>1/$A$1*'[1]4407Imp'!X31</f>
        <v>5.9099999999999995E-4</v>
      </c>
      <c r="Z12" s="21">
        <f>1/$A$1*'[1]4407Imp'!Y31</f>
        <v>7.4299999999999995E-4</v>
      </c>
      <c r="AA12" s="21">
        <f>1/$A$1*'[1]4407Imp'!Z31</f>
        <v>1.54E-4</v>
      </c>
      <c r="AB12" s="21">
        <f>1/$A$1*'[1]4407Imp'!AA31</f>
        <v>0</v>
      </c>
      <c r="AC12" s="135"/>
      <c r="AD12" s="29">
        <f>1/1000*'[1]4407Imp'!AB31</f>
        <v>1.3130001102037903E-2</v>
      </c>
      <c r="AE12" s="21">
        <f>1/1000*'[1]4407Imp'!AC31</f>
        <v>1.5830529348546188E-2</v>
      </c>
      <c r="AF12" s="21">
        <f>1/1000*'[1]4407Imp'!AD31</f>
        <v>1.4238280291377265E-2</v>
      </c>
      <c r="AG12" s="21">
        <f>1/1000*'[1]4407Imp'!AE31</f>
        <v>1.3607989652592198E-2</v>
      </c>
      <c r="AH12" s="21">
        <f>1/1000*'[1]4407Imp'!AF31</f>
        <v>1.1778865119756026E-2</v>
      </c>
      <c r="AI12" s="21">
        <f>1/1000*'[1]4407Imp'!AG31</f>
        <v>1.4142303340884182E-2</v>
      </c>
      <c r="AJ12" s="21">
        <f>1/1000*'[1]4407Imp'!AH31</f>
        <v>8.1598178167374344E-3</v>
      </c>
      <c r="AK12" s="21">
        <f>1/1000*'[1]4407Imp'!AI31</f>
        <v>9.0866997240310072E-3</v>
      </c>
      <c r="AL12" s="21">
        <f>1/1000*'[1]4407Imp'!AJ31</f>
        <v>6.980911729747458E-3</v>
      </c>
      <c r="AM12" s="21">
        <f>1/1000*'[1]4407Imp'!AK31</f>
        <v>4.4284953506214522E-3</v>
      </c>
      <c r="AN12" s="21">
        <f>1/1000*'[1]4407Imp'!AL31</f>
        <v>3.5379947855425477E-3</v>
      </c>
      <c r="AO12" s="21">
        <f>1/1000*'[1]4407Imp'!AM31</f>
        <v>3.6334124212153308E-3</v>
      </c>
      <c r="AP12" s="21">
        <f>1/1000*'[1]4407Imp'!AN31</f>
        <v>4.2488434093255339E-3</v>
      </c>
      <c r="AQ12" s="21">
        <f>1/1000*'[1]4407Imp'!AO31</f>
        <v>4.4475766587096606E-3</v>
      </c>
      <c r="AR12" s="21">
        <f>1/1000*'[1]4407Imp'!AP31</f>
        <v>4.3443002376869332E-3</v>
      </c>
      <c r="AS12" s="21">
        <f>1/1000*'[1]4407Imp'!AQ31</f>
        <v>2.3100428097076655E-3</v>
      </c>
      <c r="AT12" s="21">
        <f>1/1000*'[1]4407Imp'!AR31</f>
        <v>2.3418306065441487E-3</v>
      </c>
      <c r="AU12" s="21">
        <f>1/1000*'[1]4407Imp'!AS31</f>
        <v>1.6190667223098237E-3</v>
      </c>
      <c r="AV12" s="21">
        <f>1/1000*'[1]4407Imp'!AT31</f>
        <v>2.0350595145879695E-3</v>
      </c>
      <c r="AW12" s="21">
        <f>1/1000*'[1]4407Imp'!AU31</f>
        <v>1.9228468645516568E-3</v>
      </c>
      <c r="AX12" s="21">
        <f>1/1000*'[1]4407Imp'!AV31</f>
        <v>1.0573668017233228E-3</v>
      </c>
      <c r="AY12" s="49">
        <f>1/1000*'[1]4407Imp'!AW31</f>
        <v>5.6254594281383971E-4</v>
      </c>
      <c r="AZ12" s="49">
        <f>1/1000*'[1]4407Imp'!AX31</f>
        <v>5.4243473523950649E-4</v>
      </c>
      <c r="BA12" s="49">
        <f>1/1000*'[1]4407Imp'!AY31</f>
        <v>7.3182658111431475E-4</v>
      </c>
      <c r="BB12" s="49">
        <f>1/1000*'[1]4407Imp'!AZ31</f>
        <v>2.1391218631956475E-4</v>
      </c>
      <c r="BC12" s="23">
        <f>1/1000*'[1]4407Imp'!BA31</f>
        <v>0</v>
      </c>
      <c r="BD12" s="485"/>
    </row>
    <row r="13" spans="1:56">
      <c r="B13" s="6" t="s">
        <v>52</v>
      </c>
      <c r="C13" s="48">
        <f>1/$A$1*'[1]4407Imp'!B46</f>
        <v>0.49566700000000002</v>
      </c>
      <c r="D13" s="35">
        <f>1/$A$1*'[1]4407Imp'!C46</f>
        <v>0.44106099999999993</v>
      </c>
      <c r="E13" s="35">
        <f>1/$A$1*'[1]4407Imp'!D46</f>
        <v>0.38853100000000002</v>
      </c>
      <c r="F13" s="35">
        <f>1/$A$1*'[1]4407Imp'!E46</f>
        <v>0.44673299999999988</v>
      </c>
      <c r="G13" s="35">
        <f>1/$A$1*'[1]4407Imp'!F46</f>
        <v>0.45177399999999995</v>
      </c>
      <c r="H13" s="35">
        <f>1/$A$1*'[1]4407Imp'!G46</f>
        <v>0.42035299999999998</v>
      </c>
      <c r="I13" s="35">
        <f>1/$A$1*'[1]4407Imp'!H46</f>
        <v>0.36983099999999991</v>
      </c>
      <c r="J13" s="193">
        <f>1/$A$1*'[1]4407Imp'!I46</f>
        <v>0.40353399999999995</v>
      </c>
      <c r="K13" s="193">
        <f>1/$A$1*'[1]4407Imp'!J46</f>
        <v>0.40446599999999999</v>
      </c>
      <c r="L13" s="193">
        <f>1/$A$1*'[1]4407Imp'!K46</f>
        <v>0.21888999999999995</v>
      </c>
      <c r="M13" s="193">
        <f>1/$A$1*'[1]4407Imp'!L46</f>
        <v>0.28895599999999999</v>
      </c>
      <c r="N13" s="35">
        <f>1/$A$1*'[1]4407Imp'!M46</f>
        <v>0.35189899999999991</v>
      </c>
      <c r="O13" s="35">
        <f>1/$A$1*'[1]4407Imp'!N46</f>
        <v>0.285186</v>
      </c>
      <c r="P13" s="35">
        <f>1/$A$1*'[1]4407Imp'!O46</f>
        <v>0.27796999999999994</v>
      </c>
      <c r="Q13" s="35">
        <f>1/$A$1*'[1]4407Imp'!P46</f>
        <v>0.35539199999999999</v>
      </c>
      <c r="R13" s="35">
        <f>1/$A$1*'[1]4407Imp'!Q46</f>
        <v>0.286188</v>
      </c>
      <c r="S13" s="35">
        <f>1/$A$1*'[1]4407Imp'!R46</f>
        <v>0.251166</v>
      </c>
      <c r="T13" s="35">
        <f>1/$A$1*'[1]4407Imp'!S46</f>
        <v>0.27416999999999997</v>
      </c>
      <c r="U13" s="35">
        <f>1/$A$1*'[1]4407Imp'!T46</f>
        <v>0.31872899999999998</v>
      </c>
      <c r="V13" s="35">
        <f>1/$A$1*'[1]4407Imp'!U46</f>
        <v>0.29432699999999989</v>
      </c>
      <c r="W13" s="35">
        <f>1/$A$1*'[1]4407Imp'!V46</f>
        <v>0.209591</v>
      </c>
      <c r="X13" s="35">
        <f>1/$A$1*'[1]4407Imp'!W46</f>
        <v>0.22638699999999998</v>
      </c>
      <c r="Y13" s="35">
        <f>1/$A$1*'[1]4407Imp'!X46</f>
        <v>0.25111899999999998</v>
      </c>
      <c r="Z13" s="35">
        <f>1/$A$1*'[1]4407Imp'!Y46</f>
        <v>0.18656</v>
      </c>
      <c r="AA13" s="35">
        <f>1/$A$1*'[1]4407Imp'!Z46</f>
        <v>0.17016899999999996</v>
      </c>
      <c r="AB13" s="35">
        <f>1/$A$1*'[1]4407Imp'!AA46</f>
        <v>0</v>
      </c>
      <c r="AC13" s="39"/>
      <c r="AD13" s="29">
        <f>1/1000*'[1]4407Imp'!AB46</f>
        <v>9.7017405211802382E-2</v>
      </c>
      <c r="AE13" s="21">
        <f>1/1000*'[1]4407Imp'!AC46</f>
        <v>8.0749572083179968E-2</v>
      </c>
      <c r="AF13" s="21">
        <f>1/1000*'[1]4407Imp'!AD46</f>
        <v>6.3066538099271555E-2</v>
      </c>
      <c r="AG13" s="21">
        <f>1/1000*'[1]4407Imp'!AE46</f>
        <v>8.2462424371993609E-2</v>
      </c>
      <c r="AH13" s="21">
        <f>1/1000*'[1]4407Imp'!AF46</f>
        <v>9.2340089330556388E-2</v>
      </c>
      <c r="AI13" s="21">
        <f>1/1000*'[1]4407Imp'!AG46</f>
        <v>9.3528074339057354E-2</v>
      </c>
      <c r="AJ13" s="21">
        <f>1/1000*'[1]4407Imp'!AH46</f>
        <v>8.2784850009587727E-2</v>
      </c>
      <c r="AK13" s="21">
        <f>1/1000*'[1]4407Imp'!AI46</f>
        <v>9.8262878179844942E-2</v>
      </c>
      <c r="AL13" s="21">
        <f>1/1000*'[1]4407Imp'!AJ46</f>
        <v>0.11128933379599869</v>
      </c>
      <c r="AM13" s="21">
        <f>1/1000*'[1]4407Imp'!AK46</f>
        <v>5.1936909347859439E-2</v>
      </c>
      <c r="AN13" s="21">
        <f>1/1000*'[1]4407Imp'!AL46</f>
        <v>7.6957211333757894E-2</v>
      </c>
      <c r="AO13" s="21">
        <f>1/1000*'[1]4407Imp'!AM46</f>
        <v>9.8337962195594916E-2</v>
      </c>
      <c r="AP13" s="21">
        <f>1/1000*'[1]4407Imp'!AN46</f>
        <v>8.1592683633861005E-2</v>
      </c>
      <c r="AQ13" s="21">
        <f>1/1000*'[1]4407Imp'!AO46</f>
        <v>8.3341891950604138E-2</v>
      </c>
      <c r="AR13" s="21">
        <f>1/1000*'[1]4407Imp'!AP46</f>
        <v>0.11198175181386437</v>
      </c>
      <c r="AS13" s="21">
        <f>1/1000*'[1]4407Imp'!AQ46</f>
        <v>8.5829289276228501E-2</v>
      </c>
      <c r="AT13" s="21">
        <f>1/1000*'[1]4407Imp'!AR46</f>
        <v>6.5732536815597792E-2</v>
      </c>
      <c r="AU13" s="21">
        <f>1/1000*'[1]4407Imp'!AS46</f>
        <v>7.376756635140122E-2</v>
      </c>
      <c r="AV13" s="21">
        <f>1/1000*'[1]4407Imp'!AT46</f>
        <v>9.1699871395487978E-2</v>
      </c>
      <c r="AW13" s="21">
        <f>1/1000*'[1]4407Imp'!AU46</f>
        <v>8.7410009561445387E-2</v>
      </c>
      <c r="AX13" s="21">
        <f>1/1000*'[1]4407Imp'!AV46</f>
        <v>5.6484733268476625E-2</v>
      </c>
      <c r="AY13" s="49">
        <f>1/1000*'[1]4407Imp'!AW46</f>
        <v>6.918388693954873E-2</v>
      </c>
      <c r="AZ13" s="49">
        <f>1/1000*'[1]4407Imp'!AX46</f>
        <v>9.1989123398905373E-2</v>
      </c>
      <c r="BA13" s="49">
        <f>1/1000*'[1]4407Imp'!AY46</f>
        <v>5.6116750152007497E-2</v>
      </c>
      <c r="BB13" s="49">
        <f>1/1000*'[1]4407Imp'!AZ46</f>
        <v>5.4140593407125591E-2</v>
      </c>
      <c r="BC13" s="23">
        <f>1/1000*'[1]4407Imp'!BA46</f>
        <v>0</v>
      </c>
      <c r="BD13" s="485"/>
    </row>
    <row r="14" spans="1:56">
      <c r="B14" s="6" t="s">
        <v>112</v>
      </c>
      <c r="C14" s="48">
        <f>1/$A$1*'[1]4407Imp'!B248</f>
        <v>5.9389999999999998E-3</v>
      </c>
      <c r="D14" s="35">
        <f>1/$A$1*'[1]4407Imp'!C248</f>
        <v>5.6869999999999993E-3</v>
      </c>
      <c r="E14" s="35">
        <f>1/$A$1*'[1]4407Imp'!D248</f>
        <v>4.1519999999999994E-3</v>
      </c>
      <c r="F14" s="35">
        <f>1/$A$1*'[1]4407Imp'!E248</f>
        <v>4.1789999999999996E-3</v>
      </c>
      <c r="G14" s="35">
        <f>1/$A$1*'[1]4407Imp'!F248</f>
        <v>3.9009999999999995E-3</v>
      </c>
      <c r="H14" s="35">
        <f>1/$A$1*'[1]4407Imp'!G248</f>
        <v>1.3229999999999997E-3</v>
      </c>
      <c r="I14" s="35">
        <f>1/$A$1*'[1]4407Imp'!H248</f>
        <v>8.8699999999999988E-4</v>
      </c>
      <c r="J14" s="193">
        <f>1/$A$1*'[1]4407Imp'!I248</f>
        <v>5.7099999999999989E-4</v>
      </c>
      <c r="K14" s="193">
        <f>1/$A$1*'[1]4407Imp'!J248</f>
        <v>5.5599999999999996E-4</v>
      </c>
      <c r="L14" s="193">
        <f>1/$A$1*'[1]4407Imp'!K248</f>
        <v>5.4099999999999992E-4</v>
      </c>
      <c r="M14" s="193">
        <f>1/$A$1*'[1]4407Imp'!L248</f>
        <v>2.5799999999999998E-4</v>
      </c>
      <c r="N14" s="35">
        <f>1/$A$1*'[1]4407Imp'!M248</f>
        <v>3.7499999999999995E-4</v>
      </c>
      <c r="O14" s="35">
        <f>1/$A$1*'[1]4407Imp'!N248</f>
        <v>5.7999999999999994E-5</v>
      </c>
      <c r="P14" s="35">
        <f>1/$A$1*'[1]4407Imp'!O248</f>
        <v>7.7000000000000001E-5</v>
      </c>
      <c r="Q14" s="35">
        <f>1/$A$1*'[1]4407Imp'!P248</f>
        <v>0</v>
      </c>
      <c r="R14" s="35">
        <f>1/$A$1*'[1]4407Imp'!Q248</f>
        <v>3.999999999999999E-5</v>
      </c>
      <c r="S14" s="35">
        <f>1/$A$1*'[1]4407Imp'!R248</f>
        <v>3.8999999999999999E-5</v>
      </c>
      <c r="T14" s="35">
        <f>1/$A$1*'[1]4407Imp'!S248</f>
        <v>5.1999999999999997E-5</v>
      </c>
      <c r="U14" s="35">
        <f>1/$A$1*'[1]4407Imp'!T248</f>
        <v>1.66E-4</v>
      </c>
      <c r="V14" s="35">
        <f>1/$A$1*'[1]4407Imp'!U248</f>
        <v>3.1599999999999993E-4</v>
      </c>
      <c r="W14" s="35">
        <f>1/$A$1*'[1]4407Imp'!V248</f>
        <v>7.3999999999999996E-5</v>
      </c>
      <c r="X14" s="35">
        <f>1/$A$1*'[1]4407Imp'!W248</f>
        <v>0</v>
      </c>
      <c r="Y14" s="35">
        <f>1/$A$1*'[1]4407Imp'!X248</f>
        <v>1.66E-4</v>
      </c>
      <c r="Z14" s="35">
        <f>1/$A$1*'[1]4407Imp'!Y248</f>
        <v>9.7999999999999997E-5</v>
      </c>
      <c r="AA14" s="35">
        <f>1/$A$1*'[1]4407Imp'!Z248</f>
        <v>4.2999999999999995E-5</v>
      </c>
      <c r="AB14" s="35">
        <f>1/$A$1*'[1]4407Imp'!AA248</f>
        <v>0</v>
      </c>
      <c r="AC14" s="39"/>
      <c r="AD14" s="29">
        <f>1/1000*'[1]4407Imp'!AB248</f>
        <v>1.4800307155782169E-3</v>
      </c>
      <c r="AE14" s="21">
        <f>1/1000*'[1]4407Imp'!AC248</f>
        <v>1.2408938498343761E-3</v>
      </c>
      <c r="AF14" s="21">
        <f>1/1000*'[1]4407Imp'!AD248</f>
        <v>9.5002924614602763E-4</v>
      </c>
      <c r="AG14" s="21">
        <f>1/1000*'[1]4407Imp'!AE248</f>
        <v>9.4586526990913958E-4</v>
      </c>
      <c r="AH14" s="21">
        <f>1/1000*'[1]4407Imp'!AF248</f>
        <v>9.5847102722404042E-4</v>
      </c>
      <c r="AI14" s="21">
        <f>1/1000*'[1]4407Imp'!AG248</f>
        <v>3.2097507270734382E-4</v>
      </c>
      <c r="AJ14" s="21">
        <f>1/1000*'[1]4407Imp'!AH248</f>
        <v>2.3381057115463635E-4</v>
      </c>
      <c r="AK14" s="21">
        <f>1/1000*'[1]4407Imp'!AI248</f>
        <v>1.5764362170542638E-4</v>
      </c>
      <c r="AL14" s="21">
        <f>1/1000*'[1]4407Imp'!AJ248</f>
        <v>1.6540108363397835E-4</v>
      </c>
      <c r="AM14" s="21">
        <f>1/1000*'[1]4407Imp'!AK248</f>
        <v>1.1996093294460641E-4</v>
      </c>
      <c r="AN14" s="21">
        <f>1/1000*'[1]4407Imp'!AL248</f>
        <v>7.4397272948450055E-5</v>
      </c>
      <c r="AO14" s="21">
        <f>1/1000*'[1]4407Imp'!AM248</f>
        <v>1.0417896842888627E-4</v>
      </c>
      <c r="AP14" s="21">
        <f>1/1000*'[1]4407Imp'!AN248</f>
        <v>1.755206727460427E-5</v>
      </c>
      <c r="AQ14" s="21">
        <f>1/1000*'[1]4407Imp'!AO248</f>
        <v>3.0061782186075152E-5</v>
      </c>
      <c r="AR14" s="21">
        <f>1/1000*'[1]4407Imp'!AP248</f>
        <v>0</v>
      </c>
      <c r="AS14" s="21">
        <f>1/1000*'[1]4407Imp'!AQ248</f>
        <v>3.5908514260435196E-5</v>
      </c>
      <c r="AT14" s="21">
        <f>1/1000*'[1]4407Imp'!AR248</f>
        <v>4.1519765302998938E-5</v>
      </c>
      <c r="AU14" s="21">
        <f>1/1000*'[1]4407Imp'!AS248</f>
        <v>1.2662991833934151E-5</v>
      </c>
      <c r="AV14" s="21">
        <f>1/1000*'[1]4407Imp'!AT248</f>
        <v>9.8091526105381814E-5</v>
      </c>
      <c r="AW14" s="21">
        <f>1/1000*'[1]4407Imp'!AU248</f>
        <v>1.5353275493550751E-4</v>
      </c>
      <c r="AX14" s="21">
        <f>1/1000*'[1]4407Imp'!AV248</f>
        <v>5.7153190542095299E-5</v>
      </c>
      <c r="AY14" s="49">
        <f>1/1000*'[1]4407Imp'!AW248</f>
        <v>0</v>
      </c>
      <c r="AZ14" s="49">
        <f>1/1000*'[1]4407Imp'!AX248</f>
        <v>1.5244579281334893E-4</v>
      </c>
      <c r="BA14" s="49">
        <f>1/1000*'[1]4407Imp'!AY248</f>
        <v>8.2885098619861955E-5</v>
      </c>
      <c r="BB14" s="49">
        <f>1/1000*'[1]4407Imp'!AZ248</f>
        <v>4.4874143325974059E-5</v>
      </c>
      <c r="BC14" s="23">
        <f>1/1000*'[1]4407Imp'!BA248</f>
        <v>0</v>
      </c>
      <c r="BD14" s="485"/>
    </row>
    <row r="15" spans="1:56">
      <c r="B15" s="31" t="s">
        <v>34</v>
      </c>
      <c r="C15" s="118">
        <f>C11-SUM(C12:C14)</f>
        <v>2.166999999999919E-3</v>
      </c>
      <c r="D15" s="119">
        <f t="shared" ref="D15:N15" si="2">D11-SUM(D12:D14)</f>
        <v>2.10699999999997E-3</v>
      </c>
      <c r="E15" s="119">
        <f t="shared" si="2"/>
        <v>1.3360000000001149E-3</v>
      </c>
      <c r="F15" s="119">
        <f t="shared" si="2"/>
        <v>2.489000000000019E-3</v>
      </c>
      <c r="G15" s="119">
        <f t="shared" si="2"/>
        <v>2.5060000000000082E-3</v>
      </c>
      <c r="H15" s="119">
        <f t="shared" si="2"/>
        <v>1.6380000000000838E-3</v>
      </c>
      <c r="I15" s="119">
        <f t="shared" si="2"/>
        <v>8.0700000000000216E-4</v>
      </c>
      <c r="J15" s="195">
        <f t="shared" si="2"/>
        <v>3.7170000000000258E-3</v>
      </c>
      <c r="K15" s="195">
        <f t="shared" si="2"/>
        <v>2.4980000000000002E-3</v>
      </c>
      <c r="L15" s="195">
        <f t="shared" si="2"/>
        <v>1.8249999999999655E-3</v>
      </c>
      <c r="M15" s="195">
        <f t="shared" si="2"/>
        <v>1.5100000000000113E-3</v>
      </c>
      <c r="N15" s="119">
        <f t="shared" si="2"/>
        <v>1.4989999999999726E-3</v>
      </c>
      <c r="O15" s="119">
        <f t="shared" ref="O15:AB15" si="3">O11-SUM(O12:O14)</f>
        <v>1.0289999999998911E-3</v>
      </c>
      <c r="P15" s="119">
        <f t="shared" si="3"/>
        <v>7.4199999999996491E-4</v>
      </c>
      <c r="Q15" s="119">
        <f t="shared" si="3"/>
        <v>1.2179999999999969E-3</v>
      </c>
      <c r="R15" s="119">
        <f t="shared" si="3"/>
        <v>7.5600000000008993E-4</v>
      </c>
      <c r="S15" s="119">
        <f t="shared" si="3"/>
        <v>1.0709999999999886E-3</v>
      </c>
      <c r="T15" s="119">
        <f t="shared" si="3"/>
        <v>7.9499999999999016E-4</v>
      </c>
      <c r="U15" s="119">
        <f t="shared" si="3"/>
        <v>8.739999999999859E-4</v>
      </c>
      <c r="V15" s="119">
        <f t="shared" si="3"/>
        <v>9.9399999999999489E-4</v>
      </c>
      <c r="W15" s="119">
        <f t="shared" si="3"/>
        <v>1.3640000000000041E-3</v>
      </c>
      <c r="X15" s="119">
        <f t="shared" si="3"/>
        <v>8.2499999999996465E-4</v>
      </c>
      <c r="Y15" s="119">
        <f t="shared" si="3"/>
        <v>1.760999999999957E-3</v>
      </c>
      <c r="Z15" s="119">
        <f t="shared" si="3"/>
        <v>2.257000000000009E-3</v>
      </c>
      <c r="AA15" s="119">
        <f t="shared" si="3"/>
        <v>2.9340000000000199E-3</v>
      </c>
      <c r="AB15" s="119">
        <f t="shared" si="3"/>
        <v>0</v>
      </c>
      <c r="AC15" s="39"/>
      <c r="AD15" s="61">
        <f>AD11-SUM(AD12:AD14)</f>
        <v>1.514867638859288E-3</v>
      </c>
      <c r="AE15" s="62">
        <f t="shared" ref="AE15:BC15" si="4">AE11-SUM(AE12:AE14)</f>
        <v>1.4715512292970412E-3</v>
      </c>
      <c r="AF15" s="62">
        <f t="shared" si="4"/>
        <v>1.0492027104862245E-3</v>
      </c>
      <c r="AG15" s="62">
        <f t="shared" si="4"/>
        <v>1.3886717263495441E-3</v>
      </c>
      <c r="AH15" s="62">
        <f t="shared" si="4"/>
        <v>1.4129608509371866E-3</v>
      </c>
      <c r="AI15" s="62">
        <f t="shared" si="4"/>
        <v>1.2731183938619051E-3</v>
      </c>
      <c r="AJ15" s="62">
        <f t="shared" si="4"/>
        <v>7.2227525818382987E-4</v>
      </c>
      <c r="AK15" s="62">
        <f t="shared" si="4"/>
        <v>1.6313242108527415E-3</v>
      </c>
      <c r="AL15" s="62">
        <f t="shared" si="4"/>
        <v>1.6196358911118175E-3</v>
      </c>
      <c r="AM15" s="62">
        <f t="shared" si="4"/>
        <v>1.8712193340494135E-3</v>
      </c>
      <c r="AN15" s="62">
        <f t="shared" si="4"/>
        <v>1.1670915537968368E-3</v>
      </c>
      <c r="AO15" s="62">
        <f t="shared" si="4"/>
        <v>9.8701141654977675E-4</v>
      </c>
      <c r="AP15" s="62">
        <f t="shared" si="4"/>
        <v>1.6209374045079022E-3</v>
      </c>
      <c r="AQ15" s="62">
        <f t="shared" si="4"/>
        <v>7.1867632329408737E-4</v>
      </c>
      <c r="AR15" s="62">
        <f t="shared" si="4"/>
        <v>7.6135643238949002E-4</v>
      </c>
      <c r="AS15" s="62">
        <f t="shared" si="4"/>
        <v>9.761811399741499E-4</v>
      </c>
      <c r="AT15" s="62">
        <f t="shared" si="4"/>
        <v>8.9421953341457805E-4</v>
      </c>
      <c r="AU15" s="62">
        <f t="shared" si="4"/>
        <v>6.5711723043956893E-4</v>
      </c>
      <c r="AV15" s="62">
        <f t="shared" si="4"/>
        <v>1.2720378678939964E-3</v>
      </c>
      <c r="AW15" s="62">
        <f t="shared" si="4"/>
        <v>7.1994735747271665E-4</v>
      </c>
      <c r="AX15" s="62">
        <f t="shared" si="4"/>
        <v>5.5802790726239976E-4</v>
      </c>
      <c r="AY15" s="55">
        <f t="shared" si="4"/>
        <v>6.6423161480735904E-4</v>
      </c>
      <c r="AZ15" s="55">
        <f t="shared" si="4"/>
        <v>1.1122352453839524E-3</v>
      </c>
      <c r="BA15" s="55">
        <f t="shared" si="4"/>
        <v>1.9257151606419456E-3</v>
      </c>
      <c r="BB15" s="55">
        <f t="shared" si="4"/>
        <v>2.1642109447569183E-3</v>
      </c>
      <c r="BC15" s="56">
        <f t="shared" si="4"/>
        <v>0</v>
      </c>
      <c r="BD15" s="485"/>
    </row>
    <row r="16" spans="1:56" ht="20" customHeight="1">
      <c r="B16" s="32" t="s">
        <v>62</v>
      </c>
      <c r="C16" s="332">
        <f>1/$A$1*'[1]4407Imp'!$B$269</f>
        <v>1.1566599999999998</v>
      </c>
      <c r="D16" s="261">
        <f>1/$A$1*'[1]4407Imp'!$C$269</f>
        <v>0.97887999999999986</v>
      </c>
      <c r="E16" s="261">
        <f>1/$A$1*'[1]4407Imp'!$D$269</f>
        <v>0.91032199999999996</v>
      </c>
      <c r="F16" s="261">
        <f>1/$A$1*'[1]4407Imp'!$E$269</f>
        <v>0.8341400000000001</v>
      </c>
      <c r="G16" s="261">
        <f>1/$A$1*'[1]4407Imp'!$F$269</f>
        <v>0.53767700000000007</v>
      </c>
      <c r="H16" s="261">
        <f>1/$A$1*'[1]4407Imp'!$G$269</f>
        <v>0.51354199999999994</v>
      </c>
      <c r="I16" s="261">
        <f>1/$A$1*'[1]4407Imp'!$H$269</f>
        <v>0.44327800000000001</v>
      </c>
      <c r="J16" s="333">
        <f>1/$A$1*'[1]4407Imp'!$I$269</f>
        <v>0.39380899999999996</v>
      </c>
      <c r="K16" s="263">
        <f>1/$A$1*'[1]4407Imp'!$J$269</f>
        <v>0.29658400000000001</v>
      </c>
      <c r="L16" s="263">
        <f>1/$A$1*'[1]4407Imp'!$K$269</f>
        <v>0.24788599999999997</v>
      </c>
      <c r="M16" s="263">
        <f>1/$A$1*'[1]4407Imp'!L$269</f>
        <v>0.23765699999999998</v>
      </c>
      <c r="N16" s="262">
        <f>1/$A$1*'[1]4407Imp'!M$269</f>
        <v>0.25973099999999999</v>
      </c>
      <c r="O16" s="262">
        <f>1/$A$1*'[1]4407Imp'!N$269</f>
        <v>0.23994499999999999</v>
      </c>
      <c r="P16" s="262">
        <f>1/$A$1*'[1]4407Imp'!O$269</f>
        <v>0.219137</v>
      </c>
      <c r="Q16" s="262">
        <f>1/$A$1*'[1]4407Imp'!P$269</f>
        <v>0.20378200000000002</v>
      </c>
      <c r="R16" s="262">
        <f>1/$A$1*'[1]4407Imp'!Q$269</f>
        <v>0.16322899999999993</v>
      </c>
      <c r="S16" s="262">
        <f>1/$A$1*'[1]4407Imp'!R$269</f>
        <v>0.15087599999999998</v>
      </c>
      <c r="T16" s="262">
        <f>1/$A$1*'[1]4407Imp'!S$269</f>
        <v>0.138458</v>
      </c>
      <c r="U16" s="262">
        <f>1/$A$1*'[1]4407Imp'!T$269</f>
        <v>0.12971899999999997</v>
      </c>
      <c r="V16" s="262">
        <f>1/$A$1*'[1]4407Imp'!U$269</f>
        <v>0.12092799999999997</v>
      </c>
      <c r="W16" s="262">
        <f>1/$A$1*'[1]4407Imp'!V$269</f>
        <v>9.8589999999999997E-2</v>
      </c>
      <c r="X16" s="262">
        <f>1/$A$1*'[1]4407Imp'!W$269</f>
        <v>0.12509199999999998</v>
      </c>
      <c r="Y16" s="262">
        <f>1/$A$1*'[1]4407Imp'!X$269</f>
        <v>0.12380099999999997</v>
      </c>
      <c r="Z16" s="262">
        <f>1/$A$1*'[1]4407Imp'!Y$269</f>
        <v>9.7394999999999968E-2</v>
      </c>
      <c r="AA16" s="262">
        <f>1/$A$1*'[1]4407Imp'!Z$269</f>
        <v>9.4899999999999998E-2</v>
      </c>
      <c r="AB16" s="262">
        <f>1/$A$1*'[1]4407Imp'!AA$269</f>
        <v>0</v>
      </c>
      <c r="AC16" s="75"/>
      <c r="AD16" s="332">
        <f>1/1000*'[1]4407Imp'!AB$269</f>
        <v>0.65204448503642121</v>
      </c>
      <c r="AE16" s="262">
        <f>1/1000*'[1]4407Imp'!AC$269</f>
        <v>0.53939580065513415</v>
      </c>
      <c r="AF16" s="262">
        <f>1/1000*'[1]4407Imp'!AD$269</f>
        <v>0.4838104571506015</v>
      </c>
      <c r="AG16" s="262">
        <f>1/1000*'[1]4407Imp'!AE$269</f>
        <v>0.48078579899518969</v>
      </c>
      <c r="AH16" s="262">
        <f>1/1000*'[1]4407Imp'!AF$269</f>
        <v>0.33340757624218981</v>
      </c>
      <c r="AI16" s="262">
        <f>1/1000*'[1]4407Imp'!AG$269</f>
        <v>0.3164516669265619</v>
      </c>
      <c r="AJ16" s="262">
        <f>1/1000*'[1]4407Imp'!AH$269</f>
        <v>0.28662224047938645</v>
      </c>
      <c r="AK16" s="262">
        <f>1/1000*'[1]4407Imp'!AI$269</f>
        <v>0.27829090825736419</v>
      </c>
      <c r="AL16" s="262">
        <f>1/1000*'[1]4407Imp'!AJ$269</f>
        <v>0.2345292624991801</v>
      </c>
      <c r="AM16" s="262">
        <f>1/1000*'[1]4407Imp'!AK$269</f>
        <v>0.20196821713671939</v>
      </c>
      <c r="AN16" s="262">
        <f>1/1000*'[1]4407Imp'!AL$269</f>
        <v>0.2021530561829149</v>
      </c>
      <c r="AO16" s="262">
        <f>1/1000*'[1]4407Imp'!AM$269</f>
        <v>0.22497942694950912</v>
      </c>
      <c r="AP16" s="262">
        <f>1/1000*'[1]4407Imp'!AN$269</f>
        <v>0.22086456245182384</v>
      </c>
      <c r="AQ16" s="262">
        <f>1/1000*'[1]4407Imp'!AO$269</f>
        <v>0.20907960292151567</v>
      </c>
      <c r="AR16" s="262">
        <f>1/1000*'[1]4407Imp'!AP$269</f>
        <v>0.19432238055563358</v>
      </c>
      <c r="AS16" s="262">
        <f>1/1000*'[1]4407Imp'!AQ$269</f>
        <v>0.15347333697109702</v>
      </c>
      <c r="AT16" s="262">
        <f>1/1000*'[1]4407Imp'!AR$269</f>
        <v>0.13883219331600274</v>
      </c>
      <c r="AU16" s="262">
        <f>1/1000*'[1]4407Imp'!AS$269</f>
        <v>0.12295370971992209</v>
      </c>
      <c r="AV16" s="262">
        <f>1/1000*'[1]4407Imp'!AT$269</f>
        <v>0.11872910463119217</v>
      </c>
      <c r="AW16" s="262">
        <f>1/1000*'[1]4407Imp'!AU$269</f>
        <v>0.11518815577625208</v>
      </c>
      <c r="AX16" s="262">
        <f>1/1000*'[1]4407Imp'!AV$269</f>
        <v>9.2590275751416082E-2</v>
      </c>
      <c r="AY16" s="265">
        <f>1/1000*'[1]4407Imp'!AW$269</f>
        <v>0.11042400830871139</v>
      </c>
      <c r="AZ16" s="265">
        <f>1/1000*'[1]4407Imp'!AX$269</f>
        <v>0.11101531926599381</v>
      </c>
      <c r="BA16" s="265">
        <f>1/1000*'[1]4407Imp'!AY$269</f>
        <v>9.2488257844986002E-2</v>
      </c>
      <c r="BB16" s="265">
        <f>1/1000*'[1]4407Imp'!AZ$269</f>
        <v>8.6165923203378625E-2</v>
      </c>
      <c r="BC16" s="260">
        <f>1/1000*'[1]4407Imp'!BA$269</f>
        <v>0</v>
      </c>
      <c r="BD16" s="485"/>
    </row>
    <row r="17" spans="2:56">
      <c r="B17" s="6" t="s">
        <v>65</v>
      </c>
      <c r="C17" s="29">
        <f>1/$A$1*(SUM('[1]4407Imp'!B$47:B$47)+SUM('[1]4407Imp'!B$105:B$105))</f>
        <v>0.37539899999999998</v>
      </c>
      <c r="D17" s="21">
        <f>1/$A$1*(SUM('[1]4407Imp'!C$47:C$47)+SUM('[1]4407Imp'!C$105:C$105))</f>
        <v>0.29129900000000003</v>
      </c>
      <c r="E17" s="21">
        <f>1/$A$1*(SUM('[1]4407Imp'!D$47:D$47)+SUM('[1]4407Imp'!D$105:D$105))</f>
        <v>0.28647700000000004</v>
      </c>
      <c r="F17" s="21">
        <f>1/$A$1*(SUM('[1]4407Imp'!E$47:E$47)+SUM('[1]4407Imp'!E$105:E$105))</f>
        <v>0.27662799999999999</v>
      </c>
      <c r="G17" s="21">
        <f>1/$A$1*(SUM('[1]4407Imp'!F$47:F$47)+SUM('[1]4407Imp'!F$105:F$105))</f>
        <v>0.15236700000000003</v>
      </c>
      <c r="H17" s="21">
        <f>1/$A$1*(SUM('[1]4407Imp'!G$47:G$47)+SUM('[1]4407Imp'!G$105:G$105))</f>
        <v>0.15477099999999996</v>
      </c>
      <c r="I17" s="21">
        <f>1/$A$1*(SUM('[1]4407Imp'!H$47:H$47)+SUM('[1]4407Imp'!H$105:H$105))</f>
        <v>0.15500499999999998</v>
      </c>
      <c r="J17" s="21">
        <f>1/$A$1*(SUM('[1]4407Imp'!I$47:I$47)+SUM('[1]4407Imp'!I$105:I$105))</f>
        <v>0.14594200000000002</v>
      </c>
      <c r="K17" s="201">
        <f>1/$A$1*(SUM('[1]4407Imp'!J$47:J$47)+SUM('[1]4407Imp'!J$105:J$105))</f>
        <v>0.116984</v>
      </c>
      <c r="L17" s="201">
        <f>1/$A$1*(SUM('[1]4407Imp'!K$47:K$47)+SUM('[1]4407Imp'!K$105:K$105))</f>
        <v>0.11537499999999999</v>
      </c>
      <c r="M17" s="201">
        <f>1/$A$1*(SUM('[1]4407Imp'!L$47:L$47)+SUM('[1]4407Imp'!L$105:L$105))</f>
        <v>0.10446099999999998</v>
      </c>
      <c r="N17" s="21">
        <f>1/$A$1*(SUM('[1]4407Imp'!M$47:M$47)+SUM('[1]4407Imp'!M$105:M$105))</f>
        <v>0.11513299999999997</v>
      </c>
      <c r="O17" s="21">
        <f>1/$A$1*(SUM('[1]4407Imp'!N$47:N$47)+SUM('[1]4407Imp'!N$105:N$105))</f>
        <v>9.4906999999999991E-2</v>
      </c>
      <c r="P17" s="21">
        <f>1/$A$1*(SUM('[1]4407Imp'!O$47:O$47)+SUM('[1]4407Imp'!O$105:O$105))</f>
        <v>8.3201999999999998E-2</v>
      </c>
      <c r="Q17" s="21">
        <f>1/$A$1*(SUM('[1]4407Imp'!P$47:P$47)+SUM('[1]4407Imp'!P$105:P$105))</f>
        <v>6.5388999999999975E-2</v>
      </c>
      <c r="R17" s="21">
        <f>1/$A$1*(SUM('[1]4407Imp'!Q$47:Q$47)+SUM('[1]4407Imp'!Q$105:Q$105))</f>
        <v>4.5979999999999993E-2</v>
      </c>
      <c r="S17" s="21">
        <f>1/$A$1*(SUM('[1]4407Imp'!R$47:R$47)+SUM('[1]4407Imp'!R$105:R$105))</f>
        <v>3.7930999999999986E-2</v>
      </c>
      <c r="T17" s="21">
        <f>1/$A$1*(SUM('[1]4407Imp'!S$47:S$47)+SUM('[1]4407Imp'!S$105:S$105))</f>
        <v>3.4953000000000005E-2</v>
      </c>
      <c r="U17" s="21">
        <f>1/$A$1*(SUM('[1]4407Imp'!T$47:T$47)+SUM('[1]4407Imp'!T$105:T$105))</f>
        <v>3.3534000000000001E-2</v>
      </c>
      <c r="V17" s="21">
        <f>1/$A$1*(SUM('[1]4407Imp'!U$47:U$47)+SUM('[1]4407Imp'!U$105:U$105))</f>
        <v>3.2721999999999987E-2</v>
      </c>
      <c r="W17" s="21">
        <f>1/$A$1*(SUM('[1]4407Imp'!V$47:V$47)+SUM('[1]4407Imp'!V$105:V$105))</f>
        <v>3.1909999999999994E-2</v>
      </c>
      <c r="X17" s="21">
        <f>1/$A$1*(SUM('[1]4407Imp'!W$47:W$47)+SUM('[1]4407Imp'!W$105:W$105))</f>
        <v>6.3501999999999989E-2</v>
      </c>
      <c r="Y17" s="21">
        <f>1/$A$1*(SUM('[1]4407Imp'!X$47:X$47)+SUM('[1]4407Imp'!X$105:X$105))</f>
        <v>5.6499999999999988E-2</v>
      </c>
      <c r="Z17" s="21">
        <f>1/$A$1*(SUM('[1]4407Imp'!Y$47:Y$47)+SUM('[1]4407Imp'!Y$105:Y$105))</f>
        <v>4.2444999999999983E-2</v>
      </c>
      <c r="AA17" s="21">
        <f>1/$A$1*(SUM('[1]4407Imp'!Z$47:Z$47)+SUM('[1]4407Imp'!Z$105:Z$105))</f>
        <v>4.3117000000000003E-2</v>
      </c>
      <c r="AB17" s="21">
        <f>1/$A$1*(SUM('[1]4407Imp'!AA$47:AA$47)+SUM('[1]4407Imp'!AA$105:AA$105))</f>
        <v>0</v>
      </c>
      <c r="AC17" s="135"/>
      <c r="AD17" s="29">
        <f>1/1000*(SUM('[1]4407Imp'!AB$47:AB$47)+SUM('[1]4407Imp'!AB$105:AB$105))</f>
        <v>0.20721797683020218</v>
      </c>
      <c r="AE17" s="21">
        <f>1/1000*(SUM('[1]4407Imp'!AC$47:AC$47)+SUM('[1]4407Imp'!AC$105:AC$105))</f>
        <v>0.18442530926389392</v>
      </c>
      <c r="AF17" s="21">
        <f>1/1000*(SUM('[1]4407Imp'!AD$47:AD$47)+SUM('[1]4407Imp'!AD$105:AD$105))</f>
        <v>0.17448341594443506</v>
      </c>
      <c r="AG17" s="21">
        <f>1/1000*(SUM('[1]4407Imp'!AE$47:AE$47)+SUM('[1]4407Imp'!AE$105:AE$105))</f>
        <v>0.17423436476750401</v>
      </c>
      <c r="AH17" s="21">
        <f>1/1000*(SUM('[1]4407Imp'!AF$47:AF$47)+SUM('[1]4407Imp'!AF$105:AF$105))</f>
        <v>0.1064413205615888</v>
      </c>
      <c r="AI17" s="21">
        <f>1/1000*(SUM('[1]4407Imp'!AG$47:AG$47)+SUM('[1]4407Imp'!AG$105:AG$105))</f>
        <v>0.10489435739495796</v>
      </c>
      <c r="AJ17" s="21">
        <f>1/1000*(SUM('[1]4407Imp'!AH$47:AH$47)+SUM('[1]4407Imp'!AH$105:AH$105))</f>
        <v>0.1082476733515957</v>
      </c>
      <c r="AK17" s="21">
        <f>1/1000*(SUM('[1]4407Imp'!AI$47:AI$47)+SUM('[1]4407Imp'!AI$105:AI$105))</f>
        <v>0.11011209794108524</v>
      </c>
      <c r="AL17" s="21">
        <f>1/1000*(SUM('[1]4407Imp'!AJ$47:AJ$47)+SUM('[1]4407Imp'!AJ$105:AJ$105))</f>
        <v>0.10164249697081013</v>
      </c>
      <c r="AM17" s="21">
        <f>1/1000*(SUM('[1]4407Imp'!AK$47:AK$47)+SUM('[1]4407Imp'!AK$105:AK$105))</f>
        <v>9.8862833291391755E-2</v>
      </c>
      <c r="AN17" s="21">
        <f>1/1000*(SUM('[1]4407Imp'!AL$47:AL$47)+SUM('[1]4407Imp'!AL$105:AL$105))</f>
        <v>9.5880300122577783E-2</v>
      </c>
      <c r="AO17" s="21">
        <f>1/1000*(SUM('[1]4407Imp'!AM$47:AM$47)+SUM('[1]4407Imp'!AM$105:AM$105))</f>
        <v>0.10404722942932995</v>
      </c>
      <c r="AP17" s="21">
        <f>1/1000*(SUM('[1]4407Imp'!AN$47:AN$47)+SUM('[1]4407Imp'!AN$105:AN$105))</f>
        <v>9.3460595466276691E-2</v>
      </c>
      <c r="AQ17" s="21">
        <f>1/1000*(SUM('[1]4407Imp'!AO$47:AO$47)+SUM('[1]4407Imp'!AO$105:AO$105))</f>
        <v>8.6878366152483136E-2</v>
      </c>
      <c r="AR17" s="21">
        <f>1/1000*(SUM('[1]4407Imp'!AP$47:AP$47)+SUM('[1]4407Imp'!AP$105:AP$105))</f>
        <v>7.2752821257386316E-2</v>
      </c>
      <c r="AS17" s="21">
        <f>1/1000*(SUM('[1]4407Imp'!AQ$47:AQ$47)+SUM('[1]4407Imp'!AQ$105:AQ$105))</f>
        <v>5.395775626868729E-2</v>
      </c>
      <c r="AT17" s="21">
        <f>1/1000*(SUM('[1]4407Imp'!AR$47:AR$47)+SUM('[1]4407Imp'!AR$105:AR$105))</f>
        <v>4.526860660986972E-2</v>
      </c>
      <c r="AU17" s="21">
        <f>1/1000*(SUM('[1]4407Imp'!AS$47:AS$47)+SUM('[1]4407Imp'!AS$105:AS$105))</f>
        <v>4.027305036618864E-2</v>
      </c>
      <c r="AV17" s="21">
        <f>1/1000*(SUM('[1]4407Imp'!AT$47:AT$47)+SUM('[1]4407Imp'!AT$105:AT$105))</f>
        <v>3.9570773762940527E-2</v>
      </c>
      <c r="AW17" s="21">
        <f>1/1000*(SUM('[1]4407Imp'!AU$47:AU$47)+SUM('[1]4407Imp'!AU$105:AU$105))</f>
        <v>3.8867461753163537E-2</v>
      </c>
      <c r="AX17" s="21">
        <f>1/1000*(SUM('[1]4407Imp'!AV$47:AV$47)+SUM('[1]4407Imp'!AV$105:AV$105))</f>
        <v>3.3768592255148493E-2</v>
      </c>
      <c r="AY17" s="49">
        <f>1/1000*(SUM('[1]4407Imp'!AW$47:AW$47)+SUM('[1]4407Imp'!AW$105:AW$105))</f>
        <v>5.8008419343786338E-2</v>
      </c>
      <c r="AZ17" s="49">
        <f>1/1000*(SUM('[1]4407Imp'!AX$47:AX$47)+SUM('[1]4407Imp'!AX$105:AX$105))</f>
        <v>5.2175438716382978E-2</v>
      </c>
      <c r="BA17" s="49">
        <f>1/1000*(SUM('[1]4407Imp'!AY$47:AY$47)+SUM('[1]4407Imp'!AY$105:AY$105))</f>
        <v>4.2115561786965371E-2</v>
      </c>
      <c r="BB17" s="49">
        <f>1/1000*(SUM('[1]4407Imp'!AZ$47:AZ$47)+SUM('[1]4407Imp'!AZ$105:AZ$105))</f>
        <v>3.9822124985392671E-2</v>
      </c>
      <c r="BC17" s="23">
        <f>1/1000*(SUM('[1]4407Imp'!BA$47:BA$47)+SUM('[1]4407Imp'!BA$105:BA$105))</f>
        <v>0</v>
      </c>
      <c r="BD17" s="485"/>
    </row>
    <row r="18" spans="2:56">
      <c r="B18" s="6" t="s">
        <v>42</v>
      </c>
      <c r="C18" s="29">
        <f>1/$A$1*'[1]4407Imp'!B109</f>
        <v>0.35200199999999993</v>
      </c>
      <c r="D18" s="21">
        <f>1/$A$1*'[1]4407Imp'!C109</f>
        <v>0.34294999999999992</v>
      </c>
      <c r="E18" s="21">
        <f>1/$A$1*'[1]4407Imp'!D109</f>
        <v>0.34320299999999998</v>
      </c>
      <c r="F18" s="21">
        <f>1/$A$1*'[1]4407Imp'!E109</f>
        <v>0.31430500000000006</v>
      </c>
      <c r="G18" s="21">
        <f>1/$A$1*'[1]4407Imp'!F109</f>
        <v>0.17392000000000002</v>
      </c>
      <c r="H18" s="21">
        <f>1/$A$1*'[1]4407Imp'!G109</f>
        <v>0.14301700000000001</v>
      </c>
      <c r="I18" s="21">
        <f>1/$A$1*'[1]4407Imp'!H109</f>
        <v>8.2713999999999996E-2</v>
      </c>
      <c r="J18" s="201">
        <f>1/$A$1*'[1]4407Imp'!I109</f>
        <v>5.621799999999999E-2</v>
      </c>
      <c r="K18" s="201">
        <f>1/$A$1*'[1]4407Imp'!J109</f>
        <v>3.1447999999999997E-2</v>
      </c>
      <c r="L18" s="201">
        <f>1/$A$1*'[1]4407Imp'!K109</f>
        <v>2.6511999999999994E-2</v>
      </c>
      <c r="M18" s="201">
        <f>1/$A$1*'[1]4407Imp'!L109</f>
        <v>1.9162999999999999E-2</v>
      </c>
      <c r="N18" s="21">
        <f>1/$A$1*'[1]4407Imp'!M109</f>
        <v>2.3339999999999996E-2</v>
      </c>
      <c r="O18" s="21">
        <f>1/$A$1*'[1]4407Imp'!N109</f>
        <v>2.4738999999999997E-2</v>
      </c>
      <c r="P18" s="21">
        <f>1/$A$1*'[1]4407Imp'!O109</f>
        <v>2.1254999999999996E-2</v>
      </c>
      <c r="Q18" s="21">
        <f>1/$A$1*'[1]4407Imp'!P109</f>
        <v>2.1095000000000003E-2</v>
      </c>
      <c r="R18" s="21">
        <f>1/$A$1*'[1]4407Imp'!Q109</f>
        <v>2.0059E-2</v>
      </c>
      <c r="S18" s="21">
        <f>1/$A$1*'[1]4407Imp'!R109</f>
        <v>2.1353E-2</v>
      </c>
      <c r="T18" s="21">
        <f>1/$A$1*'[1]4407Imp'!S109</f>
        <v>2.1196999999999997E-2</v>
      </c>
      <c r="U18" s="21">
        <f>1/$A$1*'[1]4407Imp'!T109</f>
        <v>2.0588999999999996E-2</v>
      </c>
      <c r="V18" s="21">
        <f>1/$A$1*'[1]4407Imp'!U109</f>
        <v>2.4193999999999993E-2</v>
      </c>
      <c r="W18" s="21">
        <f>1/$A$1*'[1]4407Imp'!V109</f>
        <v>1.9733999999999995E-2</v>
      </c>
      <c r="X18" s="21">
        <f>1/$A$1*'[1]4407Imp'!W109</f>
        <v>1.9762999999999996E-2</v>
      </c>
      <c r="Y18" s="21">
        <f>1/$A$1*'[1]4407Imp'!X109</f>
        <v>2.1349E-2</v>
      </c>
      <c r="Z18" s="21">
        <f>1/$A$1*'[1]4407Imp'!Y109</f>
        <v>1.8521999999999997E-2</v>
      </c>
      <c r="AA18" s="21">
        <f>1/$A$1*'[1]4407Imp'!Z109</f>
        <v>1.9698999999999998E-2</v>
      </c>
      <c r="AB18" s="21">
        <f>1/$A$1*'[1]4407Imp'!AA109</f>
        <v>0</v>
      </c>
      <c r="AC18" s="135"/>
      <c r="AD18" s="29">
        <f>1/1000*'[1]4407Imp'!AB109</f>
        <v>0.18635189467577715</v>
      </c>
      <c r="AE18" s="21">
        <f>1/1000*'[1]4407Imp'!AC109</f>
        <v>0.15715444583732058</v>
      </c>
      <c r="AF18" s="21">
        <f>1/1000*'[1]4407Imp'!AD109</f>
        <v>0.14889971375910557</v>
      </c>
      <c r="AG18" s="21">
        <f>1/1000*'[1]4407Imp'!AE109</f>
        <v>0.15106412049171566</v>
      </c>
      <c r="AH18" s="21">
        <f>1/1000*'[1]4407Imp'!AF109</f>
        <v>8.6849340414311221E-2</v>
      </c>
      <c r="AI18" s="21">
        <f>1/1000*'[1]4407Imp'!AG109</f>
        <v>7.3602956014614529E-2</v>
      </c>
      <c r="AJ18" s="21">
        <f>1/1000*'[1]4407Imp'!AH109</f>
        <v>4.9235668587864684E-2</v>
      </c>
      <c r="AK18" s="21">
        <f>1/1000*'[1]4407Imp'!AI109</f>
        <v>3.7813059662015508E-2</v>
      </c>
      <c r="AL18" s="21">
        <f>1/1000*'[1]4407Imp'!AJ109</f>
        <v>2.3536331077730403E-2</v>
      </c>
      <c r="AM18" s="21">
        <f>1/1000*'[1]4407Imp'!AK109</f>
        <v>2.0306699935553171E-2</v>
      </c>
      <c r="AN18" s="21">
        <f>1/1000*'[1]4407Imp'!AL109</f>
        <v>1.5719289287717892E-2</v>
      </c>
      <c r="AO18" s="21">
        <f>1/1000*'[1]4407Imp'!AM109</f>
        <v>1.8986742320820333E-2</v>
      </c>
      <c r="AP18" s="21">
        <f>1/1000*'[1]4407Imp'!AN109</f>
        <v>2.1438510105815559E-2</v>
      </c>
      <c r="AQ18" s="21">
        <f>1/1000*'[1]4407Imp'!AO109</f>
        <v>1.8760703012308196E-2</v>
      </c>
      <c r="AR18" s="21">
        <f>1/1000*'[1]4407Imp'!AP109</f>
        <v>1.8944645595647985E-2</v>
      </c>
      <c r="AS18" s="21">
        <f>1/1000*'[1]4407Imp'!AQ109</f>
        <v>1.7798791275564045E-2</v>
      </c>
      <c r="AT18" s="21">
        <f>1/1000*'[1]4407Imp'!AR109</f>
        <v>1.7489952897913285E-2</v>
      </c>
      <c r="AU18" s="21">
        <f>1/1000*'[1]4407Imp'!AS109</f>
        <v>1.639726969889832E-2</v>
      </c>
      <c r="AV18" s="21">
        <f>1/1000*'[1]4407Imp'!AT109</f>
        <v>1.5488724431154181E-2</v>
      </c>
      <c r="AW18" s="21">
        <f>1/1000*'[1]4407Imp'!AU109</f>
        <v>1.7575464449425468E-2</v>
      </c>
      <c r="AX18" s="21">
        <f>1/1000*'[1]4407Imp'!AV109</f>
        <v>1.4851270141279783E-2</v>
      </c>
      <c r="AY18" s="21">
        <f>1/1000*'[1]4407Imp'!AW109</f>
        <v>1.5324257587770446E-2</v>
      </c>
      <c r="AZ18" s="21">
        <f>1/1000*'[1]4407Imp'!AX109</f>
        <v>1.6804337079379107E-2</v>
      </c>
      <c r="BA18" s="21">
        <f>1/1000*'[1]4407Imp'!AY109</f>
        <v>1.4600435809710901E-2</v>
      </c>
      <c r="BB18" s="21">
        <f>1/1000*'[1]4407Imp'!AZ109</f>
        <v>1.523441212494037E-2</v>
      </c>
      <c r="BC18" s="50">
        <f>1/1000*'[1]4407Imp'!BA109</f>
        <v>0</v>
      </c>
      <c r="BD18" s="364"/>
    </row>
    <row r="19" spans="2:56">
      <c r="B19" s="6" t="s">
        <v>35</v>
      </c>
      <c r="C19" s="29">
        <f>1/$A$1*'[1]4407Imp'!B138</f>
        <v>0.35983699999999996</v>
      </c>
      <c r="D19" s="21">
        <f>1/$A$1*'[1]4407Imp'!C138</f>
        <v>0.28915099999999999</v>
      </c>
      <c r="E19" s="21">
        <f>1/$A$1*'[1]4407Imp'!D138</f>
        <v>0.22899499999999998</v>
      </c>
      <c r="F19" s="21">
        <f>1/$A$1*'[1]4407Imp'!E138</f>
        <v>0.19069699999999998</v>
      </c>
      <c r="G19" s="21">
        <f>1/$A$1*'[1]4407Imp'!F138</f>
        <v>0.174486</v>
      </c>
      <c r="H19" s="21">
        <f>1/$A$1*'[1]4407Imp'!G138</f>
        <v>0.17172499999999999</v>
      </c>
      <c r="I19" s="21">
        <f>1/$A$1*'[1]4407Imp'!H138</f>
        <v>0.17658399999999999</v>
      </c>
      <c r="J19" s="201">
        <f>1/$A$1*'[1]4407Imp'!I138</f>
        <v>0.16197999999999999</v>
      </c>
      <c r="K19" s="201">
        <f>1/$A$1*'[1]4407Imp'!J138</f>
        <v>0.12647399999999998</v>
      </c>
      <c r="L19" s="201">
        <f>1/$A$1*'[1]4407Imp'!K138</f>
        <v>8.6564000000000002E-2</v>
      </c>
      <c r="M19" s="201">
        <f>1/$A$1*'[1]4407Imp'!L138</f>
        <v>9.3322999999999989E-2</v>
      </c>
      <c r="N19" s="21">
        <f>1/$A$1*'[1]4407Imp'!M138</f>
        <v>9.480799999999999E-2</v>
      </c>
      <c r="O19" s="21">
        <f>1/$A$1*'[1]4407Imp'!N138</f>
        <v>9.5546999999999993E-2</v>
      </c>
      <c r="P19" s="21">
        <f>1/$A$1*'[1]4407Imp'!O138</f>
        <v>8.1118999999999983E-2</v>
      </c>
      <c r="Q19" s="21">
        <f>1/$A$1*'[1]4407Imp'!P138</f>
        <v>8.7298999999999988E-2</v>
      </c>
      <c r="R19" s="21">
        <f>1/$A$1*'[1]4407Imp'!Q138</f>
        <v>7.5147999999999993E-2</v>
      </c>
      <c r="S19" s="21">
        <f>1/$A$1*'[1]4407Imp'!R138</f>
        <v>6.6390000000000005E-2</v>
      </c>
      <c r="T19" s="21">
        <f>1/$A$1*'[1]4407Imp'!S138</f>
        <v>6.0214999999999998E-2</v>
      </c>
      <c r="U19" s="21">
        <f>1/$A$1*'[1]4407Imp'!T138</f>
        <v>5.7779999999999998E-2</v>
      </c>
      <c r="V19" s="21">
        <f>1/$A$1*'[1]4407Imp'!U138</f>
        <v>5.2591999999999993E-2</v>
      </c>
      <c r="W19" s="21">
        <f>1/$A$1*'[1]4407Imp'!V138</f>
        <v>3.7319999999999992E-2</v>
      </c>
      <c r="X19" s="21">
        <f>1/$A$1*'[1]4407Imp'!W138</f>
        <v>3.3805000000000002E-2</v>
      </c>
      <c r="Y19" s="21">
        <f>1/$A$1*'[1]4407Imp'!X138</f>
        <v>3.994799999999999E-2</v>
      </c>
      <c r="Z19" s="21">
        <f>1/$A$1*'[1]4407Imp'!Y138</f>
        <v>2.9203999999999997E-2</v>
      </c>
      <c r="AA19" s="21">
        <f>1/$A$1*'[1]4407Imp'!Z138</f>
        <v>2.6763999999999996E-2</v>
      </c>
      <c r="AB19" s="21">
        <f>1/$A$1*'[1]4407Imp'!AA138</f>
        <v>0</v>
      </c>
      <c r="AC19" s="135"/>
      <c r="AD19" s="29">
        <f>1/1000*'[1]4407Imp'!AB138</f>
        <v>0.20162584285778912</v>
      </c>
      <c r="AE19" s="21">
        <f>1/1000*'[1]4407Imp'!AC138</f>
        <v>0.1499309967280088</v>
      </c>
      <c r="AF19" s="21">
        <f>1/1000*'[1]4407Imp'!AD138</f>
        <v>0.11720255459258007</v>
      </c>
      <c r="AG19" s="21">
        <f>1/1000*'[1]4407Imp'!AE138</f>
        <v>0.10128442809192946</v>
      </c>
      <c r="AH19" s="21">
        <f>1/1000*'[1]4407Imp'!AF138</f>
        <v>8.81665568647724E-2</v>
      </c>
      <c r="AI19" s="21">
        <f>1/1000*'[1]4407Imp'!AG138</f>
        <v>9.2596349348922177E-2</v>
      </c>
      <c r="AJ19" s="21">
        <f>1/1000*'[1]4407Imp'!AH138</f>
        <v>9.9732982147651014E-2</v>
      </c>
      <c r="AK19" s="21">
        <f>1/1000*'[1]4407Imp'!AI138</f>
        <v>0.10032937119999999</v>
      </c>
      <c r="AL19" s="21">
        <f>1/1000*'[1]4407Imp'!AJ138</f>
        <v>8.1802307035749422E-2</v>
      </c>
      <c r="AM19" s="21">
        <f>1/1000*'[1]4407Imp'!AK138</f>
        <v>5.7393012950744206E-2</v>
      </c>
      <c r="AN19" s="21">
        <f>1/1000*'[1]4407Imp'!AL138</f>
        <v>6.2603402529982533E-2</v>
      </c>
      <c r="AO19" s="21">
        <f>1/1000*'[1]4407Imp'!AM138</f>
        <v>6.7231254701891979E-2</v>
      </c>
      <c r="AP19" s="21">
        <f>1/1000*'[1]4407Imp'!AN138</f>
        <v>7.5276676579490734E-2</v>
      </c>
      <c r="AQ19" s="21">
        <f>1/1000*'[1]4407Imp'!AO138</f>
        <v>6.5810464888083384E-2</v>
      </c>
      <c r="AR19" s="21">
        <f>1/1000*'[1]4407Imp'!AP138</f>
        <v>6.9661690907049892E-2</v>
      </c>
      <c r="AS19" s="21">
        <f>1/1000*'[1]4407Imp'!AQ138</f>
        <v>5.8829812907634678E-2</v>
      </c>
      <c r="AT19" s="21">
        <f>1/1000*'[1]4407Imp'!AR138</f>
        <v>4.9714935842990859E-2</v>
      </c>
      <c r="AU19" s="21">
        <f>1/1000*'[1]4407Imp'!AS138</f>
        <v>4.4261553207646645E-2</v>
      </c>
      <c r="AV19" s="21">
        <f>1/1000*'[1]4407Imp'!AT138</f>
        <v>4.5564972115626955E-2</v>
      </c>
      <c r="AW19" s="21">
        <f>1/1000*'[1]4407Imp'!AU138</f>
        <v>4.2925925573286332E-2</v>
      </c>
      <c r="AX19" s="21">
        <f>1/1000*'[1]4407Imp'!AV138</f>
        <v>2.9859774768746978E-2</v>
      </c>
      <c r="AY19" s="21">
        <f>1/1000*'[1]4407Imp'!AW138</f>
        <v>2.7525262943099694E-2</v>
      </c>
      <c r="AZ19" s="21">
        <f>1/1000*'[1]4407Imp'!AX138</f>
        <v>3.500537183727305E-2</v>
      </c>
      <c r="BA19" s="21">
        <f>1/1000*'[1]4407Imp'!AY138</f>
        <v>2.6966078054177223E-2</v>
      </c>
      <c r="BB19" s="21">
        <f>1/1000*'[1]4407Imp'!AZ138</f>
        <v>2.4436238598449535E-2</v>
      </c>
      <c r="BC19" s="50">
        <f>1/1000*'[1]4407Imp'!BA138</f>
        <v>0</v>
      </c>
      <c r="BD19" s="364"/>
    </row>
    <row r="20" spans="2:56">
      <c r="B20" s="6" t="s">
        <v>63</v>
      </c>
      <c r="C20" s="48">
        <f>1/$A$1*'[1]4407Imp'!B121</f>
        <v>1.5496999999999999E-2</v>
      </c>
      <c r="D20" s="35">
        <f>1/$A$1*'[1]4407Imp'!C121</f>
        <v>1.1581999999999999E-2</v>
      </c>
      <c r="E20" s="35">
        <f>1/$A$1*'[1]4407Imp'!D121</f>
        <v>5.9949999999999986E-3</v>
      </c>
      <c r="F20" s="35">
        <f>1/$A$1*'[1]4407Imp'!E121</f>
        <v>6.4529999999999995E-3</v>
      </c>
      <c r="G20" s="35">
        <f>1/$A$1*'[1]4407Imp'!F121</f>
        <v>7.3149999999999995E-3</v>
      </c>
      <c r="H20" s="35">
        <f>1/$A$1*'[1]4407Imp'!G121</f>
        <v>1.3073999999999999E-2</v>
      </c>
      <c r="I20" s="35">
        <f>1/$A$1*'[1]4407Imp'!H121</f>
        <v>4.8239999999999993E-3</v>
      </c>
      <c r="J20" s="193">
        <f>1/$A$1*'[1]4407Imp'!I121</f>
        <v>5.2489999999999993E-3</v>
      </c>
      <c r="K20" s="193">
        <f>1/$A$1*'[1]4407Imp'!J121</f>
        <v>3.2329999999999998E-3</v>
      </c>
      <c r="L20" s="193">
        <f>1/$A$1*'[1]4407Imp'!K121</f>
        <v>3.4750000000000002E-3</v>
      </c>
      <c r="M20" s="193">
        <f>1/$A$1*'[1]4407Imp'!L121</f>
        <v>3.9499999999999995E-3</v>
      </c>
      <c r="N20" s="35">
        <f>1/$A$1*'[1]4407Imp'!M121</f>
        <v>4.1859999999999996E-3</v>
      </c>
      <c r="O20" s="35">
        <f>1/$A$1*'[1]4407Imp'!N121</f>
        <v>4.1469999999999996E-3</v>
      </c>
      <c r="P20" s="35">
        <f>1/$A$1*'[1]4407Imp'!O121</f>
        <v>8.6779999999999982E-3</v>
      </c>
      <c r="Q20" s="35">
        <f>1/$A$1*'[1]4407Imp'!P121</f>
        <v>6.7319999999999975E-3</v>
      </c>
      <c r="R20" s="35">
        <f>1/$A$1*'[1]4407Imp'!Q121</f>
        <v>3.8539999999999994E-3</v>
      </c>
      <c r="S20" s="35">
        <f>1/$A$1*'[1]4407Imp'!R121</f>
        <v>4.2069999999999998E-3</v>
      </c>
      <c r="T20" s="35">
        <f>1/$A$1*'[1]4407Imp'!S121</f>
        <v>3.3479999999999998E-3</v>
      </c>
      <c r="U20" s="35">
        <f>1/$A$1*'[1]4407Imp'!T121</f>
        <v>3.6579999999999994E-3</v>
      </c>
      <c r="V20" s="35">
        <f>1/$A$1*'[1]4407Imp'!U121</f>
        <v>3.0969999999999999E-3</v>
      </c>
      <c r="W20" s="35">
        <f>1/$A$1*'[1]4407Imp'!V121</f>
        <v>3.0399999999999997E-3</v>
      </c>
      <c r="X20" s="35">
        <f>1/$A$1*'[1]4407Imp'!W121</f>
        <v>1.933E-3</v>
      </c>
      <c r="Y20" s="35">
        <f>1/$A$1*'[1]4407Imp'!X121</f>
        <v>9.01E-4</v>
      </c>
      <c r="Z20" s="35">
        <f>1/$A$1*'[1]4407Imp'!Y121</f>
        <v>1.1499999999999998E-3</v>
      </c>
      <c r="AA20" s="35">
        <f>1/$A$1*'[1]4407Imp'!Z121</f>
        <v>6.3499999999999993E-4</v>
      </c>
      <c r="AB20" s="35">
        <f>1/$A$1*'[1]4407Imp'!AA121</f>
        <v>0</v>
      </c>
      <c r="AC20" s="39"/>
      <c r="AD20" s="48">
        <f>1/1000*'[1]4407Imp'!AB121</f>
        <v>7.7115596466341219E-3</v>
      </c>
      <c r="AE20" s="35">
        <f>1/1000*'[1]4407Imp'!AC121</f>
        <v>4.9798178321678313E-3</v>
      </c>
      <c r="AF20" s="35">
        <f>1/1000*'[1]4407Imp'!AD121</f>
        <v>3.2845863730306627E-3</v>
      </c>
      <c r="AG20" s="35">
        <f>1/1000*'[1]4407Imp'!AE121</f>
        <v>4.0732355318011757E-3</v>
      </c>
      <c r="AH20" s="35">
        <f>1/1000*'[1]4407Imp'!AF121</f>
        <v>5.1330120105623316E-3</v>
      </c>
      <c r="AI20" s="35">
        <f>1/1000*'[1]4407Imp'!AG121</f>
        <v>1.288702144099379E-2</v>
      </c>
      <c r="AJ20" s="35">
        <f>1/1000*'[1]4407Imp'!AH121</f>
        <v>3.5938002985892352E-3</v>
      </c>
      <c r="AK20" s="35">
        <f>1/1000*'[1]4407Imp'!AI121</f>
        <v>3.8259855410852713E-3</v>
      </c>
      <c r="AL20" s="35">
        <f>1/1000*'[1]4407Imp'!AJ121</f>
        <v>2.5071809616267629E-3</v>
      </c>
      <c r="AM20" s="35">
        <f>1/1000*'[1]4407Imp'!AK121</f>
        <v>2.933777845634495E-3</v>
      </c>
      <c r="AN20" s="35">
        <f>1/1000*'[1]4407Imp'!AL121</f>
        <v>3.621768621375619E-3</v>
      </c>
      <c r="AO20" s="35">
        <f>1/1000*'[1]4407Imp'!AM121</f>
        <v>3.6259385144689011E-3</v>
      </c>
      <c r="AP20" s="35">
        <f>1/1000*'[1]4407Imp'!AN121</f>
        <v>3.4575861803165871E-3</v>
      </c>
      <c r="AQ20" s="35">
        <f>1/1000*'[1]4407Imp'!AO121</f>
        <v>6.342247367589514E-3</v>
      </c>
      <c r="AR20" s="35">
        <f>1/1000*'[1]4407Imp'!AP121</f>
        <v>4.8851996430893203E-3</v>
      </c>
      <c r="AS20" s="35">
        <f>1/1000*'[1]4407Imp'!AQ121</f>
        <v>3.2997825948500978E-3</v>
      </c>
      <c r="AT20" s="35">
        <f>1/1000*'[1]4407Imp'!AR121</f>
        <v>3.7523901619210317E-3</v>
      </c>
      <c r="AU20" s="35">
        <f>1/1000*'[1]4407Imp'!AS121</f>
        <v>2.9891005628721215E-3</v>
      </c>
      <c r="AV20" s="35">
        <f>1/1000*'[1]4407Imp'!AT121</f>
        <v>2.9781782900981349E-3</v>
      </c>
      <c r="AW20" s="35">
        <f>1/1000*'[1]4407Imp'!AU121</f>
        <v>3.251293200212418E-3</v>
      </c>
      <c r="AX20" s="35">
        <f>1/1000*'[1]4407Imp'!AV121</f>
        <v>4.810757202523136E-3</v>
      </c>
      <c r="AY20" s="35">
        <f>1/1000*'[1]4407Imp'!AW121</f>
        <v>2.1146393119466284E-3</v>
      </c>
      <c r="AZ20" s="35">
        <f>1/1000*'[1]4407Imp'!AX121</f>
        <v>8.8523027954083881E-4</v>
      </c>
      <c r="BA20" s="35">
        <f>1/1000*'[1]4407Imp'!AY121</f>
        <v>1.5245247988202647E-3</v>
      </c>
      <c r="BB20" s="35">
        <f>1/1000*'[1]4407Imp'!AZ121</f>
        <v>8.7048576172936648E-4</v>
      </c>
      <c r="BC20" s="33">
        <f>1/1000*'[1]4407Imp'!BA121</f>
        <v>0</v>
      </c>
      <c r="BD20" s="364"/>
    </row>
    <row r="21" spans="2:56">
      <c r="B21" s="6" t="s">
        <v>51</v>
      </c>
      <c r="C21" s="48">
        <f>1/$A$1*'[1]4407Imp'!B187</f>
        <v>8.1110000000000002E-3</v>
      </c>
      <c r="D21" s="35">
        <f>1/$A$1*'[1]4407Imp'!C187</f>
        <v>6.0339999999999986E-3</v>
      </c>
      <c r="E21" s="35">
        <f>1/$A$1*'[1]4407Imp'!D187</f>
        <v>6.6309999999999989E-3</v>
      </c>
      <c r="F21" s="35">
        <f>1/$A$1*'[1]4407Imp'!E187</f>
        <v>6.9559999999999978E-3</v>
      </c>
      <c r="G21" s="35">
        <f>1/$A$1*'[1]4407Imp'!F187</f>
        <v>2.4819999999999998E-3</v>
      </c>
      <c r="H21" s="35">
        <f>1/$A$1*'[1]4407Imp'!G187</f>
        <v>2.2049999999999999E-3</v>
      </c>
      <c r="I21" s="35">
        <f>1/$A$1*'[1]4407Imp'!H187</f>
        <v>7.0089999999999996E-3</v>
      </c>
      <c r="J21" s="193">
        <f>1/$A$1*'[1]4407Imp'!I187</f>
        <v>6.5230000000000002E-3</v>
      </c>
      <c r="K21" s="193">
        <f>1/$A$1*'[1]4407Imp'!J187</f>
        <v>3.8579999999999999E-3</v>
      </c>
      <c r="L21" s="193">
        <f>1/$A$1*'[1]4407Imp'!K187</f>
        <v>2.6649999999999998E-3</v>
      </c>
      <c r="M21" s="193">
        <f>1/$A$1*'[1]4407Imp'!L187</f>
        <v>4.1609999999999998E-3</v>
      </c>
      <c r="N21" s="35">
        <f>1/$A$1*'[1]4407Imp'!M187</f>
        <v>7.1269999999999997E-3</v>
      </c>
      <c r="O21" s="35">
        <f>1/$A$1*'[1]4407Imp'!N187</f>
        <v>5.8169999999999993E-3</v>
      </c>
      <c r="P21" s="35">
        <f>1/$A$1*'[1]4407Imp'!O187</f>
        <v>8.2150000000000001E-3</v>
      </c>
      <c r="Q21" s="35">
        <f>1/$A$1*'[1]4407Imp'!P187</f>
        <v>7.6959999999999988E-3</v>
      </c>
      <c r="R21" s="35">
        <f>1/$A$1*'[1]4407Imp'!Q187</f>
        <v>7.8459999999999988E-3</v>
      </c>
      <c r="S21" s="35">
        <f>1/$A$1*'[1]4407Imp'!R187</f>
        <v>9.3659999999999993E-3</v>
      </c>
      <c r="T21" s="35">
        <f>1/$A$1*'[1]4407Imp'!S187</f>
        <v>8.3420000000000005E-3</v>
      </c>
      <c r="U21" s="35">
        <f>1/$A$1*'[1]4407Imp'!T187</f>
        <v>2.643E-3</v>
      </c>
      <c r="V21" s="35">
        <f>1/$A$1*'[1]4407Imp'!U187</f>
        <v>1.8349999999999996E-3</v>
      </c>
      <c r="W21" s="35">
        <f>1/$A$1*'[1]4407Imp'!V187</f>
        <v>2.513E-3</v>
      </c>
      <c r="X21" s="35">
        <f>1/$A$1*'[1]4407Imp'!W187</f>
        <v>1.9789999999999994E-3</v>
      </c>
      <c r="Y21" s="35">
        <f>1/$A$1*'[1]4407Imp'!X187</f>
        <v>1.2669999999999997E-3</v>
      </c>
      <c r="Z21" s="35">
        <f>1/$A$1*'[1]4407Imp'!Y187</f>
        <v>1.7730000000000001E-3</v>
      </c>
      <c r="AA21" s="35">
        <f>1/$A$1*'[1]4407Imp'!Z187</f>
        <v>1.3819999999999998E-3</v>
      </c>
      <c r="AB21" s="35">
        <f>1/$A$1*'[1]4407Imp'!AA187</f>
        <v>0</v>
      </c>
      <c r="AC21" s="39"/>
      <c r="AD21" s="48">
        <f>1/1000*'[1]4407Imp'!AB187</f>
        <v>3.449691045309968E-3</v>
      </c>
      <c r="AE21" s="35">
        <f>1/1000*'[1]4407Imp'!AC187</f>
        <v>3.2613338277511957E-3</v>
      </c>
      <c r="AF21" s="35">
        <f>1/1000*'[1]4407Imp'!AD187</f>
        <v>5.2765296967643583E-3</v>
      </c>
      <c r="AG21" s="35">
        <f>1/1000*'[1]4407Imp'!AE187</f>
        <v>5.885409812934261E-3</v>
      </c>
      <c r="AH21" s="35">
        <f>1/1000*'[1]4407Imp'!AF187</f>
        <v>1.3952701576911634E-3</v>
      </c>
      <c r="AI21" s="35">
        <f>1/1000*'[1]4407Imp'!AG187</f>
        <v>1.2905003390573622E-3</v>
      </c>
      <c r="AJ21" s="35">
        <f>1/1000*'[1]4407Imp'!AH187</f>
        <v>3.5077862813313247E-3</v>
      </c>
      <c r="AK21" s="35">
        <f>1/1000*'[1]4407Imp'!AI187</f>
        <v>3.5072561116279068E-3</v>
      </c>
      <c r="AL21" s="35">
        <f>1/1000*'[1]4407Imp'!AJ187</f>
        <v>2.6589980085273864E-3</v>
      </c>
      <c r="AM21" s="35">
        <f>1/1000*'[1]4407Imp'!AK187</f>
        <v>2.1407087340800982E-3</v>
      </c>
      <c r="AN21" s="35">
        <f>1/1000*'[1]4407Imp'!AL187</f>
        <v>3.6496020881157504E-3</v>
      </c>
      <c r="AO21" s="35">
        <f>1/1000*'[1]4407Imp'!AM187</f>
        <v>6.0085311186564381E-3</v>
      </c>
      <c r="AP21" s="35">
        <f>1/1000*'[1]4407Imp'!AN187</f>
        <v>5.0944333534067455E-3</v>
      </c>
      <c r="AQ21" s="35">
        <f>1/1000*'[1]4407Imp'!AO187</f>
        <v>6.1543074557216118E-3</v>
      </c>
      <c r="AR21" s="35">
        <f>1/1000*'[1]4407Imp'!AP187</f>
        <v>5.6973232456966902E-3</v>
      </c>
      <c r="AS21" s="35">
        <f>1/1000*'[1]4407Imp'!AQ187</f>
        <v>5.4486254245252981E-3</v>
      </c>
      <c r="AT21" s="35">
        <f>1/1000*'[1]4407Imp'!AR187</f>
        <v>6.4227472905139102E-3</v>
      </c>
      <c r="AU21" s="35">
        <f>1/1000*'[1]4407Imp'!AS187</f>
        <v>5.6131101812251566E-3</v>
      </c>
      <c r="AV21" s="35">
        <f>1/1000*'[1]4407Imp'!AT187</f>
        <v>1.713458792757518E-3</v>
      </c>
      <c r="AW21" s="35">
        <f>1/1000*'[1]4407Imp'!AU187</f>
        <v>1.1985516443809351E-3</v>
      </c>
      <c r="AX21" s="35">
        <f>1/1000*'[1]4407Imp'!AV187</f>
        <v>1.8862144889770062E-3</v>
      </c>
      <c r="AY21" s="35">
        <f>1/1000*'[1]4407Imp'!AW187</f>
        <v>1.3244005395036886E-3</v>
      </c>
      <c r="AZ21" s="35">
        <f>1/1000*'[1]4407Imp'!AX187</f>
        <v>8.1791230070547491E-4</v>
      </c>
      <c r="BA21" s="35">
        <f>1/1000*'[1]4407Imp'!AY187</f>
        <v>1.1612457194372483E-3</v>
      </c>
      <c r="BB21" s="35">
        <f>1/1000*'[1]4407Imp'!AZ187</f>
        <v>9.254482219033343E-4</v>
      </c>
      <c r="BC21" s="33">
        <f>1/1000*'[1]4407Imp'!BA187</f>
        <v>0</v>
      </c>
      <c r="BD21" s="364"/>
    </row>
    <row r="22" spans="2:56">
      <c r="B22" s="6" t="s">
        <v>50</v>
      </c>
      <c r="C22" s="48">
        <f>1/$A$1*'[1]4407Imp'!B228</f>
        <v>1.5905000000000002E-2</v>
      </c>
      <c r="D22" s="35">
        <f>1/$A$1*'[1]4407Imp'!C228</f>
        <v>1.3691999999999996E-2</v>
      </c>
      <c r="E22" s="35">
        <f>1/$A$1*'[1]4407Imp'!D228</f>
        <v>1.0724000000000003E-2</v>
      </c>
      <c r="F22" s="35">
        <f>1/$A$1*'[1]4407Imp'!E228</f>
        <v>1.7158999999999997E-2</v>
      </c>
      <c r="G22" s="35">
        <f>1/$A$1*'[1]4407Imp'!F228</f>
        <v>2.0410999999999995E-2</v>
      </c>
      <c r="H22" s="35">
        <f>1/$A$1*'[1]4407Imp'!G228</f>
        <v>1.3581999999999997E-2</v>
      </c>
      <c r="I22" s="35">
        <f>1/$A$1*'[1]4407Imp'!H228</f>
        <v>9.7219999999999997E-3</v>
      </c>
      <c r="J22" s="193">
        <f>1/$A$1*'[1]4407Imp'!I228</f>
        <v>9.3409999999999969E-3</v>
      </c>
      <c r="K22" s="193">
        <f>1/$A$1*'[1]4407Imp'!J228</f>
        <v>9.1919999999999988E-3</v>
      </c>
      <c r="L22" s="193">
        <f>1/$A$1*'[1]4407Imp'!K228</f>
        <v>8.6210000000000002E-3</v>
      </c>
      <c r="M22" s="193">
        <f>1/$A$1*'[1]4407Imp'!L228</f>
        <v>8.4939999999999981E-3</v>
      </c>
      <c r="N22" s="35">
        <f>1/$A$1*'[1]4407Imp'!M228</f>
        <v>8.7539999999999996E-3</v>
      </c>
      <c r="O22" s="35">
        <f>1/$A$1*'[1]4407Imp'!N228</f>
        <v>8.7459999999999986E-3</v>
      </c>
      <c r="P22" s="35">
        <f>1/$A$1*'[1]4407Imp'!O228</f>
        <v>9.784000000000001E-3</v>
      </c>
      <c r="Q22" s="35">
        <f>1/$A$1*'[1]4407Imp'!P228</f>
        <v>8.2740000000000001E-3</v>
      </c>
      <c r="R22" s="35">
        <f>1/$A$1*'[1]4407Imp'!Q228</f>
        <v>5.5769999999999995E-3</v>
      </c>
      <c r="S22" s="35">
        <f>1/$A$1*'[1]4407Imp'!R228</f>
        <v>5.3269999999999993E-3</v>
      </c>
      <c r="T22" s="35">
        <f>1/$A$1*'[1]4407Imp'!S228</f>
        <v>4.0209999999999994E-3</v>
      </c>
      <c r="U22" s="35">
        <f>1/$A$1*'[1]4407Imp'!T228</f>
        <v>5.1859999999999996E-3</v>
      </c>
      <c r="V22" s="35">
        <f>1/$A$1*'[1]4407Imp'!U228</f>
        <v>3.4560000000000003E-3</v>
      </c>
      <c r="W22" s="35">
        <f>1/$A$1*'[1]4407Imp'!V228</f>
        <v>2.2279999999999999E-3</v>
      </c>
      <c r="X22" s="35">
        <f>1/$A$1*'[1]4407Imp'!W228</f>
        <v>2.0779999999999996E-3</v>
      </c>
      <c r="Y22" s="35">
        <f>1/$A$1*'[1]4407Imp'!X228</f>
        <v>1.2449999999999996E-3</v>
      </c>
      <c r="Z22" s="35">
        <f>1/$A$1*'[1]4407Imp'!Y228</f>
        <v>1.805E-3</v>
      </c>
      <c r="AA22" s="35">
        <f>1/$A$1*'[1]4407Imp'!Z228</f>
        <v>1.263E-3</v>
      </c>
      <c r="AB22" s="35">
        <f>1/$A$1*'[1]4407Imp'!AA228</f>
        <v>0</v>
      </c>
      <c r="AC22" s="39"/>
      <c r="AD22" s="48">
        <f>1/1000*'[1]4407Imp'!AB228</f>
        <v>2.3524533080287669E-2</v>
      </c>
      <c r="AE22" s="35">
        <f>1/1000*'[1]4407Imp'!AC228</f>
        <v>2.0517711446448282E-2</v>
      </c>
      <c r="AF22" s="35">
        <f>1/1000*'[1]4407Imp'!AD228</f>
        <v>1.5979254358800609E-2</v>
      </c>
      <c r="AG22" s="35">
        <f>1/1000*'[1]4407Imp'!AE228</f>
        <v>2.7460374473543554E-2</v>
      </c>
      <c r="AH22" s="35">
        <f>1/1000*'[1]4407Imp'!AF228</f>
        <v>3.9726394699494197E-2</v>
      </c>
      <c r="AI22" s="35">
        <f>1/1000*'[1]4407Imp'!AG228</f>
        <v>2.6160527524296678E-2</v>
      </c>
      <c r="AJ22" s="35">
        <f>1/1000*'[1]4407Imp'!AH228</f>
        <v>1.5596423103684431E-2</v>
      </c>
      <c r="AK22" s="35">
        <f>1/1000*'[1]4407Imp'!AI228</f>
        <v>1.5653438787596893E-2</v>
      </c>
      <c r="AL22" s="35">
        <f>1/1000*'[1]4407Imp'!AJ228</f>
        <v>1.6183556342407351E-2</v>
      </c>
      <c r="AM22" s="35">
        <f>1/1000*'[1]4407Imp'!AK228</f>
        <v>1.4965795212521097E-2</v>
      </c>
      <c r="AN22" s="35">
        <f>1/1000*'[1]4407Imp'!AL228</f>
        <v>1.5547207142141568E-2</v>
      </c>
      <c r="AO22" s="35">
        <f>1/1000*'[1]4407Imp'!AM228</f>
        <v>1.5582320832069153E-2</v>
      </c>
      <c r="AP22" s="35">
        <f>1/1000*'[1]4407Imp'!AN228</f>
        <v>1.4842730626290436E-2</v>
      </c>
      <c r="AQ22" s="35">
        <f>1/1000*'[1]4407Imp'!AO228</f>
        <v>1.8386912661678342E-2</v>
      </c>
      <c r="AR22" s="35">
        <f>1/1000*'[1]4407Imp'!AP228</f>
        <v>1.6559051403098681E-2</v>
      </c>
      <c r="AS22" s="35">
        <f>1/1000*'[1]4407Imp'!AQ228</f>
        <v>9.1434016762401843E-3</v>
      </c>
      <c r="AT22" s="35">
        <f>1/1000*'[1]4407Imp'!AR228</f>
        <v>1.055460751291235E-2</v>
      </c>
      <c r="AU22" s="35">
        <f>1/1000*'[1]4407Imp'!AS228</f>
        <v>7.8094109413114855E-3</v>
      </c>
      <c r="AV22" s="35">
        <f>1/1000*'[1]4407Imp'!AT228</f>
        <v>8.6676860667748521E-3</v>
      </c>
      <c r="AW22" s="35">
        <f>1/1000*'[1]4407Imp'!AU228</f>
        <v>7.6589802875059957E-3</v>
      </c>
      <c r="AX22" s="35">
        <f>1/1000*'[1]4407Imp'!AV228</f>
        <v>5.2756524733868475E-3</v>
      </c>
      <c r="AY22" s="35">
        <f>1/1000*'[1]4407Imp'!AW228</f>
        <v>4.226573200209474E-3</v>
      </c>
      <c r="AZ22" s="35">
        <f>1/1000*'[1]4407Imp'!AX228</f>
        <v>2.9004447252511706E-3</v>
      </c>
      <c r="BA22" s="35">
        <f>1/1000*'[1]4407Imp'!AY228</f>
        <v>3.8497714801931193E-3</v>
      </c>
      <c r="BB22" s="35">
        <f>1/1000*'[1]4407Imp'!AZ228</f>
        <v>2.7666763987519391E-3</v>
      </c>
      <c r="BC22" s="33">
        <f>1/1000*'[1]4407Imp'!BA228</f>
        <v>0</v>
      </c>
      <c r="BD22" s="364"/>
    </row>
    <row r="23" spans="2:56">
      <c r="B23" s="6" t="s">
        <v>46</v>
      </c>
      <c r="C23" s="48">
        <f>1/$A$1*'[1]4407Imp'!B231</f>
        <v>1.7242999999999998E-2</v>
      </c>
      <c r="D23" s="35">
        <f>1/$A$1*'[1]4407Imp'!C231</f>
        <v>1.553E-2</v>
      </c>
      <c r="E23" s="35">
        <f>1/$A$1*'[1]4407Imp'!D231</f>
        <v>1.9631999999999997E-2</v>
      </c>
      <c r="F23" s="35">
        <f>1/$A$1*'[1]4407Imp'!E231</f>
        <v>1.5762999999999999E-2</v>
      </c>
      <c r="G23" s="35">
        <f>1/$A$1*'[1]4407Imp'!F231</f>
        <v>1.787E-3</v>
      </c>
      <c r="H23" s="35">
        <f>1/$A$1*'[1]4407Imp'!G231</f>
        <v>1.3809999999999998E-3</v>
      </c>
      <c r="I23" s="35">
        <f>1/$A$1*'[1]4407Imp'!H231</f>
        <v>1.9039999999999999E-3</v>
      </c>
      <c r="J23" s="193">
        <f>1/$A$1*'[1]4407Imp'!I231</f>
        <v>1.9929999999999995E-3</v>
      </c>
      <c r="K23" s="193">
        <f>1/$A$1*'[1]4407Imp'!J231</f>
        <v>1.0479999999999999E-3</v>
      </c>
      <c r="L23" s="193">
        <f>1/$A$1*'[1]4407Imp'!K231</f>
        <v>9.3899999999999995E-4</v>
      </c>
      <c r="M23" s="193">
        <f>1/$A$1*'[1]4407Imp'!L231</f>
        <v>2.9099999999999992E-4</v>
      </c>
      <c r="N23" s="35">
        <f>1/$A$1*'[1]4407Imp'!M231</f>
        <v>1.21E-4</v>
      </c>
      <c r="O23" s="35">
        <f>1/$A$1*'[1]4407Imp'!N231</f>
        <v>2.4599999999999996E-4</v>
      </c>
      <c r="P23" s="35">
        <f>1/$A$1*'[1]4407Imp'!O231</f>
        <v>1.072E-3</v>
      </c>
      <c r="Q23" s="35">
        <f>1/$A$1*'[1]4407Imp'!P231</f>
        <v>2.0139999999999997E-3</v>
      </c>
      <c r="R23" s="35">
        <f>1/$A$1*'[1]4407Imp'!Q231</f>
        <v>5.53E-4</v>
      </c>
      <c r="S23" s="35">
        <f>1/$A$1*'[1]4407Imp'!R231</f>
        <v>4.3899999999999994E-4</v>
      </c>
      <c r="T23" s="35">
        <f>1/$A$1*'[1]4407Imp'!S231</f>
        <v>4.9299999999999995E-4</v>
      </c>
      <c r="U23" s="35">
        <f>1/$A$1*'[1]4407Imp'!T231</f>
        <v>9.2000000000000003E-4</v>
      </c>
      <c r="V23" s="35">
        <f>1/$A$1*'[1]4407Imp'!U231</f>
        <v>3.1099999999999997E-4</v>
      </c>
      <c r="W23" s="35">
        <f>1/$A$1*'[1]4407Imp'!V231</f>
        <v>3.39E-4</v>
      </c>
      <c r="X23" s="35">
        <f>1/$A$1*'[1]4407Imp'!W231</f>
        <v>7.5899999999999991E-4</v>
      </c>
      <c r="Y23" s="35">
        <f>1/$A$1*'[1]4407Imp'!X231</f>
        <v>9.419999999999998E-4</v>
      </c>
      <c r="Z23" s="35">
        <f>1/$A$1*'[1]4407Imp'!Y231</f>
        <v>6.1700000000000004E-4</v>
      </c>
      <c r="AA23" s="35">
        <f>1/$A$1*'[1]4407Imp'!Z231</f>
        <v>3.7799999999999997E-4</v>
      </c>
      <c r="AB23" s="35">
        <f>1/$A$1*'[1]4407Imp'!AA231</f>
        <v>0</v>
      </c>
      <c r="AC23" s="39"/>
      <c r="AD23" s="48">
        <f>1/1000*'[1]4407Imp'!AB231</f>
        <v>1.3332356087642298E-2</v>
      </c>
      <c r="AE23" s="35">
        <f>1/1000*'[1]4407Imp'!AC231</f>
        <v>1.2849610287081339E-2</v>
      </c>
      <c r="AF23" s="35">
        <f>1/1000*'[1]4407Imp'!AD231</f>
        <v>1.3223734629849229E-2</v>
      </c>
      <c r="AG23" s="35">
        <f>1/1000*'[1]4407Imp'!AE231</f>
        <v>1.1886599850347408E-2</v>
      </c>
      <c r="AH23" s="35">
        <f>1/1000*'[1]4407Imp'!AF231</f>
        <v>1.8195414645938708E-3</v>
      </c>
      <c r="AI23" s="35">
        <f>1/1000*'[1]4407Imp'!AG231</f>
        <v>1.5445840138838148E-3</v>
      </c>
      <c r="AJ23" s="35">
        <f>1/1000*'[1]4407Imp'!AH231</f>
        <v>1.9795434296671689E-3</v>
      </c>
      <c r="AK23" s="35">
        <f>1/1000*'[1]4407Imp'!AI231</f>
        <v>1.6398234356589146E-3</v>
      </c>
      <c r="AL23" s="35">
        <f>1/1000*'[1]4407Imp'!AJ231</f>
        <v>1.587065075762545E-3</v>
      </c>
      <c r="AM23" s="35">
        <f>1/1000*'[1]4407Imp'!AK231</f>
        <v>8.1879489949363211E-4</v>
      </c>
      <c r="AN23" s="35">
        <f>1/1000*'[1]4407Imp'!AL231</f>
        <v>2.7751436056329968E-4</v>
      </c>
      <c r="AO23" s="35">
        <f>1/1000*'[1]4407Imp'!AM231</f>
        <v>1.8821484672410337E-4</v>
      </c>
      <c r="AP23" s="35">
        <f>1/1000*'[1]4407Imp'!AN231</f>
        <v>3.5686922487955958E-4</v>
      </c>
      <c r="AQ23" s="35">
        <f>1/1000*'[1]4407Imp'!AO231</f>
        <v>8.7030651868851981E-4</v>
      </c>
      <c r="AR23" s="35">
        <f>1/1000*'[1]4407Imp'!AP231</f>
        <v>1.258610238986879E-3</v>
      </c>
      <c r="AS23" s="35">
        <f>1/1000*'[1]4407Imp'!AQ231</f>
        <v>5.6624901238159359E-4</v>
      </c>
      <c r="AT23" s="35">
        <f>1/1000*'[1]4407Imp'!AR231</f>
        <v>4.5062184605754798E-4</v>
      </c>
      <c r="AU23" s="35">
        <f>1/1000*'[1]4407Imp'!AS231</f>
        <v>4.3785176280553109E-4</v>
      </c>
      <c r="AV23" s="35">
        <f>1/1000*'[1]4407Imp'!AT231</f>
        <v>6.4468685550589724E-4</v>
      </c>
      <c r="AW23" s="35">
        <f>1/1000*'[1]4407Imp'!AU231</f>
        <v>3.8767525120051918E-4</v>
      </c>
      <c r="AX23" s="35">
        <f>1/1000*'[1]4407Imp'!AV231</f>
        <v>4.0835079036343857E-4</v>
      </c>
      <c r="AY23" s="35">
        <f>1/1000*'[1]4407Imp'!AW231</f>
        <v>5.8003555046657912E-4</v>
      </c>
      <c r="AZ23" s="35">
        <f>1/1000*'[1]4407Imp'!AX231</f>
        <v>8.1631329883290085E-4</v>
      </c>
      <c r="BA23" s="35">
        <f>1/1000*'[1]4407Imp'!AY231</f>
        <v>6.2222915729073162E-4</v>
      </c>
      <c r="BB23" s="35">
        <f>1/1000*'[1]4407Imp'!AZ231</f>
        <v>4.548855528361829E-4</v>
      </c>
      <c r="BC23" s="33">
        <f>1/1000*'[1]4407Imp'!BA231</f>
        <v>0</v>
      </c>
      <c r="BD23" s="364"/>
    </row>
    <row r="24" spans="2:56">
      <c r="B24" s="6" t="s">
        <v>34</v>
      </c>
      <c r="C24" s="37">
        <f t="shared" ref="C24:N24" si="5">C16-SUM(C17:C23)</f>
        <v>1.2665999999999844E-2</v>
      </c>
      <c r="D24" s="38">
        <f t="shared" si="5"/>
        <v>8.6419999999998165E-3</v>
      </c>
      <c r="E24" s="38">
        <f t="shared" si="5"/>
        <v>8.6650000000000338E-3</v>
      </c>
      <c r="F24" s="38">
        <f t="shared" si="5"/>
        <v>6.1790000000000456E-3</v>
      </c>
      <c r="G24" s="38">
        <f t="shared" si="5"/>
        <v>4.9090000000001632E-3</v>
      </c>
      <c r="H24" s="38">
        <f t="shared" si="5"/>
        <v>1.3786999999999994E-2</v>
      </c>
      <c r="I24" s="38">
        <f t="shared" si="5"/>
        <v>5.5160000000000209E-3</v>
      </c>
      <c r="J24" s="196">
        <f t="shared" si="5"/>
        <v>6.56299999999993E-3</v>
      </c>
      <c r="K24" s="196">
        <f t="shared" si="5"/>
        <v>4.3470000000001008E-3</v>
      </c>
      <c r="L24" s="196">
        <f t="shared" si="5"/>
        <v>3.7349999999999883E-3</v>
      </c>
      <c r="M24" s="196">
        <f t="shared" si="5"/>
        <v>3.8139999999999841E-3</v>
      </c>
      <c r="N24" s="38">
        <f t="shared" si="5"/>
        <v>6.2620000000000453E-3</v>
      </c>
      <c r="O24" s="38">
        <f t="shared" ref="O24:AB24" si="6">O16-SUM(O17:O23)</f>
        <v>5.7960000000000234E-3</v>
      </c>
      <c r="P24" s="38">
        <f t="shared" si="6"/>
        <v>5.8120000000000394E-3</v>
      </c>
      <c r="Q24" s="38">
        <f t="shared" si="6"/>
        <v>5.2830000000000654E-3</v>
      </c>
      <c r="R24" s="38">
        <f t="shared" si="6"/>
        <v>4.2119999999999658E-3</v>
      </c>
      <c r="S24" s="38">
        <f t="shared" si="6"/>
        <v>5.8629999999999793E-3</v>
      </c>
      <c r="T24" s="38">
        <f t="shared" si="6"/>
        <v>5.8890000000000053E-3</v>
      </c>
      <c r="U24" s="38">
        <f t="shared" si="6"/>
        <v>5.4089999999999694E-3</v>
      </c>
      <c r="V24" s="38">
        <f t="shared" si="6"/>
        <v>2.7209999999999873E-3</v>
      </c>
      <c r="W24" s="38">
        <f t="shared" si="6"/>
        <v>1.5060000000000073E-3</v>
      </c>
      <c r="X24" s="38">
        <f t="shared" si="6"/>
        <v>1.2730000000000102E-3</v>
      </c>
      <c r="Y24" s="38">
        <f t="shared" si="6"/>
        <v>1.6489999999999838E-3</v>
      </c>
      <c r="Z24" s="38">
        <f t="shared" si="6"/>
        <v>1.8789999999999918E-3</v>
      </c>
      <c r="AA24" s="38">
        <f t="shared" si="6"/>
        <v>1.6620000000000107E-3</v>
      </c>
      <c r="AB24" s="38">
        <f t="shared" si="6"/>
        <v>0</v>
      </c>
      <c r="AC24" s="39"/>
      <c r="AD24" s="37">
        <f t="shared" ref="AD24:BC24" si="7">AD16-SUM(AD17:AD23)</f>
        <v>8.8306308127785726E-3</v>
      </c>
      <c r="AE24" s="38">
        <f t="shared" si="7"/>
        <v>6.2765754324621836E-3</v>
      </c>
      <c r="AF24" s="38">
        <f t="shared" si="7"/>
        <v>5.4606677960359895E-3</v>
      </c>
      <c r="AG24" s="38">
        <f t="shared" si="7"/>
        <v>4.8972659754141779E-3</v>
      </c>
      <c r="AH24" s="38">
        <f t="shared" si="7"/>
        <v>3.8761400691758596E-3</v>
      </c>
      <c r="AI24" s="38">
        <f t="shared" si="7"/>
        <v>3.4753708498356239E-3</v>
      </c>
      <c r="AJ24" s="38">
        <f t="shared" si="7"/>
        <v>4.7283632790028896E-3</v>
      </c>
      <c r="AK24" s="38">
        <f t="shared" si="7"/>
        <v>5.4098755782944208E-3</v>
      </c>
      <c r="AL24" s="38">
        <f t="shared" si="7"/>
        <v>4.6113270265661088E-3</v>
      </c>
      <c r="AM24" s="38">
        <f t="shared" si="7"/>
        <v>4.5465942673009463E-3</v>
      </c>
      <c r="AN24" s="38">
        <f t="shared" si="7"/>
        <v>4.8539720304404677E-3</v>
      </c>
      <c r="AO24" s="38">
        <f t="shared" si="7"/>
        <v>9.3091951855482913E-3</v>
      </c>
      <c r="AP24" s="38">
        <f t="shared" si="7"/>
        <v>6.9371609153475178E-3</v>
      </c>
      <c r="AQ24" s="38">
        <f t="shared" si="7"/>
        <v>5.8762948649629387E-3</v>
      </c>
      <c r="AR24" s="38">
        <f t="shared" si="7"/>
        <v>4.5630382646778267E-3</v>
      </c>
      <c r="AS24" s="38">
        <f t="shared" si="7"/>
        <v>4.4289178112138505E-3</v>
      </c>
      <c r="AT24" s="38">
        <f t="shared" si="7"/>
        <v>5.1783311538240451E-3</v>
      </c>
      <c r="AU24" s="38">
        <f t="shared" si="7"/>
        <v>5.1723629989741948E-3</v>
      </c>
      <c r="AV24" s="38">
        <f t="shared" si="7"/>
        <v>4.1006243163341088E-3</v>
      </c>
      <c r="AW24" s="38">
        <f t="shared" si="7"/>
        <v>3.322803617076861E-3</v>
      </c>
      <c r="AX24" s="38">
        <f t="shared" si="7"/>
        <v>1.7296636309903912E-3</v>
      </c>
      <c r="AY24" s="38">
        <f t="shared" si="7"/>
        <v>1.3204198319285432E-3</v>
      </c>
      <c r="AZ24" s="38">
        <f t="shared" si="7"/>
        <v>1.6102710286282906E-3</v>
      </c>
      <c r="BA24" s="38">
        <f t="shared" si="7"/>
        <v>1.6484110383911399E-3</v>
      </c>
      <c r="BB24" s="38">
        <f t="shared" si="7"/>
        <v>1.6556515593752208E-3</v>
      </c>
      <c r="BC24" s="40">
        <f t="shared" si="7"/>
        <v>0</v>
      </c>
      <c r="BD24" s="364"/>
    </row>
    <row r="25" spans="2:56" ht="20" customHeight="1">
      <c r="B25" s="32" t="s">
        <v>200</v>
      </c>
      <c r="C25" s="348">
        <f>1/$A$1*'[1]4407Imp'!$B$264</f>
        <v>2.1667509999999996</v>
      </c>
      <c r="D25" s="318">
        <f>1/$A$1*'[1]4407Imp'!$C$264</f>
        <v>2.2362539999999997</v>
      </c>
      <c r="E25" s="318">
        <f>1/$A$1*'[1]4407Imp'!$D$264</f>
        <v>2.4232670000000001</v>
      </c>
      <c r="F25" s="318">
        <f>1/$A$1*'[1]4407Imp'!$E$264</f>
        <v>2.6640009999999998</v>
      </c>
      <c r="G25" s="318">
        <f>1/$A$1*'[1]4407Imp'!$F$264</f>
        <v>2.8924549999999996</v>
      </c>
      <c r="H25" s="318">
        <f>1/$A$1*'[1]4407Imp'!$G$264</f>
        <v>2.8343789999999998</v>
      </c>
      <c r="I25" s="318">
        <f>1/$A$1*'[1]4407Imp'!$H$264</f>
        <v>2.9936669999999999</v>
      </c>
      <c r="J25" s="316">
        <f>1/$A$1*'[1]4407Imp'!$I$264</f>
        <v>2.6167780000000009</v>
      </c>
      <c r="K25" s="316">
        <f>1/$A$1*'[1]4407Imp'!$J$264</f>
        <v>1.9932419999999997</v>
      </c>
      <c r="L25" s="316">
        <f>1/$A$1*'[1]4407Imp'!$K$264</f>
        <v>2.0149889999999999</v>
      </c>
      <c r="M25" s="316">
        <f>1/$A$1*'[1]4407Imp'!L$264</f>
        <v>2.2428110000000001</v>
      </c>
      <c r="N25" s="318">
        <f>1/$A$1*'[1]4407Imp'!M$264</f>
        <v>2.4534350000000011</v>
      </c>
      <c r="O25" s="318">
        <f>1/$A$1*'[1]4407Imp'!N$264</f>
        <v>2.4186619999999999</v>
      </c>
      <c r="P25" s="318">
        <f>1/$A$1*'[1]4407Imp'!O$264</f>
        <v>3.1715699999999996</v>
      </c>
      <c r="Q25" s="318">
        <f>1/$A$1*'[1]4407Imp'!P$264</f>
        <v>2.4789439999999994</v>
      </c>
      <c r="R25" s="318">
        <f>1/$A$1*'[1]4407Imp'!Q$264</f>
        <v>2.3756489999999992</v>
      </c>
      <c r="S25" s="318">
        <f>1/$A$1*'[1]4407Imp'!R$264</f>
        <v>2.7226519999999996</v>
      </c>
      <c r="T25" s="318">
        <f>1/$A$1*'[1]4407Imp'!S$264</f>
        <v>2.8117379999999996</v>
      </c>
      <c r="U25" s="318">
        <f>1/$A$1*'[1]4407Imp'!T$264</f>
        <v>2.5387929999999992</v>
      </c>
      <c r="V25" s="318">
        <f>1/$A$1*'[1]4407Imp'!U$264</f>
        <v>2.5323679999999995</v>
      </c>
      <c r="W25" s="318">
        <f>1/$A$1*'[1]4407Imp'!V$264</f>
        <v>2.3386770000000001</v>
      </c>
      <c r="X25" s="318">
        <f>1/$A$1*'[1]4407Imp'!W$264</f>
        <v>2.1475819999999994</v>
      </c>
      <c r="Y25" s="318">
        <f>1/$A$1*'[1]4407Imp'!X$264</f>
        <v>2.566214</v>
      </c>
      <c r="Z25" s="318">
        <f>1/$A$1*'[1]4407Imp'!Y$264</f>
        <v>1.640196</v>
      </c>
      <c r="AA25" s="318">
        <f>1/$A$1*'[1]4407Imp'!Z$264</f>
        <v>2.1829409999999996</v>
      </c>
      <c r="AB25" s="318">
        <f>1/$A$1*'[1]4407Imp'!AA$264</f>
        <v>0</v>
      </c>
      <c r="AC25" s="46"/>
      <c r="AD25" s="348">
        <f>1/1000*'[1]4407Imp'!AB$264</f>
        <v>0.57058438440980008</v>
      </c>
      <c r="AE25" s="318">
        <f>1/1000*'[1]4407Imp'!AC$264</f>
        <v>0.56513498041589982</v>
      </c>
      <c r="AF25" s="318">
        <f>1/1000*'[1]4407Imp'!AD$264</f>
        <v>0.598865740443842</v>
      </c>
      <c r="AG25" s="318">
        <f>1/1000*'[1]4407Imp'!AE$264</f>
        <v>0.75711126174238408</v>
      </c>
      <c r="AH25" s="318">
        <f>1/1000*'[1]4407Imp'!AF$264</f>
        <v>0.87106495736239187</v>
      </c>
      <c r="AI25" s="318">
        <f>1/1000*'[1]4407Imp'!AG$264</f>
        <v>0.82370150987504553</v>
      </c>
      <c r="AJ25" s="318">
        <f>1/1000*'[1]4407Imp'!AH$264</f>
        <v>0.88782440701821685</v>
      </c>
      <c r="AK25" s="318">
        <f>1/1000*'[1]4407Imp'!AI$264</f>
        <v>0.95905005385736419</v>
      </c>
      <c r="AL25" s="318">
        <f>1/1000*'[1]4407Imp'!AJ$264</f>
        <v>0.71383508119645789</v>
      </c>
      <c r="AM25" s="318">
        <f>1/1000*'[1]4407Imp'!AK$264</f>
        <v>0.62376031726868186</v>
      </c>
      <c r="AN25" s="318">
        <f>1/1000*'[1]4407Imp'!AL$264</f>
        <v>0.75376002683880972</v>
      </c>
      <c r="AO25" s="318">
        <f>1/1000*'[1]4407Imp'!AM$264</f>
        <v>0.82948023824713024</v>
      </c>
      <c r="AP25" s="318">
        <f>1/1000*'[1]4407Imp'!AN$264</f>
        <v>0.7211718585960083</v>
      </c>
      <c r="AQ25" s="318">
        <f>1/1000*'[1]4407Imp'!AO$264</f>
        <v>1.1670636497704527</v>
      </c>
      <c r="AR25" s="318">
        <f>1/1000*'[1]4407Imp'!AP$264</f>
        <v>0.88311027415436016</v>
      </c>
      <c r="AS25" s="318">
        <f>1/1000*'[1]4407Imp'!AQ$264</f>
        <v>0.68587789714309344</v>
      </c>
      <c r="AT25" s="318">
        <f>1/1000*'[1]4407Imp'!AR$264</f>
        <v>0.80416866043953417</v>
      </c>
      <c r="AU25" s="318">
        <f>1/1000*'[1]4407Imp'!AS$264</f>
        <v>0.87107090811722976</v>
      </c>
      <c r="AV25" s="318">
        <f>1/1000*'[1]4407Imp'!AT$264</f>
        <v>0.84765531431153907</v>
      </c>
      <c r="AW25" s="318">
        <f>1/1000*'[1]4407Imp'!AU$264</f>
        <v>0.80075183535300731</v>
      </c>
      <c r="AX25" s="318">
        <f>1/1000*'[1]4407Imp'!AV$264</f>
        <v>0.69515532414727088</v>
      </c>
      <c r="AY25" s="318">
        <f>1/1000*'[1]4407Imp'!AW$264</f>
        <v>0.93943409825390001</v>
      </c>
      <c r="AZ25" s="318">
        <f>1/1000*'[1]4407Imp'!AX$264</f>
        <v>1.459244662162932</v>
      </c>
      <c r="BA25" s="318">
        <f>1/1000*'[1]4407Imp'!AY$264</f>
        <v>0.59817683717218895</v>
      </c>
      <c r="BB25" s="318">
        <f>1/1000*'[1]4407Imp'!AZ$264</f>
        <v>0.80360201513856144</v>
      </c>
      <c r="BC25" s="317">
        <f>1/1000*'[1]4407Imp'!BA$264</f>
        <v>0</v>
      </c>
      <c r="BD25" s="364"/>
    </row>
    <row r="26" spans="2:56">
      <c r="B26" s="380" t="s">
        <v>100</v>
      </c>
      <c r="C26" s="383">
        <f>1/$A$1*'[1]4407Imp'!B$16</f>
        <v>0.51721899999999998</v>
      </c>
      <c r="D26" s="362">
        <f>1/$A$1*'[1]4407Imp'!C$16</f>
        <v>0.50284099999999987</v>
      </c>
      <c r="E26" s="362">
        <f>1/$A$1*'[1]4407Imp'!D$16</f>
        <v>0.47614299999999993</v>
      </c>
      <c r="F26" s="362">
        <f>1/$A$1*'[1]4407Imp'!E$16</f>
        <v>0.50373400000000002</v>
      </c>
      <c r="G26" s="362">
        <f>1/$A$1*'[1]4407Imp'!F$16</f>
        <v>0.47476400000000007</v>
      </c>
      <c r="H26" s="362">
        <f>1/$A$1*'[1]4407Imp'!G$16</f>
        <v>0.38772699999999993</v>
      </c>
      <c r="I26" s="362">
        <f>1/$A$1*'[1]4407Imp'!H$16</f>
        <v>0.39274100000000001</v>
      </c>
      <c r="J26" s="362">
        <f>1/$A$1*'[1]4407Imp'!I$16</f>
        <v>0.43377900000000003</v>
      </c>
      <c r="K26" s="362">
        <f>1/$A$1*'[1]4407Imp'!J$16</f>
        <v>0.27262499999999995</v>
      </c>
      <c r="L26" s="362">
        <f>1/$A$1*'[1]4407Imp'!K$16</f>
        <v>0.19533399999999998</v>
      </c>
      <c r="M26" s="362">
        <f>1/$A$1*'[1]4407Imp'!L$16</f>
        <v>0.27500600000000003</v>
      </c>
      <c r="N26" s="362">
        <f>1/$A$1*'[1]4407Imp'!M$16</f>
        <v>0.30025400000000002</v>
      </c>
      <c r="O26" s="362">
        <f>1/$A$1*'[1]4407Imp'!N$16</f>
        <v>0.26497199999999999</v>
      </c>
      <c r="P26" s="362">
        <f>1/$A$1*'[1]4407Imp'!O$16</f>
        <v>0.38044899999999993</v>
      </c>
      <c r="Q26" s="362">
        <f>1/$A$1*'[1]4407Imp'!P$16</f>
        <v>0.25225199999999998</v>
      </c>
      <c r="R26" s="362">
        <f>1/$A$1*'[1]4407Imp'!Q$16</f>
        <v>0.31312799999999996</v>
      </c>
      <c r="S26" s="362">
        <f>1/$A$1*'[1]4407Imp'!R$16</f>
        <v>0.35520999999999997</v>
      </c>
      <c r="T26" s="362">
        <f>1/$A$1*'[1]4407Imp'!S$16</f>
        <v>0.304421</v>
      </c>
      <c r="U26" s="362">
        <f>1/$A$1*'[1]4407Imp'!T$16</f>
        <v>0.32900499999999999</v>
      </c>
      <c r="V26" s="362">
        <f>1/$A$1*'[1]4407Imp'!U$16</f>
        <v>0.31537299999999996</v>
      </c>
      <c r="W26" s="362">
        <f>1/$A$1*'[1]4407Imp'!V$16</f>
        <v>0.22390099999999996</v>
      </c>
      <c r="X26" s="362">
        <f>1/$A$1*'[1]4407Imp'!W$16</f>
        <v>0.23169099999999998</v>
      </c>
      <c r="Y26" s="362">
        <f>1/$A$1*'[1]4407Imp'!X$16</f>
        <v>0.31976299999999996</v>
      </c>
      <c r="Z26" s="362">
        <f>1/$A$1*'[1]4407Imp'!Y$16</f>
        <v>0.15946999999999997</v>
      </c>
      <c r="AA26" s="362">
        <f>1/$A$1*'[1]4407Imp'!Z$16</f>
        <v>0.18512199999999995</v>
      </c>
      <c r="AB26" s="362">
        <f>1/$A$1*'[1]4407Imp'!AA$16</f>
        <v>0</v>
      </c>
      <c r="AC26" s="46"/>
      <c r="AD26" s="29">
        <f>1/1000*'[1]4407Imp'!AB$16</f>
        <v>0.14116566613641848</v>
      </c>
      <c r="AE26" s="21">
        <f>1/1000*'[1]4407Imp'!AC$16</f>
        <v>0.13323666002576368</v>
      </c>
      <c r="AF26" s="21">
        <f>1/1000*'[1]4407Imp'!AD$16</f>
        <v>0.12745700430289686</v>
      </c>
      <c r="AG26" s="21">
        <f>1/1000*'[1]4407Imp'!AE$16</f>
        <v>0.15922140519508285</v>
      </c>
      <c r="AH26" s="21">
        <f>1/1000*'[1]4407Imp'!AF$16</f>
        <v>0.15835828685435882</v>
      </c>
      <c r="AI26" s="21">
        <f>1/1000*'[1]4407Imp'!AG$16</f>
        <v>0.12395205119912314</v>
      </c>
      <c r="AJ26" s="21">
        <f>1/1000*'[1]4407Imp'!AH$16</f>
        <v>0.12786853436241613</v>
      </c>
      <c r="AK26" s="21">
        <f>1/1000*'[1]4407Imp'!AI$16</f>
        <v>0.16968141376744184</v>
      </c>
      <c r="AL26" s="21">
        <f>1/1000*'[1]4407Imp'!AJ$16</f>
        <v>0.11313990795933095</v>
      </c>
      <c r="AM26" s="21">
        <f>1/1000*'[1]4407Imp'!AK$16</f>
        <v>7.149002775817094E-2</v>
      </c>
      <c r="AN26" s="21">
        <f>1/1000*'[1]4407Imp'!AL$16</f>
        <v>0.10157661334416235</v>
      </c>
      <c r="AO26" s="21">
        <f>1/1000*'[1]4407Imp'!AM$16</f>
        <v>0.11204408178499868</v>
      </c>
      <c r="AP26" s="21">
        <f>1/1000*'[1]4407Imp'!AN$16</f>
        <v>9.0686616116655197E-2</v>
      </c>
      <c r="AQ26" s="21">
        <f>1/1000*'[1]4407Imp'!AO$16</f>
        <v>0.16401708360722606</v>
      </c>
      <c r="AR26" s="21">
        <f>1/1000*'[1]4407Imp'!AP$16</f>
        <v>9.8040595729177088E-2</v>
      </c>
      <c r="AS26" s="21">
        <f>1/1000*'[1]4407Imp'!AQ$16</f>
        <v>0.10295180904150668</v>
      </c>
      <c r="AT26" s="21">
        <f>1/1000*'[1]4407Imp'!AR$16</f>
        <v>0.12288253544915072</v>
      </c>
      <c r="AU26" s="21">
        <f>1/1000*'[1]4407Imp'!AS$16</f>
        <v>0.10967554849158825</v>
      </c>
      <c r="AV26" s="21">
        <f>1/1000*'[1]4407Imp'!AT$16</f>
        <v>0.12240915813282847</v>
      </c>
      <c r="AW26" s="21">
        <f>1/1000*'[1]4407Imp'!AU$16</f>
        <v>0.11594960045618435</v>
      </c>
      <c r="AX26" s="21">
        <f>1/1000*'[1]4407Imp'!AV$16</f>
        <v>7.9706084886976836E-2</v>
      </c>
      <c r="AY26" s="21">
        <f>1/1000*'[1]4407Imp'!AW$16</f>
        <v>0.10736924793040611</v>
      </c>
      <c r="AZ26" s="21">
        <f>1/1000*'[1]4407Imp'!AX$16</f>
        <v>0.18884660597052258</v>
      </c>
      <c r="BA26" s="21">
        <f>1/1000*'[1]4407Imp'!AY$16</f>
        <v>7.3366917623317804E-2</v>
      </c>
      <c r="BB26" s="21">
        <f>1/1000*'[1]4407Imp'!AZ$16</f>
        <v>8.3679704860796775E-2</v>
      </c>
      <c r="BC26" s="50">
        <f>1/1000*'[1]4407Imp'!BA$16</f>
        <v>0</v>
      </c>
      <c r="BD26" s="364"/>
    </row>
    <row r="27" spans="2:56">
      <c r="B27" s="6" t="s">
        <v>104</v>
      </c>
      <c r="C27" s="48">
        <f>1/$A$1*'[1]4407Imp'!$B$67</f>
        <v>6.2722E-2</v>
      </c>
      <c r="D27" s="35">
        <f>1/$A$1*'[1]4407Imp'!$C$67</f>
        <v>6.3563999999999996E-2</v>
      </c>
      <c r="E27" s="35">
        <f>1/$A$1*'[1]4407Imp'!$D$67</f>
        <v>6.5525999999999987E-2</v>
      </c>
      <c r="F27" s="35">
        <f>1/$A$1*'[1]4407Imp'!$E$67</f>
        <v>4.6797999999999999E-2</v>
      </c>
      <c r="G27" s="35">
        <f>1/$A$1*'[1]4407Imp'!$F$67</f>
        <v>4.2647999999999991E-2</v>
      </c>
      <c r="H27" s="35">
        <f>1/$A$1*'[1]4407Imp'!$G$67</f>
        <v>2.5193999999999994E-2</v>
      </c>
      <c r="I27" s="35">
        <f>1/$A$1*'[1]4407Imp'!$H$67</f>
        <v>3.0029E-2</v>
      </c>
      <c r="J27" s="193">
        <f>1/$A$1*'[1]4407Imp'!$I$67</f>
        <v>4.393699999999999E-2</v>
      </c>
      <c r="K27" s="193">
        <f>1/$A$1*'[1]4407Imp'!$J$67</f>
        <v>4.4938999999999993E-2</v>
      </c>
      <c r="L27" s="193">
        <f>1/$A$1*'[1]4407Imp'!$K$67</f>
        <v>5.7018999999999986E-2</v>
      </c>
      <c r="M27" s="193">
        <f>1/$A$1*'[1]4407Imp'!L$67</f>
        <v>8.723199999999999E-2</v>
      </c>
      <c r="N27" s="35">
        <f>1/$A$1*'[1]4407Imp'!M$67</f>
        <v>0.12343799999999999</v>
      </c>
      <c r="O27" s="35">
        <f>1/$A$1*'[1]4407Imp'!N$67</f>
        <v>0.11480499999999999</v>
      </c>
      <c r="P27" s="35">
        <f>1/$A$1*'[1]4407Imp'!O$67</f>
        <v>0.14660799999999999</v>
      </c>
      <c r="Q27" s="35">
        <f>1/$A$1*'[1]4407Imp'!P$67</f>
        <v>0.11091599999999999</v>
      </c>
      <c r="R27" s="35">
        <f>1/$A$1*'[1]4407Imp'!Q$67</f>
        <v>0.11238299999999998</v>
      </c>
      <c r="S27" s="35">
        <f>1/$A$1*'[1]4407Imp'!R$67</f>
        <v>0.107345</v>
      </c>
      <c r="T27" s="35">
        <f>1/$A$1*'[1]4407Imp'!S$67</f>
        <v>0.11482999999999999</v>
      </c>
      <c r="U27" s="35">
        <f>1/$A$1*'[1]4407Imp'!T$67</f>
        <v>9.0106999999999979E-2</v>
      </c>
      <c r="V27" s="35">
        <f>1/$A$1*'[1]4407Imp'!U$67</f>
        <v>0.11576499999999998</v>
      </c>
      <c r="W27" s="35">
        <f>1/$A$1*'[1]4407Imp'!V$67</f>
        <v>0.10275599999999999</v>
      </c>
      <c r="X27" s="35">
        <f>1/$A$1*'[1]4407Imp'!W$67</f>
        <v>7.4888999999999983E-2</v>
      </c>
      <c r="Y27" s="35">
        <f>1/$A$1*'[1]4407Imp'!X$67</f>
        <v>0.10314099999999997</v>
      </c>
      <c r="Z27" s="35">
        <f>1/$A$1*'[1]4407Imp'!Y$67</f>
        <v>5.1975999999999994E-2</v>
      </c>
      <c r="AA27" s="35">
        <f>1/$A$1*'[1]4407Imp'!Z$67</f>
        <v>9.518699999999998E-2</v>
      </c>
      <c r="AB27" s="35">
        <f>1/$A$1*'[1]4407Imp'!AA$67</f>
        <v>0</v>
      </c>
      <c r="AC27" s="46"/>
      <c r="AD27" s="29">
        <f>1/1000*'[1]4407Imp'!AB$67</f>
        <v>5.3424353109531259E-4</v>
      </c>
      <c r="AE27" s="21">
        <f>1/1000*'[1]4407Imp'!AC$67</f>
        <v>1.7640831306588143E-2</v>
      </c>
      <c r="AF27" s="21">
        <f>1/1000*'[1]4407Imp'!AD$67</f>
        <v>1.8117154558698969E-2</v>
      </c>
      <c r="AG27" s="21">
        <f>1/1000*'[1]4407Imp'!AE$67</f>
        <v>1.4406143367183325E-2</v>
      </c>
      <c r="AH27" s="21">
        <f>1/1000*'[1]4407Imp'!AF$67</f>
        <v>1.3740135684320143E-2</v>
      </c>
      <c r="AI27" s="21">
        <f>1/1000*'[1]4407Imp'!AG$67</f>
        <v>7.7089017851662417E-3</v>
      </c>
      <c r="AJ27" s="21">
        <f>1/1000*'[1]4407Imp'!AH$67</f>
        <v>9.4004300698534472E-3</v>
      </c>
      <c r="AK27" s="21">
        <f>1/1000*'[1]4407Imp'!AI$67</f>
        <v>1.6236451612403099E-2</v>
      </c>
      <c r="AL27" s="21">
        <f>1/1000*'[1]4407Imp'!AJ$67</f>
        <v>1.5321847955395212E-2</v>
      </c>
      <c r="AM27" s="21">
        <f>1/1000*'[1]4407Imp'!AK$67</f>
        <v>1.7433491124750653E-2</v>
      </c>
      <c r="AN27" s="21">
        <f>1/1000*'[1]4407Imp'!AL$67</f>
        <v>2.9546859861751148E-2</v>
      </c>
      <c r="AO27" s="21">
        <f>1/1000*'[1]4407Imp'!AM$67</f>
        <v>4.1620842279102385E-2</v>
      </c>
      <c r="AP27" s="21">
        <f>1/1000*'[1]4407Imp'!AN$67</f>
        <v>3.5453020377666906E-2</v>
      </c>
      <c r="AQ27" s="21">
        <f>1/1000*'[1]4407Imp'!AO$67</f>
        <v>5.7295892708888248E-2</v>
      </c>
      <c r="AR27" s="21">
        <f>1/1000*'[1]4407Imp'!AP$67</f>
        <v>3.905850398542475E-2</v>
      </c>
      <c r="AS27" s="21">
        <f>1/1000*'[1]4407Imp'!AQ$67</f>
        <v>3.2965693364064991E-2</v>
      </c>
      <c r="AT27" s="21">
        <f>1/1000*'[1]4407Imp'!AR$67</f>
        <v>3.3343221655058354E-2</v>
      </c>
      <c r="AU27" s="21">
        <f>1/1000*'[1]4407Imp'!AS$67</f>
        <v>3.6801174356707746E-2</v>
      </c>
      <c r="AV27" s="21">
        <f>1/1000*'[1]4407Imp'!AT$67</f>
        <v>3.001755580181692E-2</v>
      </c>
      <c r="AW27" s="21">
        <f>1/1000*'[1]4407Imp'!AU$67</f>
        <v>3.7584622112301402E-2</v>
      </c>
      <c r="AX27" s="21">
        <f>1/1000*'[1]4407Imp'!AV$67</f>
        <v>3.0795259090557903E-2</v>
      </c>
      <c r="AY27" s="21">
        <f>1/1000*'[1]4407Imp'!AW$67</f>
        <v>3.144856452477654E-2</v>
      </c>
      <c r="AZ27" s="21">
        <f>1/1000*'[1]4407Imp'!AX$67</f>
        <v>5.91665109464099E-2</v>
      </c>
      <c r="BA27" s="21">
        <f>1/1000*'[1]4407Imp'!AY$67</f>
        <v>1.8935535780525682E-2</v>
      </c>
      <c r="BB27" s="21">
        <f>1/1000*'[1]4407Imp'!AZ$67</f>
        <v>3.6319585254889285E-2</v>
      </c>
      <c r="BC27" s="50">
        <f>1/1000*'[1]4407Imp'!BA$67</f>
        <v>0</v>
      </c>
      <c r="BD27" s="364"/>
    </row>
    <row r="28" spans="2:56">
      <c r="B28" s="6" t="s">
        <v>102</v>
      </c>
      <c r="C28" s="48">
        <f>1/$A$1*'[1]4407Imp'!$B$79</f>
        <v>6.731E-3</v>
      </c>
      <c r="D28" s="35">
        <f>1/$A$1*'[1]4407Imp'!$C$79</f>
        <v>2.3217999999999999E-2</v>
      </c>
      <c r="E28" s="35">
        <f>1/$A$1*'[1]4407Imp'!$D$79</f>
        <v>1.3739999999999999E-2</v>
      </c>
      <c r="F28" s="35">
        <f>1/$A$1*'[1]4407Imp'!$E$79</f>
        <v>1.9228999999999996E-2</v>
      </c>
      <c r="G28" s="35">
        <f>1/$A$1*'[1]4407Imp'!$F$79</f>
        <v>2.6733999999999997E-2</v>
      </c>
      <c r="H28" s="35">
        <f>1/$A$1*'[1]4407Imp'!$G$79</f>
        <v>2.5836999999999995E-2</v>
      </c>
      <c r="I28" s="35">
        <f>1/$A$1*'[1]4407Imp'!$H$79</f>
        <v>2.9168999999999997E-2</v>
      </c>
      <c r="J28" s="193">
        <f>1/$A$1*'[1]4407Imp'!$I$79</f>
        <v>1.9031999999999997E-2</v>
      </c>
      <c r="K28" s="193">
        <f>1/$A$1*'[1]4407Imp'!$J$79</f>
        <v>1.2738999999999999E-2</v>
      </c>
      <c r="L28" s="193">
        <f>1/$A$1*'[1]4407Imp'!$K$79</f>
        <v>2.4634E-2</v>
      </c>
      <c r="M28" s="193">
        <f>1/$A$1*'[1]4407Imp'!L$79</f>
        <v>2.3460999999999996E-2</v>
      </c>
      <c r="N28" s="35">
        <f>1/$A$1*'[1]4407Imp'!M$79</f>
        <v>2.4547999999999997E-2</v>
      </c>
      <c r="O28" s="35">
        <f>1/$A$1*'[1]4407Imp'!N$79</f>
        <v>2.9922999999999998E-2</v>
      </c>
      <c r="P28" s="35">
        <f>1/$A$1*'[1]4407Imp'!O$79</f>
        <v>4.5111999999999992E-2</v>
      </c>
      <c r="Q28" s="35">
        <f>1/$A$1*'[1]4407Imp'!P$79</f>
        <v>2.5560999999999993E-2</v>
      </c>
      <c r="R28" s="35">
        <f>1/$A$1*'[1]4407Imp'!Q$79</f>
        <v>3.475099999999999E-2</v>
      </c>
      <c r="S28" s="35">
        <f>1/$A$1*'[1]4407Imp'!R$79</f>
        <v>4.5495999999999995E-2</v>
      </c>
      <c r="T28" s="35">
        <f>1/$A$1*'[1]4407Imp'!S$79</f>
        <v>5.4346999999999999E-2</v>
      </c>
      <c r="U28" s="35">
        <f>1/$A$1*'[1]4407Imp'!T$79</f>
        <v>4.4230000000000005E-2</v>
      </c>
      <c r="V28" s="35">
        <f>1/$A$1*'[1]4407Imp'!U$79</f>
        <v>4.9335999999999984E-2</v>
      </c>
      <c r="W28" s="35">
        <f>1/$A$1*'[1]4407Imp'!V$79</f>
        <v>4.8073999999999999E-2</v>
      </c>
      <c r="X28" s="35">
        <f>1/$A$1*'[1]4407Imp'!W$79</f>
        <v>4.6431999999999994E-2</v>
      </c>
      <c r="Y28" s="35">
        <f>1/$A$1*'[1]4407Imp'!X$79</f>
        <v>6.4419999999999991E-2</v>
      </c>
      <c r="Z28" s="35">
        <f>1/$A$1*'[1]4407Imp'!Y$79</f>
        <v>3.2724999999999997E-2</v>
      </c>
      <c r="AA28" s="35">
        <f>1/$A$1*'[1]4407Imp'!Z$79</f>
        <v>3.596499999999999E-2</v>
      </c>
      <c r="AB28" s="35">
        <f>1/$A$1*'[1]4407Imp'!AA$79</f>
        <v>0</v>
      </c>
      <c r="AC28" s="46"/>
      <c r="AD28" s="29">
        <f>1/1000*'[1]4407Imp'!AB$79</f>
        <v>1.6644008609919296E-3</v>
      </c>
      <c r="AE28" s="21">
        <f>1/1000*'[1]4407Imp'!AC$79</f>
        <v>5.9204203312476986E-3</v>
      </c>
      <c r="AF28" s="21">
        <f>1/1000*'[1]4407Imp'!AD$79</f>
        <v>3.2031539217347122E-3</v>
      </c>
      <c r="AG28" s="21">
        <f>1/1000*'[1]4407Imp'!AE$79</f>
        <v>5.0090645002672371E-3</v>
      </c>
      <c r="AH28" s="21">
        <f>1/1000*'[1]4407Imp'!AF$79</f>
        <v>7.1858448661112758E-3</v>
      </c>
      <c r="AI28" s="21">
        <f>1/1000*'[1]4407Imp'!AG$79</f>
        <v>7.0593788571428574E-3</v>
      </c>
      <c r="AJ28" s="21">
        <f>1/1000*'[1]4407Imp'!AH$79</f>
        <v>8.5974462676345707E-3</v>
      </c>
      <c r="AK28" s="21">
        <f>1/1000*'[1]4407Imp'!AI$79</f>
        <v>6.7712389116279066E-3</v>
      </c>
      <c r="AL28" s="21">
        <f>1/1000*'[1]4407Imp'!AJ$79</f>
        <v>3.7205981974417846E-3</v>
      </c>
      <c r="AM28" s="21">
        <f>1/1000*'[1]4407Imp'!AK$79</f>
        <v>6.3308338990332976E-3</v>
      </c>
      <c r="AN28" s="21">
        <f>1/1000*'[1]4407Imp'!AL$79</f>
        <v>7.0635026781063056E-3</v>
      </c>
      <c r="AO28" s="21">
        <f>1/1000*'[1]4407Imp'!AM$79</f>
        <v>8.2486295891891093E-3</v>
      </c>
      <c r="AP28" s="21">
        <f>1/1000*'[1]4407Imp'!AN$79</f>
        <v>8.822861959738474E-3</v>
      </c>
      <c r="AQ28" s="21">
        <f>1/1000*'[1]4407Imp'!AO$79</f>
        <v>1.6657894151536269E-2</v>
      </c>
      <c r="AR28" s="21">
        <f>1/1000*'[1]4407Imp'!AP$79</f>
        <v>9.0222281504634197E-3</v>
      </c>
      <c r="AS28" s="21">
        <f>1/1000*'[1]4407Imp'!AQ$79</f>
        <v>9.440948251377505E-3</v>
      </c>
      <c r="AT28" s="21">
        <f>1/1000*'[1]4407Imp'!AR$79</f>
        <v>1.3056035463543027E-2</v>
      </c>
      <c r="AU28" s="21">
        <f>1/1000*'[1]4407Imp'!AS$79</f>
        <v>1.6748526972733619E-2</v>
      </c>
      <c r="AV28" s="21">
        <f>1/1000*'[1]4407Imp'!AT$79</f>
        <v>1.4741906453915659E-2</v>
      </c>
      <c r="AW28" s="21">
        <f>1/1000*'[1]4407Imp'!AU$79</f>
        <v>1.5278582147664753E-2</v>
      </c>
      <c r="AX28" s="21">
        <f>1/1000*'[1]4407Imp'!AV$79</f>
        <v>1.4942866955419097E-2</v>
      </c>
      <c r="AY28" s="21">
        <f>1/1000*'[1]4407Imp'!AW$79</f>
        <v>2.1585828620912018E-2</v>
      </c>
      <c r="AZ28" s="21">
        <f>1/1000*'[1]4407Imp'!AX$79</f>
        <v>3.7639460922026545E-2</v>
      </c>
      <c r="BA28" s="21">
        <f>1/1000*'[1]4407Imp'!AY$79</f>
        <v>1.2989110192957863E-2</v>
      </c>
      <c r="BB28" s="21">
        <f>1/1000*'[1]4407Imp'!AZ$79</f>
        <v>1.5163872221390672E-2</v>
      </c>
      <c r="BC28" s="50">
        <f>1/1000*'[1]4407Imp'!BA$79</f>
        <v>0</v>
      </c>
      <c r="BD28" s="364"/>
    </row>
    <row r="29" spans="2:56">
      <c r="B29" s="6" t="s">
        <v>101</v>
      </c>
      <c r="C29" s="27">
        <f>1/$A$1*'[1]4407Imp'!$B$84</f>
        <v>0.7761389999999998</v>
      </c>
      <c r="D29" s="49">
        <f>1/$A$1*'[1]4407Imp'!$C$84</f>
        <v>0.83667099999999983</v>
      </c>
      <c r="E29" s="49">
        <f>1/$A$1*'[1]4407Imp'!$D$84</f>
        <v>0.88005199999999983</v>
      </c>
      <c r="F29" s="49">
        <f>1/$A$1*'[1]4407Imp'!$E$84</f>
        <v>1.008502</v>
      </c>
      <c r="G29" s="49">
        <f>1/$A$1*'[1]4407Imp'!$F$84</f>
        <v>1.1442599999999996</v>
      </c>
      <c r="H29" s="49">
        <f>1/$A$1*'[1]4407Imp'!$G$84</f>
        <v>1.116924</v>
      </c>
      <c r="I29" s="49">
        <f>1/$A$1*'[1]4407Imp'!$H$84</f>
        <v>1.2096259999999999</v>
      </c>
      <c r="J29" s="183">
        <f>1/$A$1*'[1]4407Imp'!$I$84</f>
        <v>1.0142420000000001</v>
      </c>
      <c r="K29" s="183">
        <f>1/$A$1*'[1]4407Imp'!$J$84</f>
        <v>0.70981099999999986</v>
      </c>
      <c r="L29" s="183">
        <f>1/$A$1*'[1]4407Imp'!$K$84</f>
        <v>0.61262000000000005</v>
      </c>
      <c r="M29" s="183">
        <f>1/$A$1*'[1]4407Imp'!L$84</f>
        <v>0.62250400000000017</v>
      </c>
      <c r="N29" s="49">
        <f>1/$A$1*'[1]4407Imp'!M$84</f>
        <v>0.72715600000000002</v>
      </c>
      <c r="O29" s="49">
        <f>1/$A$1*'[1]4407Imp'!N$84</f>
        <v>0.75373399999999979</v>
      </c>
      <c r="P29" s="49">
        <f>1/$A$1*'[1]4407Imp'!O$84</f>
        <v>1.0458779999999999</v>
      </c>
      <c r="Q29" s="49">
        <f>1/$A$1*'[1]4407Imp'!P$84</f>
        <v>0.84470100000000004</v>
      </c>
      <c r="R29" s="49">
        <f>1/$A$1*'[1]4407Imp'!Q$84</f>
        <v>0.82318700000000011</v>
      </c>
      <c r="S29" s="49">
        <f>1/$A$1*'[1]4407Imp'!R$84</f>
        <v>0.93201299999999987</v>
      </c>
      <c r="T29" s="49">
        <f>1/$A$1*'[1]4407Imp'!S$84</f>
        <v>0.99549600000000005</v>
      </c>
      <c r="U29" s="49">
        <f>1/$A$1*'[1]4407Imp'!T$84</f>
        <v>0.92977999999999983</v>
      </c>
      <c r="V29" s="49">
        <f>1/$A$1*'[1]4407Imp'!U$84</f>
        <v>0.89663699999999991</v>
      </c>
      <c r="W29" s="49">
        <f>1/$A$1*'[1]4407Imp'!V$84</f>
        <v>0.78575199999999989</v>
      </c>
      <c r="X29" s="49">
        <f>1/$A$1*'[1]4407Imp'!W$84</f>
        <v>0.72896099999999997</v>
      </c>
      <c r="Y29" s="49">
        <f>1/$A$1*'[1]4407Imp'!X$84</f>
        <v>0.84213299999999991</v>
      </c>
      <c r="Z29" s="49">
        <f>1/$A$1*'[1]4407Imp'!Y$84</f>
        <v>0.57852100000000006</v>
      </c>
      <c r="AA29" s="49">
        <f>1/$A$1*'[1]4407Imp'!Z$84</f>
        <v>0.70812399999999998</v>
      </c>
      <c r="AB29" s="49">
        <f>1/$A$1*'[1]4407Imp'!AA$84</f>
        <v>0</v>
      </c>
      <c r="AC29" s="46"/>
      <c r="AD29" s="29">
        <f>1/1000*'[1]4407Imp'!AB$84</f>
        <v>0.19291596209492246</v>
      </c>
      <c r="AE29" s="21">
        <f>1/1000*'[1]4407Imp'!AC$84</f>
        <v>0.19976437110783951</v>
      </c>
      <c r="AF29" s="21">
        <f>1/1000*'[1]4407Imp'!AD$84</f>
        <v>0.20529520645095714</v>
      </c>
      <c r="AG29" s="21">
        <f>1/1000*'[1]4407Imp'!AE$84</f>
        <v>0.27405279324425447</v>
      </c>
      <c r="AH29" s="21">
        <f>1/1000*'[1]4407Imp'!AF$84</f>
        <v>0.3226245158040762</v>
      </c>
      <c r="AI29" s="21">
        <f>1/1000*'[1]4407Imp'!AG$84</f>
        <v>0.30396542114139569</v>
      </c>
      <c r="AJ29" s="21">
        <f>1/1000*'[1]4407Imp'!AH$84</f>
        <v>0.33541153561429943</v>
      </c>
      <c r="AK29" s="21">
        <f>1/1000*'[1]4407Imp'!AI$84</f>
        <v>0.34890591013333327</v>
      </c>
      <c r="AL29" s="21">
        <f>1/1000*'[1]4407Imp'!AJ$84</f>
        <v>0.2431388597126927</v>
      </c>
      <c r="AM29" s="21">
        <f>1/1000*'[1]4407Imp'!AK$84</f>
        <v>0.1846920128801596</v>
      </c>
      <c r="AN29" s="21">
        <f>1/1000*'[1]4407Imp'!AL$84</f>
        <v>0.1992317726354581</v>
      </c>
      <c r="AO29" s="21">
        <f>1/1000*'[1]4407Imp'!AM$84</f>
        <v>0.23187807073947386</v>
      </c>
      <c r="AP29" s="21">
        <f>1/1000*'[1]4407Imp'!AN$84</f>
        <v>0.21031262228062636</v>
      </c>
      <c r="AQ29" s="21">
        <f>1/1000*'[1]4407Imp'!AO$84</f>
        <v>0.35659599450088236</v>
      </c>
      <c r="AR29" s="21">
        <f>1/1000*'[1]4407Imp'!AP$84</f>
        <v>0.28424761508289981</v>
      </c>
      <c r="AS29" s="21">
        <f>1/1000*'[1]4407Imp'!AQ$84</f>
        <v>0.21856454213236071</v>
      </c>
      <c r="AT29" s="21">
        <f>1/1000*'[1]4407Imp'!AR$84</f>
        <v>0.25347099591330791</v>
      </c>
      <c r="AU29" s="21">
        <f>1/1000*'[1]4407Imp'!AS$84</f>
        <v>0.28768832203760636</v>
      </c>
      <c r="AV29" s="21">
        <f>1/1000*'[1]4407Imp'!AT$84</f>
        <v>0.2909343218314408</v>
      </c>
      <c r="AW29" s="21">
        <f>1/1000*'[1]4407Imp'!AU$84</f>
        <v>0.2592570353876214</v>
      </c>
      <c r="AX29" s="21">
        <f>1/1000*'[1]4407Imp'!AV$84</f>
        <v>0.21689357677059909</v>
      </c>
      <c r="AY29" s="21">
        <f>1/1000*'[1]4407Imp'!AW$84</f>
        <v>0.29070379598429757</v>
      </c>
      <c r="AZ29" s="21">
        <f>1/1000*'[1]4407Imp'!AX$84</f>
        <v>0.44587668480426551</v>
      </c>
      <c r="BA29" s="21">
        <f>1/1000*'[1]4407Imp'!AY$84</f>
        <v>0.18254367216136996</v>
      </c>
      <c r="BB29" s="21">
        <f>1/1000*'[1]4407Imp'!AZ$84</f>
        <v>0.23761475438907806</v>
      </c>
      <c r="BC29" s="50">
        <f>1/1000*'[1]4407Imp'!BA$84</f>
        <v>0</v>
      </c>
      <c r="BD29" s="364"/>
    </row>
    <row r="30" spans="2:56">
      <c r="B30" s="6" t="s">
        <v>60</v>
      </c>
      <c r="C30" s="48">
        <f>1/$A$1*'[1]4407Imp'!$B$85</f>
        <v>1.0466000000000001E-2</v>
      </c>
      <c r="D30" s="35">
        <f>1/$A$1*'[1]4407Imp'!$C$85</f>
        <v>6.042999999999998E-3</v>
      </c>
      <c r="E30" s="35">
        <f>1/$A$1*'[1]4407Imp'!$D$85</f>
        <v>7.8890000000000002E-3</v>
      </c>
      <c r="F30" s="35">
        <f>1/$A$1*'[1]4407Imp'!$E$85</f>
        <v>7.5259999999999988E-3</v>
      </c>
      <c r="G30" s="35">
        <f>1/$A$1*'[1]4407Imp'!$F$85</f>
        <v>5.6699999999999997E-3</v>
      </c>
      <c r="H30" s="35">
        <f>1/$A$1*'[1]4407Imp'!$G$85</f>
        <v>3.7439999999999999E-3</v>
      </c>
      <c r="I30" s="35">
        <f>1/$A$1*'[1]4407Imp'!$H$85</f>
        <v>5.474999999999999E-3</v>
      </c>
      <c r="J30" s="193">
        <f>1/$A$1*'[1]4407Imp'!$I$85</f>
        <v>1.9939999999999997E-3</v>
      </c>
      <c r="K30" s="193">
        <f>1/$A$1*'[1]4407Imp'!$J$85</f>
        <v>5.8699999999999985E-4</v>
      </c>
      <c r="L30" s="193">
        <f>1/$A$1*'[1]4407Imp'!$K$85</f>
        <v>8.4900000000000004E-4</v>
      </c>
      <c r="M30" s="193">
        <f>1/$A$1*'[1]4407Imp'!L$85</f>
        <v>5.31E-4</v>
      </c>
      <c r="N30" s="35">
        <f>1/$A$1*'[1]4407Imp'!M$85</f>
        <v>7.45E-4</v>
      </c>
      <c r="O30" s="35">
        <f>1/$A$1*'[1]4407Imp'!N$85</f>
        <v>8.0399999999999992E-4</v>
      </c>
      <c r="P30" s="35">
        <f>1/$A$1*'[1]4407Imp'!O$85</f>
        <v>1.5099999999999998E-3</v>
      </c>
      <c r="Q30" s="35">
        <f>1/$A$1*'[1]4407Imp'!P$85</f>
        <v>4.9100000000000001E-4</v>
      </c>
      <c r="R30" s="35">
        <f>1/$A$1*'[1]4407Imp'!Q$85</f>
        <v>5.6099999999999998E-4</v>
      </c>
      <c r="S30" s="35">
        <f>1/$A$1*'[1]4407Imp'!R$85</f>
        <v>7.5799999999999988E-4</v>
      </c>
      <c r="T30" s="35">
        <f>1/$A$1*'[1]4407Imp'!S$85</f>
        <v>1.5840000000000001E-3</v>
      </c>
      <c r="U30" s="35">
        <f>1/$A$1*'[1]4407Imp'!T$85</f>
        <v>1.441E-3</v>
      </c>
      <c r="V30" s="35">
        <f>1/$A$1*'[1]4407Imp'!U$85</f>
        <v>3.1619999999999994E-3</v>
      </c>
      <c r="W30" s="35">
        <f>1/$A$1*'[1]4407Imp'!V$85</f>
        <v>2.1789999999999995E-3</v>
      </c>
      <c r="X30" s="35">
        <f>1/$A$1*'[1]4407Imp'!W$85</f>
        <v>1.4909999999999997E-3</v>
      </c>
      <c r="Y30" s="35">
        <f>1/$A$1*'[1]4407Imp'!X$85</f>
        <v>2.137E-3</v>
      </c>
      <c r="Z30" s="35">
        <f>1/$A$1*'[1]4407Imp'!Y$85</f>
        <v>3.3599999999999997E-3</v>
      </c>
      <c r="AA30" s="35">
        <f>1/$A$1*'[1]4407Imp'!Z$85</f>
        <v>2.8529999999999996E-3</v>
      </c>
      <c r="AB30" s="35">
        <f>1/$A$1*'[1]4407Imp'!AA$85</f>
        <v>0</v>
      </c>
      <c r="AC30" s="39"/>
      <c r="AD30" s="48">
        <f>1/1000*'[1]4407Imp'!AB$85</f>
        <v>3.5072388199624423E-3</v>
      </c>
      <c r="AE30" s="35">
        <f>1/1000*'[1]4407Imp'!AC$85</f>
        <v>1.949248513065881E-3</v>
      </c>
      <c r="AF30" s="35">
        <f>1/1000*'[1]4407Imp'!AD$85</f>
        <v>2.3920251939691683E-3</v>
      </c>
      <c r="AG30" s="35">
        <f>1/1000*'[1]4407Imp'!AE$85</f>
        <v>2.7160546445750941E-3</v>
      </c>
      <c r="AH30" s="35">
        <f>1/1000*'[1]4407Imp'!AF$85</f>
        <v>2.2172304693543589E-3</v>
      </c>
      <c r="AI30" s="35">
        <f>1/1000*'[1]4407Imp'!AG$85</f>
        <v>1.6335301183777865E-3</v>
      </c>
      <c r="AJ30" s="35">
        <f>1/1000*'[1]4407Imp'!AH$85</f>
        <v>2.0979664073414602E-3</v>
      </c>
      <c r="AK30" s="35">
        <f>1/1000*'[1]4407Imp'!AI$85</f>
        <v>9.1199231937984487E-4</v>
      </c>
      <c r="AL30" s="35">
        <f>1/1000*'[1]4407Imp'!AJ$85</f>
        <v>4.0129830108232212E-4</v>
      </c>
      <c r="AM30" s="35">
        <f>1/1000*'[1]4407Imp'!AK$85</f>
        <v>4.8250834126131655E-4</v>
      </c>
      <c r="AN30" s="35">
        <f>1/1000*'[1]4407Imp'!AL$85</f>
        <v>2.0703633139651371E-4</v>
      </c>
      <c r="AO30" s="35">
        <f>1/1000*'[1]4407Imp'!AM$85</f>
        <v>4.227656366459627E-4</v>
      </c>
      <c r="AP30" s="35">
        <f>1/1000*'[1]4407Imp'!AN$85</f>
        <v>3.8412682123193406E-4</v>
      </c>
      <c r="AQ30" s="35">
        <f>1/1000*'[1]4407Imp'!AO$85</f>
        <v>7.6419406095504835E-4</v>
      </c>
      <c r="AR30" s="35">
        <f>1/1000*'[1]4407Imp'!AP$85</f>
        <v>2.6756896094929527E-4</v>
      </c>
      <c r="AS30" s="35">
        <f>1/1000*'[1]4407Imp'!AQ$85</f>
        <v>2.1036969203519113E-4</v>
      </c>
      <c r="AT30" s="35">
        <f>1/1000*'[1]4407Imp'!AR$85</f>
        <v>3.3804223442441644E-4</v>
      </c>
      <c r="AU30" s="35">
        <f>1/1000*'[1]4407Imp'!AS$85</f>
        <v>6.4220224570360593E-4</v>
      </c>
      <c r="AV30" s="35">
        <f>1/1000*'[1]4407Imp'!AT$85</f>
        <v>6.5695056061639456E-4</v>
      </c>
      <c r="AW30" s="35">
        <f>1/1000*'[1]4407Imp'!AU$85</f>
        <v>1.3528090430994456E-3</v>
      </c>
      <c r="AX30" s="35">
        <f>1/1000*'[1]4407Imp'!AV$85</f>
        <v>8.8312589344440658E-4</v>
      </c>
      <c r="AY30" s="35">
        <f>1/1000*'[1]4407Imp'!AW$85</f>
        <v>8.4817309779263946E-4</v>
      </c>
      <c r="AZ30" s="35">
        <f>1/1000*'[1]4407Imp'!AX$85</f>
        <v>1.5591410401790814E-3</v>
      </c>
      <c r="BA30" s="35">
        <f>1/1000*'[1]4407Imp'!AY$85</f>
        <v>2.3296607649619561E-3</v>
      </c>
      <c r="BB30" s="35">
        <f>1/1000*'[1]4407Imp'!AZ$85</f>
        <v>1.8300719365516357E-3</v>
      </c>
      <c r="BC30" s="33">
        <f>1/1000*'[1]4407Imp'!BA$85</f>
        <v>0</v>
      </c>
      <c r="BD30" s="364"/>
    </row>
    <row r="31" spans="2:56">
      <c r="B31" s="6" t="s">
        <v>61</v>
      </c>
      <c r="C31" s="48">
        <f>1/$A$1*'[1]4407Imp'!$B$91</f>
        <v>5.4474000000000002E-2</v>
      </c>
      <c r="D31" s="35">
        <f>1/$A$1*'[1]4407Imp'!$C$91</f>
        <v>5.1193999999999996E-2</v>
      </c>
      <c r="E31" s="35">
        <f>1/$A$1*'[1]4407Imp'!$D$91</f>
        <v>7.572000000000001E-2</v>
      </c>
      <c r="F31" s="35">
        <f>1/$A$1*'[1]4407Imp'!$E$91</f>
        <v>6.9728999999999999E-2</v>
      </c>
      <c r="G31" s="35">
        <f>1/$A$1*'[1]4407Imp'!$F$91</f>
        <v>7.2662000000000004E-2</v>
      </c>
      <c r="H31" s="35">
        <f>1/$A$1*'[1]4407Imp'!$G$91</f>
        <v>7.3921000000000001E-2</v>
      </c>
      <c r="I31" s="35">
        <f>1/$A$1*'[1]4407Imp'!$H$91</f>
        <v>9.4605999999999996E-2</v>
      </c>
      <c r="J31" s="193">
        <f>1/$A$1*'[1]4407Imp'!$I$91</f>
        <v>9.5490999999999993E-2</v>
      </c>
      <c r="K31" s="193">
        <f>1/$A$1*'[1]4407Imp'!$J$91</f>
        <v>8.7476000000000012E-2</v>
      </c>
      <c r="L31" s="193">
        <f>1/$A$1*'[1]4407Imp'!$K$91</f>
        <v>7.5125000000000011E-2</v>
      </c>
      <c r="M31" s="193">
        <f>1/$A$1*'[1]4407Imp'!L$91</f>
        <v>8.6752999999999983E-2</v>
      </c>
      <c r="N31" s="35">
        <f>1/$A$1*'[1]4407Imp'!M$91</f>
        <v>8.2655999999999993E-2</v>
      </c>
      <c r="O31" s="35">
        <f>1/$A$1*'[1]4407Imp'!N$91</f>
        <v>6.7182999999999993E-2</v>
      </c>
      <c r="P31" s="35">
        <f>1/$A$1*'[1]4407Imp'!O$91</f>
        <v>0.13455900000000001</v>
      </c>
      <c r="Q31" s="35">
        <f>1/$A$1*'[1]4407Imp'!P$91</f>
        <v>0.10306999999999998</v>
      </c>
      <c r="R31" s="35">
        <f>1/$A$1*'[1]4407Imp'!Q$91</f>
        <v>6.8936999999999998E-2</v>
      </c>
      <c r="S31" s="35">
        <f>1/$A$1*'[1]4407Imp'!R$91</f>
        <v>0.14257199999999998</v>
      </c>
      <c r="T31" s="35">
        <f>1/$A$1*'[1]4407Imp'!S$91</f>
        <v>0.17599900000000002</v>
      </c>
      <c r="U31" s="35">
        <f>1/$A$1*'[1]4407Imp'!T$91</f>
        <v>9.7205E-2</v>
      </c>
      <c r="V31" s="35">
        <f>1/$A$1*'[1]4407Imp'!U$91</f>
        <v>0.10219299999999999</v>
      </c>
      <c r="W31" s="35">
        <f>1/$A$1*'[1]4407Imp'!V$91</f>
        <v>8.602899999999998E-2</v>
      </c>
      <c r="X31" s="35">
        <f>1/$A$1*'[1]4407Imp'!W$91</f>
        <v>6.6348000000000004E-2</v>
      </c>
      <c r="Y31" s="35">
        <f>1/$A$1*'[1]4407Imp'!X$91</f>
        <v>0.12873499999999999</v>
      </c>
      <c r="Z31" s="35">
        <f>1/$A$1*'[1]4407Imp'!Y$91</f>
        <v>8.8161000000000003E-2</v>
      </c>
      <c r="AA31" s="35">
        <f>1/$A$1*'[1]4407Imp'!Z$91</f>
        <v>0.143015</v>
      </c>
      <c r="AB31" s="35">
        <f>1/$A$1*'[1]4407Imp'!AA$91</f>
        <v>0</v>
      </c>
      <c r="AC31" s="39"/>
      <c r="AD31" s="48">
        <f>1/1000*'[1]4407Imp'!AB$91</f>
        <v>1.8297843261238022E-2</v>
      </c>
      <c r="AE31" s="35">
        <f>1/1000*'[1]4407Imp'!AC$91</f>
        <v>1.7000965156422528E-2</v>
      </c>
      <c r="AF31" s="35">
        <f>1/1000*'[1]4407Imp'!AD$91</f>
        <v>2.2966217950194823E-2</v>
      </c>
      <c r="AG31" s="35">
        <f>1/1000*'[1]4407Imp'!AE$91</f>
        <v>2.410410398717264E-2</v>
      </c>
      <c r="AH31" s="35">
        <f>1/1000*'[1]4407Imp'!AF$91</f>
        <v>2.4365080925319842E-2</v>
      </c>
      <c r="AI31" s="35">
        <f>1/1000*'[1]4407Imp'!AG$91</f>
        <v>2.3697609527219589E-2</v>
      </c>
      <c r="AJ31" s="35">
        <f>1/1000*'[1]4407Imp'!AH$91</f>
        <v>2.9919971173811812E-2</v>
      </c>
      <c r="AK31" s="35">
        <f>1/1000*'[1]4407Imp'!AI$91</f>
        <v>3.5786759475968995E-2</v>
      </c>
      <c r="AL31" s="35">
        <f>1/1000*'[1]4407Imp'!AJ$91</f>
        <v>3.4886575236470971E-2</v>
      </c>
      <c r="AM31" s="35">
        <f>1/1000*'[1]4407Imp'!AK$91</f>
        <v>2.4654347396041137E-2</v>
      </c>
      <c r="AN31" s="35">
        <f>1/1000*'[1]4407Imp'!AL$91</f>
        <v>2.9233308966067486E-2</v>
      </c>
      <c r="AO31" s="35">
        <f>1/1000*'[1]4407Imp'!AM$91</f>
        <v>2.7904708110384414E-2</v>
      </c>
      <c r="AP31" s="35">
        <f>1/1000*'[1]4407Imp'!AN$91</f>
        <v>2.2553357201479707E-2</v>
      </c>
      <c r="AQ31" s="35">
        <f>1/1000*'[1]4407Imp'!AO$91</f>
        <v>5.1223361494724944E-2</v>
      </c>
      <c r="AR31" s="35">
        <f>1/1000*'[1]4407Imp'!AP$91</f>
        <v>3.9464575231783372E-2</v>
      </c>
      <c r="AS31" s="35">
        <f>1/1000*'[1]4407Imp'!AQ$91</f>
        <v>2.3456728801276552E-2</v>
      </c>
      <c r="AT31" s="35">
        <f>1/1000*'[1]4407Imp'!AR$91</f>
        <v>4.3802993831588852E-2</v>
      </c>
      <c r="AU31" s="35">
        <f>1/1000*'[1]4407Imp'!AS$91</f>
        <v>5.922878060432786E-2</v>
      </c>
      <c r="AV31" s="35">
        <f>1/1000*'[1]4407Imp'!AT$91</f>
        <v>3.9106174978861527E-2</v>
      </c>
      <c r="AW31" s="35">
        <f>1/1000*'[1]4407Imp'!AU$91</f>
        <v>4.0181112513862478E-2</v>
      </c>
      <c r="AX31" s="35">
        <f>1/1000*'[1]4407Imp'!AV$91</f>
        <v>3.3796817671549247E-2</v>
      </c>
      <c r="AY31" s="35">
        <f>1/1000*'[1]4407Imp'!AW$91</f>
        <v>4.2995576973111828E-2</v>
      </c>
      <c r="AZ31" s="35">
        <f>1/1000*'[1]4407Imp'!AX$91</f>
        <v>8.7079174948917384E-2</v>
      </c>
      <c r="BA31" s="35">
        <f>1/1000*'[1]4407Imp'!AY$91</f>
        <v>4.3122962454343119E-2</v>
      </c>
      <c r="BB31" s="35">
        <f>1/1000*'[1]4407Imp'!AZ$91</f>
        <v>6.3890086622718001E-2</v>
      </c>
      <c r="BC31" s="33">
        <f>1/1000*'[1]4407Imp'!BA$91</f>
        <v>0</v>
      </c>
      <c r="BD31" s="364"/>
    </row>
    <row r="32" spans="2:56">
      <c r="B32" s="6" t="s">
        <v>70</v>
      </c>
      <c r="C32" s="48">
        <f>1/$A$1*'[1]4407Imp'!$B$114</f>
        <v>2.7063999999999994E-2</v>
      </c>
      <c r="D32" s="35">
        <f>1/$A$1*'[1]4407Imp'!$C$114</f>
        <v>1.9014E-2</v>
      </c>
      <c r="E32" s="35">
        <f>1/$A$1*'[1]4407Imp'!$D$114</f>
        <v>2.2745000000000001E-2</v>
      </c>
      <c r="F32" s="35">
        <f>1/$A$1*'[1]4407Imp'!$E$114</f>
        <v>1.8641999999999999E-2</v>
      </c>
      <c r="G32" s="35">
        <f>1/$A$1*'[1]4407Imp'!$F$114</f>
        <v>2.2819999999999997E-2</v>
      </c>
      <c r="H32" s="35">
        <f>1/$A$1*'[1]4407Imp'!$G$114</f>
        <v>1.5865000000000001E-2</v>
      </c>
      <c r="I32" s="35">
        <f>1/$A$1*'[1]4407Imp'!$H$114</f>
        <v>1.4769999999999997E-2</v>
      </c>
      <c r="J32" s="193">
        <f>1/$A$1*'[1]4407Imp'!$I$114</f>
        <v>1.6199000000000002E-2</v>
      </c>
      <c r="K32" s="193">
        <f>1/$A$1*'[1]4407Imp'!$J$114</f>
        <v>1.4073E-2</v>
      </c>
      <c r="L32" s="193">
        <f>1/$A$1*'[1]4407Imp'!$K$114</f>
        <v>5.5479999999999991E-3</v>
      </c>
      <c r="M32" s="193">
        <f>1/$A$1*'[1]4407Imp'!L$114</f>
        <v>2.4589999999999998E-3</v>
      </c>
      <c r="N32" s="35">
        <f>1/$A$1*'[1]4407Imp'!M$114</f>
        <v>5.3019999999999986E-3</v>
      </c>
      <c r="O32" s="35">
        <f>1/$A$1*'[1]4407Imp'!N$114</f>
        <v>5.1840000000000002E-3</v>
      </c>
      <c r="P32" s="35">
        <f>1/$A$1*'[1]4407Imp'!O$114</f>
        <v>6.0199999999999984E-3</v>
      </c>
      <c r="Q32" s="35">
        <f>1/$A$1*'[1]4407Imp'!P$114</f>
        <v>3.4970000000000001E-3</v>
      </c>
      <c r="R32" s="35">
        <f>1/$A$1*'[1]4407Imp'!Q$114</f>
        <v>5.3289999999999987E-3</v>
      </c>
      <c r="S32" s="35">
        <f>1/$A$1*'[1]4407Imp'!R$114</f>
        <v>2.9909999999999993E-3</v>
      </c>
      <c r="T32" s="35">
        <f>1/$A$1*'[1]4407Imp'!S$114</f>
        <v>2.8919999999999992E-3</v>
      </c>
      <c r="U32" s="35">
        <f>1/$A$1*'[1]4407Imp'!T$114</f>
        <v>3.0769999999999994E-3</v>
      </c>
      <c r="V32" s="35">
        <f>1/$A$1*'[1]4407Imp'!U$114</f>
        <v>2.9069999999999994E-3</v>
      </c>
      <c r="W32" s="35">
        <f>1/$A$1*'[1]4407Imp'!V$114</f>
        <v>3.1479999999999998E-3</v>
      </c>
      <c r="X32" s="35">
        <f>1/$A$1*'[1]4407Imp'!W$114</f>
        <v>2.7379999999999995E-3</v>
      </c>
      <c r="Y32" s="35">
        <f>1/$A$1*'[1]4407Imp'!X$114</f>
        <v>3.0799999999999994E-3</v>
      </c>
      <c r="Z32" s="35">
        <f>1/$A$1*'[1]4407Imp'!Y$114</f>
        <v>5.0299999999999997E-3</v>
      </c>
      <c r="AA32" s="35">
        <f>1/$A$1*'[1]4407Imp'!Z$114</f>
        <v>4.6839999999999998E-3</v>
      </c>
      <c r="AB32" s="35">
        <f>1/$A$1*'[1]4407Imp'!AA$114</f>
        <v>0</v>
      </c>
      <c r="AC32" s="39"/>
      <c r="AD32" s="48">
        <f>1/1000*'[1]4407Imp'!AB$114</f>
        <v>1.8117474905252388E-2</v>
      </c>
      <c r="AE32" s="35">
        <f>1/1000*'[1]4407Imp'!AC$114</f>
        <v>1.1634625218991532E-2</v>
      </c>
      <c r="AF32" s="35">
        <f>1/1000*'[1]4407Imp'!AD$114</f>
        <v>1.4027270364221583E-2</v>
      </c>
      <c r="AG32" s="35">
        <f>1/1000*'[1]4407Imp'!AE$114</f>
        <v>1.342286221272047E-2</v>
      </c>
      <c r="AH32" s="35">
        <f>1/1000*'[1]4407Imp'!AF$114</f>
        <v>1.8664597367598929E-2</v>
      </c>
      <c r="AI32" s="35">
        <f>1/1000*'[1]4407Imp'!AG$114</f>
        <v>1.3204214667884547E-2</v>
      </c>
      <c r="AJ32" s="35">
        <f>1/1000*'[1]4407Imp'!AH$114</f>
        <v>1.2253037701684703E-2</v>
      </c>
      <c r="AK32" s="35">
        <f>1/1000*'[1]4407Imp'!AI$114</f>
        <v>1.4861192046511628E-2</v>
      </c>
      <c r="AL32" s="35">
        <f>1/1000*'[1]4407Imp'!AJ$114</f>
        <v>1.5281086197441786E-2</v>
      </c>
      <c r="AM32" s="35">
        <f>1/1000*'[1]4407Imp'!AK$114</f>
        <v>5.4945424673929722E-3</v>
      </c>
      <c r="AN32" s="35">
        <f>1/1000*'[1]4407Imp'!AL$114</f>
        <v>2.2983288628817588E-3</v>
      </c>
      <c r="AO32" s="35">
        <f>1/1000*'[1]4407Imp'!AM$114</f>
        <v>5.8361071785642728E-3</v>
      </c>
      <c r="AP32" s="35">
        <f>1/1000*'[1]4407Imp'!AN$114</f>
        <v>5.2047752967997263E-3</v>
      </c>
      <c r="AQ32" s="35">
        <f>1/1000*'[1]4407Imp'!AO$114</f>
        <v>6.7222139549001888E-3</v>
      </c>
      <c r="AR32" s="35">
        <f>1/1000*'[1]4407Imp'!AP$114</f>
        <v>4.1605561391904241E-3</v>
      </c>
      <c r="AS32" s="35">
        <f>1/1000*'[1]4407Imp'!AQ$114</f>
        <v>5.2635470261282093E-3</v>
      </c>
      <c r="AT32" s="35">
        <f>1/1000*'[1]4407Imp'!AR$114</f>
        <v>3.2011959702812195E-3</v>
      </c>
      <c r="AU32" s="35">
        <f>1/1000*'[1]4407Imp'!AS$114</f>
        <v>3.4739939551863544E-3</v>
      </c>
      <c r="AV32" s="35">
        <f>1/1000*'[1]4407Imp'!AT$114</f>
        <v>3.7323780396151286E-3</v>
      </c>
      <c r="AW32" s="35">
        <f>1/1000*'[1]4407Imp'!AU$114</f>
        <v>3.5912795523264456E-3</v>
      </c>
      <c r="AX32" s="35">
        <f>1/1000*'[1]4407Imp'!AV$114</f>
        <v>4.5139220918213839E-3</v>
      </c>
      <c r="AY32" s="35">
        <f>1/1000*'[1]4407Imp'!AW$114</f>
        <v>3.9565500545583531E-3</v>
      </c>
      <c r="AZ32" s="35">
        <f>1/1000*'[1]4407Imp'!AX$114</f>
        <v>4.2324665851676989E-3</v>
      </c>
      <c r="BA32" s="35">
        <f>1/1000*'[1]4407Imp'!AY$114</f>
        <v>9.0899365740151096E-3</v>
      </c>
      <c r="BB32" s="35">
        <f>1/1000*'[1]4407Imp'!AZ$114</f>
        <v>8.0353906461098912E-3</v>
      </c>
      <c r="BC32" s="33">
        <f>1/1000*'[1]4407Imp'!BA$114</f>
        <v>0</v>
      </c>
      <c r="BD32" s="364"/>
    </row>
    <row r="33" spans="2:56">
      <c r="B33" s="6" t="s">
        <v>103</v>
      </c>
      <c r="C33" s="48">
        <f>1/$A$1*'[1]4407Imp'!$B$126</f>
        <v>1.9185999999999995E-2</v>
      </c>
      <c r="D33" s="35">
        <f>1/$A$1*'[1]4407Imp'!$C$126</f>
        <v>2.3297999999999996E-2</v>
      </c>
      <c r="E33" s="35">
        <f>1/$A$1*'[1]4407Imp'!$D$126</f>
        <v>5.7436999999999988E-2</v>
      </c>
      <c r="F33" s="35">
        <f>1/$A$1*'[1]4407Imp'!$E$126</f>
        <v>7.2918999999999984E-2</v>
      </c>
      <c r="G33" s="35">
        <f>1/$A$1*'[1]4407Imp'!$F$126</f>
        <v>0.103892</v>
      </c>
      <c r="H33" s="35">
        <f>1/$A$1*'[1]4407Imp'!$G$126</f>
        <v>0.10706299999999998</v>
      </c>
      <c r="I33" s="35">
        <f>1/$A$1*'[1]4407Imp'!$H$126</f>
        <v>0.113287</v>
      </c>
      <c r="J33" s="193">
        <f>1/$A$1*'[1]4407Imp'!$I$126</f>
        <v>9.6967999999999985E-2</v>
      </c>
      <c r="K33" s="193">
        <f>1/$A$1*'[1]4407Imp'!$J$126</f>
        <v>8.1227999999999981E-2</v>
      </c>
      <c r="L33" s="193">
        <f>1/$A$1*'[1]4407Imp'!$K$126</f>
        <v>0.100006</v>
      </c>
      <c r="M33" s="193">
        <f>1/$A$1*'[1]4407Imp'!L$126</f>
        <v>0.12873900000000002</v>
      </c>
      <c r="N33" s="35">
        <f>1/$A$1*'[1]4407Imp'!M$126</f>
        <v>0.12841900000000001</v>
      </c>
      <c r="O33" s="35">
        <f>1/$A$1*'[1]4407Imp'!N$126</f>
        <v>0.11433399999999999</v>
      </c>
      <c r="P33" s="35">
        <f>1/$A$1*'[1]4407Imp'!O$126</f>
        <v>0.13498199999999999</v>
      </c>
      <c r="Q33" s="35">
        <f>1/$A$1*'[1]4407Imp'!P$126</f>
        <v>9.8283999999999982E-2</v>
      </c>
      <c r="R33" s="35">
        <f>1/$A$1*'[1]4407Imp'!Q$126</f>
        <v>0.10924500000000001</v>
      </c>
      <c r="S33" s="35">
        <f>1/$A$1*'[1]4407Imp'!R$126</f>
        <v>0.13141900000000001</v>
      </c>
      <c r="T33" s="35">
        <f>1/$A$1*'[1]4407Imp'!S$126</f>
        <v>0.116845</v>
      </c>
      <c r="U33" s="35">
        <f>1/$A$1*'[1]4407Imp'!T$126</f>
        <v>0.105685</v>
      </c>
      <c r="V33" s="35">
        <f>1/$A$1*'[1]4407Imp'!U$126</f>
        <v>0.12364399999999996</v>
      </c>
      <c r="W33" s="35">
        <f>1/$A$1*'[1]4407Imp'!V$126</f>
        <v>0.11692999999999999</v>
      </c>
      <c r="X33" s="35">
        <f>1/$A$1*'[1]4407Imp'!W$126</f>
        <v>8.982699999999999E-2</v>
      </c>
      <c r="Y33" s="35">
        <f>1/$A$1*'[1]4407Imp'!X$126</f>
        <v>0.126495</v>
      </c>
      <c r="Z33" s="35">
        <f>1/$A$1*'[1]4407Imp'!Y$126</f>
        <v>7.7324000000000004E-2</v>
      </c>
      <c r="AA33" s="35">
        <f>1/$A$1*'[1]4407Imp'!Z$126</f>
        <v>7.8827000000000022E-2</v>
      </c>
      <c r="AB33" s="35">
        <f>1/$A$1*'[1]4407Imp'!AA$126</f>
        <v>0</v>
      </c>
      <c r="AC33" s="39"/>
      <c r="AD33" s="48">
        <f>1/1000*'[1]4407Imp'!AB$126</f>
        <v>4.5007225062829986E-3</v>
      </c>
      <c r="AE33" s="35">
        <f>1/1000*'[1]4407Imp'!AC$126</f>
        <v>4.7199883511225621E-3</v>
      </c>
      <c r="AF33" s="35">
        <f>1/1000*'[1]4407Imp'!AD$126</f>
        <v>1.32379194307979E-2</v>
      </c>
      <c r="AG33" s="35">
        <f>1/1000*'[1]4407Imp'!AE$126</f>
        <v>1.948796673436665E-2</v>
      </c>
      <c r="AH33" s="35">
        <f>1/1000*'[1]4407Imp'!AF$126</f>
        <v>2.9691136149211542E-2</v>
      </c>
      <c r="AI33" s="35">
        <f>1/1000*'[1]4407Imp'!AG$126</f>
        <v>2.9329141587139208E-2</v>
      </c>
      <c r="AJ33" s="35">
        <f>1/1000*'[1]4407Imp'!AH$126</f>
        <v>3.1531966552527053E-2</v>
      </c>
      <c r="AK33" s="35">
        <f>1/1000*'[1]4407Imp'!AI$126</f>
        <v>3.4652911891472862E-2</v>
      </c>
      <c r="AL33" s="35">
        <f>1/1000*'[1]4407Imp'!AJ$126</f>
        <v>2.4673608244014437E-2</v>
      </c>
      <c r="AM33" s="35">
        <f>1/1000*'[1]4407Imp'!AK$126</f>
        <v>2.7278752309344793E-2</v>
      </c>
      <c r="AN33" s="35">
        <f>1/1000*'[1]4407Imp'!AL$126</f>
        <v>3.9149326135043079E-2</v>
      </c>
      <c r="AO33" s="35">
        <f>1/1000*'[1]4407Imp'!AM$126</f>
        <v>3.8582015597647193E-2</v>
      </c>
      <c r="AP33" s="35">
        <f>1/1000*'[1]4407Imp'!AN$126</f>
        <v>2.9703503728492783E-2</v>
      </c>
      <c r="AQ33" s="35">
        <f>1/1000*'[1]4407Imp'!AO$126</f>
        <v>4.5286082694110913E-2</v>
      </c>
      <c r="AR33" s="35">
        <f>1/1000*'[1]4407Imp'!AP$126</f>
        <v>3.2554355812933193E-2</v>
      </c>
      <c r="AS33" s="35">
        <f>1/1000*'[1]4407Imp'!AQ$126</f>
        <v>2.8612847732049453E-2</v>
      </c>
      <c r="AT33" s="35">
        <f>1/1000*'[1]4407Imp'!AR$126</f>
        <v>3.5585647544495315E-2</v>
      </c>
      <c r="AU33" s="35">
        <f>1/1000*'[1]4407Imp'!AS$126</f>
        <v>3.3083983041063615E-2</v>
      </c>
      <c r="AV33" s="35">
        <f>1/1000*'[1]4407Imp'!AT$126</f>
        <v>3.2786408767831815E-2</v>
      </c>
      <c r="AW33" s="35">
        <f>1/1000*'[1]4407Imp'!AU$126</f>
        <v>3.6431126800352237E-2</v>
      </c>
      <c r="AX33" s="35">
        <f>1/1000*'[1]4407Imp'!AV$126</f>
        <v>3.146130961831891E-2</v>
      </c>
      <c r="AY33" s="35">
        <f>1/1000*'[1]4407Imp'!AW$126</f>
        <v>3.6651823002343674E-2</v>
      </c>
      <c r="AZ33" s="35">
        <f>1/1000*'[1]4407Imp'!AX$126</f>
        <v>7.0038535849950345E-2</v>
      </c>
      <c r="BA33" s="35">
        <f>1/1000*'[1]4407Imp'!AY$126</f>
        <v>2.7467838326933794E-2</v>
      </c>
      <c r="BB33" s="35">
        <f>1/1000*'[1]4407Imp'!AZ$126</f>
        <v>2.8140829445499185E-2</v>
      </c>
      <c r="BC33" s="33">
        <f>1/1000*'[1]4407Imp'!BA$126</f>
        <v>0</v>
      </c>
      <c r="BD33" s="364"/>
    </row>
    <row r="34" spans="2:56">
      <c r="B34" s="6" t="s">
        <v>121</v>
      </c>
      <c r="C34" s="48">
        <f>1/$A$1*'[1]4407Imp'!$B$160</f>
        <v>2.7744999999999999E-2</v>
      </c>
      <c r="D34" s="35">
        <f>1/$A$1*'[1]4407Imp'!$C$160</f>
        <v>2.2605999999999998E-2</v>
      </c>
      <c r="E34" s="35">
        <f>1/$A$1*'[1]4407Imp'!$D$160</f>
        <v>7.5310000000000004E-3</v>
      </c>
      <c r="F34" s="35">
        <f>1/$A$1*'[1]4407Imp'!$E$160</f>
        <v>5.0960000000000007E-3</v>
      </c>
      <c r="G34" s="35">
        <f>1/$A$1*'[1]4407Imp'!$F$160</f>
        <v>1.2279999999999999E-3</v>
      </c>
      <c r="H34" s="35">
        <f>1/$A$1*'[1]4407Imp'!$G$160</f>
        <v>4.8299999999999998E-4</v>
      </c>
      <c r="I34" s="35">
        <f>1/$A$1*'[1]4407Imp'!$H$160</f>
        <v>2.3999999999999998E-4</v>
      </c>
      <c r="J34" s="193">
        <f>1/$A$1*'[1]4407Imp'!$I$160</f>
        <v>7.2129999999999998E-3</v>
      </c>
      <c r="K34" s="193">
        <f>1/$A$1*'[1]4407Imp'!$J$160</f>
        <v>8.969999999999999E-4</v>
      </c>
      <c r="L34" s="193">
        <f>1/$A$1*'[1]4407Imp'!$K$160</f>
        <v>4.9999999999999996E-5</v>
      </c>
      <c r="M34" s="193">
        <f>1/$A$1*'[1]4407Imp'!L$160</f>
        <v>2.7900000000000001E-4</v>
      </c>
      <c r="N34" s="35">
        <f>1/$A$1*'[1]4407Imp'!M$160</f>
        <v>6.7999999999999986E-5</v>
      </c>
      <c r="O34" s="35">
        <f>1/$A$1*'[1]4407Imp'!N$160</f>
        <v>2.5000000000000001E-4</v>
      </c>
      <c r="P34" s="35">
        <f>1/$A$1*'[1]4407Imp'!O$160</f>
        <v>3.6000000000000002E-4</v>
      </c>
      <c r="Q34" s="35">
        <f>1/$A$1*'[1]4407Imp'!P$160</f>
        <v>4.6499999999999997E-4</v>
      </c>
      <c r="R34" s="35">
        <f>1/$A$1*'[1]4407Imp'!Q$160</f>
        <v>8.1499999999999997E-4</v>
      </c>
      <c r="S34" s="35">
        <f>1/$A$1*'[1]4407Imp'!R$160</f>
        <v>6.3200000000000007E-4</v>
      </c>
      <c r="T34" s="35">
        <f>1/$A$1*'[1]4407Imp'!S$160</f>
        <v>5.089999999999999E-4</v>
      </c>
      <c r="U34" s="35">
        <f>1/$A$1*'[1]4407Imp'!T$160</f>
        <v>7.6500000000000005E-4</v>
      </c>
      <c r="V34" s="35">
        <f>1/$A$1*'[1]4407Imp'!U$160</f>
        <v>1.1629999999999998E-3</v>
      </c>
      <c r="W34" s="35">
        <f>1/$A$1*'[1]4407Imp'!V$160</f>
        <v>8.03E-4</v>
      </c>
      <c r="X34" s="35">
        <f>1/$A$1*'[1]4407Imp'!W$160</f>
        <v>6.4099999999999975E-4</v>
      </c>
      <c r="Y34" s="35">
        <f>1/$A$1*'[1]4407Imp'!X$160</f>
        <v>3.9699999999999995E-4</v>
      </c>
      <c r="Z34" s="35">
        <f>1/$A$1*'[1]4407Imp'!Y$160</f>
        <v>7.6099999999999985E-4</v>
      </c>
      <c r="AA34" s="35">
        <f>1/$A$1*'[1]4407Imp'!Z$160</f>
        <v>5.8299999999999986E-4</v>
      </c>
      <c r="AB34" s="35">
        <f>1/$A$1*'[1]4407Imp'!AA$160</f>
        <v>0</v>
      </c>
      <c r="AC34" s="39"/>
      <c r="AD34" s="48">
        <f>1/1000*'[1]4407Imp'!AB$160</f>
        <v>8.59538873168883E-3</v>
      </c>
      <c r="AE34" s="35">
        <f>1/1000*'[1]4407Imp'!AC$160</f>
        <v>7.0979925910931172E-3</v>
      </c>
      <c r="AF34" s="35">
        <f>1/1000*'[1]4407Imp'!AD$160</f>
        <v>2.6612240420125365E-3</v>
      </c>
      <c r="AG34" s="35">
        <f>1/1000*'[1]4407Imp'!AE$160</f>
        <v>2.048010090860503E-3</v>
      </c>
      <c r="AH34" s="35">
        <f>1/1000*'[1]4407Imp'!AF$160</f>
        <v>5.8064704254686111E-4</v>
      </c>
      <c r="AI34" s="35">
        <f>1/1000*'[1]4407Imp'!AG$160</f>
        <v>3.509298370478627E-4</v>
      </c>
      <c r="AJ34" s="35">
        <f>1/1000*'[1]4407Imp'!AH$160</f>
        <v>9.8766070401314901E-5</v>
      </c>
      <c r="AK34" s="35">
        <f>1/1000*'[1]4407Imp'!AI$160</f>
        <v>2.8211221922480618E-3</v>
      </c>
      <c r="AL34" s="35">
        <f>1/1000*'[1]4407Imp'!AJ$160</f>
        <v>2.9189277795998693E-4</v>
      </c>
      <c r="AM34" s="35">
        <f>1/1000*'[1]4407Imp'!AK$160</f>
        <v>4.6389887985269299E-5</v>
      </c>
      <c r="AN34" s="35">
        <f>1/1000*'[1]4407Imp'!AL$160</f>
        <v>1.6400440185190484E-4</v>
      </c>
      <c r="AO34" s="35">
        <f>1/1000*'[1]4407Imp'!AM$160</f>
        <v>6.3892788161547926E-5</v>
      </c>
      <c r="AP34" s="35">
        <f>1/1000*'[1]4407Imp'!AN$160</f>
        <v>4.9268960770819002E-4</v>
      </c>
      <c r="AQ34" s="35">
        <f>1/1000*'[1]4407Imp'!AO$160</f>
        <v>6.2009211425116727E-4</v>
      </c>
      <c r="AR34" s="35">
        <f>1/1000*'[1]4407Imp'!AP$160</f>
        <v>9.1038995403934758E-4</v>
      </c>
      <c r="AS34" s="35">
        <f>1/1000*'[1]4407Imp'!AQ$160</f>
        <v>1.3947557677775619E-3</v>
      </c>
      <c r="AT34" s="35">
        <f>1/1000*'[1]4407Imp'!AR$160</f>
        <v>1.0326340742995864E-3</v>
      </c>
      <c r="AU34" s="35">
        <f>1/1000*'[1]4407Imp'!AS$160</f>
        <v>8.8355869132879564E-4</v>
      </c>
      <c r="AV34" s="35">
        <f>1/1000*'[1]4407Imp'!AT$160</f>
        <v>1.2930238388991877E-3</v>
      </c>
      <c r="AW34" s="35">
        <f>1/1000*'[1]4407Imp'!AU$160</f>
        <v>1.8166819639886527E-3</v>
      </c>
      <c r="AX34" s="35">
        <f>1/1000*'[1]4407Imp'!AV$160</f>
        <v>1.3463636000403901E-3</v>
      </c>
      <c r="AY34" s="35">
        <f>1/1000*'[1]4407Imp'!AW$160</f>
        <v>1.4064104028878618E-3</v>
      </c>
      <c r="AZ34" s="35">
        <f>1/1000*'[1]4407Imp'!AX$160</f>
        <v>1.0064650786604701E-3</v>
      </c>
      <c r="BA34" s="35">
        <f>1/1000*'[1]4407Imp'!AY$160</f>
        <v>2.1511039642931585E-3</v>
      </c>
      <c r="BB34" s="35">
        <f>1/1000*'[1]4407Imp'!AZ$160</f>
        <v>1.742737156894373E-3</v>
      </c>
      <c r="BC34" s="33">
        <f>1/1000*'[1]4407Imp'!BA$160</f>
        <v>0</v>
      </c>
      <c r="BD34" s="364"/>
    </row>
    <row r="35" spans="2:56">
      <c r="B35" s="6" t="s">
        <v>105</v>
      </c>
      <c r="C35" s="48">
        <f>1/$A$1*'[1]4407Imp'!$B$193</f>
        <v>5.6700000000000001E-4</v>
      </c>
      <c r="D35" s="35">
        <f>1/$A$1*'[1]4407Imp'!$C$193</f>
        <v>8.3599999999999983E-4</v>
      </c>
      <c r="E35" s="35">
        <f>1/$A$1*'[1]4407Imp'!$D$193</f>
        <v>2.2719999999999993E-3</v>
      </c>
      <c r="F35" s="35">
        <f>1/$A$1*'[1]4407Imp'!$E$193</f>
        <v>4.1089999999999998E-3</v>
      </c>
      <c r="G35" s="35">
        <f>1/$A$1*'[1]4407Imp'!$F$193</f>
        <v>8.0945000000000003E-2</v>
      </c>
      <c r="H35" s="35">
        <f>1/$A$1*'[1]4407Imp'!$G$193</f>
        <v>0.17537499999999998</v>
      </c>
      <c r="I35" s="35">
        <f>1/$A$1*'[1]4407Imp'!$H$193</f>
        <v>0.20095199999999996</v>
      </c>
      <c r="J35" s="193">
        <f>1/$A$1*'[1]4407Imp'!$I$193</f>
        <v>0.21027199999999996</v>
      </c>
      <c r="K35" s="193">
        <f>1/$A$1*'[1]4407Imp'!$J$193</f>
        <v>0.16208699999999995</v>
      </c>
      <c r="L35" s="193">
        <f>1/$A$1*'[1]4407Imp'!$K$193</f>
        <v>0.18953199999999998</v>
      </c>
      <c r="M35" s="193">
        <f>1/$A$1*'[1]4407Imp'!L$193</f>
        <v>0.26407899999999995</v>
      </c>
      <c r="N35" s="35">
        <f>1/$A$1*'[1]4407Imp'!M$193</f>
        <v>0.25350399999999995</v>
      </c>
      <c r="O35" s="35">
        <f>1/$A$1*'[1]4407Imp'!N$193</f>
        <v>0.283854</v>
      </c>
      <c r="P35" s="35">
        <f>1/$A$1*'[1]4407Imp'!O$193</f>
        <v>0.35091899999999998</v>
      </c>
      <c r="Q35" s="35">
        <f>1/$A$1*'[1]4407Imp'!P$193</f>
        <v>0.34833499999999995</v>
      </c>
      <c r="R35" s="35">
        <f>1/$A$1*'[1]4407Imp'!Q$193</f>
        <v>0.26898899999999992</v>
      </c>
      <c r="S35" s="35">
        <f>1/$A$1*'[1]4407Imp'!R$193</f>
        <v>0.23956299999999997</v>
      </c>
      <c r="T35" s="35">
        <f>1/$A$1*'[1]4407Imp'!S$193</f>
        <v>0.20703800000000003</v>
      </c>
      <c r="U35" s="35">
        <f>1/$A$1*'[1]4407Imp'!T$193</f>
        <v>0.18482399999999996</v>
      </c>
      <c r="V35" s="35">
        <f>1/$A$1*'[1]4407Imp'!U$193</f>
        <v>0.19107299999999999</v>
      </c>
      <c r="W35" s="35">
        <f>1/$A$1*'[1]4407Imp'!V$193</f>
        <v>0.16871500000000003</v>
      </c>
      <c r="X35" s="35">
        <f>1/$A$1*'[1]4407Imp'!W$193</f>
        <v>0.139372</v>
      </c>
      <c r="Y35" s="35">
        <f>1/$A$1*'[1]4407Imp'!X$193</f>
        <v>0.11793599999999997</v>
      </c>
      <c r="Z35" s="35">
        <f>1/$A$1*'[1]4407Imp'!Y$193</f>
        <v>6.6797000000000009E-2</v>
      </c>
      <c r="AA35" s="35">
        <f>1/$A$1*'[1]4407Imp'!Z$193</f>
        <v>0.147337</v>
      </c>
      <c r="AB35" s="35">
        <f>1/$A$1*'[1]4407Imp'!AA$193</f>
        <v>0</v>
      </c>
      <c r="AC35" s="39"/>
      <c r="AD35" s="48">
        <f>1/1000*'[1]4407Imp'!AB$193</f>
        <v>1.8437943030797746E-4</v>
      </c>
      <c r="AE35" s="35">
        <f>1/1000*'[1]4407Imp'!AC$193</f>
        <v>4.4710778064041215E-4</v>
      </c>
      <c r="AF35" s="35">
        <f>1/1000*'[1]4407Imp'!AD$193</f>
        <v>7.4695672031170591E-4</v>
      </c>
      <c r="AG35" s="35">
        <f>1/1000*'[1]4407Imp'!AE$193</f>
        <v>1.7118890005344736E-3</v>
      </c>
      <c r="AH35" s="35">
        <f>1/1000*'[1]4407Imp'!AF$193</f>
        <v>2.7458056225081823E-2</v>
      </c>
      <c r="AI35" s="35">
        <f>1/1000*'[1]4407Imp'!AG$193</f>
        <v>5.6871497390573629E-2</v>
      </c>
      <c r="AJ35" s="35">
        <f>1/1000*'[1]4407Imp'!AH$193</f>
        <v>6.9090176792220251E-2</v>
      </c>
      <c r="AK35" s="35">
        <f>1/1000*'[1]4407Imp'!AI$193</f>
        <v>8.4457995289922469E-2</v>
      </c>
      <c r="AL35" s="35">
        <f>1/1000*'[1]4407Imp'!AJ$193</f>
        <v>5.9973676541816991E-2</v>
      </c>
      <c r="AM35" s="35">
        <f>1/1000*'[1]4407Imp'!AK$193</f>
        <v>6.6562651164646325E-2</v>
      </c>
      <c r="AN35" s="35">
        <f>1/1000*'[1]4407Imp'!AL$193</f>
        <v>9.9121651447820355E-2</v>
      </c>
      <c r="AO35" s="35">
        <f>1/1000*'[1]4407Imp'!AM$193</f>
        <v>9.8273009844434267E-2</v>
      </c>
      <c r="AP35" s="35">
        <f>1/1000*'[1]4407Imp'!AN$193</f>
        <v>9.5899545882656589E-2</v>
      </c>
      <c r="AQ35" s="35">
        <f>1/1000*'[1]4407Imp'!AO$193</f>
        <v>0.15450273951689536</v>
      </c>
      <c r="AR35" s="35">
        <f>1/1000*'[1]4407Imp'!AP$193</f>
        <v>0.1324634195325016</v>
      </c>
      <c r="AS35" s="35">
        <f>1/1000*'[1]4407Imp'!AQ$193</f>
        <v>8.6411112966332332E-2</v>
      </c>
      <c r="AT35" s="35">
        <f>1/1000*'[1]4407Imp'!AR$193</f>
        <v>8.4072146292447456E-2</v>
      </c>
      <c r="AU35" s="35">
        <f>1/1000*'[1]4407Imp'!AS$193</f>
        <v>7.6172971801623218E-2</v>
      </c>
      <c r="AV35" s="35">
        <f>1/1000*'[1]4407Imp'!AT$193</f>
        <v>6.9322295926274771E-2</v>
      </c>
      <c r="AW35" s="35">
        <f>1/1000*'[1]4407Imp'!AU$193</f>
        <v>7.1085069309242577E-2</v>
      </c>
      <c r="AX35" s="35">
        <f>1/1000*'[1]4407Imp'!AV$193</f>
        <v>5.9461278549134057E-2</v>
      </c>
      <c r="AY35" s="35">
        <f>1/1000*'[1]4407Imp'!AW$193</f>
        <v>6.2110634146248296E-2</v>
      </c>
      <c r="AZ35" s="35">
        <f>1/1000*'[1]4407Imp'!AX$193</f>
        <v>7.8421501138579749E-2</v>
      </c>
      <c r="BA35" s="35">
        <f>1/1000*'[1]4407Imp'!AY$193</f>
        <v>3.1060048029702872E-2</v>
      </c>
      <c r="BB35" s="35">
        <f>1/1000*'[1]4407Imp'!AZ$193</f>
        <v>6.4471791644864912E-2</v>
      </c>
      <c r="BC35" s="33">
        <f>1/1000*'[1]4407Imp'!BA$193</f>
        <v>0</v>
      </c>
      <c r="BD35" s="364"/>
    </row>
    <row r="36" spans="2:56">
      <c r="B36" s="6" t="s">
        <v>71</v>
      </c>
      <c r="C36" s="27">
        <f>1/$A$1*'[1]4407Imp'!$B$225</f>
        <v>0.65520399999999979</v>
      </c>
      <c r="D36" s="49">
        <f>1/$A$1*'[1]4407Imp'!$C$225</f>
        <v>0.67326600000000003</v>
      </c>
      <c r="E36" s="49">
        <f>1/$A$1*'[1]4407Imp'!$D$225</f>
        <v>0.79560699999999995</v>
      </c>
      <c r="F36" s="49">
        <f>1/$A$1*'[1]4407Imp'!$E$225</f>
        <v>0.88298299999999996</v>
      </c>
      <c r="G36" s="49">
        <f>1/$A$1*'[1]4407Imp'!$F$225</f>
        <v>0.87272900000000009</v>
      </c>
      <c r="H36" s="49">
        <f>1/$A$1*'[1]4407Imp'!$G$225</f>
        <v>0.88161199999999984</v>
      </c>
      <c r="I36" s="49">
        <f>1/$A$1*'[1]4407Imp'!$H$225</f>
        <v>0.88029800000000002</v>
      </c>
      <c r="J36" s="183">
        <f>1/$A$1*'[1]4407Imp'!$I$225</f>
        <v>0.66188800000000003</v>
      </c>
      <c r="K36" s="183">
        <f>1/$A$1*'[1]4407Imp'!$J$225</f>
        <v>0.5975649999999999</v>
      </c>
      <c r="L36" s="183">
        <f>1/$A$1*'[1]4407Imp'!$K$225</f>
        <v>0.74689099999999997</v>
      </c>
      <c r="M36" s="183">
        <f>1/$A$1*'[1]4407Imp'!L$225</f>
        <v>0.74333899999999986</v>
      </c>
      <c r="N36" s="49">
        <f>1/$A$1*'[1]4407Imp'!M$225</f>
        <v>0.79447500000000004</v>
      </c>
      <c r="O36" s="49">
        <f>1/$A$1*'[1]4407Imp'!N$225</f>
        <v>0.77065600000000001</v>
      </c>
      <c r="P36" s="49">
        <f>1/$A$1*'[1]4407Imp'!O$225</f>
        <v>0.90729199999999988</v>
      </c>
      <c r="Q36" s="49">
        <f>1/$A$1*'[1]4407Imp'!P$225</f>
        <v>0.67574699999999999</v>
      </c>
      <c r="R36" s="49">
        <f>1/$A$1*'[1]4407Imp'!Q$225</f>
        <v>0.62868199999999985</v>
      </c>
      <c r="S36" s="49">
        <f>1/$A$1*'[1]4407Imp'!R$225</f>
        <v>0.75344299999999997</v>
      </c>
      <c r="T36" s="49">
        <f>1/$A$1*'[1]4407Imp'!S$225</f>
        <v>0.82492799999999988</v>
      </c>
      <c r="U36" s="49">
        <f>1/$A$1*'[1]4407Imp'!T$225</f>
        <v>0.73934100000000003</v>
      </c>
      <c r="V36" s="49">
        <f>1/$A$1*'[1]4407Imp'!U$225</f>
        <v>0.71780399999999978</v>
      </c>
      <c r="W36" s="49">
        <f>1/$A$1*'[1]4407Imp'!V$225</f>
        <v>0.78725299999999998</v>
      </c>
      <c r="X36" s="49">
        <f>1/$A$1*'[1]4407Imp'!W$225</f>
        <v>0.75558899999999984</v>
      </c>
      <c r="Y36" s="49">
        <f>1/$A$1*'[1]4407Imp'!X$225</f>
        <v>0.84714699999999998</v>
      </c>
      <c r="Z36" s="49">
        <f>1/$A$1*'[1]4407Imp'!Y$225</f>
        <v>0.56657499999999994</v>
      </c>
      <c r="AA36" s="49">
        <f>1/$A$1*'[1]4407Imp'!Z$225</f>
        <v>0.77360200000000001</v>
      </c>
      <c r="AB36" s="49">
        <f>1/$A$1*'[1]4407Imp'!AA$225</f>
        <v>0</v>
      </c>
      <c r="AC36" s="46"/>
      <c r="AD36" s="29">
        <f>1/1000*'[1]4407Imp'!AB$225</f>
        <v>0.17689340074303236</v>
      </c>
      <c r="AE36" s="21">
        <f>1/1000*'[1]4407Imp'!AC$225</f>
        <v>0.15977797369157157</v>
      </c>
      <c r="AF36" s="21">
        <f>1/1000*'[1]4407Imp'!AD$225</f>
        <v>0.18190526262578352</v>
      </c>
      <c r="AG36" s="21">
        <f>1/1000*'[1]4407Imp'!AE$225</f>
        <v>0.23140642368786749</v>
      </c>
      <c r="AH36" s="21">
        <f>1/1000*'[1]4407Imp'!AF$225</f>
        <v>0.24911590111276408</v>
      </c>
      <c r="AI36" s="21">
        <f>1/1000*'[1]4407Imp'!AG$225</f>
        <v>0.24536724749725983</v>
      </c>
      <c r="AJ36" s="21">
        <f>1/1000*'[1]4407Imp'!AH$225</f>
        <v>0.24924718514997948</v>
      </c>
      <c r="AK36" s="21">
        <f>1/1000*'[1]4407Imp'!AI$225</f>
        <v>0.23242826677829456</v>
      </c>
      <c r="AL36" s="21">
        <f>1/1000*'[1]4407Imp'!AJ$225</f>
        <v>0.19447770461397182</v>
      </c>
      <c r="AM36" s="21">
        <f>1/1000*'[1]4407Imp'!AK$225</f>
        <v>0.2124107681939543</v>
      </c>
      <c r="AN36" s="21">
        <f>1/1000*'[1]4407Imp'!AL$225</f>
        <v>0.23929586621955226</v>
      </c>
      <c r="AO36" s="21">
        <f>1/1000*'[1]4407Imp'!AM$225</f>
        <v>0.25414045776862637</v>
      </c>
      <c r="AP36" s="21">
        <f>1/1000*'[1]4407Imp'!AN$225</f>
        <v>0.21265220222126635</v>
      </c>
      <c r="AQ36" s="21">
        <f>1/1000*'[1]4407Imp'!AO$225</f>
        <v>0.30232611976259288</v>
      </c>
      <c r="AR36" s="21">
        <f>1/1000*'[1]4407Imp'!AP$225</f>
        <v>0.23258463807577864</v>
      </c>
      <c r="AS36" s="21">
        <f>1/1000*'[1]4407Imp'!AQ$225</f>
        <v>0.16977845468488309</v>
      </c>
      <c r="AT36" s="21">
        <f>1/1000*'[1]4407Imp'!AR$225</f>
        <v>0.20556299731424765</v>
      </c>
      <c r="AU36" s="21">
        <f>1/1000*'[1]4407Imp'!AS$225</f>
        <v>0.23847242019145179</v>
      </c>
      <c r="AV36" s="21">
        <f>1/1000*'[1]4407Imp'!AT$225</f>
        <v>0.23420128075922811</v>
      </c>
      <c r="AW36" s="21">
        <f>1/1000*'[1]4407Imp'!AU$225</f>
        <v>0.2111858729465361</v>
      </c>
      <c r="AX36" s="21">
        <f>1/1000*'[1]4407Imp'!AV$225</f>
        <v>0.21402730165521003</v>
      </c>
      <c r="AY36" s="21">
        <f>1/1000*'[1]4407Imp'!AW$225</f>
        <v>0.33423554785118431</v>
      </c>
      <c r="AZ36" s="21">
        <f>1/1000*'[1]4407Imp'!AX$225</f>
        <v>0.47754780270825803</v>
      </c>
      <c r="BA36" s="21">
        <f>1/1000*'[1]4407Imp'!AY$225</f>
        <v>0.18818644439545595</v>
      </c>
      <c r="BB36" s="21">
        <f>1/1000*'[1]4407Imp'!AZ$225</f>
        <v>0.25674692335451893</v>
      </c>
      <c r="BC36" s="50">
        <f>1/1000*'[1]4407Imp'!BA$225</f>
        <v>0</v>
      </c>
      <c r="BD36" s="364"/>
    </row>
    <row r="37" spans="2:56">
      <c r="B37" s="10" t="s">
        <v>34</v>
      </c>
      <c r="C37" s="118">
        <f t="shared" ref="C37:N37" si="8">C25-SUM(C26:C36)</f>
        <v>9.2340000000001865E-3</v>
      </c>
      <c r="D37" s="119">
        <f t="shared" si="8"/>
        <v>1.3703000000000021E-2</v>
      </c>
      <c r="E37" s="119">
        <f t="shared" si="8"/>
        <v>1.8605000000000427E-2</v>
      </c>
      <c r="F37" s="119">
        <f t="shared" si="8"/>
        <v>2.4734000000000034E-2</v>
      </c>
      <c r="G37" s="119">
        <f t="shared" si="8"/>
        <v>4.4102999999999337E-2</v>
      </c>
      <c r="H37" s="119">
        <f t="shared" si="8"/>
        <v>2.0633999999999819E-2</v>
      </c>
      <c r="I37" s="119">
        <f t="shared" si="8"/>
        <v>2.2474000000000327E-2</v>
      </c>
      <c r="J37" s="195">
        <f t="shared" si="8"/>
        <v>1.5763000000000638E-2</v>
      </c>
      <c r="K37" s="195">
        <f t="shared" si="8"/>
        <v>9.2150000000001953E-3</v>
      </c>
      <c r="L37" s="195">
        <f t="shared" si="8"/>
        <v>7.3809999999996379E-3</v>
      </c>
      <c r="M37" s="195">
        <f t="shared" si="8"/>
        <v>8.4290000000000198E-3</v>
      </c>
      <c r="N37" s="119">
        <f t="shared" si="8"/>
        <v>1.2870000000000825E-2</v>
      </c>
      <c r="O37" s="119">
        <f t="shared" ref="O37:AB37" si="9">O25-SUM(O26:O36)</f>
        <v>1.2963000000000058E-2</v>
      </c>
      <c r="P37" s="119">
        <f t="shared" si="9"/>
        <v>1.7881000000000036E-2</v>
      </c>
      <c r="Q37" s="119">
        <f t="shared" si="9"/>
        <v>1.5624999999999556E-2</v>
      </c>
      <c r="R37" s="119">
        <f t="shared" si="9"/>
        <v>9.6419999999994843E-3</v>
      </c>
      <c r="S37" s="119">
        <f t="shared" si="9"/>
        <v>1.1210000000000164E-2</v>
      </c>
      <c r="T37" s="119">
        <f t="shared" si="9"/>
        <v>1.2848999999999666E-2</v>
      </c>
      <c r="U37" s="119">
        <f t="shared" si="9"/>
        <v>1.3332999999999373E-2</v>
      </c>
      <c r="V37" s="119">
        <f t="shared" si="9"/>
        <v>1.3310999999999851E-2</v>
      </c>
      <c r="W37" s="119">
        <f t="shared" si="9"/>
        <v>1.3137000000000398E-2</v>
      </c>
      <c r="X37" s="119">
        <f t="shared" si="9"/>
        <v>9.6029999999998061E-3</v>
      </c>
      <c r="Y37" s="119">
        <f t="shared" si="9"/>
        <v>1.0829999999999895E-2</v>
      </c>
      <c r="Z37" s="119">
        <f t="shared" si="9"/>
        <v>9.4959999999999489E-3</v>
      </c>
      <c r="AA37" s="119">
        <f t="shared" si="9"/>
        <v>7.6419999999997046E-3</v>
      </c>
      <c r="AB37" s="119">
        <f t="shared" si="9"/>
        <v>0</v>
      </c>
      <c r="AC37" s="39"/>
      <c r="AD37" s="61">
        <f t="shared" ref="AD37:BC37" si="10">AD25-SUM(AD26:AD36)</f>
        <v>4.207663388606897E-3</v>
      </c>
      <c r="AE37" s="62">
        <f t="shared" si="10"/>
        <v>5.9447963415532046E-3</v>
      </c>
      <c r="AF37" s="62">
        <f t="shared" si="10"/>
        <v>6.8563448822630546E-3</v>
      </c>
      <c r="AG37" s="62">
        <f t="shared" si="10"/>
        <v>9.5245450774988916E-3</v>
      </c>
      <c r="AH37" s="62">
        <f t="shared" si="10"/>
        <v>1.7063524861647861E-2</v>
      </c>
      <c r="AI37" s="62">
        <f t="shared" si="10"/>
        <v>1.0561586266715106E-2</v>
      </c>
      <c r="AJ37" s="62">
        <f t="shared" si="10"/>
        <v>1.2307390856047151E-2</v>
      </c>
      <c r="AK37" s="62">
        <f t="shared" si="10"/>
        <v>1.153479943875968E-2</v>
      </c>
      <c r="AL37" s="62">
        <f t="shared" si="10"/>
        <v>8.5280254588389059E-3</v>
      </c>
      <c r="AM37" s="62">
        <f t="shared" si="10"/>
        <v>6.8839918459413507E-3</v>
      </c>
      <c r="AN37" s="62">
        <f t="shared" si="10"/>
        <v>6.8717559547185614E-3</v>
      </c>
      <c r="AO37" s="62">
        <f t="shared" si="10"/>
        <v>1.0465656929902201E-2</v>
      </c>
      <c r="AP37" s="62">
        <f t="shared" si="10"/>
        <v>9.0065371016860851E-3</v>
      </c>
      <c r="AQ37" s="62">
        <f t="shared" si="10"/>
        <v>1.1051981203489269E-2</v>
      </c>
      <c r="AR37" s="62">
        <f t="shared" si="10"/>
        <v>1.0335827499219241E-2</v>
      </c>
      <c r="AS37" s="62">
        <f t="shared" si="10"/>
        <v>6.8270876833012029E-3</v>
      </c>
      <c r="AT37" s="62">
        <f t="shared" si="10"/>
        <v>7.8202146966896979E-3</v>
      </c>
      <c r="AU37" s="62">
        <f t="shared" si="10"/>
        <v>8.1994257279085492E-3</v>
      </c>
      <c r="AV37" s="62">
        <f t="shared" si="10"/>
        <v>8.4538592202102469E-3</v>
      </c>
      <c r="AW37" s="62">
        <f t="shared" si="10"/>
        <v>7.0380431198274751E-3</v>
      </c>
      <c r="AX37" s="62">
        <f t="shared" si="10"/>
        <v>7.3274173641995066E-3</v>
      </c>
      <c r="AY37" s="62">
        <f t="shared" si="10"/>
        <v>6.1219456653807125E-3</v>
      </c>
      <c r="AZ37" s="62">
        <f t="shared" si="10"/>
        <v>7.8303121699947464E-3</v>
      </c>
      <c r="BA37" s="62">
        <f t="shared" si="10"/>
        <v>6.9336069043117732E-3</v>
      </c>
      <c r="BB37" s="62">
        <f t="shared" si="10"/>
        <v>5.9662676052496533E-3</v>
      </c>
      <c r="BC37" s="63">
        <f t="shared" si="10"/>
        <v>0</v>
      </c>
      <c r="BD37" s="364"/>
    </row>
    <row r="38" spans="2:56" ht="20" customHeight="1">
      <c r="B38" s="57" t="s">
        <v>36</v>
      </c>
      <c r="C38" s="266">
        <f>1/$A$1*'[1]4407Imp'!$B$268</f>
        <v>0.29259199999999991</v>
      </c>
      <c r="D38" s="267">
        <f>1/$A$1*'[1]4407Imp'!$C$268</f>
        <v>0.26008700000000001</v>
      </c>
      <c r="E38" s="267">
        <f>1/$A$1*'[1]4407Imp'!$D$268</f>
        <v>0.23972999999999997</v>
      </c>
      <c r="F38" s="267">
        <f>1/$A$1*'[1]4407Imp'!$E$268</f>
        <v>0.21727399999999994</v>
      </c>
      <c r="G38" s="267">
        <f>1/$A$1*'[1]4407Imp'!$F$268</f>
        <v>0.19973500000000002</v>
      </c>
      <c r="H38" s="267">
        <f>1/$A$1*'[1]4407Imp'!$G$268</f>
        <v>0.18970999999999999</v>
      </c>
      <c r="I38" s="267">
        <f>1/$A$1*'[1]4407Imp'!$H$268</f>
        <v>0.19271399999999997</v>
      </c>
      <c r="J38" s="268">
        <f>1/$A$1*'[1]4407Imp'!$I$268</f>
        <v>0.18065100000000001</v>
      </c>
      <c r="K38" s="269">
        <f>1/$A$1*'[1]4407Imp'!$J$268</f>
        <v>0.17998600000000003</v>
      </c>
      <c r="L38" s="269">
        <f>1/$A$1*'[1]4407Imp'!$K$268</f>
        <v>8.7475999999999998E-2</v>
      </c>
      <c r="M38" s="269">
        <f>1/$A$1*'[1]4407Imp'!L$268</f>
        <v>0.13314600000000001</v>
      </c>
      <c r="N38" s="271">
        <f>1/$A$1*'[1]4407Imp'!M$268</f>
        <v>0.14085800000000001</v>
      </c>
      <c r="O38" s="271">
        <f>1/$A$1*'[1]4407Imp'!N$268</f>
        <v>0.103994</v>
      </c>
      <c r="P38" s="271">
        <f>1/$A$1*'[1]4407Imp'!O$268</f>
        <v>7.9930000000000015E-2</v>
      </c>
      <c r="Q38" s="271">
        <f>1/$A$1*'[1]4407Imp'!P$268</f>
        <v>8.2803000000000015E-2</v>
      </c>
      <c r="R38" s="271">
        <f>1/$A$1*'[1]4407Imp'!Q$268</f>
        <v>7.6480000000000006E-2</v>
      </c>
      <c r="S38" s="271">
        <f>1/$A$1*'[1]4407Imp'!R$268</f>
        <v>7.2496999999999992E-2</v>
      </c>
      <c r="T38" s="271">
        <f>1/$A$1*'[1]4407Imp'!S$268</f>
        <v>6.7507999999999985E-2</v>
      </c>
      <c r="U38" s="271">
        <f>1/$A$1*'[1]4407Imp'!T$268</f>
        <v>6.7935999999999983E-2</v>
      </c>
      <c r="V38" s="271">
        <f>1/$A$1*'[1]4407Imp'!U$268</f>
        <v>6.8319999999999992E-2</v>
      </c>
      <c r="W38" s="271">
        <f>1/$A$1*'[1]4407Imp'!V$268</f>
        <v>5.1943000000000003E-2</v>
      </c>
      <c r="X38" s="271">
        <f>1/$A$1*'[1]4407Imp'!W$268</f>
        <v>5.7992999999999989E-2</v>
      </c>
      <c r="Y38" s="271">
        <f>1/$A$1*'[1]4407Imp'!X$268</f>
        <v>4.8509999999999991E-2</v>
      </c>
      <c r="Z38" s="271">
        <f>1/$A$1*'[1]4407Imp'!Y$268</f>
        <v>3.3037999999999998E-2</v>
      </c>
      <c r="AA38" s="271">
        <f>1/$A$1*'[1]4407Imp'!Z$268</f>
        <v>3.8951E-2</v>
      </c>
      <c r="AB38" s="271">
        <f>1/$A$1*'[1]4407Imp'!AA$268</f>
        <v>0</v>
      </c>
      <c r="AC38" s="75"/>
      <c r="AD38" s="266">
        <f>1/1000*'[1]4407Imp'!AB$268</f>
        <v>7.1629505271325014E-2</v>
      </c>
      <c r="AE38" s="271">
        <f>1/1000*'[1]4407Imp'!AC$268</f>
        <v>5.92482251674641E-2</v>
      </c>
      <c r="AF38" s="271">
        <f>1/1000*'[1]4407Imp'!AD$268</f>
        <v>5.238146634592581E-2</v>
      </c>
      <c r="AG38" s="271">
        <f>1/1000*'[1]4407Imp'!AE$268</f>
        <v>5.5812330090860514E-2</v>
      </c>
      <c r="AH38" s="271">
        <f>1/1000*'[1]4407Imp'!AF$268</f>
        <v>5.4186926501041344E-2</v>
      </c>
      <c r="AI38" s="271">
        <f>1/1000*'[1]4407Imp'!AG$268</f>
        <v>4.4975292280599197E-2</v>
      </c>
      <c r="AJ38" s="271">
        <f>1/1000*'[1]4407Imp'!AH$268</f>
        <v>4.1454465506095065E-2</v>
      </c>
      <c r="AK38" s="271">
        <f>1/1000*'[1]4407Imp'!AI$268</f>
        <v>4.2937650260465123E-2</v>
      </c>
      <c r="AL38" s="271">
        <f>1/1000*'[1]4407Imp'!AJ$268</f>
        <v>4.5301305694981961E-2</v>
      </c>
      <c r="AM38" s="271">
        <f>1/1000*'[1]4407Imp'!AK$268</f>
        <v>2.0011270722725183E-2</v>
      </c>
      <c r="AN38" s="271">
        <f>1/1000*'[1]4407Imp'!AL$268</f>
        <v>3.3993993879983968E-2</v>
      </c>
      <c r="AO38" s="271">
        <f>1/1000*'[1]4407Imp'!AM$268</f>
        <v>3.7558204304891658E-2</v>
      </c>
      <c r="AP38" s="271">
        <f>1/1000*'[1]4407Imp'!AN$268</f>
        <v>2.9012996962319345E-2</v>
      </c>
      <c r="AQ38" s="271">
        <f>1/1000*'[1]4407Imp'!AO$268</f>
        <v>2.3072218098765789E-2</v>
      </c>
      <c r="AR38" s="271">
        <f>1/1000*'[1]4407Imp'!AP$268</f>
        <v>2.528900232893095E-2</v>
      </c>
      <c r="AS38" s="271">
        <f>1/1000*'[1]4407Imp'!AQ$268</f>
        <v>2.2705731887637862E-2</v>
      </c>
      <c r="AT38" s="271">
        <f>1/1000*'[1]4407Imp'!AR$268</f>
        <v>2.3784950600542972E-2</v>
      </c>
      <c r="AU38" s="271">
        <f>1/1000*'[1]4407Imp'!AS$268</f>
        <v>2.1815332272665858E-2</v>
      </c>
      <c r="AV38" s="271">
        <f>1/1000*'[1]4407Imp'!AT$268</f>
        <v>2.2159863002639318E-2</v>
      </c>
      <c r="AW38" s="271">
        <f>1/1000*'[1]4407Imp'!AU$268</f>
        <v>2.3096571295656298E-2</v>
      </c>
      <c r="AX38" s="271">
        <f>1/1000*'[1]4407Imp'!AV$268</f>
        <v>1.7910113019591462E-2</v>
      </c>
      <c r="AY38" s="271">
        <f>1/1000*'[1]4407Imp'!AW$268</f>
        <v>2.1914077585373715E-2</v>
      </c>
      <c r="AZ38" s="271">
        <f>1/1000*'[1]4407Imp'!AX$268</f>
        <v>1.9553866485037822E-2</v>
      </c>
      <c r="BA38" s="271">
        <f>1/1000*'[1]4407Imp'!AY$268</f>
        <v>1.4370255589518603E-2</v>
      </c>
      <c r="BB38" s="271">
        <f>1/1000*'[1]4407Imp'!AZ$268</f>
        <v>1.378555326222489E-2</v>
      </c>
      <c r="BC38" s="270">
        <f>1/1000*'[1]4407Imp'!BA$268</f>
        <v>0</v>
      </c>
      <c r="BD38" s="364"/>
    </row>
    <row r="39" spans="2:56">
      <c r="B39" s="6" t="s">
        <v>44</v>
      </c>
      <c r="C39" s="29">
        <f>1/$A$1*'[1]4407Imp'!B15</f>
        <v>1.4887999999999998E-2</v>
      </c>
      <c r="D39" s="21">
        <f>1/$A$1*'[1]4407Imp'!C15</f>
        <v>1.5158999999999999E-2</v>
      </c>
      <c r="E39" s="21">
        <f>1/$A$1*'[1]4407Imp'!D15</f>
        <v>1.7793999999999997E-2</v>
      </c>
      <c r="F39" s="21">
        <f>1/$A$1*'[1]4407Imp'!E15</f>
        <v>1.6161999999999999E-2</v>
      </c>
      <c r="G39" s="21">
        <f>1/$A$1*'[1]4407Imp'!F15</f>
        <v>1.5391E-2</v>
      </c>
      <c r="H39" s="21">
        <f>1/$A$1*'[1]4407Imp'!G15</f>
        <v>1.3466999999999998E-2</v>
      </c>
      <c r="I39" s="21">
        <f>1/$A$1*'[1]4407Imp'!H15</f>
        <v>1.1462999999999999E-2</v>
      </c>
      <c r="J39" s="201">
        <f>1/$A$1*'[1]4407Imp'!I15</f>
        <v>9.4589999999999987E-3</v>
      </c>
      <c r="K39" s="201">
        <f>1/$A$1*'[1]4407Imp'!J15</f>
        <v>7.6140000000000001E-3</v>
      </c>
      <c r="L39" s="201">
        <f>1/$A$1*'[1]4407Imp'!K15</f>
        <v>5.4979999999999994E-3</v>
      </c>
      <c r="M39" s="201">
        <f>1/$A$1*'[1]4407Imp'!L15</f>
        <v>6.4189999999999994E-3</v>
      </c>
      <c r="N39" s="21">
        <f>1/$A$1*'[1]4407Imp'!M15</f>
        <v>5.9019999999999993E-3</v>
      </c>
      <c r="O39" s="21">
        <f>1/$A$1*'[1]4407Imp'!N15</f>
        <v>3.6449999999999998E-3</v>
      </c>
      <c r="P39" s="21">
        <f>1/$A$1*'[1]4407Imp'!O15</f>
        <v>2.6150000000000001E-3</v>
      </c>
      <c r="Q39" s="21">
        <f>1/$A$1*'[1]4407Imp'!P15</f>
        <v>2.0209999999999998E-3</v>
      </c>
      <c r="R39" s="21">
        <f>1/$A$1*'[1]4407Imp'!Q15</f>
        <v>1.6369999999999996E-3</v>
      </c>
      <c r="S39" s="21">
        <f>1/$A$1*'[1]4407Imp'!R15</f>
        <v>2.9569999999999996E-3</v>
      </c>
      <c r="T39" s="21">
        <f>1/$A$1*'[1]4407Imp'!S15</f>
        <v>1.2770000000000001E-3</v>
      </c>
      <c r="U39" s="21">
        <f>1/$A$1*'[1]4407Imp'!T15</f>
        <v>1.1629999999999998E-3</v>
      </c>
      <c r="V39" s="21">
        <f>1/$A$1*'[1]4407Imp'!U15</f>
        <v>8.7299999999999986E-4</v>
      </c>
      <c r="W39" s="21">
        <f>1/$A$1*'[1]4407Imp'!V15</f>
        <v>5.5099999999999995E-4</v>
      </c>
      <c r="X39" s="21">
        <f>1/$A$1*'[1]4407Imp'!W15</f>
        <v>3.4899999999999992E-4</v>
      </c>
      <c r="Y39" s="21">
        <f>1/$A$1*'[1]4407Imp'!X15</f>
        <v>3.7399999999999998E-4</v>
      </c>
      <c r="Z39" s="21">
        <f>1/$A$1*'[1]4407Imp'!Y15</f>
        <v>3.9199999999999999E-4</v>
      </c>
      <c r="AA39" s="21">
        <f>1/$A$1*'[1]4407Imp'!Z15</f>
        <v>6.1199999999999981E-4</v>
      </c>
      <c r="AB39" s="21">
        <f>1/$A$1*'[1]4407Imp'!AA15</f>
        <v>0</v>
      </c>
      <c r="AC39" s="135"/>
      <c r="AD39" s="29">
        <f>1/1000*'[1]4407Imp'!AB15</f>
        <v>8.976041541857837E-3</v>
      </c>
      <c r="AE39" s="21">
        <f>1/1000*'[1]4407Imp'!AC15</f>
        <v>7.9617834633787261E-3</v>
      </c>
      <c r="AF39" s="21">
        <f>1/1000*'[1]4407Imp'!AD15</f>
        <v>9.2531277113332231E-3</v>
      </c>
      <c r="AG39" s="21">
        <f>1/1000*'[1]4407Imp'!AE15</f>
        <v>9.8696401068947091E-3</v>
      </c>
      <c r="AH39" s="21">
        <f>1/1000*'[1]4407Imp'!AF15</f>
        <v>9.707138751859563E-3</v>
      </c>
      <c r="AI39" s="21">
        <f>1/1000*'[1]4407Imp'!AG15</f>
        <v>8.1011137420533442E-3</v>
      </c>
      <c r="AJ39" s="21">
        <f>1/1000*'[1]4407Imp'!AH15</f>
        <v>6.5918914011779198E-3</v>
      </c>
      <c r="AK39" s="21">
        <f>1/1000*'[1]4407Imp'!AI15</f>
        <v>5.6591748403100779E-3</v>
      </c>
      <c r="AL39" s="21">
        <f>1/1000*'[1]4407Imp'!AJ15</f>
        <v>4.7397193283043627E-3</v>
      </c>
      <c r="AM39" s="21">
        <f>1/1000*'[1]4407Imp'!AK15</f>
        <v>3.4142422495013042E-3</v>
      </c>
      <c r="AN39" s="21">
        <f>1/1000*'[1]4407Imp'!AL15</f>
        <v>4.2862969122277241E-3</v>
      </c>
      <c r="AO39" s="21">
        <f>1/1000*'[1]4407Imp'!AM15</f>
        <v>4.2617218865386268E-3</v>
      </c>
      <c r="AP39" s="21">
        <f>1/1000*'[1]4407Imp'!AN15</f>
        <v>3.0548694502752932E-3</v>
      </c>
      <c r="AQ39" s="21">
        <f>1/1000*'[1]4407Imp'!AO15</f>
        <v>2.6867756238236761E-3</v>
      </c>
      <c r="AR39" s="21">
        <f>1/1000*'[1]4407Imp'!AP15</f>
        <v>1.8682318640181658E-3</v>
      </c>
      <c r="AS39" s="21">
        <f>1/1000*'[1]4407Imp'!AQ15</f>
        <v>1.3554348705466803E-3</v>
      </c>
      <c r="AT39" s="21">
        <f>1/1000*'[1]4407Imp'!AR15</f>
        <v>1.4749997757065381E-3</v>
      </c>
      <c r="AU39" s="21">
        <f>1/1000*'[1]4407Imp'!AS15</f>
        <v>1.201143309391147E-3</v>
      </c>
      <c r="AV39" s="21">
        <f>1/1000*'[1]4407Imp'!AT15</f>
        <v>8.5336004755962687E-4</v>
      </c>
      <c r="AW39" s="21">
        <f>1/1000*'[1]4407Imp'!AU15</f>
        <v>8.5247461540723644E-4</v>
      </c>
      <c r="AX39" s="21">
        <f>1/1000*'[1]4407Imp'!AV15</f>
        <v>5.6168953228319417E-4</v>
      </c>
      <c r="AY39" s="21">
        <f>1/1000*'[1]4407Imp'!AW15</f>
        <v>4.3612887249888302E-4</v>
      </c>
      <c r="AZ39" s="21">
        <f>1/1000*'[1]4407Imp'!AX15</f>
        <v>6.0572475221491034E-4</v>
      </c>
      <c r="BA39" s="21">
        <f>1/1000*'[1]4407Imp'!AY15</f>
        <v>6.8390529621392899E-4</v>
      </c>
      <c r="BB39" s="21">
        <f>1/1000*'[1]4407Imp'!AZ15</f>
        <v>4.229902391600978E-4</v>
      </c>
      <c r="BC39" s="50">
        <f>1/1000*'[1]4407Imp'!BA15</f>
        <v>0</v>
      </c>
      <c r="BD39" s="364"/>
    </row>
    <row r="40" spans="2:56">
      <c r="B40" s="6" t="s">
        <v>45</v>
      </c>
      <c r="C40" s="29">
        <f>1/$A$1*'[1]4407Imp'!B163</f>
        <v>0.27554899999999993</v>
      </c>
      <c r="D40" s="21">
        <f>1/$A$1*'[1]4407Imp'!C163</f>
        <v>0.24260299999999999</v>
      </c>
      <c r="E40" s="21">
        <f>1/$A$1*'[1]4407Imp'!D163</f>
        <v>0.21867399999999995</v>
      </c>
      <c r="F40" s="21">
        <f>1/$A$1*'[1]4407Imp'!E163</f>
        <v>0.19782299999999994</v>
      </c>
      <c r="G40" s="21">
        <f>1/$A$1*'[1]4407Imp'!F163</f>
        <v>0.18029500000000004</v>
      </c>
      <c r="H40" s="21">
        <f>1/$A$1*'[1]4407Imp'!G163</f>
        <v>0.173648</v>
      </c>
      <c r="I40" s="21">
        <f>1/$A$1*'[1]4407Imp'!H163</f>
        <v>0.17898199999999997</v>
      </c>
      <c r="J40" s="201">
        <f>1/$A$1*'[1]4407Imp'!I163</f>
        <v>0.16800799999999999</v>
      </c>
      <c r="K40" s="201">
        <f>1/$A$1*'[1]4407Imp'!J163</f>
        <v>0.16985600000000001</v>
      </c>
      <c r="L40" s="201">
        <f>1/$A$1*'[1]4407Imp'!K163</f>
        <v>7.9404000000000002E-2</v>
      </c>
      <c r="M40" s="201">
        <f>1/$A$1*'[1]4407Imp'!L163</f>
        <v>0.12438300000000001</v>
      </c>
      <c r="N40" s="21">
        <f>1/$A$1*'[1]4407Imp'!M163</f>
        <v>0.13278599999999999</v>
      </c>
      <c r="O40" s="21">
        <f>1/$A$1*'[1]4407Imp'!N163</f>
        <v>9.9337000000000009E-2</v>
      </c>
      <c r="P40" s="21">
        <f>1/$A$1*'[1]4407Imp'!O163</f>
        <v>7.6833000000000012E-2</v>
      </c>
      <c r="Q40" s="21">
        <f>1/$A$1*'[1]4407Imp'!P163</f>
        <v>8.032700000000001E-2</v>
      </c>
      <c r="R40" s="21">
        <f>1/$A$1*'[1]4407Imp'!Q163</f>
        <v>7.4234000000000008E-2</v>
      </c>
      <c r="S40" s="21">
        <f>1/$A$1*'[1]4407Imp'!R163</f>
        <v>6.8950999999999998E-2</v>
      </c>
      <c r="T40" s="21">
        <f>1/$A$1*'[1]4407Imp'!S163</f>
        <v>6.5914999999999987E-2</v>
      </c>
      <c r="U40" s="21">
        <f>1/$A$1*'[1]4407Imp'!T163</f>
        <v>6.6488999999999993E-2</v>
      </c>
      <c r="V40" s="21">
        <f>1/$A$1*'[1]4407Imp'!U163</f>
        <v>6.7133999999999985E-2</v>
      </c>
      <c r="W40" s="21">
        <f>1/$A$1*'[1]4407Imp'!V163</f>
        <v>5.1134999999999993E-2</v>
      </c>
      <c r="X40" s="21">
        <f>1/$A$1*'[1]4407Imp'!W163</f>
        <v>5.7051999999999992E-2</v>
      </c>
      <c r="Y40" s="21">
        <f>1/$A$1*'[1]4407Imp'!X163</f>
        <v>4.740599999999999E-2</v>
      </c>
      <c r="Z40" s="21">
        <f>1/$A$1*'[1]4407Imp'!Y163</f>
        <v>3.2219999999999999E-2</v>
      </c>
      <c r="AA40" s="21">
        <f>1/$A$1*'[1]4407Imp'!Z163</f>
        <v>3.7933999999999996E-2</v>
      </c>
      <c r="AB40" s="21">
        <f>1/$A$1*'[1]4407Imp'!AA163</f>
        <v>0</v>
      </c>
      <c r="AC40" s="135"/>
      <c r="AD40" s="29">
        <f>1/1000*'[1]4407Imp'!AB163</f>
        <v>6.1191157877040235E-2</v>
      </c>
      <c r="AE40" s="21">
        <f>1/1000*'[1]4407Imp'!AC163</f>
        <v>4.980875114832535E-2</v>
      </c>
      <c r="AF40" s="21">
        <f>1/1000*'[1]4407Imp'!AD163</f>
        <v>4.1375894982212447E-2</v>
      </c>
      <c r="AG40" s="21">
        <f>1/1000*'[1]4407Imp'!AE163</f>
        <v>4.417737192944951E-2</v>
      </c>
      <c r="AH40" s="21">
        <f>1/1000*'[1]4407Imp'!AF163</f>
        <v>4.2566204335763157E-2</v>
      </c>
      <c r="AI40" s="21">
        <f>1/1000*'[1]4407Imp'!AG163</f>
        <v>3.5876262155644864E-2</v>
      </c>
      <c r="AJ40" s="21">
        <f>1/1000*'[1]4407Imp'!AH163</f>
        <v>3.3865807248322159E-2</v>
      </c>
      <c r="AK40" s="21">
        <f>1/1000*'[1]4407Imp'!AI163</f>
        <v>3.5813200564341084E-2</v>
      </c>
      <c r="AL40" s="21">
        <f>1/1000*'[1]4407Imp'!AJ163</f>
        <v>3.9287368989176785E-2</v>
      </c>
      <c r="AM40" s="21">
        <f>1/1000*'[1]4407Imp'!AK163</f>
        <v>1.5044995111247508E-2</v>
      </c>
      <c r="AN40" s="21">
        <f>1/1000*'[1]4407Imp'!AL163</f>
        <v>2.8226234211437728E-2</v>
      </c>
      <c r="AO40" s="21">
        <f>1/1000*'[1]4407Imp'!AM163</f>
        <v>3.1854052595743761E-2</v>
      </c>
      <c r="AP40" s="21">
        <f>1/1000*'[1]4407Imp'!AN163</f>
        <v>2.5142794640399181E-2</v>
      </c>
      <c r="AQ40" s="21">
        <f>1/1000*'[1]4407Imp'!AO163</f>
        <v>2.0006059710999276E-2</v>
      </c>
      <c r="AR40" s="21">
        <f>1/1000*'[1]4407Imp'!AP163</f>
        <v>2.3041041476737929E-2</v>
      </c>
      <c r="AS40" s="21">
        <f>1/1000*'[1]4407Imp'!AQ163</f>
        <v>2.0845437848463624E-2</v>
      </c>
      <c r="AT40" s="21">
        <f>1/1000*'[1]4407Imp'!AR163</f>
        <v>2.1822746351201239E-2</v>
      </c>
      <c r="AU40" s="21">
        <f>1/1000*'[1]4407Imp'!AS163</f>
        <v>2.0342368058113968E-2</v>
      </c>
      <c r="AV40" s="21">
        <f>1/1000*'[1]4407Imp'!AT163</f>
        <v>2.1067442221928679E-2</v>
      </c>
      <c r="AW40" s="21">
        <f>1/1000*'[1]4407Imp'!AU163</f>
        <v>2.1969566758964269E-2</v>
      </c>
      <c r="AX40" s="21">
        <f>1/1000*'[1]4407Imp'!AV163</f>
        <v>1.7100125978864372E-2</v>
      </c>
      <c r="AY40" s="21">
        <f>1/1000*'[1]4407Imp'!AW163</f>
        <v>2.0859153641281998E-2</v>
      </c>
      <c r="AZ40" s="21">
        <f>1/1000*'[1]4407Imp'!AX163</f>
        <v>1.8060063707089968E-2</v>
      </c>
      <c r="BA40" s="21">
        <f>1/1000*'[1]4407Imp'!AY163</f>
        <v>1.321544588873385E-2</v>
      </c>
      <c r="BB40" s="21">
        <f>1/1000*'[1]4407Imp'!AZ163</f>
        <v>1.2875625527780005E-2</v>
      </c>
      <c r="BC40" s="50">
        <f>1/1000*'[1]4407Imp'!BA163</f>
        <v>0</v>
      </c>
      <c r="BD40" s="364"/>
    </row>
    <row r="41" spans="2:56">
      <c r="B41" s="6" t="s">
        <v>31</v>
      </c>
      <c r="C41" s="29">
        <f>1/$A$1*'[1]4407Imp'!B184</f>
        <v>3.5999999999999994E-5</v>
      </c>
      <c r="D41" s="21">
        <f>1/$A$1*'[1]4407Imp'!C184</f>
        <v>2.9499999999999996E-4</v>
      </c>
      <c r="E41" s="21">
        <f>1/$A$1*'[1]4407Imp'!D184</f>
        <v>1.2219999999999998E-3</v>
      </c>
      <c r="F41" s="21">
        <f>1/$A$1*'[1]4407Imp'!E184</f>
        <v>1.356E-3</v>
      </c>
      <c r="G41" s="21">
        <f>1/$A$1*'[1]4407Imp'!F184</f>
        <v>2.5560000000000001E-3</v>
      </c>
      <c r="H41" s="21">
        <f>1/$A$1*'[1]4407Imp'!G184</f>
        <v>2.3609999999999998E-3</v>
      </c>
      <c r="I41" s="21">
        <f>1/$A$1*'[1]4407Imp'!H184</f>
        <v>2.2529999999999998E-3</v>
      </c>
      <c r="J41" s="201">
        <f>1/$A$1*'[1]4407Imp'!I184</f>
        <v>3.1369999999999996E-3</v>
      </c>
      <c r="K41" s="201">
        <f>1/$A$1*'[1]4407Imp'!J184</f>
        <v>2.5019999999999995E-3</v>
      </c>
      <c r="L41" s="201">
        <f>1/$A$1*'[1]4407Imp'!K184</f>
        <v>2.545E-3</v>
      </c>
      <c r="M41" s="201">
        <f>1/$A$1*'[1]4407Imp'!L184</f>
        <v>2.3349999999999998E-3</v>
      </c>
      <c r="N41" s="21">
        <f>1/$A$1*'[1]4407Imp'!M184</f>
        <v>2.1589999999999995E-3</v>
      </c>
      <c r="O41" s="21">
        <f>1/$A$1*'[1]4407Imp'!N184</f>
        <v>9.7000000000000005E-4</v>
      </c>
      <c r="P41" s="21">
        <f>1/$A$1*'[1]4407Imp'!O184</f>
        <v>4.619999999999999E-4</v>
      </c>
      <c r="Q41" s="21">
        <f>1/$A$1*'[1]4407Imp'!P184</f>
        <v>4.2699999999999992E-4</v>
      </c>
      <c r="R41" s="21">
        <f>1/$A$1*'[1]4407Imp'!Q184</f>
        <v>4.4299999999999998E-4</v>
      </c>
      <c r="S41" s="21">
        <f>1/$A$1*'[1]4407Imp'!R184</f>
        <v>1.4999999999999996E-4</v>
      </c>
      <c r="T41" s="21">
        <f>1/$A$1*'[1]4407Imp'!S184</f>
        <v>5.4999999999999995E-5</v>
      </c>
      <c r="U41" s="21">
        <f>1/$A$1*'[1]4407Imp'!T184</f>
        <v>8.1000000000000004E-5</v>
      </c>
      <c r="V41" s="21">
        <f>1/$A$1*'[1]4407Imp'!U184</f>
        <v>2.7999999999999996E-5</v>
      </c>
      <c r="W41" s="21">
        <f>1/$A$1*'[1]4407Imp'!V184</f>
        <v>5.9999999999999995E-5</v>
      </c>
      <c r="X41" s="21">
        <f>1/$A$1*'[1]4407Imp'!W184</f>
        <v>1.3999999999999999E-4</v>
      </c>
      <c r="Y41" s="21">
        <f>1/$A$1*'[1]4407Imp'!X184</f>
        <v>8.7999999999999998E-5</v>
      </c>
      <c r="Z41" s="21">
        <f>1/$A$1*'[1]4407Imp'!Y184</f>
        <v>8.5000000000000006E-5</v>
      </c>
      <c r="AA41" s="21">
        <f>1/$A$1*'[1]4407Imp'!Z184</f>
        <v>5.5999999999999992E-5</v>
      </c>
      <c r="AB41" s="21">
        <f>1/$A$1*'[1]4407Imp'!AA184</f>
        <v>0</v>
      </c>
      <c r="AC41" s="135"/>
      <c r="AD41" s="29">
        <f>1/1000*'[1]4407Imp'!AB184</f>
        <v>2.8272503035944781E-5</v>
      </c>
      <c r="AE41" s="21">
        <f>1/1000*'[1]4407Imp'!AC184</f>
        <v>1.0506900993743097E-4</v>
      </c>
      <c r="AF41" s="21">
        <f>1/1000*'[1]4407Imp'!AD184</f>
        <v>4.3610854141961719E-4</v>
      </c>
      <c r="AG41" s="21">
        <f>1/1000*'[1]4407Imp'!AE184</f>
        <v>4.7074745056119722E-4</v>
      </c>
      <c r="AH41" s="21">
        <f>1/1000*'[1]4407Imp'!AF184</f>
        <v>8.5513961395418023E-4</v>
      </c>
      <c r="AI41" s="21">
        <f>1/1000*'[1]4407Imp'!AG184</f>
        <v>8.3099698136645964E-4</v>
      </c>
      <c r="AJ41" s="21">
        <f>1/1000*'[1]4407Imp'!AH184</f>
        <v>9.8671483358444049E-4</v>
      </c>
      <c r="AK41" s="21">
        <f>1/1000*'[1]4407Imp'!AI184</f>
        <v>1.4457351379844959E-3</v>
      </c>
      <c r="AL41" s="21">
        <f>1/1000*'[1]4407Imp'!AJ184</f>
        <v>1.2619550829780254E-3</v>
      </c>
      <c r="AM41" s="21">
        <f>1/1000*'[1]4407Imp'!AK184</f>
        <v>1.5080833573730243E-3</v>
      </c>
      <c r="AN41" s="21">
        <f>1/1000*'[1]4407Imp'!AL184</f>
        <v>1.4707987674242205E-3</v>
      </c>
      <c r="AO41" s="21">
        <f>1/1000*'[1]4407Imp'!AM184</f>
        <v>1.4280630597933422E-3</v>
      </c>
      <c r="AP41" s="21">
        <f>1/1000*'[1]4407Imp'!AN184</f>
        <v>7.8402655282174829E-4</v>
      </c>
      <c r="AQ41" s="21">
        <f>1/1000*'[1]4407Imp'!AO184</f>
        <v>3.6423408392470818E-4</v>
      </c>
      <c r="AR41" s="21">
        <f>1/1000*'[1]4407Imp'!AP184</f>
        <v>3.4481062011987442E-4</v>
      </c>
      <c r="AS41" s="21">
        <f>1/1000*'[1]4407Imp'!AQ184</f>
        <v>3.4790607684402782E-4</v>
      </c>
      <c r="AT41" s="21">
        <f>1/1000*'[1]4407Imp'!AR184</f>
        <v>9.8108373682086281E-5</v>
      </c>
      <c r="AU41" s="21">
        <f>1/1000*'[1]4407Imp'!AS184</f>
        <v>3.7551087993077838E-5</v>
      </c>
      <c r="AV41" s="21">
        <f>1/1000*'[1]4407Imp'!AT184</f>
        <v>6.1046803873524792E-5</v>
      </c>
      <c r="AW41" s="21">
        <f>1/1000*'[1]4407Imp'!AU184</f>
        <v>1.9758008969475637E-5</v>
      </c>
      <c r="AX41" s="21">
        <f>1/1000*'[1]4407Imp'!AV184</f>
        <v>4.7451288952449109E-5</v>
      </c>
      <c r="AY41" s="21">
        <f>1/1000*'[1]4407Imp'!AW184</f>
        <v>1.143383100297836E-4</v>
      </c>
      <c r="AZ41" s="21">
        <f>1/1000*'[1]4407Imp'!AX184</f>
        <v>8.6437472654569535E-5</v>
      </c>
      <c r="BA41" s="21">
        <f>1/1000*'[1]4407Imp'!AY184</f>
        <v>9.2211630074252906E-5</v>
      </c>
      <c r="BB41" s="21">
        <f>1/1000*'[1]4407Imp'!AZ184</f>
        <v>6.0878756081295285E-5</v>
      </c>
      <c r="BC41" s="50">
        <f>1/1000*'[1]4407Imp'!BA184</f>
        <v>0</v>
      </c>
      <c r="BD41" s="364"/>
    </row>
    <row r="42" spans="2:56">
      <c r="B42" s="10" t="s">
        <v>34</v>
      </c>
      <c r="C42" s="61">
        <f t="shared" ref="C42:N42" si="11">C38-SUM(C39:C41)</f>
        <v>2.118999999999982E-3</v>
      </c>
      <c r="D42" s="62">
        <f t="shared" si="11"/>
        <v>2.0300000000000318E-3</v>
      </c>
      <c r="E42" s="62">
        <f t="shared" si="11"/>
        <v>2.040000000000014E-3</v>
      </c>
      <c r="F42" s="62">
        <f t="shared" si="11"/>
        <v>1.9329999999999903E-3</v>
      </c>
      <c r="G42" s="62">
        <f t="shared" si="11"/>
        <v>1.4929999999999943E-3</v>
      </c>
      <c r="H42" s="62">
        <f t="shared" si="11"/>
        <v>2.3399999999998422E-4</v>
      </c>
      <c r="I42" s="62">
        <f t="shared" si="11"/>
        <v>1.5999999999988246E-5</v>
      </c>
      <c r="J42" s="189">
        <f t="shared" si="11"/>
        <v>4.7000000000019249E-5</v>
      </c>
      <c r="K42" s="189">
        <f t="shared" si="11"/>
        <v>1.4000000000014001E-5</v>
      </c>
      <c r="L42" s="189">
        <f t="shared" si="11"/>
        <v>2.8999999999987369E-5</v>
      </c>
      <c r="M42" s="189">
        <f t="shared" si="11"/>
        <v>9.0000000000090008E-6</v>
      </c>
      <c r="N42" s="62">
        <f t="shared" si="11"/>
        <v>1.1000000000038757E-5</v>
      </c>
      <c r="O42" s="62">
        <f t="shared" ref="O42:AB42" si="12">O38-SUM(O39:O41)</f>
        <v>4.200000000000037E-5</v>
      </c>
      <c r="P42" s="62">
        <f t="shared" si="12"/>
        <v>1.9999999999992246E-5</v>
      </c>
      <c r="Q42" s="62">
        <f t="shared" si="12"/>
        <v>2.8000000000014125E-5</v>
      </c>
      <c r="R42" s="62">
        <f t="shared" si="12"/>
        <v>1.6599999999999948E-4</v>
      </c>
      <c r="S42" s="62">
        <f t="shared" si="12"/>
        <v>4.3899999999999495E-4</v>
      </c>
      <c r="T42" s="62">
        <f t="shared" si="12"/>
        <v>2.6099999999999735E-4</v>
      </c>
      <c r="U42" s="62">
        <f t="shared" si="12"/>
        <v>2.0299999999999485E-4</v>
      </c>
      <c r="V42" s="62">
        <f t="shared" si="12"/>
        <v>2.8500000000000747E-4</v>
      </c>
      <c r="W42" s="62">
        <f t="shared" si="12"/>
        <v>1.9700000000000967E-4</v>
      </c>
      <c r="X42" s="62">
        <f t="shared" si="12"/>
        <v>4.5199999999999407E-4</v>
      </c>
      <c r="Y42" s="62">
        <f t="shared" si="12"/>
        <v>6.4200000000000368E-4</v>
      </c>
      <c r="Z42" s="62">
        <f t="shared" si="12"/>
        <v>3.4099999999999409E-4</v>
      </c>
      <c r="AA42" s="62">
        <f t="shared" si="12"/>
        <v>3.4900000000000209E-4</v>
      </c>
      <c r="AB42" s="62">
        <f t="shared" si="12"/>
        <v>0</v>
      </c>
      <c r="AC42" s="135"/>
      <c r="AD42" s="61">
        <f t="shared" ref="AD42:BC42" si="13">AD38-SUM(AD39:AD41)</f>
        <v>1.4340333493910035E-3</v>
      </c>
      <c r="AE42" s="62">
        <f t="shared" si="13"/>
        <v>1.3726215458225929E-3</v>
      </c>
      <c r="AF42" s="62">
        <f t="shared" si="13"/>
        <v>1.3163351109605273E-3</v>
      </c>
      <c r="AG42" s="62">
        <f t="shared" si="13"/>
        <v>1.2945706039550961E-3</v>
      </c>
      <c r="AH42" s="62">
        <f t="shared" si="13"/>
        <v>1.0584437994644452E-3</v>
      </c>
      <c r="AI42" s="62">
        <f t="shared" si="13"/>
        <v>1.6691940153452933E-4</v>
      </c>
      <c r="AJ42" s="62">
        <f t="shared" si="13"/>
        <v>1.0052023010548305E-5</v>
      </c>
      <c r="AK42" s="62">
        <f t="shared" si="13"/>
        <v>1.9539717829461511E-5</v>
      </c>
      <c r="AL42" s="62">
        <f t="shared" si="13"/>
        <v>1.2262294522794037E-5</v>
      </c>
      <c r="AM42" s="62">
        <f t="shared" si="13"/>
        <v>4.3950004603346415E-5</v>
      </c>
      <c r="AN42" s="62">
        <f t="shared" si="13"/>
        <v>1.0663988894293874E-5</v>
      </c>
      <c r="AO42" s="62">
        <f t="shared" si="13"/>
        <v>1.4366762815930245E-5</v>
      </c>
      <c r="AP42" s="62">
        <f t="shared" si="13"/>
        <v>3.1306318823122459E-5</v>
      </c>
      <c r="AQ42" s="62">
        <f t="shared" si="13"/>
        <v>1.5148680018128163E-5</v>
      </c>
      <c r="AR42" s="62">
        <f t="shared" si="13"/>
        <v>3.4918368054984161E-5</v>
      </c>
      <c r="AS42" s="62">
        <f t="shared" si="13"/>
        <v>1.569530917835335E-4</v>
      </c>
      <c r="AT42" s="62">
        <f t="shared" si="13"/>
        <v>3.8909609995311026E-4</v>
      </c>
      <c r="AU42" s="62">
        <f t="shared" si="13"/>
        <v>2.3426981716766562E-4</v>
      </c>
      <c r="AV42" s="62">
        <f t="shared" si="13"/>
        <v>1.7801392927748599E-4</v>
      </c>
      <c r="AW42" s="62">
        <f t="shared" si="13"/>
        <v>2.5477191231531443E-4</v>
      </c>
      <c r="AX42" s="62">
        <f t="shared" si="13"/>
        <v>2.008462194914469E-4</v>
      </c>
      <c r="AY42" s="62">
        <f t="shared" si="13"/>
        <v>5.0445676156304908E-4</v>
      </c>
      <c r="AZ42" s="62">
        <f t="shared" si="13"/>
        <v>8.0164055307837406E-4</v>
      </c>
      <c r="BA42" s="62">
        <f t="shared" si="13"/>
        <v>3.7869277449657096E-4</v>
      </c>
      <c r="BB42" s="62">
        <f t="shared" si="13"/>
        <v>4.2605873920349181E-4</v>
      </c>
      <c r="BC42" s="63">
        <f t="shared" si="13"/>
        <v>0</v>
      </c>
      <c r="BD42" s="364"/>
    </row>
    <row r="43" spans="2:56" ht="20" customHeight="1">
      <c r="B43" s="67" t="s">
        <v>48</v>
      </c>
      <c r="C43" s="145">
        <f>1/$A$1*'[1]4407Imp'!$B$194</f>
        <v>0.55855599999999994</v>
      </c>
      <c r="D43" s="146">
        <f>1/$A$1*'[1]4407Imp'!$C$194</f>
        <v>0.60180100000000003</v>
      </c>
      <c r="E43" s="146">
        <f>1/$A$1*'[1]4407Imp'!$D$194</f>
        <v>0.69379299999999977</v>
      </c>
      <c r="F43" s="146">
        <f>1/$A$1*'[1]4407Imp'!$E$194</f>
        <v>0.82694999999999996</v>
      </c>
      <c r="G43" s="146">
        <f>1/$A$1*'[1]4407Imp'!$F$194</f>
        <v>1.00187</v>
      </c>
      <c r="H43" s="146">
        <f>1/$A$1*'[1]4407Imp'!$G$194</f>
        <v>1.0780429999999999</v>
      </c>
      <c r="I43" s="146">
        <f>1/$A$1*'[1]4407Imp'!$H$194</f>
        <v>1.0542370000000001</v>
      </c>
      <c r="J43" s="207">
        <f>1/$A$1*'[1]4407Imp'!$I$194</f>
        <v>1.0172739999999998</v>
      </c>
      <c r="K43" s="232">
        <f>1/$A$1*'[1]4407Imp'!$J$194</f>
        <v>0.715194</v>
      </c>
      <c r="L43" s="232">
        <f>1/$A$1*'[1]4407Imp'!$K$194</f>
        <v>0.72956599999999983</v>
      </c>
      <c r="M43" s="232">
        <f>1/$A$1*'[1]4407Imp'!L$194</f>
        <v>0.7472749999999998</v>
      </c>
      <c r="N43" s="359">
        <f>1/$A$1*'[1]4407Imp'!M$194</f>
        <v>0.87007100000000004</v>
      </c>
      <c r="O43" s="359">
        <f>1/$A$1*'[1]4407Imp'!N$194</f>
        <v>0.77382799999999996</v>
      </c>
      <c r="P43" s="359">
        <f>1/$A$1*'[1]4407Imp'!O$194</f>
        <v>0.88887599999999978</v>
      </c>
      <c r="Q43" s="359">
        <f>1/$A$1*'[1]4407Imp'!P$194</f>
        <v>0.77940100000000012</v>
      </c>
      <c r="R43" s="359">
        <f>1/$A$1*'[1]4407Imp'!Q$194</f>
        <v>0.77524099999999996</v>
      </c>
      <c r="S43" s="359">
        <f>1/$A$1*'[1]4407Imp'!R$194</f>
        <v>0.88692699999999991</v>
      </c>
      <c r="T43" s="359">
        <f>1/$A$1*'[1]4407Imp'!S$194</f>
        <v>0.84959399999999996</v>
      </c>
      <c r="U43" s="359">
        <f>1/$A$1*'[1]4407Imp'!T$194</f>
        <v>0.85172499999999995</v>
      </c>
      <c r="V43" s="359">
        <f>1/$A$1*'[1]4407Imp'!U$194</f>
        <v>0.91554299999999977</v>
      </c>
      <c r="W43" s="359">
        <f>1/$A$1*'[1]4407Imp'!V$194</f>
        <v>0.81177299999999974</v>
      </c>
      <c r="X43" s="359">
        <f>1/$A$1*'[1]4407Imp'!W$194</f>
        <v>0.84621500000000016</v>
      </c>
      <c r="Y43" s="359">
        <f>1/$A$1*'[1]4407Imp'!X$194</f>
        <v>0.77757999999999994</v>
      </c>
      <c r="Z43" s="359">
        <f>1/$A$1*'[1]4407Imp'!Y$194</f>
        <v>0.47038999999999997</v>
      </c>
      <c r="AA43" s="359">
        <f>1/$A$1*'[1]4407Imp'!Z$194</f>
        <v>0.53420900000000004</v>
      </c>
      <c r="AB43" s="359">
        <f>1/$A$1*'[1]4407Imp'!AA$194</f>
        <v>0</v>
      </c>
      <c r="AC43" s="75"/>
      <c r="AD43" s="136">
        <f>1/1000*'[1]4407Imp'!AB$194</f>
        <v>0.11714090937762127</v>
      </c>
      <c r="AE43" s="137">
        <f>1/1000*'[1]4407Imp'!AC$194</f>
        <v>0.12126491573794626</v>
      </c>
      <c r="AF43" s="137">
        <f>1/1000*'[1]4407Imp'!AD$194</f>
        <v>0.13357921565305772</v>
      </c>
      <c r="AG43" s="137">
        <f>1/1000*'[1]4407Imp'!AE$194</f>
        <v>0.16799878131480486</v>
      </c>
      <c r="AH43" s="137">
        <f>1/1000*'[1]4407Imp'!AF$194</f>
        <v>0.22422831556977091</v>
      </c>
      <c r="AI43" s="137">
        <f>1/1000*'[1]4407Imp'!AG$194</f>
        <v>0.24900583772159296</v>
      </c>
      <c r="AJ43" s="137">
        <f>1/1000*'[1]4407Imp'!AH$194</f>
        <v>0.27017438780988912</v>
      </c>
      <c r="AK43" s="137">
        <f>1/1000*'[1]4407Imp'!AI$194</f>
        <v>0.32498583632558137</v>
      </c>
      <c r="AL43" s="137">
        <f>1/1000*'[1]4407Imp'!AJ$194</f>
        <v>0.24428992351853068</v>
      </c>
      <c r="AM43" s="137">
        <f>1/1000*'[1]4407Imp'!AK$194</f>
        <v>0.26070563793463253</v>
      </c>
      <c r="AN43" s="137">
        <f>1/1000*'[1]4407Imp'!AL$194</f>
        <v>0.27463249731667</v>
      </c>
      <c r="AO43" s="137">
        <f>1/1000*'[1]4407Imp'!AM$194</f>
        <v>0.34711377274765992</v>
      </c>
      <c r="AP43" s="137">
        <f>1/1000*'[1]4407Imp'!AN$194</f>
        <v>0.29823020875344119</v>
      </c>
      <c r="AQ43" s="137">
        <f>1/1000*'[1]4407Imp'!AO$194</f>
        <v>0.37426648419261627</v>
      </c>
      <c r="AR43" s="137">
        <f>1/1000*'[1]4407Imp'!AP$194</f>
        <v>0.30146076487466822</v>
      </c>
      <c r="AS43" s="137">
        <f>1/1000*'[1]4407Imp'!AQ$194</f>
        <v>0.25112887976961606</v>
      </c>
      <c r="AT43" s="137">
        <f>1/1000*'[1]4407Imp'!AR$194</f>
        <v>0.29575223886056201</v>
      </c>
      <c r="AU43" s="137">
        <f>1/1000*'[1]4407Imp'!AS$194</f>
        <v>0.29977393685008763</v>
      </c>
      <c r="AV43" s="137">
        <f>1/1000*'[1]4407Imp'!AT$194</f>
        <v>0.3053868809268187</v>
      </c>
      <c r="AW43" s="137">
        <f>1/1000*'[1]4407Imp'!AU$194</f>
        <v>0.33404314485055003</v>
      </c>
      <c r="AX43" s="137">
        <f>1/1000*'[1]4407Imp'!AV$194</f>
        <v>0.28967821643219172</v>
      </c>
      <c r="AY43" s="137">
        <f>1/1000*'[1]4407Imp'!AW$194</f>
        <v>0.39665828040232753</v>
      </c>
      <c r="AZ43" s="137">
        <f>1/1000*'[1]4407Imp'!AX$194</f>
        <v>0.40605645182836014</v>
      </c>
      <c r="BA43" s="137">
        <f>1/1000*'[1]4407Imp'!AY$194</f>
        <v>0.1798810684624656</v>
      </c>
      <c r="BB43" s="137">
        <f>1/1000*'[1]4407Imp'!AZ$194</f>
        <v>0.21926147183140315</v>
      </c>
      <c r="BC43" s="138">
        <f>1/1000*'[1]4407Imp'!BA$194</f>
        <v>0</v>
      </c>
      <c r="BD43" s="364"/>
    </row>
    <row r="44" spans="2:56" ht="20" customHeight="1">
      <c r="B44" s="32" t="s">
        <v>98</v>
      </c>
      <c r="C44" s="319">
        <f t="shared" ref="C44:AB44" si="14">C5-SUM(C6,C7,C11,C16,C25,C38,C43)</f>
        <v>2.4483000000001809E-2</v>
      </c>
      <c r="D44" s="324">
        <f t="shared" si="14"/>
        <v>2.5665000000000049E-2</v>
      </c>
      <c r="E44" s="324">
        <f t="shared" si="14"/>
        <v>3.8765999999995415E-2</v>
      </c>
      <c r="F44" s="324">
        <f t="shared" si="14"/>
        <v>3.8637000000003141E-2</v>
      </c>
      <c r="G44" s="324">
        <f t="shared" si="14"/>
        <v>4.9576999999995763E-2</v>
      </c>
      <c r="H44" s="324">
        <f t="shared" si="14"/>
        <v>4.4517000000000806E-2</v>
      </c>
      <c r="I44" s="324">
        <f t="shared" si="14"/>
        <v>3.1302000000001939E-2</v>
      </c>
      <c r="J44" s="322">
        <f t="shared" si="14"/>
        <v>2.0272999999993324E-2</v>
      </c>
      <c r="K44" s="322">
        <f t="shared" si="14"/>
        <v>1.632499999999748E-2</v>
      </c>
      <c r="L44" s="322">
        <f t="shared" si="14"/>
        <v>1.667199999999891E-2</v>
      </c>
      <c r="M44" s="322">
        <f t="shared" si="14"/>
        <v>2.0847999999998201E-2</v>
      </c>
      <c r="N44" s="324">
        <f t="shared" si="14"/>
        <v>1.7269999999999008E-2</v>
      </c>
      <c r="O44" s="324">
        <f t="shared" si="14"/>
        <v>1.7585999999998769E-2</v>
      </c>
      <c r="P44" s="324">
        <f t="shared" si="14"/>
        <v>2.219799999999772E-2</v>
      </c>
      <c r="Q44" s="324">
        <f t="shared" si="14"/>
        <v>1.0079999999997646E-2</v>
      </c>
      <c r="R44" s="324">
        <f t="shared" si="14"/>
        <v>7.0109999999994344E-3</v>
      </c>
      <c r="S44" s="324">
        <f t="shared" si="14"/>
        <v>7.903000000003324E-3</v>
      </c>
      <c r="T44" s="324">
        <f t="shared" si="14"/>
        <v>9.5069999999974897E-3</v>
      </c>
      <c r="U44" s="324">
        <f t="shared" si="14"/>
        <v>1.9565000000003607E-2</v>
      </c>
      <c r="V44" s="324">
        <f t="shared" si="14"/>
        <v>3.2806000000000779E-2</v>
      </c>
      <c r="W44" s="324">
        <f t="shared" si="14"/>
        <v>4.5240999999998088E-2</v>
      </c>
      <c r="X44" s="324">
        <f t="shared" si="14"/>
        <v>6.252600000000097E-2</v>
      </c>
      <c r="Y44" s="324">
        <f t="shared" si="14"/>
        <v>5.3264000000000422E-2</v>
      </c>
      <c r="Z44" s="324">
        <f t="shared" si="14"/>
        <v>2.7543000000000539E-2</v>
      </c>
      <c r="AA44" s="324">
        <f t="shared" si="14"/>
        <v>2.3217000000000709E-2</v>
      </c>
      <c r="AB44" s="324">
        <f t="shared" si="14"/>
        <v>0</v>
      </c>
      <c r="AC44" s="39"/>
      <c r="AD44" s="346">
        <f t="shared" ref="AD44:BC44" si="15">AD5-SUM(AD6,AD7,AD11,AD16,AD25,AD38,AD43)</f>
        <v>2.6183151134247851E-2</v>
      </c>
      <c r="AE44" s="347">
        <f t="shared" si="15"/>
        <v>7.9390308722873115E-3</v>
      </c>
      <c r="AF44" s="347">
        <f t="shared" si="15"/>
        <v>9.957922493646798E-3</v>
      </c>
      <c r="AG44" s="347">
        <f t="shared" si="15"/>
        <v>1.184004592196608E-2</v>
      </c>
      <c r="AH44" s="347">
        <f t="shared" si="15"/>
        <v>1.5682346192354313E-2</v>
      </c>
      <c r="AI44" s="347">
        <f t="shared" si="15"/>
        <v>1.4125830493240787E-2</v>
      </c>
      <c r="AJ44" s="347">
        <f t="shared" si="15"/>
        <v>1.0173300797151619E-2</v>
      </c>
      <c r="AK44" s="347">
        <f t="shared" si="15"/>
        <v>8.9410145116270989E-3</v>
      </c>
      <c r="AL44" s="347">
        <f t="shared" si="15"/>
        <v>9.2674871630054056E-3</v>
      </c>
      <c r="AM44" s="347">
        <f t="shared" si="15"/>
        <v>7.5864856375631451E-3</v>
      </c>
      <c r="AN44" s="347">
        <f t="shared" si="15"/>
        <v>8.5775042723317263E-3</v>
      </c>
      <c r="AO44" s="347">
        <f t="shared" si="15"/>
        <v>7.7858056352861915E-3</v>
      </c>
      <c r="AP44" s="347">
        <f t="shared" si="15"/>
        <v>6.7735583129735488E-3</v>
      </c>
      <c r="AQ44" s="347">
        <f t="shared" si="15"/>
        <v>9.2135111756506127E-3</v>
      </c>
      <c r="AR44" s="347">
        <f t="shared" si="15"/>
        <v>6.138785112856926E-3</v>
      </c>
      <c r="AS44" s="347">
        <f t="shared" si="15"/>
        <v>3.9287434395451903E-3</v>
      </c>
      <c r="AT44" s="347">
        <f t="shared" si="15"/>
        <v>3.8184117373512017E-3</v>
      </c>
      <c r="AU44" s="347">
        <f t="shared" si="15"/>
        <v>5.521234232710448E-3</v>
      </c>
      <c r="AV44" s="347">
        <f t="shared" si="15"/>
        <v>9.6862076081971615E-3</v>
      </c>
      <c r="AW44" s="347">
        <f t="shared" si="15"/>
        <v>1.2546271486673977E-2</v>
      </c>
      <c r="AX44" s="347">
        <f t="shared" si="15"/>
        <v>1.4579729274008191E-2</v>
      </c>
      <c r="AY44" s="347">
        <f t="shared" si="15"/>
        <v>2.8087307881526691E-2</v>
      </c>
      <c r="AZ44" s="347">
        <f t="shared" si="15"/>
        <v>2.8956020338657407E-2</v>
      </c>
      <c r="BA44" s="347">
        <f t="shared" si="15"/>
        <v>1.1413282351648624E-2</v>
      </c>
      <c r="BB44" s="347">
        <f t="shared" si="15"/>
        <v>1.0531149104835658E-2</v>
      </c>
      <c r="BC44" s="373">
        <f t="shared" si="15"/>
        <v>0</v>
      </c>
      <c r="BD44" s="364"/>
    </row>
    <row r="45" spans="2:56">
      <c r="B45" s="30" t="s">
        <v>99</v>
      </c>
      <c r="C45" s="48">
        <f>1/$A$1*'[1]4407Imp'!B171</f>
        <v>1.8748999999999998E-2</v>
      </c>
      <c r="D45" s="35">
        <f>1/$A$1*'[1]4407Imp'!C171</f>
        <v>1.9375999999999997E-2</v>
      </c>
      <c r="E45" s="35">
        <f>1/$A$1*'[1]4407Imp'!D171</f>
        <v>3.0636999999999991E-2</v>
      </c>
      <c r="F45" s="35">
        <f>1/$A$1*'[1]4407Imp'!E171</f>
        <v>3.1298999999999993E-2</v>
      </c>
      <c r="G45" s="35">
        <f>1/$A$1*'[1]4407Imp'!F171</f>
        <v>4.0105999999999996E-2</v>
      </c>
      <c r="H45" s="35">
        <f>1/$A$1*'[1]4407Imp'!G171</f>
        <v>3.4536999999999991E-2</v>
      </c>
      <c r="I45" s="35">
        <f>1/$A$1*'[1]4407Imp'!H171</f>
        <v>2.4856999999999997E-2</v>
      </c>
      <c r="J45" s="193">
        <f>1/$A$1*'[1]4407Imp'!I171</f>
        <v>1.3294999999999998E-2</v>
      </c>
      <c r="K45" s="193">
        <f>1/$A$1*'[1]4407Imp'!J171</f>
        <v>8.9509999999999989E-3</v>
      </c>
      <c r="L45" s="193">
        <f>1/$A$1*'[1]4407Imp'!K171</f>
        <v>1.0891999999999997E-2</v>
      </c>
      <c r="M45" s="193">
        <f>1/$A$1*'[1]4407Imp'!L171</f>
        <v>1.0961E-2</v>
      </c>
      <c r="N45" s="35">
        <f>1/$A$1*'[1]4407Imp'!M171</f>
        <v>1.3058999999999999E-2</v>
      </c>
      <c r="O45" s="35">
        <f>1/$A$1*'[1]4407Imp'!N171</f>
        <v>1.3492999999999998E-2</v>
      </c>
      <c r="P45" s="35">
        <f>1/$A$1*'[1]4407Imp'!O171</f>
        <v>1.8648999999999999E-2</v>
      </c>
      <c r="Q45" s="35">
        <f>1/$A$1*'[1]4407Imp'!P171</f>
        <v>6.9740000000000002E-3</v>
      </c>
      <c r="R45" s="35">
        <f>1/$A$1*'[1]4407Imp'!Q171</f>
        <v>3.0229999999999996E-3</v>
      </c>
      <c r="S45" s="35">
        <f>1/$A$1*'[1]4407Imp'!R171</f>
        <v>3.1439999999999992E-3</v>
      </c>
      <c r="T45" s="35">
        <f>1/$A$1*'[1]4407Imp'!S171</f>
        <v>4.3530000000000001E-3</v>
      </c>
      <c r="U45" s="35">
        <f>1/$A$1*'[1]4407Imp'!T171</f>
        <v>9.4089999999999972E-3</v>
      </c>
      <c r="V45" s="35">
        <f>1/$A$1*'[1]4407Imp'!U171</f>
        <v>5.7049999999999991E-3</v>
      </c>
      <c r="W45" s="35">
        <f>1/$A$1*'[1]4407Imp'!V171</f>
        <v>1.0210999999999998E-2</v>
      </c>
      <c r="X45" s="35">
        <f>1/$A$1*'[1]4407Imp'!W171</f>
        <v>5.5589999999999997E-3</v>
      </c>
      <c r="Y45" s="35">
        <f>1/$A$1*'[1]4407Imp'!X171</f>
        <v>1.0739999999999998E-2</v>
      </c>
      <c r="Z45" s="35">
        <f>1/$A$1*'[1]4407Imp'!Y171</f>
        <v>7.2689999999999986E-3</v>
      </c>
      <c r="AA45" s="35">
        <f>1/$A$1*'[1]4407Imp'!Z171</f>
        <v>8.2129999999999981E-3</v>
      </c>
      <c r="AB45" s="35">
        <f>1/$A$1*'[1]4407Imp'!AA171</f>
        <v>0</v>
      </c>
      <c r="AC45" s="39"/>
      <c r="AD45" s="29">
        <f>1/1000*'[1]4407Imp'!AB171</f>
        <v>5.1588172419748521E-3</v>
      </c>
      <c r="AE45" s="21">
        <f>1/1000*'[1]4407Imp'!AC171</f>
        <v>4.4211308833271984E-3</v>
      </c>
      <c r="AF45" s="21">
        <f>1/1000*'[1]4407Imp'!AD171</f>
        <v>6.2870545959681527E-3</v>
      </c>
      <c r="AG45" s="21">
        <f>1/1000*'[1]4407Imp'!AE171</f>
        <v>7.4226568038482099E-3</v>
      </c>
      <c r="AH45" s="21">
        <f>1/1000*'[1]4407Imp'!AF171</f>
        <v>1.0504126688485568E-2</v>
      </c>
      <c r="AI45" s="21">
        <f>1/1000*'[1]4407Imp'!AG171</f>
        <v>9.0164840672268907E-3</v>
      </c>
      <c r="AJ45" s="21">
        <f>1/1000*'[1]4407Imp'!AH171</f>
        <v>6.5688895521161493E-3</v>
      </c>
      <c r="AK45" s="21">
        <f>1/1000*'[1]4407Imp'!AI171</f>
        <v>4.2949472682170539E-3</v>
      </c>
      <c r="AL45" s="21">
        <f>1/1000*'[1]4407Imp'!AJ171</f>
        <v>2.6994124473597903E-3</v>
      </c>
      <c r="AM45" s="21">
        <f>1/1000*'[1]4407Imp'!AK171</f>
        <v>2.9683321589688513E-3</v>
      </c>
      <c r="AN45" s="21">
        <f>1/1000*'[1]4407Imp'!AL171</f>
        <v>3.2304708664882501E-3</v>
      </c>
      <c r="AO45" s="21">
        <f>1/1000*'[1]4407Imp'!AM171</f>
        <v>4.1109449324498379E-3</v>
      </c>
      <c r="AP45" s="21">
        <f>1/1000*'[1]4407Imp'!AN171</f>
        <v>3.3958060968685487E-3</v>
      </c>
      <c r="AQ45" s="21">
        <f>1/1000*'[1]4407Imp'!AO171</f>
        <v>5.9193236714241886E-3</v>
      </c>
      <c r="AR45" s="21">
        <f>1/1000*'[1]4407Imp'!AP171</f>
        <v>2.2976040608749188E-3</v>
      </c>
      <c r="AS45" s="21">
        <f>1/1000*'[1]4407Imp'!AQ171</f>
        <v>7.4768367981023975E-4</v>
      </c>
      <c r="AT45" s="21">
        <f>1/1000*'[1]4407Imp'!AR171</f>
        <v>8.0311693058300853E-4</v>
      </c>
      <c r="AU45" s="21">
        <f>1/1000*'[1]4407Imp'!AS171</f>
        <v>1.3561018686010398E-3</v>
      </c>
      <c r="AV45" s="21">
        <f>1/1000*'[1]4407Imp'!AT171</f>
        <v>2.9742292683638833E-3</v>
      </c>
      <c r="AW45" s="21">
        <f>1/1000*'[1]4407Imp'!AU171</f>
        <v>1.6764404602122769E-3</v>
      </c>
      <c r="AX45" s="21">
        <f>1/1000*'[1]4407Imp'!AV171</f>
        <v>2.4919184396688262E-3</v>
      </c>
      <c r="AY45" s="21">
        <f>1/1000*'[1]4407Imp'!AW171</f>
        <v>2.1873396029239794E-3</v>
      </c>
      <c r="AZ45" s="21">
        <f>1/1000*'[1]4407Imp'!AX171</f>
        <v>5.4424465307336776E-3</v>
      </c>
      <c r="BA45" s="21">
        <f>1/1000*'[1]4407Imp'!AY171</f>
        <v>1.8622164323658147E-3</v>
      </c>
      <c r="BB45" s="21">
        <f>1/1000*'[1]4407Imp'!AZ171</f>
        <v>2.3248123925036046E-3</v>
      </c>
      <c r="BC45" s="50">
        <f>1/1000*'[1]4407Imp'!BA171</f>
        <v>0</v>
      </c>
      <c r="BD45" s="364"/>
    </row>
    <row r="46" spans="2:56">
      <c r="B46" s="30" t="s">
        <v>205</v>
      </c>
      <c r="C46" s="48">
        <f>1/$A$1*'[1]4407Imp'!B$244</f>
        <v>1.0800000000000001E-4</v>
      </c>
      <c r="D46" s="35">
        <f>1/$A$1*'[1]4407Imp'!C$244</f>
        <v>3.0999999999999995E-4</v>
      </c>
      <c r="E46" s="35">
        <f>1/$A$1*'[1]4407Imp'!D$244</f>
        <v>7.18E-4</v>
      </c>
      <c r="F46" s="35">
        <f>1/$A$1*'[1]4407Imp'!E$244</f>
        <v>3.3799999999999998E-4</v>
      </c>
      <c r="G46" s="35">
        <f>1/$A$1*'[1]4407Imp'!F$244</f>
        <v>3.7499999999999995E-4</v>
      </c>
      <c r="H46" s="35">
        <f>1/$A$1*'[1]4407Imp'!G$244</f>
        <v>3.6599999999999995E-4</v>
      </c>
      <c r="I46" s="35">
        <f>1/$A$1*'[1]4407Imp'!H$244</f>
        <v>3.8300000000000004E-4</v>
      </c>
      <c r="J46" s="193">
        <f>1/$A$1*'[1]4407Imp'!I$244</f>
        <v>1.1599999999999999E-4</v>
      </c>
      <c r="K46" s="193">
        <f>1/$A$1*'[1]4407Imp'!J$244</f>
        <v>2.0799999999999999E-4</v>
      </c>
      <c r="L46" s="193">
        <f>1/$A$1*'[1]4407Imp'!K$244</f>
        <v>4.6099999999999993E-4</v>
      </c>
      <c r="M46" s="193">
        <f>1/$A$1*'[1]4407Imp'!L$244</f>
        <v>2.8999999999999997E-5</v>
      </c>
      <c r="N46" s="35">
        <f>1/$A$1*'[1]4407Imp'!M$244</f>
        <v>0</v>
      </c>
      <c r="O46" s="35">
        <f>1/$A$1*'[1]4407Imp'!N$244</f>
        <v>1.5899999999999999E-4</v>
      </c>
      <c r="P46" s="35">
        <f>1/$A$1*'[1]4407Imp'!O$244</f>
        <v>0</v>
      </c>
      <c r="Q46" s="35">
        <f>1/$A$1*'[1]4407Imp'!P$244</f>
        <v>3.2999999999999996E-5</v>
      </c>
      <c r="R46" s="35">
        <f>1/$A$1*'[1]4407Imp'!Q$244</f>
        <v>1.4999999999999999E-4</v>
      </c>
      <c r="S46" s="35">
        <f>1/$A$1*'[1]4407Imp'!R$244</f>
        <v>9.0999999999999989E-5</v>
      </c>
      <c r="T46" s="35">
        <f>1/$A$1*'[1]4407Imp'!S$244</f>
        <v>7.1999999999999988E-5</v>
      </c>
      <c r="U46" s="35">
        <f>1/$A$1*'[1]4407Imp'!T$244</f>
        <v>2.5719999999999996E-3</v>
      </c>
      <c r="V46" s="35">
        <f>1/$A$1*'[1]4407Imp'!U$244</f>
        <v>1.6636999999999999E-2</v>
      </c>
      <c r="W46" s="35">
        <f>1/$A$1*'[1]4407Imp'!V$244</f>
        <v>2.0990000000000002E-2</v>
      </c>
      <c r="X46" s="35">
        <f>1/$A$1*'[1]4407Imp'!W$244</f>
        <v>4.683699999999999E-2</v>
      </c>
      <c r="Y46" s="35">
        <f>1/$A$1*'[1]4407Imp'!X$244</f>
        <v>3.2622999999999992E-2</v>
      </c>
      <c r="Z46" s="35">
        <f>1/$A$1*'[1]4407Imp'!Y$244</f>
        <v>9.1219999999999999E-3</v>
      </c>
      <c r="AA46" s="35">
        <f>1/$A$1*'[1]4407Imp'!Z$244</f>
        <v>7.9069999999999991E-3</v>
      </c>
      <c r="AB46" s="35">
        <f>1/$A$1*'[1]4407Imp'!AA$244</f>
        <v>0</v>
      </c>
      <c r="AC46" s="39"/>
      <c r="AD46" s="29">
        <f>1/1000*'[1]4407Imp'!AB$244</f>
        <v>4.5143155914864872E-5</v>
      </c>
      <c r="AE46" s="21">
        <f>1/1000*'[1]4407Imp'!AC$244</f>
        <v>9.4817570850202419E-5</v>
      </c>
      <c r="AF46" s="21">
        <f>1/1000*'[1]4407Imp'!AD$244</f>
        <v>2.6042846010503133E-4</v>
      </c>
      <c r="AG46" s="21">
        <f>1/1000*'[1]4407Imp'!AE$244</f>
        <v>1.5008675574559058E-4</v>
      </c>
      <c r="AH46" s="21">
        <f>1/1000*'[1]4407Imp'!AF$244</f>
        <v>1.8956429038976494E-4</v>
      </c>
      <c r="AI46" s="21">
        <f>1/1000*'[1]4407Imp'!AG$244</f>
        <v>1.8631045232005847E-4</v>
      </c>
      <c r="AJ46" s="21">
        <f>1/1000*'[1]4407Imp'!AH$244</f>
        <v>2.171632516093686E-4</v>
      </c>
      <c r="AK46" s="21">
        <f>1/1000*'[1]4407Imp'!AI$244</f>
        <v>5.7701237209302319E-5</v>
      </c>
      <c r="AL46" s="21">
        <f>1/1000*'[1]4407Imp'!AJ$244</f>
        <v>9.2927160380452625E-5</v>
      </c>
      <c r="AM46" s="21">
        <f>1/1000*'[1]4407Imp'!AK$244</f>
        <v>1.337441338038975E-4</v>
      </c>
      <c r="AN46" s="21">
        <f>1/1000*'[1]4407Imp'!AL$244</f>
        <v>1.5494684718207058E-5</v>
      </c>
      <c r="AO46" s="21">
        <f>1/1000*'[1]4407Imp'!AM$244</f>
        <v>0</v>
      </c>
      <c r="AP46" s="21">
        <f>1/1000*'[1]4407Imp'!AN$244</f>
        <v>1.8667461803165866E-4</v>
      </c>
      <c r="AQ46" s="21">
        <f>1/1000*'[1]4407Imp'!AO$244</f>
        <v>0</v>
      </c>
      <c r="AR46" s="21">
        <f>1/1000*'[1]4407Imp'!AP$244</f>
        <v>2.1553615337155987E-5</v>
      </c>
      <c r="AS46" s="21">
        <f>1/1000*'[1]4407Imp'!AQ$244</f>
        <v>6.9767946252902624E-5</v>
      </c>
      <c r="AT46" s="21">
        <f>1/1000*'[1]4407Imp'!AR$244</f>
        <v>5.8326260204212862E-5</v>
      </c>
      <c r="AU46" s="21">
        <f>1/1000*'[1]4407Imp'!AS$244</f>
        <v>1.6014171747642908E-5</v>
      </c>
      <c r="AV46" s="21">
        <f>1/1000*'[1]4407Imp'!AT$244</f>
        <v>7.4372940748764697E-4</v>
      </c>
      <c r="AW46" s="21">
        <f>1/1000*'[1]4407Imp'!AU$244</f>
        <v>4.4034401243628158E-3</v>
      </c>
      <c r="AX46" s="21">
        <f>1/1000*'[1]4407Imp'!AV$244</f>
        <v>5.018374150633614E-3</v>
      </c>
      <c r="AY46" s="21">
        <f>1/1000*'[1]4407Imp'!AW$244</f>
        <v>1.9894474250844296E-2</v>
      </c>
      <c r="AZ46" s="21">
        <f>1/1000*'[1]4407Imp'!AX$244</f>
        <v>1.7565286841947792E-2</v>
      </c>
      <c r="BA46" s="21">
        <f>1/1000*'[1]4407Imp'!AY$244</f>
        <v>2.6284087900681793E-3</v>
      </c>
      <c r="BB46" s="21">
        <f>1/1000*'[1]4407Imp'!AZ$244</f>
        <v>2.4308287130282882E-3</v>
      </c>
      <c r="BC46" s="50">
        <f>1/1000*'[1]4407Imp'!BA$244</f>
        <v>0</v>
      </c>
      <c r="BD46" s="364"/>
    </row>
    <row r="47" spans="2:56" ht="13" thickBot="1">
      <c r="B47" s="101" t="s">
        <v>34</v>
      </c>
      <c r="C47" s="238">
        <f t="shared" ref="C47:AB47" si="16">C44-SUM(C45:C46)</f>
        <v>5.6260000000018101E-3</v>
      </c>
      <c r="D47" s="239">
        <f t="shared" si="16"/>
        <v>5.9790000000000502E-3</v>
      </c>
      <c r="E47" s="239">
        <f t="shared" si="16"/>
        <v>7.4109999999954213E-3</v>
      </c>
      <c r="F47" s="239">
        <f t="shared" si="16"/>
        <v>7.0000000000031495E-3</v>
      </c>
      <c r="G47" s="239">
        <f t="shared" si="16"/>
        <v>9.0959999999957672E-3</v>
      </c>
      <c r="H47" s="239">
        <f t="shared" si="16"/>
        <v>9.6140000000008163E-3</v>
      </c>
      <c r="I47" s="239">
        <f t="shared" si="16"/>
        <v>6.0620000000019408E-3</v>
      </c>
      <c r="J47" s="240">
        <f t="shared" si="16"/>
        <v>6.8619999999933266E-3</v>
      </c>
      <c r="K47" s="240">
        <f t="shared" si="16"/>
        <v>7.1659999999974817E-3</v>
      </c>
      <c r="L47" s="240">
        <f t="shared" si="16"/>
        <v>5.3189999999989131E-3</v>
      </c>
      <c r="M47" s="240">
        <f t="shared" si="16"/>
        <v>9.8579999999982015E-3</v>
      </c>
      <c r="N47" s="239">
        <f t="shared" si="16"/>
        <v>4.2109999999990089E-3</v>
      </c>
      <c r="O47" s="239">
        <f t="shared" si="16"/>
        <v>3.9339999999987718E-3</v>
      </c>
      <c r="P47" s="239">
        <f t="shared" si="16"/>
        <v>3.5489999999977206E-3</v>
      </c>
      <c r="Q47" s="239">
        <f t="shared" si="16"/>
        <v>3.0729999999976462E-3</v>
      </c>
      <c r="R47" s="239">
        <f t="shared" si="16"/>
        <v>3.8379999999994347E-3</v>
      </c>
      <c r="S47" s="239">
        <f t="shared" si="16"/>
        <v>4.6680000000033249E-3</v>
      </c>
      <c r="T47" s="239">
        <f t="shared" si="16"/>
        <v>5.0819999999974896E-3</v>
      </c>
      <c r="U47" s="239">
        <f t="shared" si="16"/>
        <v>7.5840000000036104E-3</v>
      </c>
      <c r="V47" s="239">
        <f t="shared" si="16"/>
        <v>1.0464000000000782E-2</v>
      </c>
      <c r="W47" s="239">
        <f t="shared" si="16"/>
        <v>1.4039999999998089E-2</v>
      </c>
      <c r="X47" s="239">
        <f t="shared" si="16"/>
        <v>1.0130000000000978E-2</v>
      </c>
      <c r="Y47" s="239">
        <f t="shared" si="16"/>
        <v>9.9010000000004303E-3</v>
      </c>
      <c r="Z47" s="239">
        <f t="shared" si="16"/>
        <v>1.115200000000054E-2</v>
      </c>
      <c r="AA47" s="239">
        <f t="shared" si="16"/>
        <v>7.0970000000007138E-3</v>
      </c>
      <c r="AB47" s="239">
        <f t="shared" si="16"/>
        <v>0</v>
      </c>
      <c r="AC47" s="45"/>
      <c r="AD47" s="236">
        <f t="shared" ref="AD47:BC47" si="17">AD44-SUM(AD45:AD46)</f>
        <v>2.0979190736358136E-2</v>
      </c>
      <c r="AE47" s="237">
        <f t="shared" si="17"/>
        <v>3.4230824181099104E-3</v>
      </c>
      <c r="AF47" s="237">
        <f t="shared" si="17"/>
        <v>3.410439437573614E-3</v>
      </c>
      <c r="AG47" s="237">
        <f t="shared" si="17"/>
        <v>4.2673023623722795E-3</v>
      </c>
      <c r="AH47" s="237">
        <f t="shared" si="17"/>
        <v>4.9886552134789791E-3</v>
      </c>
      <c r="AI47" s="237">
        <f t="shared" si="17"/>
        <v>4.9230359736938383E-3</v>
      </c>
      <c r="AJ47" s="237">
        <f t="shared" si="17"/>
        <v>3.3872479934261004E-3</v>
      </c>
      <c r="AK47" s="237">
        <f t="shared" si="17"/>
        <v>4.588366006200743E-3</v>
      </c>
      <c r="AL47" s="237">
        <f t="shared" si="17"/>
        <v>6.4751475552651625E-3</v>
      </c>
      <c r="AM47" s="237">
        <f t="shared" si="17"/>
        <v>4.4844093447903959E-3</v>
      </c>
      <c r="AN47" s="237">
        <f t="shared" si="17"/>
        <v>5.3315387211252691E-3</v>
      </c>
      <c r="AO47" s="237">
        <f t="shared" si="17"/>
        <v>3.6748607028363536E-3</v>
      </c>
      <c r="AP47" s="237">
        <f t="shared" si="17"/>
        <v>3.1910775980733413E-3</v>
      </c>
      <c r="AQ47" s="237">
        <f t="shared" si="17"/>
        <v>3.2941875042264241E-3</v>
      </c>
      <c r="AR47" s="237">
        <f t="shared" si="17"/>
        <v>3.8196274366448513E-3</v>
      </c>
      <c r="AS47" s="237">
        <f t="shared" si="17"/>
        <v>3.1112918134820478E-3</v>
      </c>
      <c r="AT47" s="237">
        <f t="shared" si="17"/>
        <v>2.9569685465639802E-3</v>
      </c>
      <c r="AU47" s="237">
        <f t="shared" si="17"/>
        <v>4.1491181923617657E-3</v>
      </c>
      <c r="AV47" s="237">
        <f t="shared" si="17"/>
        <v>5.968248932345631E-3</v>
      </c>
      <c r="AW47" s="237">
        <f t="shared" si="17"/>
        <v>6.4663909020988841E-3</v>
      </c>
      <c r="AX47" s="237">
        <f t="shared" si="17"/>
        <v>7.0694366837057501E-3</v>
      </c>
      <c r="AY47" s="237">
        <f t="shared" si="17"/>
        <v>6.0054940277584172E-3</v>
      </c>
      <c r="AZ47" s="237">
        <f t="shared" si="17"/>
        <v>5.9482869659759352E-3</v>
      </c>
      <c r="BA47" s="237">
        <f t="shared" si="17"/>
        <v>6.9226571292146299E-3</v>
      </c>
      <c r="BB47" s="237">
        <f t="shared" si="17"/>
        <v>5.7755079993037648E-3</v>
      </c>
      <c r="BC47" s="235">
        <f t="shared" si="17"/>
        <v>0</v>
      </c>
      <c r="BD47" s="364"/>
    </row>
    <row r="48" spans="2:56" ht="5.15" customHeight="1" thickTop="1">
      <c r="BD48" t="s">
        <v>84</v>
      </c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D30"/>
  <sheetViews>
    <sheetView workbookViewId="0">
      <pane xSplit="2" ySplit="5" topLeftCell="C6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 s="379">
        <f>[2]RWE!$A$8*[2]ToM3!$A$2</f>
        <v>2.6599999999999997</v>
      </c>
      <c r="B1" s="245"/>
    </row>
    <row r="2" spans="1:56" ht="20" customHeight="1" thickTop="1">
      <c r="B2" s="532" t="s">
        <v>66</v>
      </c>
      <c r="C2" s="511" t="s">
        <v>68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118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25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39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6" ht="20" customHeight="1" thickTop="1" thickBot="1">
      <c r="B5" s="83" t="s">
        <v>74</v>
      </c>
      <c r="C5" s="113">
        <f>1/$A$1*'[1]4408Imp'!$B$263</f>
        <v>0.10590432000000002</v>
      </c>
      <c r="D5" s="114">
        <f>1/$A$1*'[1]4408Imp'!$C$263</f>
        <v>9.234687300000001E-2</v>
      </c>
      <c r="E5" s="114">
        <f>1/$A$1*'[1]4408Imp'!$D$263</f>
        <v>8.0094226000000004E-2</v>
      </c>
      <c r="F5" s="114">
        <f>1/$A$1*'[1]4408Imp'!$E$263</f>
        <v>9.9024230000000033E-2</v>
      </c>
      <c r="G5" s="114">
        <f>1/$A$1*'[1]4408Imp'!$F$263</f>
        <v>0.101303745</v>
      </c>
      <c r="H5" s="114">
        <f>1/$A$1*'[1]4408Imp'!$G$263</f>
        <v>8.3833130999999991E-2</v>
      </c>
      <c r="I5" s="114">
        <f>1/$A$1*'[1]4408Imp'!$H$263</f>
        <v>7.1278422000000022E-2</v>
      </c>
      <c r="J5" s="221">
        <f>1/$A$1*'[1]4408Imp'!$I$263</f>
        <v>5.6717029999999995E-2</v>
      </c>
      <c r="K5" s="219">
        <f>1/$A$1*'[1]4408Imp'!$J$263</f>
        <v>4.9529481000000007E-2</v>
      </c>
      <c r="L5" s="219">
        <f>1/$A$1*'[1]4408Imp'!$K$263</f>
        <v>7.5038070999999998E-2</v>
      </c>
      <c r="M5" s="219">
        <f>1/$A$1*'[1]4408Imp'!L$263</f>
        <v>0.17705292900000003</v>
      </c>
      <c r="N5" s="115">
        <f>1/$A$1*'[1]4408Imp'!M$263</f>
        <v>0.18564486099999999</v>
      </c>
      <c r="O5" s="115">
        <f>1/$A$1*'[1]4408Imp'!N$263</f>
        <v>0.16053516600000006</v>
      </c>
      <c r="P5" s="115">
        <f>1/$A$1*'[1]4408Imp'!O$263</f>
        <v>0.19500579599999998</v>
      </c>
      <c r="Q5" s="115">
        <f>1/$A$1*'[1]4408Imp'!P$263</f>
        <v>0.21056851900000009</v>
      </c>
      <c r="R5" s="115">
        <f>1/$A$1*'[1]4408Imp'!Q$263</f>
        <v>0.16222141800000003</v>
      </c>
      <c r="S5" s="115">
        <f>1/$A$1*'[1]4408Imp'!R$263</f>
        <v>0.21947747000000015</v>
      </c>
      <c r="T5" s="115">
        <f>1/$A$1*'[1]4408Imp'!S$263</f>
        <v>0.24755783199999995</v>
      </c>
      <c r="U5" s="115">
        <f>1/$A$1*'[1]4408Imp'!T$263</f>
        <v>0.26601155399999998</v>
      </c>
      <c r="V5" s="115">
        <f>1/$A$1*'[1]4408Imp'!U$263</f>
        <v>0.23472209900000007</v>
      </c>
      <c r="W5" s="115">
        <f>1/$A$1*'[1]4408Imp'!V$263</f>
        <v>0.14505938599999998</v>
      </c>
      <c r="X5" s="115">
        <f>1/$A$1*'[1]4408Imp'!W$263</f>
        <v>0.19181449300000003</v>
      </c>
      <c r="Y5" s="115">
        <f>1/$A$1*'[1]4408Imp'!X$263</f>
        <v>5.9285364999999993E-2</v>
      </c>
      <c r="Z5" s="115">
        <f>1/$A$1*'[1]4408Imp'!Y$263</f>
        <v>1.7061567999999996E-2</v>
      </c>
      <c r="AA5" s="115">
        <f>1/$A$1*'[1]4408Imp'!Z$263</f>
        <v>1.6061171999999999E-2</v>
      </c>
      <c r="AB5" s="115">
        <f>1/$A$1*'[1]4408Imp'!AA$263</f>
        <v>0</v>
      </c>
      <c r="AC5" s="39"/>
      <c r="AD5" s="113">
        <f>1/1000*'[1]4408Imp'!AB$263</f>
        <v>0.10127333148079712</v>
      </c>
      <c r="AE5" s="115">
        <f>1/1000*'[1]4408Imp'!AC$263</f>
        <v>9.1433977898417368E-2</v>
      </c>
      <c r="AF5" s="115">
        <f>1/1000*'[1]4408Imp'!AD$263</f>
        <v>7.9296665600542104E-2</v>
      </c>
      <c r="AG5" s="115">
        <f>1/1000*'[1]4408Imp'!AE$263</f>
        <v>0.1007652870122929</v>
      </c>
      <c r="AH5" s="115">
        <f>1/1000*'[1]4408Imp'!AF$263</f>
        <v>0.11081036664608743</v>
      </c>
      <c r="AI5" s="115">
        <f>1/1000*'[1]4408Imp'!AG$263</f>
        <v>9.9048269221775717E-2</v>
      </c>
      <c r="AJ5" s="115">
        <f>1/1000*'[1]4408Imp'!AH$263</f>
        <v>9.0897511886043003E-2</v>
      </c>
      <c r="AK5" s="115">
        <f>1/1000*'[1]4408Imp'!AI$263</f>
        <v>8.5596627937984504E-2</v>
      </c>
      <c r="AL5" s="115">
        <f>1/1000*'[1]4408Imp'!AJ$263</f>
        <v>8.2722596581174174E-2</v>
      </c>
      <c r="AM5" s="115">
        <f>1/1000*'[1]4408Imp'!AK$263</f>
        <v>7.5502351772287868E-2</v>
      </c>
      <c r="AN5" s="115">
        <f>1/1000*'[1]4408Imp'!AL$263</f>
        <v>0.12551404415025619</v>
      </c>
      <c r="AO5" s="115">
        <f>1/1000*'[1]4408Imp'!AM$263</f>
        <v>0.14720929153927068</v>
      </c>
      <c r="AP5" s="115">
        <f>1/1000*'[1]4408Imp'!AN$263</f>
        <v>0.1441526536734343</v>
      </c>
      <c r="AQ5" s="115">
        <f>1/1000*'[1]4408Imp'!AO$263</f>
        <v>0.14893585055185643</v>
      </c>
      <c r="AR5" s="115">
        <f>1/1000*'[1]4408Imp'!AP$263</f>
        <v>0.1501074999551891</v>
      </c>
      <c r="AS5" s="115">
        <f>1/1000*'[1]4408Imp'!AQ$263</f>
        <v>0.11497018055127613</v>
      </c>
      <c r="AT5" s="115">
        <f>1/1000*'[1]4408Imp'!AR$263</f>
        <v>0.14948552519557221</v>
      </c>
      <c r="AU5" s="115">
        <f>1/1000*'[1]4408Imp'!AS$263</f>
        <v>0.15740499203873839</v>
      </c>
      <c r="AV5" s="115">
        <f>1/1000*'[1]4408Imp'!AT$263</f>
        <v>0.18465732506554919</v>
      </c>
      <c r="AW5" s="115">
        <f>1/1000*'[1]4408Imp'!AU$263</f>
        <v>0.17037180701998569</v>
      </c>
      <c r="AX5" s="115">
        <f>1/1000*'[1]4408Imp'!AV$263</f>
        <v>0.10673411244686085</v>
      </c>
      <c r="AY5" s="115">
        <f>1/1000*'[1]4408Imp'!AW$263</f>
        <v>0.12802712533695115</v>
      </c>
      <c r="AZ5" s="115">
        <f>1/1000*'[1]4408Imp'!AX$263</f>
        <v>7.4925024658179323E-2</v>
      </c>
      <c r="BA5" s="115">
        <f>1/1000*'[1]4408Imp'!AY$263</f>
        <v>4.8444830811501444E-2</v>
      </c>
      <c r="BB5" s="115">
        <f>1/1000*'[1]4408Imp'!AZ$263</f>
        <v>4.5619603729786969E-2</v>
      </c>
      <c r="BC5" s="116">
        <f>1/1000*'[1]4408Imp'!BA$263</f>
        <v>0</v>
      </c>
      <c r="BD5" s="364"/>
    </row>
    <row r="6" spans="1:56" ht="20" customHeight="1" thickTop="1">
      <c r="B6" s="80" t="s">
        <v>110</v>
      </c>
      <c r="C6" s="242">
        <f>1/$A$1*'[1]4408Imp'!$B$266</f>
        <v>8.9409999999999996E-6</v>
      </c>
      <c r="D6" s="150">
        <f>1/$A$1*'[1]4408Imp'!$C$266</f>
        <v>0</v>
      </c>
      <c r="E6" s="150">
        <f>1/$A$1*'[1]4408Imp'!$D$266</f>
        <v>3.0078000000000002E-5</v>
      </c>
      <c r="F6" s="150">
        <f>1/$A$1*'[1]4408Imp'!$E$266</f>
        <v>0</v>
      </c>
      <c r="G6" s="150">
        <f>1/$A$1*'[1]4408Imp'!$F$266</f>
        <v>2.9973999999999998E-5</v>
      </c>
      <c r="H6" s="150">
        <f>1/$A$1*'[1]4408Imp'!$G$266</f>
        <v>2.4068000000000001E-5</v>
      </c>
      <c r="I6" s="150">
        <f>1/$A$1*'[1]4408Imp'!$H$266</f>
        <v>2.0472999999999999E-5</v>
      </c>
      <c r="J6" s="243">
        <f>1/$A$1*'[1]4408Imp'!$I$266</f>
        <v>1.8203000000000002E-5</v>
      </c>
      <c r="K6" s="210">
        <f>1/$A$1*'[1]4408Imp'!$J$266</f>
        <v>1.3200000000000002E-7</v>
      </c>
      <c r="L6" s="210">
        <f>1/$A$1*'[1]4408Imp'!$K$266</f>
        <v>2.3180000000000001E-6</v>
      </c>
      <c r="M6" s="210">
        <f>1/$A$1*'[1]4408Imp'!L$266</f>
        <v>9.5029999999999986E-6</v>
      </c>
      <c r="N6" s="151">
        <f>1/$A$1*'[1]4408Imp'!M$266</f>
        <v>1.0755000000000001E-5</v>
      </c>
      <c r="O6" s="151">
        <f>1/$A$1*'[1]4408Imp'!N$266</f>
        <v>8.8050000000000012E-5</v>
      </c>
      <c r="P6" s="151">
        <f>1/$A$1*'[1]4408Imp'!O$266</f>
        <v>9.4500000000000007E-5</v>
      </c>
      <c r="Q6" s="151">
        <f>1/$A$1*'[1]4408Imp'!P$266</f>
        <v>8.1650000000000006E-5</v>
      </c>
      <c r="R6" s="151">
        <f>1/$A$1*'[1]4408Imp'!Q$266</f>
        <v>1.0129200000000002E-4</v>
      </c>
      <c r="S6" s="151">
        <f>1/$A$1*'[1]4408Imp'!R$266</f>
        <v>9.456199999999998E-5</v>
      </c>
      <c r="T6" s="151">
        <f>1/$A$1*'[1]4408Imp'!S$266</f>
        <v>7.8709000000000008E-5</v>
      </c>
      <c r="U6" s="151">
        <f>1/$A$1*'[1]4408Imp'!T$266</f>
        <v>2.2654E-5</v>
      </c>
      <c r="V6" s="151">
        <f>1/$A$1*'[1]4408Imp'!U$266</f>
        <v>4.2941699999999992E-4</v>
      </c>
      <c r="W6" s="151">
        <f>1/$A$1*'[1]4408Imp'!V$266</f>
        <v>1.1454249999999998E-3</v>
      </c>
      <c r="X6" s="151">
        <f>1/$A$1*'[1]4408Imp'!W$266</f>
        <v>2.5316199999999996E-3</v>
      </c>
      <c r="Y6" s="151">
        <f>1/$A$1*'[1]4408Imp'!X$266</f>
        <v>4.4238580000000001E-3</v>
      </c>
      <c r="Z6" s="151">
        <f>1/$A$1*'[1]4408Imp'!Y$266</f>
        <v>1.734808E-3</v>
      </c>
      <c r="AA6" s="151">
        <f>1/$A$1*'[1]4408Imp'!Z$266</f>
        <v>2.0523790000000004E-3</v>
      </c>
      <c r="AB6" s="151">
        <f>1/$A$1*'[1]4408Imp'!AA$266</f>
        <v>0</v>
      </c>
      <c r="AC6" s="39"/>
      <c r="AD6" s="242">
        <f>1/1000*'[1]4408Imp'!AB$266</f>
        <v>1.8189107864504375E-5</v>
      </c>
      <c r="AE6" s="151">
        <f>1/1000*'[1]4408Imp'!AC$266</f>
        <v>0</v>
      </c>
      <c r="AF6" s="151">
        <f>1/1000*'[1]4408Imp'!AD$266</f>
        <v>3.9887243774352029E-5</v>
      </c>
      <c r="AG6" s="151">
        <f>1/1000*'[1]4408Imp'!AE$266</f>
        <v>0</v>
      </c>
      <c r="AH6" s="151">
        <f>1/1000*'[1]4408Imp'!AF$266</f>
        <v>5.0092789348408211E-5</v>
      </c>
      <c r="AI6" s="151">
        <f>1/1000*'[1]4408Imp'!AG$266</f>
        <v>4.6854887833394228E-5</v>
      </c>
      <c r="AJ6" s="151">
        <f>1/1000*'[1]4408Imp'!AH$266</f>
        <v>6.5445634844541839E-5</v>
      </c>
      <c r="AK6" s="151">
        <f>1/1000*'[1]4408Imp'!AI$266</f>
        <v>1.4352640930232559E-4</v>
      </c>
      <c r="AL6" s="151">
        <f>1/1000*'[1]4408Imp'!AJ$266</f>
        <v>7.7760892095769117E-6</v>
      </c>
      <c r="AM6" s="151">
        <f>1/1000*'[1]4408Imp'!AK$266</f>
        <v>5.1173343562989106E-5</v>
      </c>
      <c r="AN6" s="151">
        <f>1/1000*'[1]4408Imp'!AL$266</f>
        <v>4.9366521238228809E-5</v>
      </c>
      <c r="AO6" s="151">
        <f>1/1000*'[1]4408Imp'!AM$266</f>
        <v>1.0331308898875117E-4</v>
      </c>
      <c r="AP6" s="151">
        <f>1/1000*'[1]4408Imp'!AN$266</f>
        <v>4.5119875602202356E-4</v>
      </c>
      <c r="AQ6" s="151">
        <f>1/1000*'[1]4408Imp'!AO$266</f>
        <v>5.1360068345436202E-4</v>
      </c>
      <c r="AR6" s="151">
        <f>1/1000*'[1]4408Imp'!AP$266</f>
        <v>4.4177355397230364E-4</v>
      </c>
      <c r="AS6" s="151">
        <f>1/1000*'[1]4408Imp'!AQ$266</f>
        <v>4.5041802724191544E-4</v>
      </c>
      <c r="AT6" s="151">
        <f>1/1000*'[1]4408Imp'!AR$266</f>
        <v>4.4520662423215692E-4</v>
      </c>
      <c r="AU6" s="151">
        <f>1/1000*'[1]4408Imp'!AS$266</f>
        <v>3.9273147644735645E-4</v>
      </c>
      <c r="AV6" s="151">
        <f>1/1000*'[1]4408Imp'!AT$266</f>
        <v>3.0843127779008007E-4</v>
      </c>
      <c r="AW6" s="151">
        <f>1/1000*'[1]4408Imp'!AU$266</f>
        <v>1.061172024912116E-3</v>
      </c>
      <c r="AX6" s="151">
        <f>1/1000*'[1]4408Imp'!AV$266</f>
        <v>1.6825682032931778E-3</v>
      </c>
      <c r="AY6" s="151">
        <f>1/1000*'[1]4408Imp'!AW$266</f>
        <v>4.0674450980815041E-3</v>
      </c>
      <c r="AZ6" s="151">
        <f>1/1000*'[1]4408Imp'!AX$266</f>
        <v>7.2153893498651603E-3</v>
      </c>
      <c r="BA6" s="151">
        <f>1/1000*'[1]4408Imp'!AY$266</f>
        <v>3.0158514173566939E-3</v>
      </c>
      <c r="BB6" s="151">
        <f>1/1000*'[1]4408Imp'!AZ$266</f>
        <v>3.6982829792110358E-3</v>
      </c>
      <c r="BC6" s="152">
        <f>1/1000*'[1]4408Imp'!BA$266</f>
        <v>0</v>
      </c>
      <c r="BD6" s="364"/>
    </row>
    <row r="7" spans="1:56" ht="20" customHeight="1">
      <c r="B7" s="57" t="s">
        <v>58</v>
      </c>
      <c r="C7" s="266">
        <f>1/$A$1*'[1]4408Imp'!$B$270</f>
        <v>1.0990179000000001E-2</v>
      </c>
      <c r="D7" s="267">
        <f>1/$A$1*'[1]4408Imp'!$C$270</f>
        <v>6.5403370000000002E-3</v>
      </c>
      <c r="E7" s="267">
        <f>1/$A$1*'[1]4408Imp'!$D$270</f>
        <v>3.1365830000000001E-3</v>
      </c>
      <c r="F7" s="267">
        <f>1/$A$1*'[1]4408Imp'!$E$270</f>
        <v>1.657171E-3</v>
      </c>
      <c r="G7" s="267">
        <f>1/$A$1*'[1]4408Imp'!$F$270</f>
        <v>9.3765700000000005E-4</v>
      </c>
      <c r="H7" s="267">
        <f>1/$A$1*'[1]4408Imp'!$G$270</f>
        <v>7.4929900000000004E-4</v>
      </c>
      <c r="I7" s="267">
        <f>1/$A$1*'[1]4408Imp'!$H$270</f>
        <v>5.4441400000000001E-4</v>
      </c>
      <c r="J7" s="268">
        <f>1/$A$1*'[1]4408Imp'!$I$270</f>
        <v>4.8932099999999992E-4</v>
      </c>
      <c r="K7" s="269">
        <f>1/$A$1*'[1]4408Imp'!$J$270</f>
        <v>4.9310200000000004E-4</v>
      </c>
      <c r="L7" s="269">
        <f>1/$A$1*'[1]4408Imp'!$K$270</f>
        <v>3.1395199999999999E-4</v>
      </c>
      <c r="M7" s="269">
        <f>1/$A$1*'[1]4408Imp'!L$270</f>
        <v>3.0373800000000001E-4</v>
      </c>
      <c r="N7" s="271">
        <f>1/$A$1*'[1]4408Imp'!M$270</f>
        <v>3.9667599999999999E-4</v>
      </c>
      <c r="O7" s="271">
        <f>1/$A$1*'[1]4408Imp'!N$270</f>
        <v>9.2531999999999998E-4</v>
      </c>
      <c r="P7" s="271">
        <f>1/$A$1*'[1]4408Imp'!O$270</f>
        <v>4.5961100000000001E-4</v>
      </c>
      <c r="Q7" s="271">
        <f>1/$A$1*'[1]4408Imp'!P$270</f>
        <v>3.7382000000000008E-4</v>
      </c>
      <c r="R7" s="271">
        <f>1/$A$1*'[1]4408Imp'!Q$270</f>
        <v>4.1053600000000003E-4</v>
      </c>
      <c r="S7" s="271">
        <f>1/$A$1*'[1]4408Imp'!R$270</f>
        <v>3.6313600000000001E-4</v>
      </c>
      <c r="T7" s="271">
        <f>1/$A$1*'[1]4408Imp'!S$270</f>
        <v>4.1848600000000003E-4</v>
      </c>
      <c r="U7" s="271">
        <f>1/$A$1*'[1]4408Imp'!T$270</f>
        <v>4.8699799999999999E-4</v>
      </c>
      <c r="V7" s="271">
        <f>1/$A$1*'[1]4408Imp'!U$270</f>
        <v>7.1142899999999986E-4</v>
      </c>
      <c r="W7" s="271">
        <f>1/$A$1*'[1]4408Imp'!V$270</f>
        <v>6.5786300000000007E-4</v>
      </c>
      <c r="X7" s="271">
        <f>1/$A$1*'[1]4408Imp'!W$270</f>
        <v>3.3203099999999994E-4</v>
      </c>
      <c r="Y7" s="271">
        <f>1/$A$1*'[1]4408Imp'!X$270</f>
        <v>4.6564899999999995E-4</v>
      </c>
      <c r="Z7" s="271">
        <f>1/$A$1*'[1]4408Imp'!Y$270</f>
        <v>1.015876E-3</v>
      </c>
      <c r="AA7" s="271">
        <f>1/$A$1*'[1]4408Imp'!Z$270</f>
        <v>5.3166499999999996E-4</v>
      </c>
      <c r="AB7" s="271">
        <f>1/$A$1*'[1]4408Imp'!AA$270</f>
        <v>0</v>
      </c>
      <c r="AC7" s="39"/>
      <c r="AD7" s="266">
        <f>1/1000*'[1]4408Imp'!AB$270</f>
        <v>2.0534982824946618E-2</v>
      </c>
      <c r="AE7" s="271">
        <f>1/1000*'[1]4408Imp'!AC$270</f>
        <v>1.5845931229297019E-2</v>
      </c>
      <c r="AF7" s="271">
        <f>1/1000*'[1]4408Imp'!AD$270</f>
        <v>7.6785827680840258E-3</v>
      </c>
      <c r="AG7" s="271">
        <f>1/1000*'[1]4408Imp'!AE$270</f>
        <v>5.2974570176376268E-3</v>
      </c>
      <c r="AH7" s="271">
        <f>1/1000*'[1]4408Imp'!AF$270</f>
        <v>3.4664876405831597E-3</v>
      </c>
      <c r="AI7" s="271">
        <f>1/1000*'[1]4408Imp'!AG$270</f>
        <v>3.0706951655096824E-3</v>
      </c>
      <c r="AJ7" s="271">
        <f>1/1000*'[1]4408Imp'!AH$270</f>
        <v>2.6767359238460487E-3</v>
      </c>
      <c r="AK7" s="271">
        <f>1/1000*'[1]4408Imp'!AI$270</f>
        <v>2.2192070914728679E-3</v>
      </c>
      <c r="AL7" s="271">
        <f>1/1000*'[1]4408Imp'!AJ$270</f>
        <v>2.4412192718924236E-3</v>
      </c>
      <c r="AM7" s="271">
        <f>1/1000*'[1]4408Imp'!AK$270</f>
        <v>1.3627176737762774E-3</v>
      </c>
      <c r="AN7" s="271">
        <f>1/1000*'[1]4408Imp'!AL$270</f>
        <v>1.4920925657612271E-3</v>
      </c>
      <c r="AO7" s="271">
        <f>1/1000*'[1]4408Imp'!AM$270</f>
        <v>1.6065025833643413E-3</v>
      </c>
      <c r="AP7" s="271">
        <f>1/1000*'[1]4408Imp'!AN$270</f>
        <v>2.5821155239160367E-3</v>
      </c>
      <c r="AQ7" s="271">
        <f>1/1000*'[1]4408Imp'!AO$270</f>
        <v>2.7426587868925783E-3</v>
      </c>
      <c r="AR7" s="271">
        <f>1/1000*'[1]4408Imp'!AP$270</f>
        <v>1.8026265125142718E-3</v>
      </c>
      <c r="AS7" s="271">
        <f>1/1000*'[1]4408Imp'!AQ$270</f>
        <v>2.1532053919231325E-3</v>
      </c>
      <c r="AT7" s="271">
        <f>1/1000*'[1]4408Imp'!AR$270</f>
        <v>2.2844697084650053E-3</v>
      </c>
      <c r="AU7" s="271">
        <f>1/1000*'[1]4408Imp'!AS$270</f>
        <v>2.2596514651750796E-3</v>
      </c>
      <c r="AV7" s="271">
        <f>1/1000*'[1]4408Imp'!AT$270</f>
        <v>2.9472473056429294E-3</v>
      </c>
      <c r="AW7" s="271">
        <f>1/1000*'[1]4408Imp'!AU$270</f>
        <v>4.0323399531102264E-3</v>
      </c>
      <c r="AX7" s="271">
        <f>1/1000*'[1]4408Imp'!AV$270</f>
        <v>3.9586286973622509E-3</v>
      </c>
      <c r="AY7" s="271">
        <f>1/1000*'[1]4408Imp'!AW$270</f>
        <v>2.1358090245429651E-3</v>
      </c>
      <c r="AZ7" s="271">
        <f>1/1000*'[1]4408Imp'!AX$270</f>
        <v>2.4580846643508995E-3</v>
      </c>
      <c r="BA7" s="271">
        <f>1/1000*'[1]4408Imp'!AY$270</f>
        <v>2.4488267828883647E-3</v>
      </c>
      <c r="BB7" s="271">
        <f>1/1000*'[1]4408Imp'!AZ$270</f>
        <v>2.355575707323775E-3</v>
      </c>
      <c r="BC7" s="270">
        <f>1/1000*'[1]4408Imp'!BA$270</f>
        <v>0</v>
      </c>
      <c r="BD7" s="364"/>
    </row>
    <row r="8" spans="1:56">
      <c r="B8" s="6" t="s">
        <v>53</v>
      </c>
      <c r="C8" s="29">
        <f>1/$A$1*'[1]4408Imp'!B39</f>
        <v>4.0294410000000008E-3</v>
      </c>
      <c r="D8" s="21">
        <f>1/$A$1*'[1]4408Imp'!C39</f>
        <v>2.1682750000000003E-3</v>
      </c>
      <c r="E8" s="21">
        <f>1/$A$1*'[1]4408Imp'!D39</f>
        <v>1.1920360000000001E-3</v>
      </c>
      <c r="F8" s="21">
        <f>1/$A$1*'[1]4408Imp'!E39</f>
        <v>3.1167200000000003E-4</v>
      </c>
      <c r="G8" s="21">
        <f>1/$A$1*'[1]4408Imp'!F39</f>
        <v>2.2130500000000004E-4</v>
      </c>
      <c r="H8" s="21">
        <f>1/$A$1*'[1]4408Imp'!G39</f>
        <v>3.3691200000000003E-4</v>
      </c>
      <c r="I8" s="21">
        <f>1/$A$1*'[1]4408Imp'!H39</f>
        <v>2.1225400000000002E-4</v>
      </c>
      <c r="J8" s="201">
        <f>1/$A$1*'[1]4408Imp'!I39</f>
        <v>1.29045E-4</v>
      </c>
      <c r="K8" s="201">
        <f>1/$A$1*'[1]4408Imp'!J39</f>
        <v>1.30004E-4</v>
      </c>
      <c r="L8" s="201">
        <f>1/$A$1*'[1]4408Imp'!K39</f>
        <v>5.2264000000000006E-5</v>
      </c>
      <c r="M8" s="201">
        <f>1/$A$1*'[1]4408Imp'!L39</f>
        <v>4.4230000000000009E-5</v>
      </c>
      <c r="N8" s="21">
        <f>1/$A$1*'[1]4408Imp'!M39</f>
        <v>9.2226999999999996E-5</v>
      </c>
      <c r="O8" s="21">
        <f>1/$A$1*'[1]4408Imp'!N39</f>
        <v>4.4551000000000001E-5</v>
      </c>
      <c r="P8" s="21">
        <f>1/$A$1*'[1]4408Imp'!O39</f>
        <v>7.7034000000000008E-5</v>
      </c>
      <c r="Q8" s="21">
        <f>1/$A$1*'[1]4408Imp'!P39</f>
        <v>1.0230600000000001E-4</v>
      </c>
      <c r="R8" s="21">
        <f>1/$A$1*'[1]4408Imp'!Q39</f>
        <v>1.1508799999999998E-4</v>
      </c>
      <c r="S8" s="21">
        <f>1/$A$1*'[1]4408Imp'!R39</f>
        <v>8.0543000000000005E-5</v>
      </c>
      <c r="T8" s="21">
        <f>1/$A$1*'[1]4408Imp'!S39</f>
        <v>2.1051500000000001E-4</v>
      </c>
      <c r="U8" s="21">
        <f>1/$A$1*'[1]4408Imp'!T39</f>
        <v>1.2058199999999999E-4</v>
      </c>
      <c r="V8" s="21">
        <f>1/$A$1*'[1]4408Imp'!U39</f>
        <v>2.3539999999999995E-4</v>
      </c>
      <c r="W8" s="21">
        <f>1/$A$1*'[1]4408Imp'!V39</f>
        <v>1.7412099999999998E-4</v>
      </c>
      <c r="X8" s="21">
        <f>1/$A$1*'[1]4408Imp'!W39</f>
        <v>4.6707999999999994E-5</v>
      </c>
      <c r="Y8" s="21">
        <f>1/$A$1*'[1]4408Imp'!X39</f>
        <v>1.7967599999999998E-4</v>
      </c>
      <c r="Z8" s="21">
        <f>1/$A$1*'[1]4408Imp'!Y39</f>
        <v>7.8582400000000007E-4</v>
      </c>
      <c r="AA8" s="21">
        <f>1/$A$1*'[1]4408Imp'!Z39</f>
        <v>2.5489100000000004E-4</v>
      </c>
      <c r="AB8" s="21">
        <f>1/$A$1*'[1]4408Imp'!AA39</f>
        <v>0</v>
      </c>
      <c r="AC8" s="39"/>
      <c r="AD8" s="29">
        <f>1/1000*'[1]4408Imp'!AB39</f>
        <v>3.1257503693096142E-3</v>
      </c>
      <c r="AE8" s="21">
        <f>1/1000*'[1]4408Imp'!AC39</f>
        <v>2.15173915715863E-3</v>
      </c>
      <c r="AF8" s="21">
        <f>1/1000*'[1]4408Imp'!AD39</f>
        <v>1.4367657530069456E-3</v>
      </c>
      <c r="AG8" s="21">
        <f>1/1000*'[1]4408Imp'!AE39</f>
        <v>1.0073872795296633E-3</v>
      </c>
      <c r="AH8" s="21">
        <f>1/1000*'[1]4408Imp'!AF39</f>
        <v>7.3620856218387391E-4</v>
      </c>
      <c r="AI8" s="21">
        <f>1/1000*'[1]4408Imp'!AG39</f>
        <v>1.2052178976982098E-3</v>
      </c>
      <c r="AJ8" s="21">
        <f>1/1000*'[1]4408Imp'!AH39</f>
        <v>1.077226034789755E-3</v>
      </c>
      <c r="AK8" s="21">
        <f>1/1000*'[1]4408Imp'!AI39</f>
        <v>5.9888087751937974E-4</v>
      </c>
      <c r="AL8" s="21">
        <f>1/1000*'[1]4408Imp'!AJ39</f>
        <v>8.122443555264021E-4</v>
      </c>
      <c r="AM8" s="21">
        <f>1/1000*'[1]4408Imp'!AK39</f>
        <v>4.4506469234310267E-4</v>
      </c>
      <c r="AN8" s="21">
        <f>1/1000*'[1]4408Imp'!AL39</f>
        <v>2.6634907304576804E-4</v>
      </c>
      <c r="AO8" s="21">
        <f>1/1000*'[1]4408Imp'!AM39</f>
        <v>3.1063424914846722E-4</v>
      </c>
      <c r="AP8" s="21">
        <f>1/1000*'[1]4408Imp'!AN39</f>
        <v>2.5293680832759815E-4</v>
      </c>
      <c r="AQ8" s="21">
        <f>1/1000*'[1]4408Imp'!AO39</f>
        <v>3.3290222985070346E-4</v>
      </c>
      <c r="AR8" s="21">
        <f>1/1000*'[1]4408Imp'!AP39</f>
        <v>3.2634553774295072E-4</v>
      </c>
      <c r="AS8" s="21">
        <f>1/1000*'[1]4408Imp'!AQ39</f>
        <v>3.9281237574082152E-4</v>
      </c>
      <c r="AT8" s="21">
        <f>1/1000*'[1]4408Imp'!AR39</f>
        <v>6.295632083454729E-4</v>
      </c>
      <c r="AU8" s="21">
        <f>1/1000*'[1]4408Imp'!AS39</f>
        <v>9.336655333985691E-4</v>
      </c>
      <c r="AV8" s="21">
        <f>1/1000*'[1]4408Imp'!AT39</f>
        <v>5.6017235595933043E-4</v>
      </c>
      <c r="AW8" s="21">
        <f>1/1000*'[1]4408Imp'!AU39</f>
        <v>6.7715668345106771E-4</v>
      </c>
      <c r="AX8" s="21">
        <f>1/1000*'[1]4408Imp'!AV39</f>
        <v>5.8737709604805865E-4</v>
      </c>
      <c r="AY8" s="21">
        <f>1/1000*'[1]4408Imp'!AW39</f>
        <v>3.2464173288332198E-4</v>
      </c>
      <c r="AZ8" s="21">
        <f>1/1000*'[1]4408Imp'!AX39</f>
        <v>8.3344546175333613E-4</v>
      </c>
      <c r="BA8" s="21">
        <f>1/1000*'[1]4408Imp'!AY39</f>
        <v>1.0865765118848424E-3</v>
      </c>
      <c r="BB8" s="21">
        <f>1/1000*'[1]4408Imp'!AZ39</f>
        <v>6.4886316810819442E-4</v>
      </c>
      <c r="BC8" s="50">
        <f>1/1000*'[1]4408Imp'!BA39</f>
        <v>0</v>
      </c>
      <c r="BD8" s="364"/>
    </row>
    <row r="9" spans="1:56">
      <c r="B9" s="6" t="s">
        <v>57</v>
      </c>
      <c r="C9" s="29">
        <f>1/$A$1*'[1]4408Imp'!B147</f>
        <v>0</v>
      </c>
      <c r="D9" s="21">
        <f>1/$A$1*'[1]4408Imp'!C147</f>
        <v>0</v>
      </c>
      <c r="E9" s="21">
        <f>1/$A$1*'[1]4408Imp'!D147</f>
        <v>0</v>
      </c>
      <c r="F9" s="21">
        <f>1/$A$1*'[1]4408Imp'!E147</f>
        <v>0</v>
      </c>
      <c r="G9" s="21">
        <f>1/$A$1*'[1]4408Imp'!F147</f>
        <v>0</v>
      </c>
      <c r="H9" s="21">
        <f>1/$A$1*'[1]4408Imp'!G147</f>
        <v>0</v>
      </c>
      <c r="I9" s="21">
        <f>1/$A$1*'[1]4408Imp'!H147</f>
        <v>0</v>
      </c>
      <c r="J9" s="201">
        <f>1/$A$1*'[1]4408Imp'!I147</f>
        <v>0</v>
      </c>
      <c r="K9" s="201">
        <f>1/$A$1*'[1]4408Imp'!J147</f>
        <v>0</v>
      </c>
      <c r="L9" s="201">
        <f>1/$A$1*'[1]4408Imp'!K147</f>
        <v>4.9000000000000002E-8</v>
      </c>
      <c r="M9" s="201">
        <f>1/$A$1*'[1]4408Imp'!L147</f>
        <v>0</v>
      </c>
      <c r="N9" s="21">
        <f>1/$A$1*'[1]4408Imp'!M147</f>
        <v>0</v>
      </c>
      <c r="O9" s="21">
        <f>1/$A$1*'[1]4408Imp'!N147</f>
        <v>0</v>
      </c>
      <c r="P9" s="21">
        <f>1/$A$1*'[1]4408Imp'!O147</f>
        <v>0</v>
      </c>
      <c r="Q9" s="21">
        <f>1/$A$1*'[1]4408Imp'!P147</f>
        <v>0</v>
      </c>
      <c r="R9" s="21">
        <f>1/$A$1*'[1]4408Imp'!Q147</f>
        <v>0</v>
      </c>
      <c r="S9" s="21">
        <f>1/$A$1*'[1]4408Imp'!R147</f>
        <v>0</v>
      </c>
      <c r="T9" s="21">
        <f>1/$A$1*'[1]4408Imp'!S147</f>
        <v>0</v>
      </c>
      <c r="U9" s="21">
        <f>1/$A$1*'[1]4408Imp'!T147</f>
        <v>0</v>
      </c>
      <c r="V9" s="21">
        <f>1/$A$1*'[1]4408Imp'!U147</f>
        <v>0</v>
      </c>
      <c r="W9" s="21">
        <f>1/$A$1*'[1]4408Imp'!V147</f>
        <v>0</v>
      </c>
      <c r="X9" s="21">
        <f>1/$A$1*'[1]4408Imp'!W147</f>
        <v>0</v>
      </c>
      <c r="Y9" s="21">
        <f>1/$A$1*'[1]4408Imp'!X147</f>
        <v>0</v>
      </c>
      <c r="Z9" s="21">
        <f>1/$A$1*'[1]4408Imp'!Y147</f>
        <v>0</v>
      </c>
      <c r="AA9" s="21">
        <f>1/$A$1*'[1]4408Imp'!Z147</f>
        <v>0</v>
      </c>
      <c r="AB9" s="21">
        <f>1/$A$1*'[1]4408Imp'!AA147</f>
        <v>0</v>
      </c>
      <c r="AC9" s="39"/>
      <c r="AD9" s="29">
        <f>1/1000*'[1]4408Imp'!AB147</f>
        <v>0</v>
      </c>
      <c r="AE9" s="21">
        <f>1/1000*'[1]4408Imp'!AC147</f>
        <v>0</v>
      </c>
      <c r="AF9" s="21">
        <f>1/1000*'[1]4408Imp'!AD147</f>
        <v>0</v>
      </c>
      <c r="AG9" s="21">
        <f>1/1000*'[1]4408Imp'!AE147</f>
        <v>0</v>
      </c>
      <c r="AH9" s="21">
        <f>1/1000*'[1]4408Imp'!AF147</f>
        <v>0</v>
      </c>
      <c r="AI9" s="21">
        <f>1/1000*'[1]4408Imp'!AG147</f>
        <v>0</v>
      </c>
      <c r="AJ9" s="21">
        <f>1/1000*'[1]4408Imp'!AH147</f>
        <v>0</v>
      </c>
      <c r="AK9" s="21">
        <f>1/1000*'[1]4408Imp'!AI147</f>
        <v>0</v>
      </c>
      <c r="AL9" s="21">
        <f>1/1000*'[1]4408Imp'!AJ147</f>
        <v>0</v>
      </c>
      <c r="AM9" s="21">
        <f>1/1000*'[1]4408Imp'!AK147</f>
        <v>2.6539082399877247E-6</v>
      </c>
      <c r="AN9" s="21">
        <f>1/1000*'[1]4408Imp'!AL147</f>
        <v>0</v>
      </c>
      <c r="AO9" s="21">
        <f>1/1000*'[1]4408Imp'!AM147</f>
        <v>0</v>
      </c>
      <c r="AP9" s="21">
        <f>1/1000*'[1]4408Imp'!AN147</f>
        <v>0</v>
      </c>
      <c r="AQ9" s="21">
        <f>1/1000*'[1]4408Imp'!AO147</f>
        <v>0</v>
      </c>
      <c r="AR9" s="21">
        <f>1/1000*'[1]4408Imp'!AP147</f>
        <v>0</v>
      </c>
      <c r="AS9" s="21">
        <f>1/1000*'[1]4408Imp'!AQ147</f>
        <v>0</v>
      </c>
      <c r="AT9" s="21">
        <f>1/1000*'[1]4408Imp'!AR147</f>
        <v>0</v>
      </c>
      <c r="AU9" s="21">
        <f>1/1000*'[1]4408Imp'!AS147</f>
        <v>0</v>
      </c>
      <c r="AV9" s="21">
        <f>1/1000*'[1]4408Imp'!AT147</f>
        <v>0</v>
      </c>
      <c r="AW9" s="21">
        <f>1/1000*'[1]4408Imp'!AU147</f>
        <v>0</v>
      </c>
      <c r="AX9" s="21">
        <f>1/1000*'[1]4408Imp'!AV147</f>
        <v>0</v>
      </c>
      <c r="AY9" s="49">
        <f>1/1000*'[1]4408Imp'!AW147</f>
        <v>0</v>
      </c>
      <c r="AZ9" s="49">
        <f>1/1000*'[1]4408Imp'!AX147</f>
        <v>0</v>
      </c>
      <c r="BA9" s="49">
        <f>1/1000*'[1]4408Imp'!AY147</f>
        <v>0</v>
      </c>
      <c r="BB9" s="49">
        <f>1/1000*'[1]4408Imp'!AZ147</f>
        <v>0</v>
      </c>
      <c r="BC9" s="23">
        <f>1/1000*'[1]4408Imp'!BA147</f>
        <v>0</v>
      </c>
      <c r="BD9" s="485"/>
    </row>
    <row r="10" spans="1:56">
      <c r="B10" s="6" t="s">
        <v>43</v>
      </c>
      <c r="C10" s="28">
        <f>1/$A$1*'[1]4408Imp'!B247</f>
        <v>6.9607380000000002E-3</v>
      </c>
      <c r="D10" s="22">
        <f>1/$A$1*'[1]4408Imp'!C247</f>
        <v>4.3720619999999995E-3</v>
      </c>
      <c r="E10" s="22">
        <f>1/$A$1*'[1]4408Imp'!D247</f>
        <v>1.9445470000000002E-3</v>
      </c>
      <c r="F10" s="22">
        <f>1/$A$1*'[1]4408Imp'!E247</f>
        <v>1.345499E-3</v>
      </c>
      <c r="G10" s="22">
        <f>1/$A$1*'[1]4408Imp'!F247</f>
        <v>7.1635200000000007E-4</v>
      </c>
      <c r="H10" s="22">
        <f>1/$A$1*'[1]4408Imp'!G247</f>
        <v>4.1238700000000001E-4</v>
      </c>
      <c r="I10" s="22">
        <f>1/$A$1*'[1]4408Imp'!H247</f>
        <v>3.3216000000000002E-4</v>
      </c>
      <c r="J10" s="211">
        <f>1/$A$1*'[1]4408Imp'!I247</f>
        <v>3.6027600000000003E-4</v>
      </c>
      <c r="K10" s="211">
        <f>1/$A$1*'[1]4408Imp'!J247</f>
        <v>3.6309799999999996E-4</v>
      </c>
      <c r="L10" s="211">
        <f>1/$A$1*'[1]4408Imp'!K247</f>
        <v>2.6163900000000003E-4</v>
      </c>
      <c r="M10" s="211">
        <f>1/$A$1*'[1]4408Imp'!L247</f>
        <v>2.5950799999999998E-4</v>
      </c>
      <c r="N10" s="22">
        <f>1/$A$1*'[1]4408Imp'!M247</f>
        <v>3.0444899999999998E-4</v>
      </c>
      <c r="O10" s="22">
        <f>1/$A$1*'[1]4408Imp'!N247</f>
        <v>8.80769E-4</v>
      </c>
      <c r="P10" s="22">
        <f>1/$A$1*'[1]4408Imp'!O247</f>
        <v>3.8257700000000005E-4</v>
      </c>
      <c r="Q10" s="22">
        <f>1/$A$1*'[1]4408Imp'!P247</f>
        <v>2.7151400000000004E-4</v>
      </c>
      <c r="R10" s="22">
        <f>1/$A$1*'[1]4408Imp'!Q247</f>
        <v>2.9544800000000002E-4</v>
      </c>
      <c r="S10" s="22">
        <f>1/$A$1*'[1]4408Imp'!R247</f>
        <v>2.8259299999999998E-4</v>
      </c>
      <c r="T10" s="22">
        <f>1/$A$1*'[1]4408Imp'!S247</f>
        <v>2.0797099999999996E-4</v>
      </c>
      <c r="U10" s="22">
        <f>1/$A$1*'[1]4408Imp'!T247</f>
        <v>3.66416E-4</v>
      </c>
      <c r="V10" s="22">
        <f>1/$A$1*'[1]4408Imp'!U247</f>
        <v>4.7602899999999988E-4</v>
      </c>
      <c r="W10" s="22">
        <f>1/$A$1*'[1]4408Imp'!V247</f>
        <v>4.8374200000000006E-4</v>
      </c>
      <c r="X10" s="22">
        <f>1/$A$1*'[1]4408Imp'!W247</f>
        <v>2.8532299999999998E-4</v>
      </c>
      <c r="Y10" s="22">
        <f>1/$A$1*'[1]4408Imp'!X247</f>
        <v>2.8597300000000002E-4</v>
      </c>
      <c r="Z10" s="22">
        <f>1/$A$1*'[1]4408Imp'!Y247</f>
        <v>2.3005199999999999E-4</v>
      </c>
      <c r="AA10" s="22">
        <f>1/$A$1*'[1]4408Imp'!Z247</f>
        <v>2.7677400000000003E-4</v>
      </c>
      <c r="AB10" s="22">
        <f>1/$A$1*'[1]4408Imp'!AA247</f>
        <v>0</v>
      </c>
      <c r="AC10" s="39"/>
      <c r="AD10" s="28">
        <f>1/1000*'[1]4408Imp'!AB247</f>
        <v>1.7409232455637004E-2</v>
      </c>
      <c r="AE10" s="22">
        <f>1/1000*'[1]4408Imp'!AC247</f>
        <v>1.369419207213839E-2</v>
      </c>
      <c r="AF10" s="22">
        <f>1/1000*'[1]4408Imp'!AD247</f>
        <v>6.2418170150770804E-3</v>
      </c>
      <c r="AG10" s="22">
        <f>1/1000*'[1]4408Imp'!AE247</f>
        <v>4.2900697381079642E-3</v>
      </c>
      <c r="AH10" s="22">
        <f>1/1000*'[1]4408Imp'!AF247</f>
        <v>2.7302790783992857E-3</v>
      </c>
      <c r="AI10" s="22">
        <f>1/1000*'[1]4408Imp'!AG247</f>
        <v>1.8654772678114724E-3</v>
      </c>
      <c r="AJ10" s="22">
        <f>1/1000*'[1]4408Imp'!AH247</f>
        <v>1.5995098890562935E-3</v>
      </c>
      <c r="AK10" s="22">
        <f>1/1000*'[1]4408Imp'!AI247</f>
        <v>1.6203262139534882E-3</v>
      </c>
      <c r="AL10" s="22">
        <f>1/1000*'[1]4408Imp'!AJ247</f>
        <v>1.6289749163660217E-3</v>
      </c>
      <c r="AM10" s="22">
        <f>1/1000*'[1]4408Imp'!AK247</f>
        <v>9.1499907319318708E-4</v>
      </c>
      <c r="AN10" s="22">
        <f>1/1000*'[1]4408Imp'!AL247</f>
        <v>1.2257434927154592E-3</v>
      </c>
      <c r="AO10" s="22">
        <f>1/1000*'[1]4408Imp'!AM247</f>
        <v>1.2958683342158741E-3</v>
      </c>
      <c r="AP10" s="22">
        <f>1/1000*'[1]4408Imp'!AN247</f>
        <v>2.3291787155884387E-3</v>
      </c>
      <c r="AQ10" s="22">
        <f>1/1000*'[1]4408Imp'!AO247</f>
        <v>2.4097565570418747E-3</v>
      </c>
      <c r="AR10" s="22">
        <f>1/1000*'[1]4408Imp'!AP247</f>
        <v>1.4762809747713211E-3</v>
      </c>
      <c r="AS10" s="22">
        <f>1/1000*'[1]4408Imp'!AQ247</f>
        <v>1.760393016182311E-3</v>
      </c>
      <c r="AT10" s="22">
        <f>1/1000*'[1]4408Imp'!AR247</f>
        <v>1.6549065001195324E-3</v>
      </c>
      <c r="AU10" s="22">
        <f>1/1000*'[1]4408Imp'!AS247</f>
        <v>1.3259859317765103E-3</v>
      </c>
      <c r="AV10" s="22">
        <f>1/1000*'[1]4408Imp'!AT247</f>
        <v>2.387074949683599E-3</v>
      </c>
      <c r="AW10" s="22">
        <f>1/1000*'[1]4408Imp'!AU247</f>
        <v>3.355183269659159E-3</v>
      </c>
      <c r="AX10" s="22">
        <f>1/1000*'[1]4408Imp'!AV247</f>
        <v>3.3712516013141925E-3</v>
      </c>
      <c r="AY10" s="52">
        <f>1/1000*'[1]4408Imp'!AW247</f>
        <v>1.8111672916596433E-3</v>
      </c>
      <c r="AZ10" s="52">
        <f>1/1000*'[1]4408Imp'!AX247</f>
        <v>1.6246392025975633E-3</v>
      </c>
      <c r="BA10" s="52">
        <f>1/1000*'[1]4408Imp'!AY247</f>
        <v>1.3622502710035225E-3</v>
      </c>
      <c r="BB10" s="52">
        <f>1/1000*'[1]4408Imp'!AZ247</f>
        <v>1.7067125392155806E-3</v>
      </c>
      <c r="BC10" s="24">
        <f>1/1000*'[1]4408Imp'!BA247</f>
        <v>0</v>
      </c>
      <c r="BD10" s="485"/>
    </row>
    <row r="11" spans="1:56" ht="20" customHeight="1">
      <c r="B11" s="32" t="s">
        <v>76</v>
      </c>
      <c r="C11" s="266">
        <f>1/$A$1*'[1]4408Imp'!$B$267</f>
        <v>1.3974011999999999E-2</v>
      </c>
      <c r="D11" s="267">
        <f>1/$A$1*'[1]4408Imp'!$C$267</f>
        <v>1.039901E-2</v>
      </c>
      <c r="E11" s="267">
        <f>1/$A$1*'[1]4408Imp'!$D$267</f>
        <v>3.1201090000000003E-3</v>
      </c>
      <c r="F11" s="267">
        <f>1/$A$1*'[1]4408Imp'!$E$267</f>
        <v>9.5820860000000001E-3</v>
      </c>
      <c r="G11" s="267">
        <f>1/$A$1*'[1]4408Imp'!$F$267</f>
        <v>8.2211239999999998E-3</v>
      </c>
      <c r="H11" s="267">
        <f>1/$A$1*'[1]4408Imp'!$G$267</f>
        <v>1.1980660000000002E-3</v>
      </c>
      <c r="I11" s="267">
        <f>1/$A$1*'[1]4408Imp'!$H$267</f>
        <v>2.2147479999999999E-3</v>
      </c>
      <c r="J11" s="268">
        <f>1/$A$1*'[1]4408Imp'!$I$267</f>
        <v>4.5693950000000004E-3</v>
      </c>
      <c r="K11" s="269">
        <f>1/$A$1*'[1]4408Imp'!$J$267</f>
        <v>6.5340310000000018E-3</v>
      </c>
      <c r="L11" s="269">
        <f>1/$A$1*'[1]4408Imp'!$K$267</f>
        <v>5.9990600000000009E-4</v>
      </c>
      <c r="M11" s="269">
        <f>1/$A$1*'[1]4408Imp'!L$267</f>
        <v>9.0114999999999987E-4</v>
      </c>
      <c r="N11" s="271">
        <f>1/$A$1*'[1]4408Imp'!M$267</f>
        <v>9.6518199999999998E-4</v>
      </c>
      <c r="O11" s="271">
        <f>1/$A$1*'[1]4408Imp'!N$267</f>
        <v>9.6827999999999988E-5</v>
      </c>
      <c r="P11" s="271">
        <f>1/$A$1*'[1]4408Imp'!O$267</f>
        <v>2.8500000000000002E-5</v>
      </c>
      <c r="Q11" s="271">
        <f>1/$A$1*'[1]4408Imp'!P$267</f>
        <v>5.1289999999999999E-5</v>
      </c>
      <c r="R11" s="271">
        <f>1/$A$1*'[1]4408Imp'!Q$267</f>
        <v>7.953200000000001E-5</v>
      </c>
      <c r="S11" s="271">
        <f>1/$A$1*'[1]4408Imp'!R$267</f>
        <v>5.3932999999999993E-5</v>
      </c>
      <c r="T11" s="271">
        <f>1/$A$1*'[1]4408Imp'!S$267</f>
        <v>6.0467000000000009E-5</v>
      </c>
      <c r="U11" s="271">
        <f>1/$A$1*'[1]4408Imp'!T$267</f>
        <v>1.0657899999999998E-4</v>
      </c>
      <c r="V11" s="271">
        <f>1/$A$1*'[1]4408Imp'!U$267</f>
        <v>6.7997100000000003E-4</v>
      </c>
      <c r="W11" s="271">
        <f>1/$A$1*'[1]4408Imp'!V$267</f>
        <v>5.8026200000000012E-4</v>
      </c>
      <c r="X11" s="271">
        <f>1/$A$1*'[1]4408Imp'!W$267</f>
        <v>8.9704000000000007E-5</v>
      </c>
      <c r="Y11" s="271">
        <f>1/$A$1*'[1]4408Imp'!X$267</f>
        <v>5.2005499999999995E-4</v>
      </c>
      <c r="Z11" s="271">
        <f>1/$A$1*'[1]4408Imp'!Y$267</f>
        <v>2.8922600000000001E-4</v>
      </c>
      <c r="AA11" s="271">
        <f>1/$A$1*'[1]4408Imp'!Z$267</f>
        <v>4.8677000000000008E-5</v>
      </c>
      <c r="AB11" s="271">
        <f>1/$A$1*'[1]4408Imp'!AA$267</f>
        <v>0</v>
      </c>
      <c r="AC11" s="39"/>
      <c r="AD11" s="266">
        <f>1/1000*'[1]4408Imp'!AB$267</f>
        <v>7.5220642395863058E-3</v>
      </c>
      <c r="AE11" s="271">
        <f>1/1000*'[1]4408Imp'!AC$267</f>
        <v>5.2477232057416261E-3</v>
      </c>
      <c r="AF11" s="271">
        <f>1/1000*'[1]4408Imp'!AD$267</f>
        <v>1.8637194511265459E-3</v>
      </c>
      <c r="AG11" s="271">
        <f>1/1000*'[1]4408Imp'!AE$267</f>
        <v>4.5869697915553193E-3</v>
      </c>
      <c r="AH11" s="271">
        <f>1/1000*'[1]4408Imp'!AF$267</f>
        <v>4.5556680943171675E-3</v>
      </c>
      <c r="AI11" s="271">
        <f>1/1000*'[1]4408Imp'!AG$267</f>
        <v>1.1702812787723785E-3</v>
      </c>
      <c r="AJ11" s="271">
        <f>1/1000*'[1]4408Imp'!AH$267</f>
        <v>1.6247732283248874E-3</v>
      </c>
      <c r="AK11" s="271">
        <f>1/1000*'[1]4408Imp'!AI$267</f>
        <v>2.674221590697674E-3</v>
      </c>
      <c r="AL11" s="271">
        <f>1/1000*'[1]4408Imp'!AJ$267</f>
        <v>4.3262359147261398E-3</v>
      </c>
      <c r="AM11" s="271">
        <f>1/1000*'[1]4408Imp'!AK$267</f>
        <v>7.0193732699094682E-4</v>
      </c>
      <c r="AN11" s="271">
        <f>1/1000*'[1]4408Imp'!AL$267</f>
        <v>9.8057428650141667E-4</v>
      </c>
      <c r="AO11" s="271">
        <f>1/1000*'[1]4408Imp'!AM$267</f>
        <v>8.7011769213155086E-4</v>
      </c>
      <c r="AP11" s="271">
        <f>1/1000*'[1]4408Imp'!AN$267</f>
        <v>3.6831969631796301E-4</v>
      </c>
      <c r="AQ11" s="271">
        <f>1/1000*'[1]4408Imp'!AO$267</f>
        <v>1.2734519179539094E-4</v>
      </c>
      <c r="AR11" s="271">
        <f>1/1000*'[1]4408Imp'!AP$267</f>
        <v>1.985256094529718E-4</v>
      </c>
      <c r="AS11" s="271">
        <f>1/1000*'[1]4408Imp'!AQ$267</f>
        <v>3.3719796950819624E-4</v>
      </c>
      <c r="AT11" s="271">
        <f>1/1000*'[1]4408Imp'!AR$267</f>
        <v>2.6459196759411123E-4</v>
      </c>
      <c r="AU11" s="271">
        <f>1/1000*'[1]4408Imp'!AS$267</f>
        <v>2.7547592538662959E-4</v>
      </c>
      <c r="AV11" s="271">
        <f>1/1000*'[1]4408Imp'!AT$267</f>
        <v>2.6841573186823549E-4</v>
      </c>
      <c r="AW11" s="271">
        <f>1/1000*'[1]4408Imp'!AU$267</f>
        <v>1.3523045442631776E-3</v>
      </c>
      <c r="AX11" s="271">
        <f>1/1000*'[1]4408Imp'!AV$267</f>
        <v>9.7992951963376249E-4</v>
      </c>
      <c r="AY11" s="265">
        <f>1/1000*'[1]4408Imp'!AW$267</f>
        <v>4.3905291627832535E-4</v>
      </c>
      <c r="AZ11" s="265">
        <f>1/1000*'[1]4408Imp'!AX$267</f>
        <v>8.4009274096646502E-4</v>
      </c>
      <c r="BA11" s="265">
        <f>1/1000*'[1]4408Imp'!AY$267</f>
        <v>3.8604008782552619E-4</v>
      </c>
      <c r="BB11" s="265">
        <f>1/1000*'[1]4408Imp'!AZ$267</f>
        <v>1.9127220920127225E-4</v>
      </c>
      <c r="BC11" s="260">
        <f>1/1000*'[1]4408Imp'!BA$267</f>
        <v>0</v>
      </c>
      <c r="BD11" s="485"/>
    </row>
    <row r="12" spans="1:56">
      <c r="B12" s="30" t="s">
        <v>49</v>
      </c>
      <c r="C12" s="29">
        <f>1/$A$1*'[1]4408Imp'!B31</f>
        <v>8.4367200000000017E-4</v>
      </c>
      <c r="D12" s="21">
        <f>1/$A$1*'[1]4408Imp'!C31</f>
        <v>7.313389999999999E-4</v>
      </c>
      <c r="E12" s="21">
        <f>1/$A$1*'[1]4408Imp'!D31</f>
        <v>3.4112600000000003E-4</v>
      </c>
      <c r="F12" s="21">
        <f>1/$A$1*'[1]4408Imp'!E31</f>
        <v>6.3209400000000004E-4</v>
      </c>
      <c r="G12" s="21">
        <f>1/$A$1*'[1]4408Imp'!F31</f>
        <v>1.088332E-3</v>
      </c>
      <c r="H12" s="21">
        <f>1/$A$1*'[1]4408Imp'!G31</f>
        <v>3.1037999999999997E-5</v>
      </c>
      <c r="I12" s="21">
        <f>1/$A$1*'[1]4408Imp'!H31</f>
        <v>3.7650000000000004E-6</v>
      </c>
      <c r="J12" s="201">
        <f>1/$A$1*'[1]4408Imp'!I31</f>
        <v>1.3432400000000001E-4</v>
      </c>
      <c r="K12" s="201">
        <f>1/$A$1*'[1]4408Imp'!J31</f>
        <v>3.2252000000000002E-5</v>
      </c>
      <c r="L12" s="201">
        <f>1/$A$1*'[1]4408Imp'!K31</f>
        <v>1.3798000000000002E-5</v>
      </c>
      <c r="M12" s="201">
        <f>1/$A$1*'[1]4408Imp'!L31</f>
        <v>3.98E-6</v>
      </c>
      <c r="N12" s="21">
        <f>1/$A$1*'[1]4408Imp'!M31</f>
        <v>1.7655E-5</v>
      </c>
      <c r="O12" s="21">
        <f>1/$A$1*'[1]4408Imp'!N31</f>
        <v>3.1421999999999998E-5</v>
      </c>
      <c r="P12" s="21">
        <f>1/$A$1*'[1]4408Imp'!O31</f>
        <v>4.4730000000000002E-6</v>
      </c>
      <c r="Q12" s="21">
        <f>1/$A$1*'[1]4408Imp'!P31</f>
        <v>1.2747000000000002E-5</v>
      </c>
      <c r="R12" s="21">
        <f>1/$A$1*'[1]4408Imp'!Q31</f>
        <v>1.3569E-5</v>
      </c>
      <c r="S12" s="21">
        <f>1/$A$1*'[1]4408Imp'!R31</f>
        <v>0</v>
      </c>
      <c r="T12" s="21">
        <f>1/$A$1*'[1]4408Imp'!S31</f>
        <v>3.4596000000000006E-5</v>
      </c>
      <c r="U12" s="21">
        <f>1/$A$1*'[1]4408Imp'!T31</f>
        <v>8.2719999999999994E-5</v>
      </c>
      <c r="V12" s="21">
        <f>1/$A$1*'[1]4408Imp'!U31</f>
        <v>6.4373799999999993E-4</v>
      </c>
      <c r="W12" s="21">
        <f>1/$A$1*'[1]4408Imp'!V31</f>
        <v>5.4319300000000008E-4</v>
      </c>
      <c r="X12" s="21">
        <f>1/$A$1*'[1]4408Imp'!W31</f>
        <v>5.8239000000000003E-5</v>
      </c>
      <c r="Y12" s="21">
        <f>1/$A$1*'[1]4408Imp'!X31</f>
        <v>4.1243200000000001E-4</v>
      </c>
      <c r="Z12" s="21">
        <f>1/$A$1*'[1]4408Imp'!Y31</f>
        <v>2.6266000000000001E-4</v>
      </c>
      <c r="AA12" s="21">
        <f>1/$A$1*'[1]4408Imp'!Z31</f>
        <v>3.4108000000000006E-5</v>
      </c>
      <c r="AB12" s="21">
        <f>1/$A$1*'[1]4408Imp'!AA31</f>
        <v>0</v>
      </c>
      <c r="AC12" s="39"/>
      <c r="AD12" s="29">
        <f>1/1000*'[1]4408Imp'!AB31</f>
        <v>6.2793739912017925E-4</v>
      </c>
      <c r="AE12" s="21">
        <f>1/1000*'[1]4408Imp'!AC31</f>
        <v>5.3812638571954354E-4</v>
      </c>
      <c r="AF12" s="21">
        <f>1/1000*'[1]4408Imp'!AD31</f>
        <v>2.9213000847026944E-4</v>
      </c>
      <c r="AG12" s="21">
        <f>1/1000*'[1]4408Imp'!AE31</f>
        <v>3.0375790486370923E-4</v>
      </c>
      <c r="AH12" s="21">
        <f>1/1000*'[1]4408Imp'!AF31</f>
        <v>4.8198811886343351E-4</v>
      </c>
      <c r="AI12" s="21">
        <f>1/1000*'[1]4408Imp'!AG31</f>
        <v>7.0655061746437709E-5</v>
      </c>
      <c r="AJ12" s="21">
        <f>1/1000*'[1]4408Imp'!AH31</f>
        <v>1.3548304067935901E-4</v>
      </c>
      <c r="AK12" s="21">
        <f>1/1000*'[1]4408Imp'!AI31</f>
        <v>3.7285249302325581E-4</v>
      </c>
      <c r="AL12" s="21">
        <f>1/1000*'[1]4408Imp'!AJ31</f>
        <v>2.2110721154476883E-4</v>
      </c>
      <c r="AM12" s="21">
        <f>1/1000*'[1]4408Imp'!AK31</f>
        <v>5.5154205922970693E-5</v>
      </c>
      <c r="AN12" s="21">
        <f>1/1000*'[1]4408Imp'!AL31</f>
        <v>3.6594799496236076E-5</v>
      </c>
      <c r="AO12" s="21">
        <f>1/1000*'[1]4408Imp'!AM31</f>
        <v>1.3075918861092821E-4</v>
      </c>
      <c r="AP12" s="21">
        <f>1/1000*'[1]4408Imp'!AN31</f>
        <v>1.8583065898141783E-4</v>
      </c>
      <c r="AQ12" s="21">
        <f>1/1000*'[1]4408Imp'!AO31</f>
        <v>6.456881597990384E-5</v>
      </c>
      <c r="AR12" s="21">
        <f>1/1000*'[1]4408Imp'!AP31</f>
        <v>6.0297230636460914E-5</v>
      </c>
      <c r="AS12" s="21">
        <f>1/1000*'[1]4408Imp'!AQ31</f>
        <v>8.817663695061308E-5</v>
      </c>
      <c r="AT12" s="21">
        <f>1/1000*'[1]4408Imp'!AR31</f>
        <v>0</v>
      </c>
      <c r="AU12" s="21">
        <f>1/1000*'[1]4408Imp'!AS31</f>
        <v>1.3079431791211026E-4</v>
      </c>
      <c r="AV12" s="21">
        <f>1/1000*'[1]4408Imp'!AT31</f>
        <v>8.7005281603720931E-5</v>
      </c>
      <c r="AW12" s="21">
        <f>1/1000*'[1]4408Imp'!AU31</f>
        <v>8.7772707533897586E-4</v>
      </c>
      <c r="AX12" s="21">
        <f>1/1000*'[1]4408Imp'!AV31</f>
        <v>5.92883580734074E-4</v>
      </c>
      <c r="AY12" s="49">
        <f>1/1000*'[1]4408Imp'!AW31</f>
        <v>6.6369417373884912E-5</v>
      </c>
      <c r="AZ12" s="49">
        <f>1/1000*'[1]4408Imp'!AX31</f>
        <v>2.7001050192069153E-4</v>
      </c>
      <c r="BA12" s="49">
        <f>1/1000*'[1]4408Imp'!AY31</f>
        <v>1.4993645223623892E-4</v>
      </c>
      <c r="BB12" s="49">
        <f>1/1000*'[1]4408Imp'!AZ31</f>
        <v>3.1703087455269315E-5</v>
      </c>
      <c r="BC12" s="23">
        <f>1/1000*'[1]4408Imp'!BA31</f>
        <v>0</v>
      </c>
      <c r="BD12" s="485"/>
    </row>
    <row r="13" spans="1:56">
      <c r="B13" s="6" t="s">
        <v>52</v>
      </c>
      <c r="C13" s="29">
        <f>1/$A$1*'[1]4408Imp'!B46</f>
        <v>1.3005954999999998E-2</v>
      </c>
      <c r="D13" s="21">
        <f>1/$A$1*'[1]4408Imp'!C46</f>
        <v>9.5196180000000023E-3</v>
      </c>
      <c r="E13" s="21">
        <f>1/$A$1*'[1]4408Imp'!D46</f>
        <v>2.6320079999999999E-3</v>
      </c>
      <c r="F13" s="21">
        <f>1/$A$1*'[1]4408Imp'!E46</f>
        <v>8.8312709999999999E-3</v>
      </c>
      <c r="G13" s="21">
        <f>1/$A$1*'[1]4408Imp'!F46</f>
        <v>7.0152330000000001E-3</v>
      </c>
      <c r="H13" s="21">
        <f>1/$A$1*'[1]4408Imp'!G46</f>
        <v>1.0898300000000002E-3</v>
      </c>
      <c r="I13" s="21">
        <f>1/$A$1*'[1]4408Imp'!H46</f>
        <v>2.134478E-3</v>
      </c>
      <c r="J13" s="201">
        <f>1/$A$1*'[1]4408Imp'!I46</f>
        <v>4.3783240000000003E-3</v>
      </c>
      <c r="K13" s="201">
        <f>1/$A$1*'[1]4408Imp'!J46</f>
        <v>6.4244650000000007E-3</v>
      </c>
      <c r="L13" s="201">
        <f>1/$A$1*'[1]4408Imp'!K46</f>
        <v>5.2688600000000006E-4</v>
      </c>
      <c r="M13" s="201">
        <f>1/$A$1*'[1]4408Imp'!L46</f>
        <v>8.5441199999999992E-4</v>
      </c>
      <c r="N13" s="21">
        <f>1/$A$1*'[1]4408Imp'!M46</f>
        <v>9.2784900000000001E-4</v>
      </c>
      <c r="O13" s="21">
        <f>1/$A$1*'[1]4408Imp'!N46</f>
        <v>4.9450999999999998E-5</v>
      </c>
      <c r="P13" s="21">
        <f>1/$A$1*'[1]4408Imp'!O46</f>
        <v>1.6481E-5</v>
      </c>
      <c r="Q13" s="21">
        <f>1/$A$1*'[1]4408Imp'!P46</f>
        <v>0</v>
      </c>
      <c r="R13" s="21">
        <f>1/$A$1*'[1]4408Imp'!Q46</f>
        <v>0</v>
      </c>
      <c r="S13" s="21">
        <f>1/$A$1*'[1]4408Imp'!R46</f>
        <v>0</v>
      </c>
      <c r="T13" s="21">
        <f>1/$A$1*'[1]4408Imp'!S46</f>
        <v>0</v>
      </c>
      <c r="U13" s="21">
        <f>1/$A$1*'[1]4408Imp'!T46</f>
        <v>0</v>
      </c>
      <c r="V13" s="21">
        <f>1/$A$1*'[1]4408Imp'!U46</f>
        <v>0</v>
      </c>
      <c r="W13" s="21">
        <f>1/$A$1*'[1]4408Imp'!V46</f>
        <v>0</v>
      </c>
      <c r="X13" s="21">
        <f>1/$A$1*'[1]4408Imp'!W46</f>
        <v>0</v>
      </c>
      <c r="Y13" s="21">
        <f>1/$A$1*'[1]4408Imp'!X46</f>
        <v>5.4388000000000002E-5</v>
      </c>
      <c r="Z13" s="21">
        <f>1/$A$1*'[1]4408Imp'!Y46</f>
        <v>0</v>
      </c>
      <c r="AA13" s="21">
        <f>1/$A$1*'[1]4408Imp'!Z46</f>
        <v>0</v>
      </c>
      <c r="AB13" s="21">
        <f>1/$A$1*'[1]4408Imp'!AA46</f>
        <v>0</v>
      </c>
      <c r="AC13" s="39"/>
      <c r="AD13" s="29">
        <f>1/1000*'[1]4408Imp'!AB46</f>
        <v>6.2714261217112271E-3</v>
      </c>
      <c r="AE13" s="21">
        <f>1/1000*'[1]4408Imp'!AC46</f>
        <v>4.0870279131394911E-3</v>
      </c>
      <c r="AF13" s="21">
        <f>1/1000*'[1]4408Imp'!AD46</f>
        <v>9.4889189903438935E-4</v>
      </c>
      <c r="AG13" s="21">
        <f>1/1000*'[1]4408Imp'!AE46</f>
        <v>3.867681368252272E-3</v>
      </c>
      <c r="AH13" s="21">
        <f>1/1000*'[1]4408Imp'!AF46</f>
        <v>3.547446618565903E-3</v>
      </c>
      <c r="AI13" s="21">
        <f>1/1000*'[1]4408Imp'!AG46</f>
        <v>6.328864428206065E-4</v>
      </c>
      <c r="AJ13" s="21">
        <f>1/1000*'[1]4408Imp'!AH46</f>
        <v>9.8883874263799507E-4</v>
      </c>
      <c r="AK13" s="21">
        <f>1/1000*'[1]4408Imp'!AI46</f>
        <v>1.9194734294573643E-3</v>
      </c>
      <c r="AL13" s="21">
        <f>1/1000*'[1]4408Imp'!AJ46</f>
        <v>3.6278639921285666E-3</v>
      </c>
      <c r="AM13" s="21">
        <f>1/1000*'[1]4408Imp'!AK46</f>
        <v>3.0257764308731013E-4</v>
      </c>
      <c r="AN13" s="21">
        <f>1/1000*'[1]4408Imp'!AL46</f>
        <v>5.8952718092566611E-4</v>
      </c>
      <c r="AO13" s="21">
        <f>1/1000*'[1]4408Imp'!AM46</f>
        <v>5.6685481137476012E-4</v>
      </c>
      <c r="AP13" s="21">
        <f>1/1000*'[1]4408Imp'!AN46</f>
        <v>5.1721003957329678E-5</v>
      </c>
      <c r="AQ13" s="21">
        <f>1/1000*'[1]4408Imp'!AO46</f>
        <v>1.7197183063175528E-5</v>
      </c>
      <c r="AR13" s="21">
        <f>1/1000*'[1]4408Imp'!AP46</f>
        <v>0</v>
      </c>
      <c r="AS13" s="21">
        <f>1/1000*'[1]4408Imp'!AQ46</f>
        <v>0</v>
      </c>
      <c r="AT13" s="21">
        <f>1/1000*'[1]4408Imp'!AR46</f>
        <v>0</v>
      </c>
      <c r="AU13" s="21">
        <f>1/1000*'[1]4408Imp'!AS46</f>
        <v>0</v>
      </c>
      <c r="AV13" s="21">
        <f>1/1000*'[1]4408Imp'!AT46</f>
        <v>0</v>
      </c>
      <c r="AW13" s="21">
        <f>1/1000*'[1]4408Imp'!AU46</f>
        <v>0</v>
      </c>
      <c r="AX13" s="21">
        <f>1/1000*'[1]4408Imp'!AV46</f>
        <v>0</v>
      </c>
      <c r="AY13" s="49">
        <f>1/1000*'[1]4408Imp'!AW46</f>
        <v>0</v>
      </c>
      <c r="AZ13" s="49">
        <f>1/1000*'[1]4408Imp'!AX46</f>
        <v>4.598272527844833E-5</v>
      </c>
      <c r="BA13" s="49">
        <f>1/1000*'[1]4408Imp'!AY46</f>
        <v>0</v>
      </c>
      <c r="BB13" s="49">
        <f>1/1000*'[1]4408Imp'!AZ46</f>
        <v>0</v>
      </c>
      <c r="BC13" s="23">
        <f>1/1000*'[1]4408Imp'!BA46</f>
        <v>0</v>
      </c>
      <c r="BD13" s="485"/>
    </row>
    <row r="14" spans="1:56">
      <c r="B14" s="31" t="s">
        <v>34</v>
      </c>
      <c r="C14" s="61">
        <f>C11-SUM(C12:C13)</f>
        <v>1.2438500000000116E-4</v>
      </c>
      <c r="D14" s="62">
        <f t="shared" ref="D14:N14" si="2">D11-SUM(D12:D13)</f>
        <v>1.4805299999999869E-4</v>
      </c>
      <c r="E14" s="62">
        <f t="shared" si="2"/>
        <v>1.4697500000000014E-4</v>
      </c>
      <c r="F14" s="62">
        <f t="shared" si="2"/>
        <v>1.1872100000000045E-4</v>
      </c>
      <c r="G14" s="62">
        <f t="shared" si="2"/>
        <v>1.1755899999999972E-4</v>
      </c>
      <c r="H14" s="62">
        <f t="shared" si="2"/>
        <v>7.719800000000011E-5</v>
      </c>
      <c r="I14" s="62">
        <f t="shared" si="2"/>
        <v>7.6504999999999716E-5</v>
      </c>
      <c r="J14" s="189">
        <f t="shared" si="2"/>
        <v>5.6747000000000221E-5</v>
      </c>
      <c r="K14" s="189">
        <f t="shared" si="2"/>
        <v>7.7314000000001069E-5</v>
      </c>
      <c r="L14" s="189">
        <f t="shared" si="2"/>
        <v>5.9222000000000051E-5</v>
      </c>
      <c r="M14" s="189">
        <f t="shared" si="2"/>
        <v>4.2757999999999945E-5</v>
      </c>
      <c r="N14" s="62">
        <f t="shared" si="2"/>
        <v>1.967799999999997E-5</v>
      </c>
      <c r="O14" s="62">
        <f t="shared" ref="O14:AB14" si="3">O11-SUM(O12:O13)</f>
        <v>1.5954999999999992E-5</v>
      </c>
      <c r="P14" s="62">
        <f t="shared" si="3"/>
        <v>7.546000000000002E-6</v>
      </c>
      <c r="Q14" s="62">
        <f t="shared" si="3"/>
        <v>3.8543E-5</v>
      </c>
      <c r="R14" s="62">
        <f t="shared" si="3"/>
        <v>6.5963000000000005E-5</v>
      </c>
      <c r="S14" s="62">
        <f t="shared" si="3"/>
        <v>5.3932999999999993E-5</v>
      </c>
      <c r="T14" s="62">
        <f t="shared" si="3"/>
        <v>2.5871000000000004E-5</v>
      </c>
      <c r="U14" s="62">
        <f t="shared" si="3"/>
        <v>2.385899999999999E-5</v>
      </c>
      <c r="V14" s="62">
        <f t="shared" si="3"/>
        <v>3.6233000000000098E-5</v>
      </c>
      <c r="W14" s="62">
        <f t="shared" si="3"/>
        <v>3.7069000000000034E-5</v>
      </c>
      <c r="X14" s="62">
        <f t="shared" si="3"/>
        <v>3.1465000000000005E-5</v>
      </c>
      <c r="Y14" s="62">
        <f t="shared" si="3"/>
        <v>5.3234999999999947E-5</v>
      </c>
      <c r="Z14" s="62">
        <f t="shared" si="3"/>
        <v>2.6566000000000003E-5</v>
      </c>
      <c r="AA14" s="62">
        <f t="shared" si="3"/>
        <v>1.4569000000000002E-5</v>
      </c>
      <c r="AB14" s="62">
        <f t="shared" si="3"/>
        <v>0</v>
      </c>
      <c r="AC14" s="39"/>
      <c r="AD14" s="61">
        <f>AD11-SUM(AD12:AD13)</f>
        <v>6.2270071875489968E-4</v>
      </c>
      <c r="AE14" s="62">
        <f t="shared" ref="AE14:BC14" si="4">AE11-SUM(AE12:AE13)</f>
        <v>6.2256890688259115E-4</v>
      </c>
      <c r="AF14" s="62">
        <f t="shared" si="4"/>
        <v>6.2269754362188705E-4</v>
      </c>
      <c r="AG14" s="62">
        <f t="shared" si="4"/>
        <v>4.1553051843933823E-4</v>
      </c>
      <c r="AH14" s="62">
        <f t="shared" si="4"/>
        <v>5.26233356887831E-4</v>
      </c>
      <c r="AI14" s="62">
        <f t="shared" si="4"/>
        <v>4.6673977420533426E-4</v>
      </c>
      <c r="AJ14" s="62">
        <f t="shared" si="4"/>
        <v>5.0045144500753327E-4</v>
      </c>
      <c r="AK14" s="62">
        <f t="shared" si="4"/>
        <v>3.8189566821705389E-4</v>
      </c>
      <c r="AL14" s="62">
        <f t="shared" si="4"/>
        <v>4.7726471105280412E-4</v>
      </c>
      <c r="AM14" s="62">
        <f t="shared" si="4"/>
        <v>3.4420547798066599E-4</v>
      </c>
      <c r="AN14" s="62">
        <f t="shared" si="4"/>
        <v>3.5445230607951449E-4</v>
      </c>
      <c r="AO14" s="62">
        <f t="shared" si="4"/>
        <v>1.725036921458625E-4</v>
      </c>
      <c r="AP14" s="62">
        <f t="shared" si="4"/>
        <v>1.3076803337921551E-4</v>
      </c>
      <c r="AQ14" s="62">
        <f t="shared" si="4"/>
        <v>4.5579192752311567E-5</v>
      </c>
      <c r="AR14" s="62">
        <f t="shared" si="4"/>
        <v>1.3822837881651088E-4</v>
      </c>
      <c r="AS14" s="62">
        <f t="shared" si="4"/>
        <v>2.4902133255758313E-4</v>
      </c>
      <c r="AT14" s="62">
        <f t="shared" si="4"/>
        <v>2.6459196759411123E-4</v>
      </c>
      <c r="AU14" s="62">
        <f t="shared" si="4"/>
        <v>1.4468160747451933E-4</v>
      </c>
      <c r="AV14" s="62">
        <f t="shared" si="4"/>
        <v>1.8141045026451454E-4</v>
      </c>
      <c r="AW14" s="62">
        <f t="shared" si="4"/>
        <v>4.7457746892420178E-4</v>
      </c>
      <c r="AX14" s="62">
        <f t="shared" si="4"/>
        <v>3.870459388996885E-4</v>
      </c>
      <c r="AY14" s="55">
        <f t="shared" si="4"/>
        <v>3.7268349890444045E-4</v>
      </c>
      <c r="AZ14" s="55">
        <f t="shared" si="4"/>
        <v>5.2409951376732522E-4</v>
      </c>
      <c r="BA14" s="55">
        <f t="shared" si="4"/>
        <v>2.3610363558928727E-4</v>
      </c>
      <c r="BB14" s="55">
        <f t="shared" si="4"/>
        <v>1.5956912174600293E-4</v>
      </c>
      <c r="BC14" s="56">
        <f t="shared" si="4"/>
        <v>0</v>
      </c>
      <c r="BD14" s="485"/>
    </row>
    <row r="15" spans="1:56" ht="20" customHeight="1">
      <c r="B15" s="32" t="s">
        <v>62</v>
      </c>
      <c r="C15" s="266">
        <f>1/$A$1*'[1]4408Imp'!$B$269</f>
        <v>6.9188110999999997E-2</v>
      </c>
      <c r="D15" s="267">
        <f>1/$A$1*'[1]4408Imp'!$C$269</f>
        <v>6.9894201000000003E-2</v>
      </c>
      <c r="E15" s="267">
        <f>1/$A$1*'[1]4408Imp'!$D$269</f>
        <v>5.6579457000000007E-2</v>
      </c>
      <c r="F15" s="267">
        <f>1/$A$1*'[1]4408Imp'!$E$269</f>
        <v>6.0601469000000012E-2</v>
      </c>
      <c r="G15" s="267">
        <f>1/$A$1*'[1]4408Imp'!$F$269</f>
        <v>5.3505066000000004E-2</v>
      </c>
      <c r="H15" s="267">
        <f>1/$A$1*'[1]4408Imp'!$G$269</f>
        <v>4.4545717999999991E-2</v>
      </c>
      <c r="I15" s="267">
        <f>1/$A$1*'[1]4408Imp'!$H$269</f>
        <v>3.9478516000000005E-2</v>
      </c>
      <c r="J15" s="268">
        <f>1/$A$1*'[1]4408Imp'!$I$269</f>
        <v>3.9699534999999994E-2</v>
      </c>
      <c r="K15" s="269">
        <f>1/$A$1*'[1]4408Imp'!$J$269</f>
        <v>3.3810981999999989E-2</v>
      </c>
      <c r="L15" s="269">
        <f>1/$A$1*'[1]4408Imp'!$K$269</f>
        <v>2.4953476000000006E-2</v>
      </c>
      <c r="M15" s="269">
        <f>1/$A$1*'[1]4408Imp'!L$269</f>
        <v>2.4677905999999999E-2</v>
      </c>
      <c r="N15" s="271">
        <f>1/$A$1*'[1]4408Imp'!M$269</f>
        <v>2.7743397999999999E-2</v>
      </c>
      <c r="O15" s="271">
        <f>1/$A$1*'[1]4408Imp'!N$269</f>
        <v>2.7233430999999995E-2</v>
      </c>
      <c r="P15" s="271">
        <f>1/$A$1*'[1]4408Imp'!O$269</f>
        <v>2.181081E-2</v>
      </c>
      <c r="Q15" s="271">
        <f>1/$A$1*'[1]4408Imp'!P$269</f>
        <v>2.2484799000000007E-2</v>
      </c>
      <c r="R15" s="271">
        <f>1/$A$1*'[1]4408Imp'!Q$269</f>
        <v>1.9709239E-2</v>
      </c>
      <c r="S15" s="271">
        <f>1/$A$1*'[1]4408Imp'!R$269</f>
        <v>2.5001762000000004E-2</v>
      </c>
      <c r="T15" s="271">
        <f>1/$A$1*'[1]4408Imp'!S$269</f>
        <v>2.0262197999999999E-2</v>
      </c>
      <c r="U15" s="271">
        <f>1/$A$1*'[1]4408Imp'!T$269</f>
        <v>2.3797378999999994E-2</v>
      </c>
      <c r="V15" s="271">
        <f>1/$A$1*'[1]4408Imp'!U$269</f>
        <v>2.2146588000000002E-2</v>
      </c>
      <c r="W15" s="271">
        <f>1/$A$1*'[1]4408Imp'!V$269</f>
        <v>1.3402587000000002E-2</v>
      </c>
      <c r="X15" s="271">
        <f>1/$A$1*'[1]4408Imp'!W$269</f>
        <v>1.4686367999999998E-2</v>
      </c>
      <c r="Y15" s="271">
        <f>1/$A$1*'[1]4408Imp'!X$269</f>
        <v>1.3654486999999998E-2</v>
      </c>
      <c r="Z15" s="271">
        <f>1/$A$1*'[1]4408Imp'!Y$269</f>
        <v>1.1689428999999999E-2</v>
      </c>
      <c r="AA15" s="271">
        <f>1/$A$1*'[1]4408Imp'!Z$269</f>
        <v>9.4980749999999999E-3</v>
      </c>
      <c r="AB15" s="271">
        <f>1/$A$1*'[1]4408Imp'!AA$269</f>
        <v>0</v>
      </c>
      <c r="AC15" s="39"/>
      <c r="AD15" s="266">
        <f>1/1000*'[1]4408Imp'!AB$269</f>
        <v>6.2415120493692869E-2</v>
      </c>
      <c r="AE15" s="271">
        <f>1/1000*'[1]4408Imp'!AC$269</f>
        <v>6.3324301181450132E-2</v>
      </c>
      <c r="AF15" s="271">
        <f>1/1000*'[1]4408Imp'!AD$269</f>
        <v>5.8156971045231237E-2</v>
      </c>
      <c r="AG15" s="271">
        <f>1/1000*'[1]4408Imp'!AE$269</f>
        <v>7.2257086392303577E-2</v>
      </c>
      <c r="AH15" s="271">
        <f>1/1000*'[1]4408Imp'!AF$269</f>
        <v>7.6846317415947635E-2</v>
      </c>
      <c r="AI15" s="271">
        <f>1/1000*'[1]4408Imp'!AG$269</f>
        <v>7.0537733616368295E-2</v>
      </c>
      <c r="AJ15" s="271">
        <f>1/1000*'[1]4408Imp'!AH$269</f>
        <v>6.6396759153540624E-2</v>
      </c>
      <c r="AK15" s="271">
        <f>1/1000*'[1]4408Imp'!AI$269</f>
        <v>6.7270718400000012E-2</v>
      </c>
      <c r="AL15" s="271">
        <f>1/1000*'[1]4408Imp'!AJ$269</f>
        <v>6.4877234017710755E-2</v>
      </c>
      <c r="AM15" s="271">
        <f>1/1000*'[1]4408Imp'!AK$269</f>
        <v>5.0224100512505754E-2</v>
      </c>
      <c r="AN15" s="271">
        <f>1/1000*'[1]4408Imp'!AL$269</f>
        <v>5.3117328682485622E-2</v>
      </c>
      <c r="AO15" s="271">
        <f>1/1000*'[1]4408Imp'!AM$269</f>
        <v>6.2528936898130924E-2</v>
      </c>
      <c r="AP15" s="271">
        <f>1/1000*'[1]4408Imp'!AN$269</f>
        <v>6.9308255200447366E-2</v>
      </c>
      <c r="AQ15" s="271">
        <f>1/1000*'[1]4408Imp'!AO$269</f>
        <v>6.2312369390753332E-2</v>
      </c>
      <c r="AR15" s="271">
        <f>1/1000*'[1]4408Imp'!AP$269</f>
        <v>5.8174737893881737E-2</v>
      </c>
      <c r="AS15" s="271">
        <f>1/1000*'[1]4408Imp'!AQ$269</f>
        <v>5.3879395396794545E-2</v>
      </c>
      <c r="AT15" s="271">
        <f>1/1000*'[1]4408Imp'!AR$269</f>
        <v>6.3155819813136685E-2</v>
      </c>
      <c r="AU15" s="271">
        <f>1/1000*'[1]4408Imp'!AS$269</f>
        <v>5.356556358103292E-2</v>
      </c>
      <c r="AV15" s="271">
        <f>1/1000*'[1]4408Imp'!AT$269</f>
        <v>6.2272694342941685E-2</v>
      </c>
      <c r="AW15" s="271">
        <f>1/1000*'[1]4408Imp'!AU$269</f>
        <v>5.7853569157736991E-2</v>
      </c>
      <c r="AX15" s="271">
        <f>1/1000*'[1]4408Imp'!AV$269</f>
        <v>3.4787647783316555E-2</v>
      </c>
      <c r="AY15" s="265">
        <f>1/1000*'[1]4408Imp'!AW$269</f>
        <v>3.8133311189749185E-2</v>
      </c>
      <c r="AZ15" s="265">
        <f>1/1000*'[1]4408Imp'!AX$269</f>
        <v>4.3144101011308729E-2</v>
      </c>
      <c r="BA15" s="265">
        <f>1/1000*'[1]4408Imp'!AY$269</f>
        <v>3.6693443895906827E-2</v>
      </c>
      <c r="BB15" s="265">
        <f>1/1000*'[1]4408Imp'!AZ$269</f>
        <v>3.3064070457113383E-2</v>
      </c>
      <c r="BC15" s="260">
        <f>1/1000*'[1]4408Imp'!BA$269</f>
        <v>0</v>
      </c>
      <c r="BD15" s="485"/>
    </row>
    <row r="16" spans="1:56">
      <c r="B16" s="6" t="s">
        <v>65</v>
      </c>
      <c r="C16" s="29">
        <f>1/$A$1*(SUM('[1]4408Imp'!B$47:B$47)+SUM('[1]4408Imp'!B$105:B$105))</f>
        <v>1.8340406000000004E-2</v>
      </c>
      <c r="D16" s="21">
        <f>1/$A$1*(SUM('[1]4408Imp'!C$47:C$47)+SUM('[1]4408Imp'!C$105:C$105))</f>
        <v>1.8042715000000001E-2</v>
      </c>
      <c r="E16" s="21">
        <f>1/$A$1*(SUM('[1]4408Imp'!D$47:D$47)+SUM('[1]4408Imp'!D$105:D$105))</f>
        <v>1.5216264000000004E-2</v>
      </c>
      <c r="F16" s="21">
        <f>1/$A$1*(SUM('[1]4408Imp'!E$47:E$47)+SUM('[1]4408Imp'!E$105:E$105))</f>
        <v>1.8557332999999999E-2</v>
      </c>
      <c r="G16" s="21">
        <f>1/$A$1*(SUM('[1]4408Imp'!F$47:F$47)+SUM('[1]4408Imp'!F$105:F$105))</f>
        <v>2.0099989999999998E-2</v>
      </c>
      <c r="H16" s="21">
        <f>1/$A$1*(SUM('[1]4408Imp'!G$47:G$47)+SUM('[1]4408Imp'!G$105:G$105))</f>
        <v>1.8176344000000001E-2</v>
      </c>
      <c r="I16" s="21">
        <f>1/$A$1*(SUM('[1]4408Imp'!H$47:H$47)+SUM('[1]4408Imp'!H$105:H$105))</f>
        <v>1.6291264E-2</v>
      </c>
      <c r="J16" s="21">
        <f>1/$A$1*(SUM('[1]4408Imp'!I$47:I$47)+SUM('[1]4408Imp'!I$105:I$105))</f>
        <v>1.4375581E-2</v>
      </c>
      <c r="K16" s="201">
        <f>1/$A$1*(SUM('[1]4408Imp'!J$47:J$47)+SUM('[1]4408Imp'!J$105:J$105))</f>
        <v>1.3341352000000001E-2</v>
      </c>
      <c r="L16" s="201">
        <f>1/$A$1*(SUM('[1]4408Imp'!K$47:K$47)+SUM('[1]4408Imp'!K$105:K$105))</f>
        <v>9.5214199999999992E-3</v>
      </c>
      <c r="M16" s="201">
        <f>1/$A$1*(SUM('[1]4408Imp'!L$47:L$47)+SUM('[1]4408Imp'!L$105:L$105))</f>
        <v>9.9852980000000001E-3</v>
      </c>
      <c r="N16" s="21">
        <f>1/$A$1*(SUM('[1]4408Imp'!M$47:M$47)+SUM('[1]4408Imp'!M$105:M$105))</f>
        <v>1.3315713999999999E-2</v>
      </c>
      <c r="O16" s="21">
        <f>1/$A$1*(SUM('[1]4408Imp'!N$47:N$47)+SUM('[1]4408Imp'!N$105:N$105))</f>
        <v>1.4251622000000002E-2</v>
      </c>
      <c r="P16" s="21">
        <f>1/$A$1*(SUM('[1]4408Imp'!O$47:O$47)+SUM('[1]4408Imp'!O$105:O$105))</f>
        <v>1.0785263000000002E-2</v>
      </c>
      <c r="Q16" s="21">
        <f>1/$A$1*(SUM('[1]4408Imp'!P$47:P$47)+SUM('[1]4408Imp'!P$105:P$105))</f>
        <v>9.4850860000000019E-3</v>
      </c>
      <c r="R16" s="21">
        <f>1/$A$1*(SUM('[1]4408Imp'!Q$47:Q$47)+SUM('[1]4408Imp'!Q$105:Q$105))</f>
        <v>9.8280590000000001E-3</v>
      </c>
      <c r="S16" s="21">
        <f>1/$A$1*(SUM('[1]4408Imp'!R$47:R$47)+SUM('[1]4408Imp'!R$105:R$105))</f>
        <v>1.0294754000000001E-2</v>
      </c>
      <c r="T16" s="21">
        <f>1/$A$1*(SUM('[1]4408Imp'!S$47:S$47)+SUM('[1]4408Imp'!S$105:S$105))</f>
        <v>8.6376600000000001E-3</v>
      </c>
      <c r="U16" s="21">
        <f>1/$A$1*(SUM('[1]4408Imp'!T$47:T$47)+SUM('[1]4408Imp'!T$105:T$105))</f>
        <v>9.1042699999999976E-3</v>
      </c>
      <c r="V16" s="21">
        <f>1/$A$1*(SUM('[1]4408Imp'!U$47:U$47)+SUM('[1]4408Imp'!U$105:U$105))</f>
        <v>8.5098840000000005E-3</v>
      </c>
      <c r="W16" s="21">
        <f>1/$A$1*(SUM('[1]4408Imp'!V$47:V$47)+SUM('[1]4408Imp'!V$105:V$105))</f>
        <v>5.2607719999999995E-3</v>
      </c>
      <c r="X16" s="21">
        <f>1/$A$1*(SUM('[1]4408Imp'!W$47:W$47)+SUM('[1]4408Imp'!W$105:W$105))</f>
        <v>5.5583569999999999E-3</v>
      </c>
      <c r="Y16" s="21">
        <f>1/$A$1*(SUM('[1]4408Imp'!X$47:X$47)+SUM('[1]4408Imp'!X$105:X$105))</f>
        <v>6.1314879999999992E-3</v>
      </c>
      <c r="Z16" s="21">
        <f>1/$A$1*(SUM('[1]4408Imp'!Y$47:Y$47)+SUM('[1]4408Imp'!Y$105:Y$105))</f>
        <v>5.5722100000000002E-3</v>
      </c>
      <c r="AA16" s="21">
        <f>1/$A$1*(SUM('[1]4408Imp'!Z$47:Z$47)+SUM('[1]4408Imp'!Z$105:Z$105))</f>
        <v>4.9949039999999997E-3</v>
      </c>
      <c r="AB16" s="21">
        <f>1/$A$1*(SUM('[1]4408Imp'!AA$47:AA$47)+SUM('[1]4408Imp'!AA$105:AA$105))</f>
        <v>0</v>
      </c>
      <c r="AC16" s="39"/>
      <c r="AD16" s="29">
        <f>1/1000*(SUM('[1]4408Imp'!AB$47:AB$47)+SUM('[1]4408Imp'!AB$105:AB$105))</f>
        <v>2.9002592841764943E-2</v>
      </c>
      <c r="AE16" s="21">
        <f>1/1000*(SUM('[1]4408Imp'!AC$47:AC$47)+SUM('[1]4408Imp'!AC$105:AC$105))</f>
        <v>3.1013347394184754E-2</v>
      </c>
      <c r="AF16" s="21">
        <f>1/1000*(SUM('[1]4408Imp'!AD$47:AD$47)+SUM('[1]4408Imp'!AD$105:AD$105))</f>
        <v>3.1875178017956973E-2</v>
      </c>
      <c r="AG16" s="21">
        <f>1/1000*(SUM('[1]4408Imp'!AE$47:AE$47)+SUM('[1]4408Imp'!AE$105:AE$105))</f>
        <v>4.4019451330839128E-2</v>
      </c>
      <c r="AH16" s="21">
        <f>1/1000*(SUM('[1]4408Imp'!AF$47:AF$47)+SUM('[1]4408Imp'!AF$105:AF$105))</f>
        <v>5.0426710435882177E-2</v>
      </c>
      <c r="AI16" s="21">
        <f>1/1000*(SUM('[1]4408Imp'!AG$47:AG$47)+SUM('[1]4408Imp'!AG$105:AG$105))</f>
        <v>4.6344165919620026E-2</v>
      </c>
      <c r="AJ16" s="21">
        <f>1/1000*(SUM('[1]4408Imp'!AH$47:AH$47)+SUM('[1]4408Imp'!AH$105:AH$105))</f>
        <v>4.2769096419668542E-2</v>
      </c>
      <c r="AK16" s="21">
        <f>1/1000*(SUM('[1]4408Imp'!AI$47:AI$47)+SUM('[1]4408Imp'!AI$105:AI$105))</f>
        <v>4.0596045832558138E-2</v>
      </c>
      <c r="AL16" s="21">
        <f>1/1000*(SUM('[1]4408Imp'!AJ$47:AJ$47)+SUM('[1]4408Imp'!AJ$105:AJ$105))</f>
        <v>3.9233061785503454E-2</v>
      </c>
      <c r="AM16" s="21">
        <f>1/1000*(SUM('[1]4408Imp'!AK$47:AK$47)+SUM('[1]4408Imp'!AK$105:AK$105))</f>
        <v>2.9265598572963021E-2</v>
      </c>
      <c r="AN16" s="21">
        <f>1/1000*(SUM('[1]4408Imp'!AL$47:AL$47)+SUM('[1]4408Imp'!AL$105:AL$105))</f>
        <v>3.3300185192274671E-2</v>
      </c>
      <c r="AO16" s="21">
        <f>1/1000*(SUM('[1]4408Imp'!AM$47:AM$47)+SUM('[1]4408Imp'!AM$105:AM$105))</f>
        <v>4.3276437948092279E-2</v>
      </c>
      <c r="AP16" s="21">
        <f>1/1000*(SUM('[1]4408Imp'!AN$47:AN$47)+SUM('[1]4408Imp'!AN$105:AN$105))</f>
        <v>5.0611049543186529E-2</v>
      </c>
      <c r="AQ16" s="21">
        <f>1/1000*(SUM('[1]4408Imp'!AO$47:AO$47)+SUM('[1]4408Imp'!AO$105:AO$105))</f>
        <v>4.3662777183608524E-2</v>
      </c>
      <c r="AR16" s="21">
        <f>1/1000*(SUM('[1]4408Imp'!AP$47:AP$47)+SUM('[1]4408Imp'!AP$105:AP$105))</f>
        <v>3.6895331391286798E-2</v>
      </c>
      <c r="AS16" s="21">
        <f>1/1000*(SUM('[1]4408Imp'!AQ$47:AQ$47)+SUM('[1]4408Imp'!AQ$105:AQ$105))</f>
        <v>3.8144352199785528E-2</v>
      </c>
      <c r="AT16" s="21">
        <f>1/1000*(SUM('[1]4408Imp'!AR$47:AR$47)+SUM('[1]4408Imp'!AR$105:AR$105))</f>
        <v>4.066421541813714E-2</v>
      </c>
      <c r="AU16" s="21">
        <f>1/1000*(SUM('[1]4408Imp'!AS$47:AS$47)+SUM('[1]4408Imp'!AS$105:AS$105))</f>
        <v>3.4247289295109042E-2</v>
      </c>
      <c r="AV16" s="21">
        <f>1/1000*(SUM('[1]4408Imp'!AT$47:AT$47)+SUM('[1]4408Imp'!AT$105:AT$105))</f>
        <v>3.6284082678548629E-2</v>
      </c>
      <c r="AW16" s="21">
        <f>1/1000*(SUM('[1]4408Imp'!AU$47:AU$47)+SUM('[1]4408Imp'!AU$105:AU$105))</f>
        <v>3.285371637967012E-2</v>
      </c>
      <c r="AX16" s="21">
        <f>1/1000*(SUM('[1]4408Imp'!AV$47:AV$47)+SUM('[1]4408Imp'!AV$105:AV$105))</f>
        <v>1.9490989186820969E-2</v>
      </c>
      <c r="AY16" s="49">
        <f>1/1000*(SUM('[1]4408Imp'!AW$47:AW$47)+SUM('[1]4408Imp'!AW$105:AW$105))</f>
        <v>1.9952508777071169E-2</v>
      </c>
      <c r="AZ16" s="49">
        <f>1/1000*(SUM('[1]4408Imp'!AX$47:AX$47)+SUM('[1]4408Imp'!AX$105:AX$105))</f>
        <v>2.3079954957259396E-2</v>
      </c>
      <c r="BA16" s="49">
        <f>1/1000*(SUM('[1]4408Imp'!AY$47:AY$47)+SUM('[1]4408Imp'!AY$105:AY$105))</f>
        <v>2.1500032911917474E-2</v>
      </c>
      <c r="BB16" s="49">
        <f>1/1000*(SUM('[1]4408Imp'!AZ$47:AZ$47)+SUM('[1]4408Imp'!AZ$105:AZ$105))</f>
        <v>1.9892865077125784E-2</v>
      </c>
      <c r="BC16" s="23">
        <f>1/1000*(SUM('[1]4408Imp'!BA$47:BA$47)+SUM('[1]4408Imp'!BA$105:BA$105))</f>
        <v>0</v>
      </c>
      <c r="BD16" s="485"/>
    </row>
    <row r="17" spans="2:56">
      <c r="B17" s="6" t="s">
        <v>42</v>
      </c>
      <c r="C17" s="29">
        <f>1/$A$1*'[1]4408Imp'!B109</f>
        <v>5.1054560000000004E-3</v>
      </c>
      <c r="D17" s="21">
        <f>1/$A$1*'[1]4408Imp'!C109</f>
        <v>4.6566889999999994E-3</v>
      </c>
      <c r="E17" s="21">
        <f>1/$A$1*'[1]4408Imp'!D109</f>
        <v>5.0657470000000007E-3</v>
      </c>
      <c r="F17" s="21">
        <f>1/$A$1*'[1]4408Imp'!E109</f>
        <v>5.1358549999999999E-3</v>
      </c>
      <c r="G17" s="21">
        <f>1/$A$1*'[1]4408Imp'!F109</f>
        <v>4.4552240000000007E-3</v>
      </c>
      <c r="H17" s="21">
        <f>1/$A$1*'[1]4408Imp'!G109</f>
        <v>4.6357330000000004E-3</v>
      </c>
      <c r="I17" s="21">
        <f>1/$A$1*'[1]4408Imp'!H109</f>
        <v>3.2996810000000005E-3</v>
      </c>
      <c r="J17" s="201">
        <f>1/$A$1*'[1]4408Imp'!I109</f>
        <v>3.5464050000000003E-3</v>
      </c>
      <c r="K17" s="201">
        <f>1/$A$1*'[1]4408Imp'!J109</f>
        <v>3.6568819999999993E-3</v>
      </c>
      <c r="L17" s="201">
        <f>1/$A$1*'[1]4408Imp'!K109</f>
        <v>4.0989110000000011E-3</v>
      </c>
      <c r="M17" s="201">
        <f>1/$A$1*'[1]4408Imp'!L109</f>
        <v>3.2434579999999998E-3</v>
      </c>
      <c r="N17" s="21">
        <f>1/$A$1*'[1]4408Imp'!M109</f>
        <v>2.9852690000000005E-3</v>
      </c>
      <c r="O17" s="21">
        <f>1/$A$1*'[1]4408Imp'!N109</f>
        <v>2.865037E-3</v>
      </c>
      <c r="P17" s="21">
        <f>1/$A$1*'[1]4408Imp'!O109</f>
        <v>3.2032990000000002E-3</v>
      </c>
      <c r="Q17" s="21">
        <f>1/$A$1*'[1]4408Imp'!P109</f>
        <v>2.9651500000000006E-3</v>
      </c>
      <c r="R17" s="21">
        <f>1/$A$1*'[1]4408Imp'!Q109</f>
        <v>3.688092E-3</v>
      </c>
      <c r="S17" s="21">
        <f>1/$A$1*'[1]4408Imp'!R109</f>
        <v>6.9909900000000007E-3</v>
      </c>
      <c r="T17" s="21">
        <f>1/$A$1*'[1]4408Imp'!S109</f>
        <v>5.9750339999999997E-3</v>
      </c>
      <c r="U17" s="21">
        <f>1/$A$1*'[1]4408Imp'!T109</f>
        <v>6.9107149999999978E-3</v>
      </c>
      <c r="V17" s="21">
        <f>1/$A$1*'[1]4408Imp'!U109</f>
        <v>6.605152999999999E-3</v>
      </c>
      <c r="W17" s="21">
        <f>1/$A$1*'[1]4408Imp'!V109</f>
        <v>3.5859500000000001E-3</v>
      </c>
      <c r="X17" s="21">
        <f>1/$A$1*'[1]4408Imp'!W109</f>
        <v>3.3833109999999991E-3</v>
      </c>
      <c r="Y17" s="21">
        <f>1/$A$1*'[1]4408Imp'!X109</f>
        <v>4.6194190000000005E-3</v>
      </c>
      <c r="Z17" s="21">
        <f>1/$A$1*'[1]4408Imp'!Y109</f>
        <v>3.5940950000000003E-3</v>
      </c>
      <c r="AA17" s="21">
        <f>1/$A$1*'[1]4408Imp'!Z109</f>
        <v>2.4724450000000002E-3</v>
      </c>
      <c r="AB17" s="21">
        <f>1/$A$1*'[1]4408Imp'!AA109</f>
        <v>0</v>
      </c>
      <c r="AC17" s="39"/>
      <c r="AD17" s="29">
        <f>1/1000*'[1]4408Imp'!AB109</f>
        <v>7.395186159459481E-3</v>
      </c>
      <c r="AE17" s="21">
        <f>1/1000*'[1]4408Imp'!AC109</f>
        <v>6.7430900772911286E-3</v>
      </c>
      <c r="AF17" s="21">
        <f>1/1000*'[1]4408Imp'!AD109</f>
        <v>6.9805880399796709E-3</v>
      </c>
      <c r="AG17" s="21">
        <f>1/1000*'[1]4408Imp'!AE109</f>
        <v>8.2060410903260304E-3</v>
      </c>
      <c r="AH17" s="21">
        <f>1/1000*'[1]4408Imp'!AF109</f>
        <v>7.600317823564416E-3</v>
      </c>
      <c r="AI17" s="21">
        <f>1/1000*'[1]4408Imp'!AG109</f>
        <v>7.913476007307272E-3</v>
      </c>
      <c r="AJ17" s="21">
        <f>1/1000*'[1]4408Imp'!AH109</f>
        <v>6.5736103054376124E-3</v>
      </c>
      <c r="AK17" s="21">
        <f>1/1000*'[1]4408Imp'!AI109</f>
        <v>7.3676380155038761E-3</v>
      </c>
      <c r="AL17" s="21">
        <f>1/1000*'[1]4408Imp'!AJ109</f>
        <v>8.7593785844539192E-3</v>
      </c>
      <c r="AM17" s="21">
        <f>1/1000*'[1]4408Imp'!AK109</f>
        <v>9.8691249562682208E-3</v>
      </c>
      <c r="AN17" s="21">
        <f>1/1000*'[1]4408Imp'!AL109</f>
        <v>8.152927124753127E-3</v>
      </c>
      <c r="AO17" s="21">
        <f>1/1000*'[1]4408Imp'!AM109</f>
        <v>7.3140152719180238E-3</v>
      </c>
      <c r="AP17" s="21">
        <f>1/1000*'[1]4408Imp'!AN109</f>
        <v>7.5568777649690317E-3</v>
      </c>
      <c r="AQ17" s="21">
        <f>1/1000*'[1]4408Imp'!AO109</f>
        <v>9.4483310797040046E-3</v>
      </c>
      <c r="AR17" s="21">
        <f>1/1000*'[1]4408Imp'!AP109</f>
        <v>8.6059845799513843E-3</v>
      </c>
      <c r="AS17" s="21">
        <f>1/1000*'[1]4408Imp'!AQ109</f>
        <v>8.6101693281440718E-3</v>
      </c>
      <c r="AT17" s="21">
        <f>1/1000*'[1]4408Imp'!AR109</f>
        <v>1.2947363270035178E-2</v>
      </c>
      <c r="AU17" s="21">
        <f>1/1000*'[1]4408Imp'!AS109</f>
        <v>1.1812650037910035E-2</v>
      </c>
      <c r="AV17" s="21">
        <f>1/1000*'[1]4408Imp'!AT109</f>
        <v>1.5559924568431591E-2</v>
      </c>
      <c r="AW17" s="21">
        <f>1/1000*'[1]4408Imp'!AU109</f>
        <v>1.4541536865995623E-2</v>
      </c>
      <c r="AX17" s="21">
        <f>1/1000*'[1]4408Imp'!AV109</f>
        <v>9.7422356534942727E-3</v>
      </c>
      <c r="AY17" s="49">
        <f>1/1000*'[1]4408Imp'!AW109</f>
        <v>9.7049468498224632E-3</v>
      </c>
      <c r="AZ17" s="49">
        <f>1/1000*'[1]4408Imp'!AX109</f>
        <v>1.295540251479022E-2</v>
      </c>
      <c r="BA17" s="49">
        <f>1/1000*'[1]4408Imp'!AY109</f>
        <v>9.4081492838513376E-3</v>
      </c>
      <c r="BB17" s="49">
        <f>1/1000*'[1]4408Imp'!AZ109</f>
        <v>7.2202731554651036E-3</v>
      </c>
      <c r="BC17" s="23">
        <f>1/1000*'[1]4408Imp'!BA109</f>
        <v>0</v>
      </c>
      <c r="BD17" s="485"/>
    </row>
    <row r="18" spans="2:56">
      <c r="B18" s="6" t="s">
        <v>35</v>
      </c>
      <c r="C18" s="29">
        <f>1/$A$1*'[1]4408Imp'!B138</f>
        <v>4.3824117000000003E-2</v>
      </c>
      <c r="D18" s="21">
        <f>1/$A$1*'[1]4408Imp'!C138</f>
        <v>4.5551015E-2</v>
      </c>
      <c r="E18" s="21">
        <f>1/$A$1*'[1]4408Imp'!D138</f>
        <v>3.5746795999999997E-2</v>
      </c>
      <c r="F18" s="21">
        <f>1/$A$1*'[1]4408Imp'!E138</f>
        <v>3.6415323000000006E-2</v>
      </c>
      <c r="G18" s="21">
        <f>1/$A$1*'[1]4408Imp'!F138</f>
        <v>2.8269310000000002E-2</v>
      </c>
      <c r="H18" s="21">
        <f>1/$A$1*'[1]4408Imp'!G138</f>
        <v>2.0908698E-2</v>
      </c>
      <c r="I18" s="21">
        <f>1/$A$1*'[1]4408Imp'!H138</f>
        <v>1.9140747000000003E-2</v>
      </c>
      <c r="J18" s="201">
        <f>1/$A$1*'[1]4408Imp'!I138</f>
        <v>2.1261201E-2</v>
      </c>
      <c r="K18" s="201">
        <f>1/$A$1*'[1]4408Imp'!J138</f>
        <v>1.6464222000000001E-2</v>
      </c>
      <c r="L18" s="201">
        <f>1/$A$1*'[1]4408Imp'!K138</f>
        <v>1.1069361000000002E-2</v>
      </c>
      <c r="M18" s="201">
        <f>1/$A$1*'[1]4408Imp'!L138</f>
        <v>1.134163E-2</v>
      </c>
      <c r="N18" s="21">
        <f>1/$A$1*'[1]4408Imp'!M138</f>
        <v>1.1279550999999999E-2</v>
      </c>
      <c r="O18" s="21">
        <f>1/$A$1*'[1]4408Imp'!N138</f>
        <v>9.9678370000000002E-3</v>
      </c>
      <c r="P18" s="21">
        <f>1/$A$1*'[1]4408Imp'!O138</f>
        <v>7.6199129999999999E-3</v>
      </c>
      <c r="Q18" s="21">
        <f>1/$A$1*'[1]4408Imp'!P138</f>
        <v>9.805030000000001E-3</v>
      </c>
      <c r="R18" s="21">
        <f>1/$A$1*'[1]4408Imp'!Q138</f>
        <v>6.0371610000000001E-3</v>
      </c>
      <c r="S18" s="21">
        <f>1/$A$1*'[1]4408Imp'!R138</f>
        <v>7.543279E-3</v>
      </c>
      <c r="T18" s="21">
        <f>1/$A$1*'[1]4408Imp'!S138</f>
        <v>5.51426E-3</v>
      </c>
      <c r="U18" s="21">
        <f>1/$A$1*'[1]4408Imp'!T138</f>
        <v>7.5312030000000011E-3</v>
      </c>
      <c r="V18" s="21">
        <f>1/$A$1*'[1]4408Imp'!U138</f>
        <v>6.4888259999999996E-3</v>
      </c>
      <c r="W18" s="21">
        <f>1/$A$1*'[1]4408Imp'!V138</f>
        <v>4.3192680000000002E-3</v>
      </c>
      <c r="X18" s="21">
        <f>1/$A$1*'[1]4408Imp'!W138</f>
        <v>5.2934839999999993E-3</v>
      </c>
      <c r="Y18" s="21">
        <f>1/$A$1*'[1]4408Imp'!X138</f>
        <v>2.3715649999999995E-3</v>
      </c>
      <c r="Z18" s="21">
        <f>1/$A$1*'[1]4408Imp'!Y138</f>
        <v>2.1132579999999998E-3</v>
      </c>
      <c r="AA18" s="21">
        <f>1/$A$1*'[1]4408Imp'!Z138</f>
        <v>1.639351E-3</v>
      </c>
      <c r="AB18" s="21">
        <f>1/$A$1*'[1]4408Imp'!AA138</f>
        <v>0</v>
      </c>
      <c r="AC18" s="39"/>
      <c r="AD18" s="29">
        <f>1/1000*'[1]4408Imp'!AB138</f>
        <v>2.3019091291201388E-2</v>
      </c>
      <c r="AE18" s="21">
        <f>1/1000*'[1]4408Imp'!AC138</f>
        <v>2.2856044924549131E-2</v>
      </c>
      <c r="AF18" s="21">
        <f>1/1000*'[1]4408Imp'!AD138</f>
        <v>1.70824089717093E-2</v>
      </c>
      <c r="AG18" s="21">
        <f>1/1000*'[1]4408Imp'!AE138</f>
        <v>1.8093603164083375E-2</v>
      </c>
      <c r="AH18" s="21">
        <f>1/1000*'[1]4408Imp'!AF138</f>
        <v>1.6172726287563225E-2</v>
      </c>
      <c r="AI18" s="21">
        <f>1/1000*'[1]4408Imp'!AG138</f>
        <v>1.2628774099378882E-2</v>
      </c>
      <c r="AJ18" s="21">
        <f>1/1000*'[1]4408Imp'!AH138</f>
        <v>1.4102145599232984E-2</v>
      </c>
      <c r="AK18" s="21">
        <f>1/1000*'[1]4408Imp'!AI138</f>
        <v>1.6892370787596901E-2</v>
      </c>
      <c r="AL18" s="21">
        <f>1/1000*'[1]4408Imp'!AJ138</f>
        <v>1.4759094501803871E-2</v>
      </c>
      <c r="AM18" s="21">
        <f>1/1000*'[1]4408Imp'!AK138</f>
        <v>9.7619092036212995E-3</v>
      </c>
      <c r="AN18" s="21">
        <f>1/1000*'[1]4408Imp'!AL138</f>
        <v>1.1015091614119699E-2</v>
      </c>
      <c r="AO18" s="21">
        <f>1/1000*'[1]4408Imp'!AM138</f>
        <v>1.1131427074162061E-2</v>
      </c>
      <c r="AP18" s="21">
        <f>1/1000*'[1]4408Imp'!AN138</f>
        <v>1.0269852561080527E-2</v>
      </c>
      <c r="AQ18" s="21">
        <f>1/1000*'[1]4408Imp'!AO138</f>
        <v>7.9283008502177045E-3</v>
      </c>
      <c r="AR18" s="21">
        <f>1/1000*'[1]4408Imp'!AP138</f>
        <v>1.1180564876480158E-2</v>
      </c>
      <c r="AS18" s="21">
        <f>1/1000*'[1]4408Imp'!AQ138</f>
        <v>6.1028197258595094E-3</v>
      </c>
      <c r="AT18" s="21">
        <f>1/1000*'[1]4408Imp'!AR138</f>
        <v>8.4851929041378765E-3</v>
      </c>
      <c r="AU18" s="21">
        <f>1/1000*'[1]4408Imp'!AS138</f>
        <v>6.7311174193170169E-3</v>
      </c>
      <c r="AV18" s="21">
        <f>1/1000*'[1]4408Imp'!AT138</f>
        <v>9.0042405383375292E-3</v>
      </c>
      <c r="AW18" s="21">
        <f>1/1000*'[1]4408Imp'!AU138</f>
        <v>7.2159385822015984E-3</v>
      </c>
      <c r="AX18" s="21">
        <f>1/1000*'[1]4408Imp'!AV138</f>
        <v>3.5330841895098259E-3</v>
      </c>
      <c r="AY18" s="21">
        <f>1/1000*'[1]4408Imp'!AW138</f>
        <v>4.7615092467756821E-3</v>
      </c>
      <c r="AZ18" s="21">
        <f>1/1000*'[1]4408Imp'!AX138</f>
        <v>2.9994381697527606E-3</v>
      </c>
      <c r="BA18" s="21">
        <f>1/1000*'[1]4408Imp'!AY138</f>
        <v>2.5750553345573351E-3</v>
      </c>
      <c r="BB18" s="21">
        <f>1/1000*'[1]4408Imp'!AZ138</f>
        <v>2.5619127566452694E-3</v>
      </c>
      <c r="BC18" s="50">
        <f>1/1000*'[1]4408Imp'!BA138</f>
        <v>0</v>
      </c>
      <c r="BD18" s="364"/>
    </row>
    <row r="19" spans="2:56">
      <c r="B19" s="6" t="s">
        <v>63</v>
      </c>
      <c r="C19" s="29">
        <f>1/$A$1*'[1]4408Imp'!B121</f>
        <v>1.387138E-3</v>
      </c>
      <c r="D19" s="21">
        <f>1/$A$1*'[1]4408Imp'!C121</f>
        <v>7.9905999999999998E-4</v>
      </c>
      <c r="E19" s="21">
        <f>1/$A$1*'[1]4408Imp'!D121</f>
        <v>2.4581800000000002E-4</v>
      </c>
      <c r="F19" s="21">
        <f>1/$A$1*'[1]4408Imp'!E121</f>
        <v>1.4166000000000001E-5</v>
      </c>
      <c r="G19" s="21">
        <f>1/$A$1*'[1]4408Imp'!F121</f>
        <v>1.165E-5</v>
      </c>
      <c r="H19" s="21">
        <f>1/$A$1*'[1]4408Imp'!G121</f>
        <v>3.2150000000000006E-6</v>
      </c>
      <c r="I19" s="21">
        <f>1/$A$1*'[1]4408Imp'!H121</f>
        <v>3.0190000000000002E-6</v>
      </c>
      <c r="J19" s="201">
        <f>1/$A$1*'[1]4408Imp'!I121</f>
        <v>1.0839999999999999E-6</v>
      </c>
      <c r="K19" s="201">
        <f>1/$A$1*'[1]4408Imp'!J121</f>
        <v>5.594000000000001E-6</v>
      </c>
      <c r="L19" s="201">
        <f>1/$A$1*'[1]4408Imp'!K121</f>
        <v>2.108E-6</v>
      </c>
      <c r="M19" s="201">
        <f>1/$A$1*'[1]4408Imp'!L121</f>
        <v>2.7800000000000003E-7</v>
      </c>
      <c r="N19" s="21">
        <f>1/$A$1*'[1]4408Imp'!M121</f>
        <v>1.2689999999999998E-6</v>
      </c>
      <c r="O19" s="21">
        <f>1/$A$1*'[1]4408Imp'!N121</f>
        <v>3.2599999999999998E-7</v>
      </c>
      <c r="P19" s="21">
        <f>1/$A$1*'[1]4408Imp'!O121</f>
        <v>2.8420000000000001E-6</v>
      </c>
      <c r="Q19" s="21">
        <f>1/$A$1*'[1]4408Imp'!P121</f>
        <v>3.3200000000000001E-7</v>
      </c>
      <c r="R19" s="21">
        <f>1/$A$1*'[1]4408Imp'!Q121</f>
        <v>1.9600000000000001E-7</v>
      </c>
      <c r="S19" s="21">
        <f>1/$A$1*'[1]4408Imp'!R121</f>
        <v>5.6069999999999998E-6</v>
      </c>
      <c r="T19" s="21">
        <f>1/$A$1*'[1]4408Imp'!S121</f>
        <v>2.9620000000000002E-6</v>
      </c>
      <c r="U19" s="21">
        <f>1/$A$1*'[1]4408Imp'!T121</f>
        <v>8.7000000000000003E-7</v>
      </c>
      <c r="V19" s="21">
        <f>1/$A$1*'[1]4408Imp'!U121</f>
        <v>3.456E-6</v>
      </c>
      <c r="W19" s="21">
        <f>1/$A$1*'[1]4408Imp'!V121</f>
        <v>1.1993999999999999E-5</v>
      </c>
      <c r="X19" s="21">
        <f>1/$A$1*'[1]4408Imp'!W121</f>
        <v>3.5949999999999999E-6</v>
      </c>
      <c r="Y19" s="21">
        <f>1/$A$1*'[1]4408Imp'!X121</f>
        <v>1.6111000000000002E-5</v>
      </c>
      <c r="Z19" s="21">
        <f>1/$A$1*'[1]4408Imp'!Y121</f>
        <v>6.9190000000000002E-6</v>
      </c>
      <c r="AA19" s="21">
        <f>1/$A$1*'[1]4408Imp'!Z121</f>
        <v>6.6540000000000002E-6</v>
      </c>
      <c r="AB19" s="21">
        <f>1/$A$1*'[1]4408Imp'!AA121</f>
        <v>0</v>
      </c>
      <c r="AC19" s="39"/>
      <c r="AD19" s="29">
        <f>1/1000*'[1]4408Imp'!AB121</f>
        <v>1.0353307047714596E-3</v>
      </c>
      <c r="AE19" s="21">
        <f>1/1000*'[1]4408Imp'!AC121</f>
        <v>5.7712965034965023E-4</v>
      </c>
      <c r="AF19" s="21">
        <f>1/1000*'[1]4408Imp'!AD121</f>
        <v>4.1322543791292568E-4</v>
      </c>
      <c r="AG19" s="21">
        <f>1/1000*'[1]4408Imp'!AE121</f>
        <v>5.6175649385355429E-5</v>
      </c>
      <c r="AH19" s="21">
        <f>1/1000*'[1]4408Imp'!AF121</f>
        <v>5.1517667360904482E-5</v>
      </c>
      <c r="AI19" s="21">
        <f>1/1000*'[1]4408Imp'!AG121</f>
        <v>4.7063980270369021E-5</v>
      </c>
      <c r="AJ19" s="21">
        <f>1/1000*'[1]4408Imp'!AH121</f>
        <v>6.6382906451171084E-5</v>
      </c>
      <c r="AK19" s="21">
        <f>1/1000*'[1]4408Imp'!AI121</f>
        <v>3.1812598449612402E-5</v>
      </c>
      <c r="AL19" s="21">
        <f>1/1000*'[1]4408Imp'!AJ121</f>
        <v>1.3467298917677929E-4</v>
      </c>
      <c r="AM19" s="21">
        <f>1/1000*'[1]4408Imp'!AK121</f>
        <v>7.8825355224796686E-5</v>
      </c>
      <c r="AN19" s="21">
        <f>1/1000*'[1]4408Imp'!AL121</f>
        <v>3.6002355668775226E-5</v>
      </c>
      <c r="AO19" s="21">
        <f>1/1000*'[1]4408Imp'!AM121</f>
        <v>3.5125083078112024E-5</v>
      </c>
      <c r="AP19" s="21">
        <f>1/1000*'[1]4408Imp'!AN121</f>
        <v>4.1696139022711639E-5</v>
      </c>
      <c r="AQ19" s="21">
        <f>1/1000*'[1]4408Imp'!AO121</f>
        <v>5.8136516418454027E-5</v>
      </c>
      <c r="AR19" s="21">
        <f>1/1000*'[1]4408Imp'!AP121</f>
        <v>2.3423736212159001E-5</v>
      </c>
      <c r="AS19" s="21">
        <f>1/1000*'[1]4408Imp'!AQ121</f>
        <v>1.9077947406199926E-5</v>
      </c>
      <c r="AT19" s="21">
        <f>1/1000*'[1]4408Imp'!AR121</f>
        <v>4.2852884428095229E-5</v>
      </c>
      <c r="AU19" s="21">
        <f>1/1000*'[1]4408Imp'!AS121</f>
        <v>2.9829969471892869E-5</v>
      </c>
      <c r="AV19" s="21">
        <f>1/1000*'[1]4408Imp'!AT121</f>
        <v>3.6555623209724926E-5</v>
      </c>
      <c r="AW19" s="21">
        <f>1/1000*'[1]4408Imp'!AU121</f>
        <v>4.9312468068663423E-5</v>
      </c>
      <c r="AX19" s="21">
        <f>1/1000*'[1]4408Imp'!AV121</f>
        <v>1.0612157221416091E-4</v>
      </c>
      <c r="AY19" s="21">
        <f>1/1000*'[1]4408Imp'!AW121</f>
        <v>7.5587898074182938E-5</v>
      </c>
      <c r="AZ19" s="21">
        <f>1/1000*'[1]4408Imp'!AX121</f>
        <v>1.9551985754263888E-4</v>
      </c>
      <c r="BA19" s="21">
        <f>1/1000*'[1]4408Imp'!AY121</f>
        <v>1.042293286200635E-4</v>
      </c>
      <c r="BB19" s="21">
        <f>1/1000*'[1]4408Imp'!AZ121</f>
        <v>1.3294223041819986E-4</v>
      </c>
      <c r="BC19" s="50">
        <f>1/1000*'[1]4408Imp'!BA121</f>
        <v>0</v>
      </c>
      <c r="BD19" s="364"/>
    </row>
    <row r="20" spans="2:56">
      <c r="B20" s="6" t="s">
        <v>50</v>
      </c>
      <c r="C20" s="29">
        <f>1/$A$1*'[1]4408Imp'!B228</f>
        <v>6.1039999999999998E-5</v>
      </c>
      <c r="D20" s="21">
        <f>1/$A$1*'[1]4408Imp'!C228</f>
        <v>6.1495999999999995E-5</v>
      </c>
      <c r="E20" s="21">
        <f>1/$A$1*'[1]4408Imp'!D228</f>
        <v>4.8081000000000003E-5</v>
      </c>
      <c r="F20" s="21">
        <f>1/$A$1*'[1]4408Imp'!E228</f>
        <v>3.5506000000000002E-5</v>
      </c>
      <c r="G20" s="21">
        <f>1/$A$1*'[1]4408Imp'!F228</f>
        <v>8.7069000000000003E-5</v>
      </c>
      <c r="H20" s="21">
        <f>1/$A$1*'[1]4408Imp'!G228</f>
        <v>4.9086699999999997E-4</v>
      </c>
      <c r="I20" s="21">
        <f>1/$A$1*'[1]4408Imp'!H228</f>
        <v>4.9692700000000009E-4</v>
      </c>
      <c r="J20" s="201">
        <f>1/$A$1*'[1]4408Imp'!I228</f>
        <v>1.9786599999999999E-4</v>
      </c>
      <c r="K20" s="201">
        <f>1/$A$1*'[1]4408Imp'!J228</f>
        <v>1.2775699999999999E-4</v>
      </c>
      <c r="L20" s="201">
        <f>1/$A$1*'[1]4408Imp'!K228</f>
        <v>6.3120000000000006E-5</v>
      </c>
      <c r="M20" s="201">
        <f>1/$A$1*'[1]4408Imp'!L228</f>
        <v>6.4769000000000003E-5</v>
      </c>
      <c r="N20" s="21">
        <f>1/$A$1*'[1]4408Imp'!M228</f>
        <v>1.0065100000000002E-4</v>
      </c>
      <c r="O20" s="21">
        <f>1/$A$1*'[1]4408Imp'!N228</f>
        <v>9.4160999999999982E-5</v>
      </c>
      <c r="P20" s="21">
        <f>1/$A$1*'[1]4408Imp'!O228</f>
        <v>1.4312E-4</v>
      </c>
      <c r="Q20" s="21">
        <f>1/$A$1*'[1]4408Imp'!P228</f>
        <v>1.2438600000000001E-4</v>
      </c>
      <c r="R20" s="21">
        <f>1/$A$1*'[1]4408Imp'!Q228</f>
        <v>8.8711000000000012E-5</v>
      </c>
      <c r="S20" s="21">
        <f>1/$A$1*'[1]4408Imp'!R228</f>
        <v>9.1862999999999998E-5</v>
      </c>
      <c r="T20" s="21">
        <f>1/$A$1*'[1]4408Imp'!S228</f>
        <v>9.1139999999999998E-5</v>
      </c>
      <c r="U20" s="21">
        <f>1/$A$1*'[1]4408Imp'!T228</f>
        <v>1.0702599999999999E-4</v>
      </c>
      <c r="V20" s="21">
        <f>1/$A$1*'[1]4408Imp'!U228</f>
        <v>1.0178499999999999E-4</v>
      </c>
      <c r="W20" s="21">
        <f>1/$A$1*'[1]4408Imp'!V228</f>
        <v>3.9104000000000004E-5</v>
      </c>
      <c r="X20" s="21">
        <f>1/$A$1*'[1]4408Imp'!W228</f>
        <v>3.7351000000000002E-5</v>
      </c>
      <c r="Y20" s="21">
        <f>1/$A$1*'[1]4408Imp'!X228</f>
        <v>5.1487999999999999E-5</v>
      </c>
      <c r="Z20" s="21">
        <f>1/$A$1*'[1]4408Imp'!Y228</f>
        <v>3.5007999999999994E-5</v>
      </c>
      <c r="AA20" s="21">
        <f>1/$A$1*'[1]4408Imp'!Z228</f>
        <v>5.4579000000000007E-5</v>
      </c>
      <c r="AB20" s="21">
        <f>1/$A$1*'[1]4408Imp'!AA228</f>
        <v>0</v>
      </c>
      <c r="AC20" s="39"/>
      <c r="AD20" s="29">
        <f>1/1000*'[1]4408Imp'!AB228</f>
        <v>2.0919795267746201E-4</v>
      </c>
      <c r="AE20" s="21">
        <f>1/1000*'[1]4408Imp'!AC228</f>
        <v>3.2810373573794621E-4</v>
      </c>
      <c r="AF20" s="21">
        <f>1/1000*'[1]4408Imp'!AD228</f>
        <v>3.2158089107233616E-4</v>
      </c>
      <c r="AG20" s="21">
        <f>1/1000*'[1]4408Imp'!AE228</f>
        <v>2.421236130411545E-4</v>
      </c>
      <c r="AH20" s="21">
        <f>1/1000*'[1]4408Imp'!AF228</f>
        <v>4.1818319175840525E-4</v>
      </c>
      <c r="AI20" s="21">
        <f>1/1000*'[1]4408Imp'!AG228</f>
        <v>1.2557819035440264E-3</v>
      </c>
      <c r="AJ20" s="21">
        <f>1/1000*'[1]4408Imp'!AH228</f>
        <v>1.217902764004931E-3</v>
      </c>
      <c r="AK20" s="21">
        <f>1/1000*'[1]4408Imp'!AI228</f>
        <v>8.4000388527131781E-4</v>
      </c>
      <c r="AL20" s="21">
        <f>1/1000*'[1]4408Imp'!AJ228</f>
        <v>6.9260256608724181E-4</v>
      </c>
      <c r="AM20" s="21">
        <f>1/1000*'[1]4408Imp'!AK228</f>
        <v>3.8465617615467243E-4</v>
      </c>
      <c r="AN20" s="21">
        <f>1/1000*'[1]4408Imp'!AL228</f>
        <v>4.860318015284655E-4</v>
      </c>
      <c r="AO20" s="21">
        <f>1/1000*'[1]4408Imp'!AM228</f>
        <v>5.7011325242579491E-4</v>
      </c>
      <c r="AP20" s="21">
        <f>1/1000*'[1]4408Imp'!AN228</f>
        <v>5.457677890571233E-4</v>
      </c>
      <c r="AQ20" s="21">
        <f>1/1000*'[1]4408Imp'!AO228</f>
        <v>8.4679994624659743E-4</v>
      </c>
      <c r="AR20" s="21">
        <f>1/1000*'[1]4408Imp'!AP228</f>
        <v>9.4711232758486132E-4</v>
      </c>
      <c r="AS20" s="21">
        <f>1/1000*'[1]4408Imp'!AQ228</f>
        <v>5.7599041558294031E-4</v>
      </c>
      <c r="AT20" s="21">
        <f>1/1000*'[1]4408Imp'!AR228</f>
        <v>6.1526665496944007E-4</v>
      </c>
      <c r="AU20" s="21">
        <f>1/1000*'[1]4408Imp'!AS228</f>
        <v>5.522565768196631E-4</v>
      </c>
      <c r="AV20" s="21">
        <f>1/1000*'[1]4408Imp'!AT228</f>
        <v>7.0843276139044727E-4</v>
      </c>
      <c r="AW20" s="21">
        <f>1/1000*'[1]4408Imp'!AU228</f>
        <v>7.1496657805282179E-4</v>
      </c>
      <c r="AX20" s="21">
        <f>1/1000*'[1]4408Imp'!AV228</f>
        <v>2.2395847154091581E-4</v>
      </c>
      <c r="AY20" s="21">
        <f>1/1000*'[1]4408Imp'!AW228</f>
        <v>3.7623607545890308E-4</v>
      </c>
      <c r="AZ20" s="21">
        <f>1/1000*'[1]4408Imp'!AX228</f>
        <v>4.0814142082718787E-4</v>
      </c>
      <c r="BA20" s="21">
        <f>1/1000*'[1]4408Imp'!AY228</f>
        <v>2.7435665353160976E-4</v>
      </c>
      <c r="BB20" s="21">
        <f>1/1000*'[1]4408Imp'!AZ228</f>
        <v>5.9497575087286245E-4</v>
      </c>
      <c r="BC20" s="50">
        <f>1/1000*'[1]4408Imp'!BA228</f>
        <v>0</v>
      </c>
      <c r="BD20" s="364"/>
    </row>
    <row r="21" spans="2:56">
      <c r="B21" s="6" t="s">
        <v>34</v>
      </c>
      <c r="C21" s="64">
        <f t="shared" ref="C21:N21" si="5">C15-SUM(C16:C20)</f>
        <v>4.6995399999999465E-4</v>
      </c>
      <c r="D21" s="65">
        <f t="shared" si="5"/>
        <v>7.8322599999999798E-4</v>
      </c>
      <c r="E21" s="65">
        <f t="shared" si="5"/>
        <v>2.5675100000000645E-4</v>
      </c>
      <c r="F21" s="65">
        <f t="shared" si="5"/>
        <v>4.4328600000000801E-4</v>
      </c>
      <c r="G21" s="65">
        <f t="shared" si="5"/>
        <v>5.8182300000000214E-4</v>
      </c>
      <c r="H21" s="65">
        <f t="shared" si="5"/>
        <v>3.3086099999998786E-4</v>
      </c>
      <c r="I21" s="65">
        <f t="shared" si="5"/>
        <v>2.4687800000000593E-4</v>
      </c>
      <c r="J21" s="204">
        <f t="shared" si="5"/>
        <v>3.1739799999999652E-4</v>
      </c>
      <c r="K21" s="204">
        <f t="shared" si="5"/>
        <v>2.1517499999999107E-4</v>
      </c>
      <c r="L21" s="204">
        <f t="shared" si="5"/>
        <v>1.9855600000000598E-4</v>
      </c>
      <c r="M21" s="204">
        <f t="shared" si="5"/>
        <v>4.2473000000001204E-5</v>
      </c>
      <c r="N21" s="65">
        <f t="shared" si="5"/>
        <v>6.0944000000000276E-5</v>
      </c>
      <c r="O21" s="65">
        <f t="shared" ref="O21:AB21" si="6">O15-SUM(O16:O20)</f>
        <v>5.4447999999995139E-5</v>
      </c>
      <c r="P21" s="65">
        <f t="shared" si="6"/>
        <v>5.6372999999998452E-5</v>
      </c>
      <c r="Q21" s="65">
        <f t="shared" si="6"/>
        <v>1.0481500000000463E-4</v>
      </c>
      <c r="R21" s="65">
        <f t="shared" si="6"/>
        <v>6.7019999999997498E-5</v>
      </c>
      <c r="S21" s="65">
        <f t="shared" si="6"/>
        <v>7.5268999999999336E-5</v>
      </c>
      <c r="T21" s="65">
        <f t="shared" si="6"/>
        <v>4.1142000000000956E-5</v>
      </c>
      <c r="U21" s="65">
        <f t="shared" si="6"/>
        <v>1.4329499999999815E-4</v>
      </c>
      <c r="V21" s="65">
        <f t="shared" si="6"/>
        <v>4.3748400000000187E-4</v>
      </c>
      <c r="W21" s="65">
        <f t="shared" si="6"/>
        <v>1.854990000000039E-4</v>
      </c>
      <c r="X21" s="65">
        <f t="shared" si="6"/>
        <v>4.1026999999999904E-4</v>
      </c>
      <c r="Y21" s="65">
        <f t="shared" si="6"/>
        <v>4.6441599999999875E-4</v>
      </c>
      <c r="Z21" s="65">
        <f t="shared" si="6"/>
        <v>3.6793900000000115E-4</v>
      </c>
      <c r="AA21" s="65">
        <f t="shared" si="6"/>
        <v>3.3014199999999855E-4</v>
      </c>
      <c r="AB21" s="65">
        <f t="shared" si="6"/>
        <v>0</v>
      </c>
      <c r="AC21" s="39"/>
      <c r="AD21" s="64">
        <f t="shared" ref="AD21:BC21" si="7">AD15-SUM(AD16:AD20)</f>
        <v>1.753721543818143E-3</v>
      </c>
      <c r="AE21" s="65">
        <f t="shared" si="7"/>
        <v>1.8065853993375208E-3</v>
      </c>
      <c r="AF21" s="65">
        <f t="shared" si="7"/>
        <v>1.4839896866000318E-3</v>
      </c>
      <c r="AG21" s="65">
        <f t="shared" si="7"/>
        <v>1.6396915446285354E-3</v>
      </c>
      <c r="AH21" s="65">
        <f t="shared" si="7"/>
        <v>2.1768620098185087E-3</v>
      </c>
      <c r="AI21" s="65">
        <f t="shared" si="7"/>
        <v>2.3484717062477178E-3</v>
      </c>
      <c r="AJ21" s="65">
        <f t="shared" si="7"/>
        <v>1.667621158745386E-3</v>
      </c>
      <c r="AK21" s="65">
        <f t="shared" si="7"/>
        <v>1.542847280620166E-3</v>
      </c>
      <c r="AL21" s="65">
        <f t="shared" si="7"/>
        <v>1.2984235906854796E-3</v>
      </c>
      <c r="AM21" s="65">
        <f t="shared" si="7"/>
        <v>8.6398624827374593E-4</v>
      </c>
      <c r="AN21" s="65">
        <f t="shared" si="7"/>
        <v>1.2709059414088564E-4</v>
      </c>
      <c r="AO21" s="65">
        <f t="shared" si="7"/>
        <v>2.0181826845466072E-4</v>
      </c>
      <c r="AP21" s="65">
        <f t="shared" si="7"/>
        <v>2.8301140313143069E-4</v>
      </c>
      <c r="AQ21" s="65">
        <f t="shared" si="7"/>
        <v>3.6802381455804806E-4</v>
      </c>
      <c r="AR21" s="65">
        <f t="shared" si="7"/>
        <v>5.2232098236637547E-4</v>
      </c>
      <c r="AS21" s="65">
        <f t="shared" si="7"/>
        <v>4.2698578001629933E-4</v>
      </c>
      <c r="AT21" s="65">
        <f t="shared" si="7"/>
        <v>4.0092868142894977E-4</v>
      </c>
      <c r="AU21" s="65">
        <f t="shared" si="7"/>
        <v>1.9242028240526454E-4</v>
      </c>
      <c r="AV21" s="65">
        <f t="shared" si="7"/>
        <v>6.7945817302376282E-4</v>
      </c>
      <c r="AW21" s="65">
        <f t="shared" si="7"/>
        <v>2.4780982837481688E-3</v>
      </c>
      <c r="AX21" s="65">
        <f t="shared" si="7"/>
        <v>1.6912587097364165E-3</v>
      </c>
      <c r="AY21" s="65">
        <f t="shared" si="7"/>
        <v>3.2625223425467864E-3</v>
      </c>
      <c r="AZ21" s="65">
        <f t="shared" si="7"/>
        <v>3.5056440911365241E-3</v>
      </c>
      <c r="BA21" s="65">
        <f t="shared" si="7"/>
        <v>2.8316203834290107E-3</v>
      </c>
      <c r="BB21" s="65">
        <f t="shared" si="7"/>
        <v>2.6611014865861662E-3</v>
      </c>
      <c r="BC21" s="66">
        <f t="shared" si="7"/>
        <v>0</v>
      </c>
      <c r="BD21" s="364"/>
    </row>
    <row r="22" spans="2:56" s="365" customFormat="1" ht="20" customHeight="1">
      <c r="B22" s="82" t="s">
        <v>203</v>
      </c>
      <c r="C22" s="136">
        <f>1/$A$1*'[1]4408Imp'!$B$264</f>
        <v>4.4185710000000013E-3</v>
      </c>
      <c r="D22" s="137">
        <f>1/$A$1*'[1]4408Imp'!$C$264</f>
        <v>2.7911969999999996E-3</v>
      </c>
      <c r="E22" s="137">
        <f>1/$A$1*'[1]4408Imp'!$D$264</f>
        <v>2.8269910000000005E-3</v>
      </c>
      <c r="F22" s="137">
        <f>1/$A$1*'[1]4408Imp'!$E$264</f>
        <v>3.1380169999999999E-3</v>
      </c>
      <c r="G22" s="137">
        <f>1/$A$1*'[1]4408Imp'!$F$264</f>
        <v>3.6766920000000001E-3</v>
      </c>
      <c r="H22" s="137">
        <f>1/$A$1*'[1]4408Imp'!$G$264</f>
        <v>3.2356950000000002E-3</v>
      </c>
      <c r="I22" s="137">
        <f>1/$A$1*'[1]4408Imp'!$H$264</f>
        <v>2.2440900000000002E-3</v>
      </c>
      <c r="J22" s="212">
        <f>1/$A$1*'[1]4408Imp'!$I$264</f>
        <v>1.8658750000000003E-3</v>
      </c>
      <c r="K22" s="212">
        <f>1/$A$1*'[1]4408Imp'!$J$264</f>
        <v>1.561834E-3</v>
      </c>
      <c r="L22" s="212">
        <f>1/$A$1*'[1]4408Imp'!$K$264</f>
        <v>1.2571380000000001E-3</v>
      </c>
      <c r="M22" s="212">
        <f>1/$A$1*'[1]4408Imp'!L$264</f>
        <v>1.7612229999999999E-3</v>
      </c>
      <c r="N22" s="137">
        <f>1/$A$1*'[1]4408Imp'!M$264</f>
        <v>2.1168149999999998E-3</v>
      </c>
      <c r="O22" s="137">
        <f>1/$A$1*'[1]4408Imp'!N$264</f>
        <v>1.498758E-3</v>
      </c>
      <c r="P22" s="137">
        <f>1/$A$1*'[1]4408Imp'!O$264</f>
        <v>1.2795699999999998E-3</v>
      </c>
      <c r="Q22" s="137">
        <f>1/$A$1*'[1]4408Imp'!P$264</f>
        <v>1.2634890000000002E-3</v>
      </c>
      <c r="R22" s="137">
        <f>1/$A$1*'[1]4408Imp'!Q$264</f>
        <v>1.3482650000000002E-3</v>
      </c>
      <c r="S22" s="137">
        <f>1/$A$1*'[1]4408Imp'!R$264</f>
        <v>1.229848E-3</v>
      </c>
      <c r="T22" s="137">
        <f>1/$A$1*'[1]4408Imp'!S$264</f>
        <v>1.4920510000000003E-3</v>
      </c>
      <c r="U22" s="137">
        <f>1/$A$1*'[1]4408Imp'!T$264</f>
        <v>1.4557379999999998E-3</v>
      </c>
      <c r="V22" s="137">
        <f>1/$A$1*'[1]4408Imp'!U$264</f>
        <v>1.5498989999999998E-3</v>
      </c>
      <c r="W22" s="137">
        <f>1/$A$1*'[1]4408Imp'!V$264</f>
        <v>1.4439090000000002E-3</v>
      </c>
      <c r="X22" s="137">
        <f>1/$A$1*'[1]4408Imp'!W$264</f>
        <v>1.1463599999999999E-3</v>
      </c>
      <c r="Y22" s="137">
        <f>1/$A$1*'[1]4408Imp'!X$264</f>
        <v>9.7165299999999995E-4</v>
      </c>
      <c r="Z22" s="137">
        <f>1/$A$1*'[1]4408Imp'!Y$264</f>
        <v>1.1039620000000002E-3</v>
      </c>
      <c r="AA22" s="137">
        <f>1/$A$1*'[1]4408Imp'!Z$264</f>
        <v>9.3456299999999991E-4</v>
      </c>
      <c r="AB22" s="137">
        <f>1/$A$1*'[1]4408Imp'!AA$264</f>
        <v>0</v>
      </c>
      <c r="AC22" s="39"/>
      <c r="AD22" s="136">
        <f>1/1000*'[1]4408Imp'!AB$264</f>
        <v>6.6042431566286138E-3</v>
      </c>
      <c r="AE22" s="137">
        <f>1/1000*'[1]4408Imp'!AC$264</f>
        <v>4.8977568752300313E-3</v>
      </c>
      <c r="AF22" s="137">
        <f>1/1000*'[1]4408Imp'!AD$264</f>
        <v>5.2797575199051323E-3</v>
      </c>
      <c r="AG22" s="137">
        <f>1/1000*'[1]4408Imp'!AE$264</f>
        <v>7.688186937466597E-3</v>
      </c>
      <c r="AH22" s="137">
        <f>1/1000*'[1]4408Imp'!AF$264</f>
        <v>8.5166439199642948E-3</v>
      </c>
      <c r="AI22" s="137">
        <f>1/1000*'[1]4408Imp'!AG$264</f>
        <v>8.6331358114724154E-3</v>
      </c>
      <c r="AJ22" s="137">
        <f>1/1000*'[1]4408Imp'!AH$264</f>
        <v>7.4511114997945493E-3</v>
      </c>
      <c r="AK22" s="137">
        <f>1/1000*'[1]4408Imp'!AI$264</f>
        <v>6.4304114976744186E-3</v>
      </c>
      <c r="AL22" s="137">
        <f>1/1000*'[1]4408Imp'!AJ$264</f>
        <v>6.0053887963266656E-3</v>
      </c>
      <c r="AM22" s="137">
        <f>1/1000*'[1]4408Imp'!AK$264</f>
        <v>4.0296386251342641E-3</v>
      </c>
      <c r="AN22" s="137">
        <f>1/1000*'[1]4408Imp'!AL$264</f>
        <v>4.5339270389558352E-3</v>
      </c>
      <c r="AO22" s="137">
        <f>1/1000*'[1]4408Imp'!AM$264</f>
        <v>5.2880624587113931E-3</v>
      </c>
      <c r="AP22" s="137">
        <f>1/1000*'[1]4408Imp'!AN$264</f>
        <v>4.3486130548864421E-3</v>
      </c>
      <c r="AQ22" s="137">
        <f>1/1000*'[1]4408Imp'!AO$264</f>
        <v>4.2403193631269593E-3</v>
      </c>
      <c r="AR22" s="137">
        <f>1/1000*'[1]4408Imp'!AP$264</f>
        <v>3.8956317936199212E-3</v>
      </c>
      <c r="AS22" s="137">
        <f>1/1000*'[1]4408Imp'!AQ$264</f>
        <v>3.5423922828917822E-3</v>
      </c>
      <c r="AT22" s="137">
        <f>1/1000*'[1]4408Imp'!AR$264</f>
        <v>3.6591729563392995E-3</v>
      </c>
      <c r="AU22" s="137">
        <f>1/1000*'[1]4408Imp'!AS$264</f>
        <v>5.4167221018020543E-3</v>
      </c>
      <c r="AV22" s="137">
        <f>1/1000*'[1]4408Imp'!AT$264</f>
        <v>6.588290631569539E-3</v>
      </c>
      <c r="AW22" s="137">
        <f>1/1000*'[1]4408Imp'!AU$264</f>
        <v>5.3147209586666671E-3</v>
      </c>
      <c r="AX22" s="137">
        <f>1/1000*'[1]4408Imp'!AV$264</f>
        <v>3.9142490529285321E-3</v>
      </c>
      <c r="AY22" s="137">
        <f>1/1000*'[1]4408Imp'!AW$264</f>
        <v>4.1005751517445305E-3</v>
      </c>
      <c r="AZ22" s="137">
        <f>1/1000*'[1]4408Imp'!AX$264</f>
        <v>3.3694624316556389E-3</v>
      </c>
      <c r="BA22" s="137">
        <f>1/1000*'[1]4408Imp'!AY$264</f>
        <v>4.0973944500520294E-3</v>
      </c>
      <c r="BB22" s="137">
        <f>1/1000*'[1]4408Imp'!AZ$264</f>
        <v>3.5350473202902149E-3</v>
      </c>
      <c r="BC22" s="138">
        <f>1/1000*'[1]4408Imp'!BA$264</f>
        <v>0</v>
      </c>
      <c r="BD22" s="366"/>
    </row>
    <row r="23" spans="2:56" ht="20" customHeight="1">
      <c r="B23" s="57" t="s">
        <v>36</v>
      </c>
      <c r="C23" s="266">
        <f>1/$A$1*'[1]4408Imp'!$B$268</f>
        <v>7.2695170000000005E-3</v>
      </c>
      <c r="D23" s="267">
        <f>1/$A$1*'[1]4408Imp'!$C$268</f>
        <v>2.572778E-3</v>
      </c>
      <c r="E23" s="267">
        <f>1/$A$1*'[1]4408Imp'!$D$268</f>
        <v>1.4284799000000001E-2</v>
      </c>
      <c r="F23" s="267">
        <f>1/$A$1*'[1]4408Imp'!$E$268</f>
        <v>2.3739393000000001E-2</v>
      </c>
      <c r="G23" s="267">
        <f>1/$A$1*'[1]4408Imp'!$F$268</f>
        <v>3.4440810999999995E-2</v>
      </c>
      <c r="H23" s="267">
        <f>1/$A$1*'[1]4408Imp'!$G$268</f>
        <v>3.2956677000000004E-2</v>
      </c>
      <c r="I23" s="267">
        <f>1/$A$1*'[1]4408Imp'!$H$268</f>
        <v>2.5343661999999999E-2</v>
      </c>
      <c r="J23" s="268">
        <f>1/$A$1*'[1]4408Imp'!$I$268</f>
        <v>9.5039449999999998E-3</v>
      </c>
      <c r="K23" s="269">
        <f>1/$A$1*'[1]4408Imp'!$J$268</f>
        <v>6.6850110000000003E-3</v>
      </c>
      <c r="L23" s="269">
        <f>1/$A$1*'[1]4408Imp'!$K$268</f>
        <v>2.137023E-3</v>
      </c>
      <c r="M23" s="269">
        <f>1/$A$1*'[1]4408Imp'!L$268</f>
        <v>7.7574200000000005E-4</v>
      </c>
      <c r="N23" s="271">
        <f>1/$A$1*'[1]4408Imp'!M$268</f>
        <v>1.4726629999999997E-3</v>
      </c>
      <c r="O23" s="271">
        <f>1/$A$1*'[1]4408Imp'!N$268</f>
        <v>8.2367000000000009E-4</v>
      </c>
      <c r="P23" s="271">
        <f>1/$A$1*'[1]4408Imp'!O$268</f>
        <v>9.9454799999999983E-4</v>
      </c>
      <c r="Q23" s="271">
        <f>1/$A$1*'[1]4408Imp'!P$268</f>
        <v>8.0047600000000016E-4</v>
      </c>
      <c r="R23" s="271">
        <f>1/$A$1*'[1]4408Imp'!Q$268</f>
        <v>1.2954250000000002E-3</v>
      </c>
      <c r="S23" s="271">
        <f>1/$A$1*'[1]4408Imp'!R$268</f>
        <v>6.3946900000000004E-4</v>
      </c>
      <c r="T23" s="271">
        <f>1/$A$1*'[1]4408Imp'!S$268</f>
        <v>7.3282299999999996E-4</v>
      </c>
      <c r="U23" s="271">
        <f>1/$A$1*'[1]4408Imp'!T$268</f>
        <v>7.4440499999999996E-4</v>
      </c>
      <c r="V23" s="271">
        <f>1/$A$1*'[1]4408Imp'!U$268</f>
        <v>4.384329999999999E-4</v>
      </c>
      <c r="W23" s="271">
        <f>1/$A$1*'[1]4408Imp'!V$268</f>
        <v>4.1138000000000009E-4</v>
      </c>
      <c r="X23" s="271">
        <f>1/$A$1*'[1]4408Imp'!W$268</f>
        <v>4.7744399999999999E-4</v>
      </c>
      <c r="Y23" s="271">
        <f>1/$A$1*'[1]4408Imp'!X$268</f>
        <v>8.165039999999998E-4</v>
      </c>
      <c r="Z23" s="271">
        <f>1/$A$1*'[1]4408Imp'!Y$268</f>
        <v>1.0860010000000001E-3</v>
      </c>
      <c r="AA23" s="271">
        <f>1/$A$1*'[1]4408Imp'!Z$268</f>
        <v>2.9775030000000003E-3</v>
      </c>
      <c r="AB23" s="271">
        <f>1/$A$1*'[1]4408Imp'!AA$268</f>
        <v>0</v>
      </c>
      <c r="AC23" s="39"/>
      <c r="AD23" s="266">
        <f>1/1000*'[1]4408Imp'!AB$268</f>
        <v>3.7641704140546147E-3</v>
      </c>
      <c r="AE23" s="271">
        <f>1/1000*'[1]4408Imp'!AC$268</f>
        <v>1.4066721457489876E-3</v>
      </c>
      <c r="AF23" s="271">
        <f>1/1000*'[1]4408Imp'!AD$268</f>
        <v>5.9107609012366601E-3</v>
      </c>
      <c r="AG23" s="271">
        <f>1/1000*'[1]4408Imp'!AE$268</f>
        <v>1.0308862169962586E-2</v>
      </c>
      <c r="AH23" s="271">
        <f>1/1000*'[1]4408Imp'!AF$268</f>
        <v>1.6312318070514729E-2</v>
      </c>
      <c r="AI23" s="271">
        <f>1/1000*'[1]4408Imp'!AG$268</f>
        <v>1.3836128376324445E-2</v>
      </c>
      <c r="AJ23" s="271">
        <f>1/1000*'[1]4408Imp'!AH$268</f>
        <v>1.0543875633474869E-2</v>
      </c>
      <c r="AK23" s="271">
        <f>1/1000*'[1]4408Imp'!AI$268</f>
        <v>5.599926744186046E-3</v>
      </c>
      <c r="AL23" s="271">
        <f>1/1000*'[1]4408Imp'!AJ$268</f>
        <v>3.5463404762217121E-3</v>
      </c>
      <c r="AM23" s="271">
        <f>1/1000*'[1]4408Imp'!AK$268</f>
        <v>1.0083353137946909E-3</v>
      </c>
      <c r="AN23" s="271">
        <f>1/1000*'[1]4408Imp'!AL$268</f>
        <v>4.5849455670206362E-4</v>
      </c>
      <c r="AO23" s="271">
        <f>1/1000*'[1]4408Imp'!AM$268</f>
        <v>9.8713674120559864E-4</v>
      </c>
      <c r="AP23" s="271">
        <f>1/1000*'[1]4408Imp'!AN$268</f>
        <v>6.2978733396421222E-4</v>
      </c>
      <c r="AQ23" s="271">
        <f>1/1000*'[1]4408Imp'!AO$268</f>
        <v>7.213598622831008E-4</v>
      </c>
      <c r="AR23" s="271">
        <f>1/1000*'[1]4408Imp'!AP$268</f>
        <v>6.9962355340453771E-4</v>
      </c>
      <c r="AS23" s="271">
        <f>1/1000*'[1]4408Imp'!AQ$268</f>
        <v>1.105033712429619E-3</v>
      </c>
      <c r="AT23" s="271">
        <f>1/1000*'[1]4408Imp'!AR$268</f>
        <v>5.2470649371289901E-4</v>
      </c>
      <c r="AU23" s="271">
        <f>1/1000*'[1]4408Imp'!AS$268</f>
        <v>6.153481239950867E-4</v>
      </c>
      <c r="AV23" s="271">
        <f>1/1000*'[1]4408Imp'!AT$268</f>
        <v>7.0532607686097856E-4</v>
      </c>
      <c r="AW23" s="271">
        <f>1/1000*'[1]4408Imp'!AU$268</f>
        <v>4.5260883778126105E-4</v>
      </c>
      <c r="AX23" s="271">
        <f>1/1000*'[1]4408Imp'!AV$268</f>
        <v>3.6831639915133675E-4</v>
      </c>
      <c r="AY23" s="271">
        <f>1/1000*'[1]4408Imp'!AW$268</f>
        <v>4.569615457810783E-4</v>
      </c>
      <c r="AZ23" s="271">
        <f>1/1000*'[1]4408Imp'!AX$268</f>
        <v>7.7689409552663725E-4</v>
      </c>
      <c r="BA23" s="271">
        <f>1/1000*'[1]4408Imp'!AY$268</f>
        <v>9.9038508709073858E-4</v>
      </c>
      <c r="BB23" s="271">
        <f>1/1000*'[1]4408Imp'!AZ$268</f>
        <v>2.5876639507449121E-3</v>
      </c>
      <c r="BC23" s="270">
        <f>1/1000*'[1]4408Imp'!BA$268</f>
        <v>0</v>
      </c>
      <c r="BD23" s="364"/>
    </row>
    <row r="24" spans="2:56">
      <c r="B24" s="6" t="s">
        <v>44</v>
      </c>
      <c r="C24" s="29">
        <f>1/$A$1*'[1]4408Imp'!B15</f>
        <v>9.5599999999999999E-6</v>
      </c>
      <c r="D24" s="21">
        <f>1/$A$1*'[1]4408Imp'!C15</f>
        <v>2.2060000000000002E-5</v>
      </c>
      <c r="E24" s="21">
        <f>1/$A$1*'[1]4408Imp'!D15</f>
        <v>1.65346E-4</v>
      </c>
      <c r="F24" s="21">
        <f>1/$A$1*'[1]4408Imp'!E15</f>
        <v>1.9501999999999999E-4</v>
      </c>
      <c r="G24" s="21">
        <f>1/$A$1*'[1]4408Imp'!F15</f>
        <v>3.3203699999999998E-4</v>
      </c>
      <c r="H24" s="21">
        <f>1/$A$1*'[1]4408Imp'!G15</f>
        <v>2.3958449999999997E-3</v>
      </c>
      <c r="I24" s="21">
        <f>1/$A$1*'[1]4408Imp'!H15</f>
        <v>9.4283300000000013E-4</v>
      </c>
      <c r="J24" s="201">
        <f>1/$A$1*'[1]4408Imp'!I15</f>
        <v>3.9280000000000003E-5</v>
      </c>
      <c r="K24" s="201">
        <f>1/$A$1*'[1]4408Imp'!J15</f>
        <v>1.1179500000000001E-4</v>
      </c>
      <c r="L24" s="201">
        <f>1/$A$1*'[1]4408Imp'!K15</f>
        <v>4.8239999999999999E-6</v>
      </c>
      <c r="M24" s="201">
        <f>1/$A$1*'[1]4408Imp'!L15</f>
        <v>5.448000000000001E-6</v>
      </c>
      <c r="N24" s="21">
        <f>1/$A$1*'[1]4408Imp'!M15</f>
        <v>3.4780000000000008E-6</v>
      </c>
      <c r="O24" s="21">
        <f>1/$A$1*'[1]4408Imp'!N15</f>
        <v>0</v>
      </c>
      <c r="P24" s="21">
        <f>1/$A$1*'[1]4408Imp'!O15</f>
        <v>0</v>
      </c>
      <c r="Q24" s="21">
        <f>1/$A$1*'[1]4408Imp'!P15</f>
        <v>1.8400000000000002E-6</v>
      </c>
      <c r="R24" s="21">
        <f>1/$A$1*'[1]4408Imp'!Q15</f>
        <v>0</v>
      </c>
      <c r="S24" s="21">
        <f>1/$A$1*'[1]4408Imp'!R15</f>
        <v>0</v>
      </c>
      <c r="T24" s="21">
        <f>1/$A$1*'[1]4408Imp'!S15</f>
        <v>0</v>
      </c>
      <c r="U24" s="21">
        <f>1/$A$1*'[1]4408Imp'!T15</f>
        <v>0</v>
      </c>
      <c r="V24" s="21">
        <f>1/$A$1*'[1]4408Imp'!U15</f>
        <v>0</v>
      </c>
      <c r="W24" s="21">
        <f>1/$A$1*'[1]4408Imp'!V15</f>
        <v>0</v>
      </c>
      <c r="X24" s="21">
        <f>1/$A$1*'[1]4408Imp'!W15</f>
        <v>0</v>
      </c>
      <c r="Y24" s="21">
        <f>1/$A$1*'[1]4408Imp'!X15</f>
        <v>2.4E-8</v>
      </c>
      <c r="Z24" s="21">
        <f>1/$A$1*'[1]4408Imp'!Y15</f>
        <v>1.858E-6</v>
      </c>
      <c r="AA24" s="21">
        <f>1/$A$1*'[1]4408Imp'!Z15</f>
        <v>0</v>
      </c>
      <c r="AB24" s="21">
        <f>1/$A$1*'[1]4408Imp'!AA15</f>
        <v>0</v>
      </c>
      <c r="AC24" s="39"/>
      <c r="AD24" s="29">
        <f>1/1000*'[1]4408Imp'!AB15</f>
        <v>2.9832365272410699E-5</v>
      </c>
      <c r="AE24" s="21">
        <f>1/1000*'[1]4408Imp'!AC15</f>
        <v>9.445497975708502E-5</v>
      </c>
      <c r="AF24" s="21">
        <f>1/1000*'[1]4408Imp'!AD15</f>
        <v>5.1407288497374215E-4</v>
      </c>
      <c r="AG24" s="21">
        <f>1/1000*'[1]4408Imp'!AE15</f>
        <v>7.7915211117049704E-4</v>
      </c>
      <c r="AH24" s="21">
        <f>1/1000*'[1]4408Imp'!AF15</f>
        <v>1.0055660212734306E-3</v>
      </c>
      <c r="AI24" s="21">
        <f>1/1000*'[1]4408Imp'!AG15</f>
        <v>1.2962185626598467E-3</v>
      </c>
      <c r="AJ24" s="21">
        <f>1/1000*'[1]4408Imp'!AH15</f>
        <v>5.7182166826462129E-4</v>
      </c>
      <c r="AK24" s="21">
        <f>1/1000*'[1]4408Imp'!AI15</f>
        <v>1.9713951937984494E-4</v>
      </c>
      <c r="AL24" s="21">
        <f>1/1000*'[1]4408Imp'!AJ15</f>
        <v>1.6262253066579209E-4</v>
      </c>
      <c r="AM24" s="21">
        <f>1/1000*'[1]4408Imp'!AK15</f>
        <v>3.0648359674696942E-5</v>
      </c>
      <c r="AN24" s="21">
        <f>1/1000*'[1]4408Imp'!AL15</f>
        <v>2.9120892749806791E-5</v>
      </c>
      <c r="AO24" s="21">
        <f>1/1000*'[1]4408Imp'!AM15</f>
        <v>3.1080514640638862E-5</v>
      </c>
      <c r="AP24" s="21">
        <f>1/1000*'[1]4408Imp'!AN15</f>
        <v>0</v>
      </c>
      <c r="AQ24" s="21">
        <f>1/1000*'[1]4408Imp'!AO15</f>
        <v>0</v>
      </c>
      <c r="AR24" s="21">
        <f>1/1000*'[1]4408Imp'!AP15</f>
        <v>3.0224175757624519E-5</v>
      </c>
      <c r="AS24" s="21">
        <f>1/1000*'[1]4408Imp'!AQ15</f>
        <v>0</v>
      </c>
      <c r="AT24" s="21">
        <f>1/1000*'[1]4408Imp'!AR15</f>
        <v>0</v>
      </c>
      <c r="AU24" s="21">
        <f>1/1000*'[1]4408Imp'!AS15</f>
        <v>0</v>
      </c>
      <c r="AV24" s="21">
        <f>1/1000*'[1]4408Imp'!AT15</f>
        <v>0</v>
      </c>
      <c r="AW24" s="21">
        <f>1/1000*'[1]4408Imp'!AU15</f>
        <v>0</v>
      </c>
      <c r="AX24" s="21">
        <f>1/1000*'[1]4408Imp'!AV15</f>
        <v>0</v>
      </c>
      <c r="AY24" s="21">
        <f>1/1000*'[1]4408Imp'!AW15</f>
        <v>0</v>
      </c>
      <c r="AZ24" s="21">
        <f>1/1000*'[1]4408Imp'!AX15</f>
        <v>1.9264165417200577E-6</v>
      </c>
      <c r="BA24" s="21">
        <f>1/1000*'[1]4408Imp'!AY15</f>
        <v>1.4395608092197295E-5</v>
      </c>
      <c r="BB24" s="21">
        <f>1/1000*'[1]4408Imp'!AZ15</f>
        <v>0</v>
      </c>
      <c r="BC24" s="50">
        <f>1/1000*'[1]4408Imp'!BA15</f>
        <v>0</v>
      </c>
      <c r="BD24" s="364"/>
    </row>
    <row r="25" spans="2:56">
      <c r="B25" s="6" t="s">
        <v>45</v>
      </c>
      <c r="C25" s="29">
        <f>1/$A$1*'[1]4408Imp'!B163</f>
        <v>4.9261620000000004E-3</v>
      </c>
      <c r="D25" s="21">
        <f>1/$A$1*'[1]4408Imp'!C163</f>
        <v>2.4863229999999999E-3</v>
      </c>
      <c r="E25" s="21">
        <f>1/$A$1*'[1]4408Imp'!D163</f>
        <v>1.4049413E-2</v>
      </c>
      <c r="F25" s="21">
        <f>1/$A$1*'[1]4408Imp'!E163</f>
        <v>2.3512533000000002E-2</v>
      </c>
      <c r="G25" s="21">
        <f>1/$A$1*'[1]4408Imp'!F163</f>
        <v>3.4096003E-2</v>
      </c>
      <c r="H25" s="21">
        <f>1/$A$1*'[1]4408Imp'!G163</f>
        <v>3.0557525999999998E-2</v>
      </c>
      <c r="I25" s="21">
        <f>1/$A$1*'[1]4408Imp'!H163</f>
        <v>2.4399250000000001E-2</v>
      </c>
      <c r="J25" s="201">
        <f>1/$A$1*'[1]4408Imp'!I163</f>
        <v>9.4624029999999994E-3</v>
      </c>
      <c r="K25" s="201">
        <f>1/$A$1*'[1]4408Imp'!J163</f>
        <v>6.5732160000000006E-3</v>
      </c>
      <c r="L25" s="201">
        <f>1/$A$1*'[1]4408Imp'!K163</f>
        <v>2.132199E-3</v>
      </c>
      <c r="M25" s="201">
        <f>1/$A$1*'[1]4408Imp'!L163</f>
        <v>7.7029400000000004E-4</v>
      </c>
      <c r="N25" s="21">
        <f>1/$A$1*'[1]4408Imp'!M163</f>
        <v>1.4691849999999998E-3</v>
      </c>
      <c r="O25" s="21">
        <f>1/$A$1*'[1]4408Imp'!N163</f>
        <v>8.2367000000000009E-4</v>
      </c>
      <c r="P25" s="21">
        <f>1/$A$1*'[1]4408Imp'!O163</f>
        <v>9.9454799999999983E-4</v>
      </c>
      <c r="Q25" s="21">
        <f>1/$A$1*'[1]4408Imp'!P163</f>
        <v>7.9863600000000003E-4</v>
      </c>
      <c r="R25" s="21">
        <f>1/$A$1*'[1]4408Imp'!Q163</f>
        <v>1.2954250000000002E-3</v>
      </c>
      <c r="S25" s="21">
        <f>1/$A$1*'[1]4408Imp'!R163</f>
        <v>6.3946900000000004E-4</v>
      </c>
      <c r="T25" s="21">
        <f>1/$A$1*'[1]4408Imp'!S163</f>
        <v>7.3282299999999996E-4</v>
      </c>
      <c r="U25" s="21">
        <f>1/$A$1*'[1]4408Imp'!T163</f>
        <v>7.4440499999999996E-4</v>
      </c>
      <c r="V25" s="21">
        <f>1/$A$1*'[1]4408Imp'!U163</f>
        <v>4.384329999999999E-4</v>
      </c>
      <c r="W25" s="21">
        <f>1/$A$1*'[1]4408Imp'!V163</f>
        <v>4.1138000000000009E-4</v>
      </c>
      <c r="X25" s="21">
        <f>1/$A$1*'[1]4408Imp'!W163</f>
        <v>4.7744399999999999E-4</v>
      </c>
      <c r="Y25" s="21">
        <f>1/$A$1*'[1]4408Imp'!X163</f>
        <v>8.1647999999999985E-4</v>
      </c>
      <c r="Z25" s="21">
        <f>1/$A$1*'[1]4408Imp'!Y163</f>
        <v>1.0841430000000001E-3</v>
      </c>
      <c r="AA25" s="21">
        <f>1/$A$1*'[1]4408Imp'!Z163</f>
        <v>2.9775030000000003E-3</v>
      </c>
      <c r="AB25" s="21">
        <f>1/$A$1*'[1]4408Imp'!AA163</f>
        <v>0</v>
      </c>
      <c r="AC25" s="135"/>
      <c r="AD25" s="29">
        <f>1/1000*'[1]4408Imp'!AB163</f>
        <v>2.4507385562675169E-3</v>
      </c>
      <c r="AE25" s="21">
        <f>1/1000*'[1]4408Imp'!AC163</f>
        <v>1.2533950018402649E-3</v>
      </c>
      <c r="AF25" s="21">
        <f>1/1000*'[1]4408Imp'!AD163</f>
        <v>5.3505693918346605E-3</v>
      </c>
      <c r="AG25" s="21">
        <f>1/1000*'[1]4408Imp'!AE163</f>
        <v>9.4948075681453754E-3</v>
      </c>
      <c r="AH25" s="21">
        <f>1/1000*'[1]4408Imp'!AF163</f>
        <v>1.5274710798869384E-2</v>
      </c>
      <c r="AI25" s="21">
        <f>1/1000*'[1]4408Imp'!AG163</f>
        <v>1.2513327801242237E-2</v>
      </c>
      <c r="AJ25" s="21">
        <f>1/1000*'[1]4408Imp'!AH163</f>
        <v>9.9600328119435703E-3</v>
      </c>
      <c r="AK25" s="21">
        <f>1/1000*'[1]4408Imp'!AI163</f>
        <v>5.3853978108527132E-3</v>
      </c>
      <c r="AL25" s="21">
        <f>1/1000*'[1]4408Imp'!AJ163</f>
        <v>3.3837179455559201E-3</v>
      </c>
      <c r="AM25" s="21">
        <f>1/1000*'[1]4408Imp'!AK163</f>
        <v>9.7768695411999391E-4</v>
      </c>
      <c r="AN25" s="21">
        <f>1/1000*'[1]4408Imp'!AL163</f>
        <v>4.2937366395225687E-4</v>
      </c>
      <c r="AO25" s="21">
        <f>1/1000*'[1]4408Imp'!AM163</f>
        <v>9.5605622656495977E-4</v>
      </c>
      <c r="AP25" s="21">
        <f>1/1000*'[1]4408Imp'!AN163</f>
        <v>6.2978733396421222E-4</v>
      </c>
      <c r="AQ25" s="21">
        <f>1/1000*'[1]4408Imp'!AO163</f>
        <v>7.213598622831008E-4</v>
      </c>
      <c r="AR25" s="21">
        <f>1/1000*'[1]4408Imp'!AP163</f>
        <v>6.693993776469133E-4</v>
      </c>
      <c r="AS25" s="21">
        <f>1/1000*'[1]4408Imp'!AQ163</f>
        <v>1.105033712429619E-3</v>
      </c>
      <c r="AT25" s="21">
        <f>1/1000*'[1]4408Imp'!AR163</f>
        <v>5.2470649371289901E-4</v>
      </c>
      <c r="AU25" s="21">
        <f>1/1000*'[1]4408Imp'!AS163</f>
        <v>6.153481239950867E-4</v>
      </c>
      <c r="AV25" s="21">
        <f>1/1000*'[1]4408Imp'!AT163</f>
        <v>7.0532607686097856E-4</v>
      </c>
      <c r="AW25" s="21">
        <f>1/1000*'[1]4408Imp'!AU163</f>
        <v>4.5260883778126105E-4</v>
      </c>
      <c r="AX25" s="21">
        <f>1/1000*'[1]4408Imp'!AV163</f>
        <v>3.6831639915133675E-4</v>
      </c>
      <c r="AY25" s="21">
        <f>1/1000*'[1]4408Imp'!AW163</f>
        <v>4.569615457810783E-4</v>
      </c>
      <c r="AZ25" s="21">
        <f>1/1000*'[1]4408Imp'!AX163</f>
        <v>7.7496767898491711E-4</v>
      </c>
      <c r="BA25" s="21">
        <f>1/1000*'[1]4408Imp'!AY163</f>
        <v>9.7598947899854116E-4</v>
      </c>
      <c r="BB25" s="21">
        <f>1/1000*'[1]4408Imp'!AZ163</f>
        <v>2.5876639507449121E-3</v>
      </c>
      <c r="BC25" s="50">
        <f>1/1000*'[1]4408Imp'!BA163</f>
        <v>0</v>
      </c>
      <c r="BD25" s="364"/>
    </row>
    <row r="26" spans="2:56">
      <c r="B26" s="6" t="s">
        <v>31</v>
      </c>
      <c r="C26" s="29">
        <f>1/$A$1*'[1]4408Imp'!B184</f>
        <v>1.8322869999999997E-3</v>
      </c>
      <c r="D26" s="21">
        <f>1/$A$1*'[1]4408Imp'!C184</f>
        <v>0</v>
      </c>
      <c r="E26" s="21">
        <f>1/$A$1*'[1]4408Imp'!D184</f>
        <v>5.060000000000001E-5</v>
      </c>
      <c r="F26" s="21">
        <f>1/$A$1*'[1]4408Imp'!E184</f>
        <v>0</v>
      </c>
      <c r="G26" s="21">
        <f>1/$A$1*'[1]4408Imp'!F184</f>
        <v>2.5710000000000005E-6</v>
      </c>
      <c r="H26" s="21">
        <f>1/$A$1*'[1]4408Imp'!G184</f>
        <v>3.3060000000000002E-6</v>
      </c>
      <c r="I26" s="21">
        <f>1/$A$1*'[1]4408Imp'!H184</f>
        <v>1.5789999999999998E-6</v>
      </c>
      <c r="J26" s="21">
        <f>1/$A$1*'[1]4408Imp'!I184</f>
        <v>2.2620000000000001E-6</v>
      </c>
      <c r="K26" s="21">
        <f>1/$A$1*'[1]4408Imp'!J184</f>
        <v>0</v>
      </c>
      <c r="L26" s="21">
        <f>1/$A$1*'[1]4408Imp'!K184</f>
        <v>0</v>
      </c>
      <c r="M26" s="21">
        <f>1/$A$1*'[1]4408Imp'!L184</f>
        <v>0</v>
      </c>
      <c r="N26" s="21">
        <f>1/$A$1*'[1]4408Imp'!M184</f>
        <v>0</v>
      </c>
      <c r="O26" s="21">
        <f>1/$A$1*'[1]4408Imp'!N184</f>
        <v>0</v>
      </c>
      <c r="P26" s="21">
        <f>1/$A$1*'[1]4408Imp'!O184</f>
        <v>0</v>
      </c>
      <c r="Q26" s="21">
        <f>1/$A$1*'[1]4408Imp'!P184</f>
        <v>0</v>
      </c>
      <c r="R26" s="21">
        <f>1/$A$1*'[1]4408Imp'!Q184</f>
        <v>0</v>
      </c>
      <c r="S26" s="21">
        <f>1/$A$1*'[1]4408Imp'!R184</f>
        <v>0</v>
      </c>
      <c r="T26" s="21">
        <f>1/$A$1*'[1]4408Imp'!S184</f>
        <v>0</v>
      </c>
      <c r="U26" s="21">
        <f>1/$A$1*'[1]4408Imp'!T184</f>
        <v>0</v>
      </c>
      <c r="V26" s="21">
        <f>1/$A$1*'[1]4408Imp'!U184</f>
        <v>0</v>
      </c>
      <c r="W26" s="21">
        <f>1/$A$1*'[1]4408Imp'!V184</f>
        <v>0</v>
      </c>
      <c r="X26" s="21">
        <f>1/$A$1*'[1]4408Imp'!W184</f>
        <v>0</v>
      </c>
      <c r="Y26" s="21">
        <f>1/$A$1*'[1]4408Imp'!X184</f>
        <v>0</v>
      </c>
      <c r="Z26" s="21">
        <f>1/$A$1*'[1]4408Imp'!Y184</f>
        <v>0</v>
      </c>
      <c r="AA26" s="21">
        <f>1/$A$1*'[1]4408Imp'!Z184</f>
        <v>0</v>
      </c>
      <c r="AB26" s="21">
        <f>1/$A$1*'[1]4408Imp'!AA184</f>
        <v>0</v>
      </c>
      <c r="AC26" s="135"/>
      <c r="AD26" s="29">
        <f>1/1000*'[1]4408Imp'!AB184</f>
        <v>7.7308815115989169E-4</v>
      </c>
      <c r="AE26" s="21">
        <f>1/1000*'[1]4408Imp'!AC184</f>
        <v>0</v>
      </c>
      <c r="AF26" s="21">
        <f>1/1000*'[1]4408Imp'!AD184</f>
        <v>2.7680786040996106E-5</v>
      </c>
      <c r="AG26" s="21">
        <f>1/1000*'[1]4408Imp'!AE184</f>
        <v>0</v>
      </c>
      <c r="AH26" s="21">
        <f>1/1000*'[1]4408Imp'!AF184</f>
        <v>2.0188855995239511E-5</v>
      </c>
      <c r="AI26" s="21">
        <f>1/1000*'[1]4408Imp'!AG184</f>
        <v>2.658201242236025E-5</v>
      </c>
      <c r="AJ26" s="21">
        <f>1/1000*'[1]4408Imp'!AH184</f>
        <v>1.20211532666758E-5</v>
      </c>
      <c r="AK26" s="21">
        <f>1/1000*'[1]4408Imp'!AI184</f>
        <v>1.7389413953488375E-5</v>
      </c>
      <c r="AL26" s="21">
        <f>1/1000*'[1]4408Imp'!AJ184</f>
        <v>0</v>
      </c>
      <c r="AM26" s="21">
        <f>1/1000*'[1]4408Imp'!AK184</f>
        <v>0</v>
      </c>
      <c r="AN26" s="21">
        <f>1/1000*'[1]4408Imp'!AL184</f>
        <v>0</v>
      </c>
      <c r="AO26" s="21">
        <f>1/1000*'[1]4408Imp'!AM184</f>
        <v>0</v>
      </c>
      <c r="AP26" s="21">
        <f>1/1000*'[1]4408Imp'!AN184</f>
        <v>0</v>
      </c>
      <c r="AQ26" s="21">
        <f>1/1000*'[1]4408Imp'!AO184</f>
        <v>0</v>
      </c>
      <c r="AR26" s="21">
        <f>1/1000*'[1]4408Imp'!AP184</f>
        <v>0</v>
      </c>
      <c r="AS26" s="21">
        <f>1/1000*'[1]4408Imp'!AQ184</f>
        <v>0</v>
      </c>
      <c r="AT26" s="21">
        <f>1/1000*'[1]4408Imp'!AR184</f>
        <v>0</v>
      </c>
      <c r="AU26" s="21">
        <f>1/1000*'[1]4408Imp'!AS184</f>
        <v>0</v>
      </c>
      <c r="AV26" s="21">
        <f>1/1000*'[1]4408Imp'!AT184</f>
        <v>0</v>
      </c>
      <c r="AW26" s="21">
        <f>1/1000*'[1]4408Imp'!AU184</f>
        <v>0</v>
      </c>
      <c r="AX26" s="21">
        <f>1/1000*'[1]4408Imp'!AV184</f>
        <v>0</v>
      </c>
      <c r="AY26" s="21">
        <f>1/1000*'[1]4408Imp'!AW184</f>
        <v>0</v>
      </c>
      <c r="AZ26" s="21">
        <f>1/1000*'[1]4408Imp'!AX184</f>
        <v>0</v>
      </c>
      <c r="BA26" s="21">
        <f>1/1000*'[1]4408Imp'!AY184</f>
        <v>0</v>
      </c>
      <c r="BB26" s="21">
        <f>1/1000*'[1]4408Imp'!AZ184</f>
        <v>0</v>
      </c>
      <c r="BC26" s="50">
        <f>1/1000*'[1]4408Imp'!BA184</f>
        <v>0</v>
      </c>
      <c r="BD26" s="364"/>
    </row>
    <row r="27" spans="2:56">
      <c r="B27" s="10" t="s">
        <v>34</v>
      </c>
      <c r="C27" s="61">
        <f t="shared" ref="C27:N27" si="8">C23-SUM(C24:C26)</f>
        <v>5.0150800000000034E-4</v>
      </c>
      <c r="D27" s="62">
        <f t="shared" si="8"/>
        <v>6.4395000000000077E-5</v>
      </c>
      <c r="E27" s="62">
        <f t="shared" si="8"/>
        <v>1.9440000000000776E-5</v>
      </c>
      <c r="F27" s="62">
        <f t="shared" si="8"/>
        <v>3.1839999999998259E-5</v>
      </c>
      <c r="G27" s="62">
        <f t="shared" si="8"/>
        <v>1.0199999999994935E-5</v>
      </c>
      <c r="H27" s="62">
        <f t="shared" si="8"/>
        <v>0</v>
      </c>
      <c r="I27" s="62">
        <f t="shared" si="8"/>
        <v>0</v>
      </c>
      <c r="J27" s="189">
        <f t="shared" si="8"/>
        <v>0</v>
      </c>
      <c r="K27" s="189">
        <f t="shared" si="8"/>
        <v>0</v>
      </c>
      <c r="L27" s="189">
        <f t="shared" si="8"/>
        <v>0</v>
      </c>
      <c r="M27" s="189">
        <f t="shared" si="8"/>
        <v>0</v>
      </c>
      <c r="N27" s="62">
        <f t="shared" si="8"/>
        <v>0</v>
      </c>
      <c r="O27" s="62">
        <f t="shared" ref="O27:AB27" si="9">O23-SUM(O24:O26)</f>
        <v>0</v>
      </c>
      <c r="P27" s="62">
        <f t="shared" si="9"/>
        <v>0</v>
      </c>
      <c r="Q27" s="62">
        <f t="shared" si="9"/>
        <v>0</v>
      </c>
      <c r="R27" s="62">
        <f t="shared" si="9"/>
        <v>0</v>
      </c>
      <c r="S27" s="62">
        <f t="shared" si="9"/>
        <v>0</v>
      </c>
      <c r="T27" s="62">
        <f t="shared" si="9"/>
        <v>0</v>
      </c>
      <c r="U27" s="62">
        <f t="shared" si="9"/>
        <v>0</v>
      </c>
      <c r="V27" s="62">
        <f t="shared" si="9"/>
        <v>0</v>
      </c>
      <c r="W27" s="62">
        <f t="shared" si="9"/>
        <v>0</v>
      </c>
      <c r="X27" s="62">
        <f t="shared" si="9"/>
        <v>0</v>
      </c>
      <c r="Y27" s="62">
        <f t="shared" si="9"/>
        <v>0</v>
      </c>
      <c r="Z27" s="62">
        <f t="shared" si="9"/>
        <v>0</v>
      </c>
      <c r="AA27" s="62">
        <f t="shared" si="9"/>
        <v>0</v>
      </c>
      <c r="AB27" s="62">
        <f t="shared" si="9"/>
        <v>0</v>
      </c>
      <c r="AC27" s="135"/>
      <c r="AD27" s="61">
        <f t="shared" ref="AD27:BC27" si="10">AD23-SUM(AD24:AD26)</f>
        <v>5.1051134135479508E-4</v>
      </c>
      <c r="AE27" s="62">
        <f t="shared" si="10"/>
        <v>5.8822164151637636E-5</v>
      </c>
      <c r="AF27" s="62">
        <f t="shared" si="10"/>
        <v>1.8437838387262012E-5</v>
      </c>
      <c r="AG27" s="62">
        <f t="shared" si="10"/>
        <v>3.4902490646714079E-5</v>
      </c>
      <c r="AH27" s="62">
        <f t="shared" si="10"/>
        <v>1.1852394376673375E-5</v>
      </c>
      <c r="AI27" s="62">
        <f t="shared" si="10"/>
        <v>0</v>
      </c>
      <c r="AJ27" s="62">
        <f t="shared" si="10"/>
        <v>0</v>
      </c>
      <c r="AK27" s="62">
        <f t="shared" si="10"/>
        <v>0</v>
      </c>
      <c r="AL27" s="62">
        <f t="shared" si="10"/>
        <v>0</v>
      </c>
      <c r="AM27" s="62">
        <f t="shared" si="10"/>
        <v>0</v>
      </c>
      <c r="AN27" s="62">
        <f t="shared" si="10"/>
        <v>0</v>
      </c>
      <c r="AO27" s="62">
        <f t="shared" si="10"/>
        <v>0</v>
      </c>
      <c r="AP27" s="62">
        <f t="shared" si="10"/>
        <v>0</v>
      </c>
      <c r="AQ27" s="62">
        <f t="shared" si="10"/>
        <v>0</v>
      </c>
      <c r="AR27" s="62">
        <f t="shared" si="10"/>
        <v>0</v>
      </c>
      <c r="AS27" s="62">
        <f t="shared" si="10"/>
        <v>0</v>
      </c>
      <c r="AT27" s="62">
        <f t="shared" si="10"/>
        <v>0</v>
      </c>
      <c r="AU27" s="62">
        <f t="shared" si="10"/>
        <v>0</v>
      </c>
      <c r="AV27" s="62">
        <f t="shared" si="10"/>
        <v>0</v>
      </c>
      <c r="AW27" s="62">
        <f t="shared" si="10"/>
        <v>0</v>
      </c>
      <c r="AX27" s="62">
        <f t="shared" si="10"/>
        <v>0</v>
      </c>
      <c r="AY27" s="62">
        <f t="shared" si="10"/>
        <v>0</v>
      </c>
      <c r="AZ27" s="62">
        <f t="shared" si="10"/>
        <v>0</v>
      </c>
      <c r="BA27" s="62">
        <f t="shared" si="10"/>
        <v>0</v>
      </c>
      <c r="BB27" s="62">
        <f t="shared" si="10"/>
        <v>0</v>
      </c>
      <c r="BC27" s="63">
        <f t="shared" si="10"/>
        <v>0</v>
      </c>
      <c r="BD27" s="364"/>
    </row>
    <row r="28" spans="2:56" ht="20" customHeight="1">
      <c r="B28" s="67" t="s">
        <v>48</v>
      </c>
      <c r="C28" s="147">
        <f>1/$A$1*'[1]4408Imp'!$B$194</f>
        <v>1.08E-6</v>
      </c>
      <c r="D28" s="148">
        <f>1/$A$1*'[1]4408Imp'!$C$194</f>
        <v>4.0919999999999994E-5</v>
      </c>
      <c r="E28" s="148">
        <f>1/$A$1*'[1]4408Imp'!$D$194</f>
        <v>0</v>
      </c>
      <c r="F28" s="148">
        <f>1/$A$1*'[1]4408Imp'!$E$194</f>
        <v>0</v>
      </c>
      <c r="G28" s="148">
        <f>1/$A$1*'[1]4408Imp'!$F$194</f>
        <v>0</v>
      </c>
      <c r="H28" s="148">
        <f>1/$A$1*'[1]4408Imp'!$G$194</f>
        <v>1.3828700000000001E-4</v>
      </c>
      <c r="I28" s="148">
        <f>1/$A$1*'[1]4408Imp'!$H$194</f>
        <v>6.7082399999999999E-4</v>
      </c>
      <c r="J28" s="214">
        <f>1/$A$1*'[1]4408Imp'!$I$194</f>
        <v>2.9713E-4</v>
      </c>
      <c r="K28" s="233">
        <f>1/$A$1*'[1]4408Imp'!$J$194</f>
        <v>9.8145000000000017E-5</v>
      </c>
      <c r="L28" s="233">
        <f>1/$A$1*'[1]4408Imp'!$K$194</f>
        <v>4.5520149000000003E-2</v>
      </c>
      <c r="M28" s="233">
        <f>1/$A$1*'[1]4408Imp'!L$194</f>
        <v>0.14832734400000003</v>
      </c>
      <c r="N28" s="360">
        <f>1/$A$1*'[1]4408Imp'!M$194</f>
        <v>0.15253220300000001</v>
      </c>
      <c r="O28" s="360">
        <f>1/$A$1*'[1]4408Imp'!N$194</f>
        <v>0.12954765300000001</v>
      </c>
      <c r="P28" s="360">
        <f>1/$A$1*'[1]4408Imp'!O$194</f>
        <v>0.17007493100000001</v>
      </c>
      <c r="Q28" s="360">
        <f>1/$A$1*'[1]4408Imp'!P$194</f>
        <v>0.18526841800000002</v>
      </c>
      <c r="R28" s="360">
        <f>1/$A$1*'[1]4408Imp'!Q$194</f>
        <v>0.13911733500000001</v>
      </c>
      <c r="S28" s="360">
        <f>1/$A$1*'[1]4408Imp'!R$194</f>
        <v>0.19184906300000004</v>
      </c>
      <c r="T28" s="360">
        <f>1/$A$1*'[1]4408Imp'!S$194</f>
        <v>0.22424106999999996</v>
      </c>
      <c r="U28" s="360">
        <f>1/$A$1*'[1]4408Imp'!T$194</f>
        <v>0.23915955599999997</v>
      </c>
      <c r="V28" s="360">
        <f>1/$A$1*'[1]4408Imp'!U$194</f>
        <v>0.20852898700000003</v>
      </c>
      <c r="W28" s="360">
        <f>1/$A$1*'[1]4408Imp'!V$194</f>
        <v>0.12730709800000001</v>
      </c>
      <c r="X28" s="360">
        <f>1/$A$1*'[1]4408Imp'!W$194</f>
        <v>0.17237154499999999</v>
      </c>
      <c r="Y28" s="360">
        <f>1/$A$1*'[1]4408Imp'!X$194</f>
        <v>3.8284683E-2</v>
      </c>
      <c r="Z28" s="360">
        <f>1/$A$1*'[1]4408Imp'!Y$194</f>
        <v>0</v>
      </c>
      <c r="AA28" s="360">
        <f>1/$A$1*'[1]4408Imp'!Z$194</f>
        <v>0</v>
      </c>
      <c r="AB28" s="360">
        <f>1/$A$1*'[1]4408Imp'!AA$194</f>
        <v>0</v>
      </c>
      <c r="AC28" s="135"/>
      <c r="AD28" s="136">
        <f>1/1000*'[1]4408Imp'!AB$194</f>
        <v>5.5802214530715312E-6</v>
      </c>
      <c r="AE28" s="137">
        <f>1/1000*'[1]4408Imp'!AC$194</f>
        <v>1.1075509753404489E-5</v>
      </c>
      <c r="AF28" s="137">
        <f>1/1000*'[1]4408Imp'!AD$194</f>
        <v>0</v>
      </c>
      <c r="AG28" s="137">
        <f>1/1000*'[1]4408Imp'!AE$194</f>
        <v>0</v>
      </c>
      <c r="AH28" s="137">
        <f>1/1000*'[1]4408Imp'!AF$194</f>
        <v>0</v>
      </c>
      <c r="AI28" s="137">
        <f>1/1000*'[1]4408Imp'!AG$194</f>
        <v>1.6755576982097189E-4</v>
      </c>
      <c r="AJ28" s="137">
        <f>1/1000*'[1]4408Imp'!AH$194</f>
        <v>7.0502602109300092E-4</v>
      </c>
      <c r="AK28" s="137">
        <f>1/1000*'[1]4408Imp'!AI$194</f>
        <v>4.1151546666666662E-4</v>
      </c>
      <c r="AL28" s="137">
        <f>1/1000*'[1]4408Imp'!AJ$194</f>
        <v>1.223721036405379E-4</v>
      </c>
      <c r="AM28" s="137">
        <f>1/1000*'[1]4408Imp'!AK$194</f>
        <v>1.7172348694184443E-2</v>
      </c>
      <c r="AN28" s="137">
        <f>1/1000*'[1]4408Imp'!AL$194</f>
        <v>6.4124433698085126E-2</v>
      </c>
      <c r="AO28" s="137">
        <f>1/1000*'[1]4408Imp'!AM$194</f>
        <v>7.4852736927111654E-2</v>
      </c>
      <c r="AP28" s="137">
        <f>1/1000*'[1]4408Imp'!AN$194</f>
        <v>6.5682344809015844E-2</v>
      </c>
      <c r="AQ28" s="137">
        <f>1/1000*'[1]4408Imp'!AO$194</f>
        <v>7.7326309121093131E-2</v>
      </c>
      <c r="AR28" s="137">
        <f>1/1000*'[1]4408Imp'!AP$194</f>
        <v>8.3859421908754603E-2</v>
      </c>
      <c r="AS28" s="137">
        <f>1/1000*'[1]4408Imp'!AQ$194</f>
        <v>5.3000810062260859E-2</v>
      </c>
      <c r="AT28" s="137">
        <f>1/1000*'[1]4408Imp'!AR$194</f>
        <v>7.8434330348865253E-2</v>
      </c>
      <c r="AU28" s="137">
        <f>1/1000*'[1]4408Imp'!AS$194</f>
        <v>9.4168638145123593E-2</v>
      </c>
      <c r="AV28" s="137">
        <f>1/1000*'[1]4408Imp'!AT$194</f>
        <v>0.11048380085697489</v>
      </c>
      <c r="AW28" s="137">
        <f>1/1000*'[1]4408Imp'!AU$194</f>
        <v>9.9204898826794369E-2</v>
      </c>
      <c r="AX28" s="137">
        <f>1/1000*'[1]4408Imp'!AV$194</f>
        <v>6.0203530209361235E-2</v>
      </c>
      <c r="AY28" s="137">
        <f>1/1000*'[1]4408Imp'!AW$194</f>
        <v>7.7301879624151415E-2</v>
      </c>
      <c r="AZ28" s="137">
        <f>1/1000*'[1]4408Imp'!AX$194</f>
        <v>1.6104431116869593E-2</v>
      </c>
      <c r="BA28" s="137">
        <f>1/1000*'[1]4408Imp'!AY$194</f>
        <v>0</v>
      </c>
      <c r="BB28" s="137">
        <f>1/1000*'[1]4408Imp'!AZ$194</f>
        <v>0</v>
      </c>
      <c r="BC28" s="138">
        <f>1/1000*'[1]4408Imp'!BA$194</f>
        <v>0</v>
      </c>
      <c r="BD28" s="364"/>
    </row>
    <row r="29" spans="2:56" ht="20" customHeight="1" thickBot="1">
      <c r="B29" s="81" t="s">
        <v>107</v>
      </c>
      <c r="C29" s="139">
        <f t="shared" ref="C29:AB29" si="11">C5-SUM(C6,C7,C11,C15,C22,C23,C28)</f>
        <v>5.3909000000018636E-5</v>
      </c>
      <c r="D29" s="140">
        <f t="shared" si="11"/>
        <v>1.0843000000000658E-4</v>
      </c>
      <c r="E29" s="140">
        <f t="shared" si="11"/>
        <v>1.1620899999999212E-4</v>
      </c>
      <c r="F29" s="140">
        <f t="shared" si="11"/>
        <v>3.0609400000002063E-4</v>
      </c>
      <c r="G29" s="140">
        <f t="shared" si="11"/>
        <v>4.9242099999999289E-4</v>
      </c>
      <c r="H29" s="140">
        <f t="shared" si="11"/>
        <v>9.8532099999999734E-4</v>
      </c>
      <c r="I29" s="140">
        <f t="shared" si="11"/>
        <v>7.6169500000002055E-4</v>
      </c>
      <c r="J29" s="206">
        <f t="shared" si="11"/>
        <v>2.7362599999999904E-4</v>
      </c>
      <c r="K29" s="206">
        <f t="shared" si="11"/>
        <v>3.4624400000001637E-4</v>
      </c>
      <c r="L29" s="206">
        <f t="shared" si="11"/>
        <v>2.5410899999998848E-4</v>
      </c>
      <c r="M29" s="206">
        <f t="shared" si="11"/>
        <v>2.9632299999998724E-4</v>
      </c>
      <c r="N29" s="140">
        <f t="shared" si="11"/>
        <v>4.0716899999998502E-4</v>
      </c>
      <c r="O29" s="140">
        <f t="shared" si="11"/>
        <v>3.2145600000005325E-4</v>
      </c>
      <c r="P29" s="140">
        <f t="shared" si="11"/>
        <v>2.6332599999998041E-4</v>
      </c>
      <c r="Q29" s="140">
        <f t="shared" si="11"/>
        <v>2.4457700000007909E-4</v>
      </c>
      <c r="R29" s="140">
        <f t="shared" si="11"/>
        <v>1.5979400000001864E-4</v>
      </c>
      <c r="S29" s="140">
        <f t="shared" si="11"/>
        <v>2.456970000001002E-4</v>
      </c>
      <c r="T29" s="140">
        <f t="shared" si="11"/>
        <v>2.7202799999997973E-4</v>
      </c>
      <c r="U29" s="140">
        <f t="shared" si="11"/>
        <v>2.382450000000258E-4</v>
      </c>
      <c r="V29" s="140">
        <f t="shared" si="11"/>
        <v>2.3737500000003964E-4</v>
      </c>
      <c r="W29" s="140">
        <f t="shared" si="11"/>
        <v>1.108619999999616E-4</v>
      </c>
      <c r="X29" s="140">
        <f t="shared" si="11"/>
        <v>1.7942100000004069E-4</v>
      </c>
      <c r="Y29" s="140">
        <f t="shared" si="11"/>
        <v>1.4847599999999461E-4</v>
      </c>
      <c r="Z29" s="140">
        <f t="shared" si="11"/>
        <v>1.4226599999999506E-4</v>
      </c>
      <c r="AA29" s="140">
        <f t="shared" si="11"/>
        <v>1.8309999999997079E-5</v>
      </c>
      <c r="AB29" s="140">
        <f t="shared" si="11"/>
        <v>0</v>
      </c>
      <c r="AC29" s="141"/>
      <c r="AD29" s="139">
        <f t="shared" ref="AD29:BC29" si="12">AD5-SUM(AD6,AD7,AD11,AD15,AD22,AD23,AD28)</f>
        <v>4.0898102257053148E-4</v>
      </c>
      <c r="AE29" s="140">
        <f t="shared" si="12"/>
        <v>7.0051775119615856E-4</v>
      </c>
      <c r="AF29" s="140">
        <f t="shared" si="12"/>
        <v>3.669866711841635E-4</v>
      </c>
      <c r="AG29" s="140">
        <f t="shared" si="12"/>
        <v>6.2672470336717911E-4</v>
      </c>
      <c r="AH29" s="140">
        <f t="shared" si="12"/>
        <v>1.0628387154120456E-3</v>
      </c>
      <c r="AI29" s="140">
        <f t="shared" si="12"/>
        <v>1.5858843156741353E-3</v>
      </c>
      <c r="AJ29" s="140">
        <f t="shared" si="12"/>
        <v>1.4337847911244928E-3</v>
      </c>
      <c r="AK29" s="140">
        <f t="shared" si="12"/>
        <v>8.4710073798449637E-4</v>
      </c>
      <c r="AL29" s="140">
        <f t="shared" si="12"/>
        <v>1.3960299114463559E-3</v>
      </c>
      <c r="AM29" s="140">
        <f t="shared" si="12"/>
        <v>9.5210028233849719E-4</v>
      </c>
      <c r="AN29" s="140">
        <f t="shared" si="12"/>
        <v>7.5782680052667584E-4</v>
      </c>
      <c r="AO29" s="140">
        <f t="shared" si="12"/>
        <v>9.7248514962647303E-4</v>
      </c>
      <c r="AP29" s="140">
        <f t="shared" si="12"/>
        <v>7.8201929886442811E-4</v>
      </c>
      <c r="AQ29" s="140">
        <f t="shared" si="12"/>
        <v>9.5188815245755842E-4</v>
      </c>
      <c r="AR29" s="140">
        <f t="shared" si="12"/>
        <v>1.0351591295887641E-3</v>
      </c>
      <c r="AS29" s="140">
        <f t="shared" si="12"/>
        <v>5.0172770822608237E-4</v>
      </c>
      <c r="AT29" s="140">
        <f t="shared" si="12"/>
        <v>7.1722728322679008E-4</v>
      </c>
      <c r="AU29" s="140">
        <f t="shared" si="12"/>
        <v>7.1086121977567696E-4</v>
      </c>
      <c r="AV29" s="140">
        <f t="shared" si="12"/>
        <v>1.0831188419008486E-3</v>
      </c>
      <c r="AW29" s="140">
        <f t="shared" si="12"/>
        <v>1.1001927167208769E-3</v>
      </c>
      <c r="AX29" s="140">
        <f t="shared" si="12"/>
        <v>8.3924258181400369E-4</v>
      </c>
      <c r="AY29" s="140">
        <f t="shared" si="12"/>
        <v>1.392090786622141E-3</v>
      </c>
      <c r="AZ29" s="140">
        <f t="shared" si="12"/>
        <v>1.016569247636212E-3</v>
      </c>
      <c r="BA29" s="140">
        <f t="shared" si="12"/>
        <v>8.1288909038126217E-4</v>
      </c>
      <c r="BB29" s="140">
        <f t="shared" si="12"/>
        <v>1.8769110590237392E-4</v>
      </c>
      <c r="BC29" s="388">
        <f t="shared" si="12"/>
        <v>0</v>
      </c>
      <c r="BD29" s="364"/>
    </row>
    <row r="30" spans="2:56" ht="5.15" customHeight="1" thickTop="1">
      <c r="BD30" t="s">
        <v>84</v>
      </c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D35"/>
  <sheetViews>
    <sheetView workbookViewId="0">
      <pane xSplit="2" ySplit="5" topLeftCell="C6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 s="277">
        <f>[2]RWE!$A$12</f>
        <v>2.2999999999999998</v>
      </c>
      <c r="B1" s="245"/>
    </row>
    <row r="2" spans="1:56" ht="20" customHeight="1" thickTop="1">
      <c r="B2" s="532" t="s">
        <v>66</v>
      </c>
      <c r="C2" s="511" t="s">
        <v>41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25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39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6" ht="20" customHeight="1" thickTop="1" thickBot="1">
      <c r="B5" s="83" t="s">
        <v>74</v>
      </c>
      <c r="C5" s="110">
        <f>1/$A$1*'[1]4412Imp'!$B$263</f>
        <v>5.0329370000000004</v>
      </c>
      <c r="D5" s="111">
        <f>1/$A$1*'[1]4412Imp'!$C$263</f>
        <v>5.0212660000000016</v>
      </c>
      <c r="E5" s="111">
        <f>1/$A$1*'[1]4412Imp'!$D$263</f>
        <v>5.1194969999999982</v>
      </c>
      <c r="F5" s="111">
        <f>1/$A$1*'[1]4412Imp'!$E$263</f>
        <v>4.7591159999999997</v>
      </c>
      <c r="G5" s="111">
        <f>1/$A$1*'[1]4412Imp'!$F$263</f>
        <v>5.1221030000000001</v>
      </c>
      <c r="H5" s="111">
        <f>1/$A$1*'[1]4412Imp'!$G$263</f>
        <v>4.7325429999999988</v>
      </c>
      <c r="I5" s="111">
        <f>1/$A$1*'[1]4412Imp'!$H$263</f>
        <v>5.0463660000000026</v>
      </c>
      <c r="J5" s="215">
        <f>1/$A$1*'[1]4412Imp'!$I$263</f>
        <v>4.1793419999999992</v>
      </c>
      <c r="K5" s="224">
        <f>1/$A$1*'[1]4412Imp'!$J$263</f>
        <v>3.6898210000000002</v>
      </c>
      <c r="L5" s="224">
        <f>1/$A$1*'[1]4412Imp'!$K$263</f>
        <v>2.9494810000000009</v>
      </c>
      <c r="M5" s="224">
        <f>1/$A$1*'[1]4412Imp'!L$263</f>
        <v>3.2568730000000006</v>
      </c>
      <c r="N5" s="352">
        <f>1/$A$1*'[1]4412Imp'!M$263</f>
        <v>3.8101139999999996</v>
      </c>
      <c r="O5" s="352">
        <f>1/$A$1*'[1]4412Imp'!N$263</f>
        <v>3.647603000000001</v>
      </c>
      <c r="P5" s="352">
        <f>1/$A$1*'[1]4412Imp'!O$263</f>
        <v>3.7667110000000008</v>
      </c>
      <c r="Q5" s="352">
        <f>1/$A$1*'[1]4412Imp'!P$263</f>
        <v>3.5989909999999998</v>
      </c>
      <c r="R5" s="352">
        <f>1/$A$1*'[1]4412Imp'!Q$263</f>
        <v>2.998224</v>
      </c>
      <c r="S5" s="352">
        <f>1/$A$1*'[1]4412Imp'!R$263</f>
        <v>2.8841909999999995</v>
      </c>
      <c r="T5" s="352">
        <f>1/$A$1*'[1]4412Imp'!S$263</f>
        <v>3.0199150000000015</v>
      </c>
      <c r="U5" s="352">
        <f>1/$A$1*'[1]4412Imp'!T$263</f>
        <v>3.0461110000000002</v>
      </c>
      <c r="V5" s="352">
        <f>1/$A$1*'[1]4412Imp'!U$263</f>
        <v>2.6686020000000004</v>
      </c>
      <c r="W5" s="352">
        <f>1/$A$1*'[1]4412Imp'!V$263</f>
        <v>2.3268019999999989</v>
      </c>
      <c r="X5" s="352">
        <f>1/$A$1*'[1]4412Imp'!W$263</f>
        <v>2.7627310000000009</v>
      </c>
      <c r="Y5" s="352">
        <f>1/$A$1*'[1]4412Imp'!X$263</f>
        <v>2.7473179999999999</v>
      </c>
      <c r="Z5" s="352">
        <f>1/$A$1*'[1]4412Imp'!Y$263</f>
        <v>2.0762400000000003</v>
      </c>
      <c r="AA5" s="352">
        <f>1/$A$1*'[1]4412Imp'!Z$263</f>
        <v>2.2150989999999995</v>
      </c>
      <c r="AB5" s="352">
        <f>1/$A$1*'[1]4412Imp'!AA$263</f>
        <v>0</v>
      </c>
      <c r="AC5" s="39"/>
      <c r="AD5" s="106">
        <f>1/1000*'[1]4412Imp'!AB$263</f>
        <v>1.8955362333485457</v>
      </c>
      <c r="AE5" s="108">
        <f>1/1000*'[1]4412Imp'!AC$263</f>
        <v>1.7005163302024284</v>
      </c>
      <c r="AF5" s="108">
        <f>1/1000*'[1]4412Imp'!AD$263</f>
        <v>1.7349763635439608</v>
      </c>
      <c r="AG5" s="108">
        <f>1/1000*'[1]4412Imp'!AE$263</f>
        <v>1.7208970215713528</v>
      </c>
      <c r="AH5" s="108">
        <f>1/1000*'[1]4412Imp'!AF$263</f>
        <v>2.1561464023289201</v>
      </c>
      <c r="AI5" s="108">
        <f>1/1000*'[1]4412Imp'!AG$263</f>
        <v>1.9420718547774931</v>
      </c>
      <c r="AJ5" s="108">
        <f>1/1000*'[1]4412Imp'!AH$263</f>
        <v>2.4187395060210943</v>
      </c>
      <c r="AK5" s="108">
        <f>1/1000*'[1]4412Imp'!AI$263</f>
        <v>2.1516229046635669</v>
      </c>
      <c r="AL5" s="108">
        <f>1/1000*'[1]4412Imp'!AJ$263</f>
        <v>1.8983990704650715</v>
      </c>
      <c r="AM5" s="108">
        <f>1/1000*'[1]4412Imp'!AK$263</f>
        <v>1.3997949442412148</v>
      </c>
      <c r="AN5" s="108">
        <f>1/1000*'[1]4412Imp'!AL$263</f>
        <v>1.7176798742571628</v>
      </c>
      <c r="AO5" s="108">
        <f>1/1000*'[1]4412Imp'!AM$263</f>
        <v>2.167442902684904</v>
      </c>
      <c r="AP5" s="108">
        <f>1/1000*'[1]4412Imp'!AN$263</f>
        <v>1.9720886813687208</v>
      </c>
      <c r="AQ5" s="108">
        <f>1/1000*'[1]4412Imp'!AO$263</f>
        <v>2.1762475412991575</v>
      </c>
      <c r="AR5" s="108">
        <f>1/1000*'[1]4412Imp'!AP$263</f>
        <v>2.0887168672579497</v>
      </c>
      <c r="AS5" s="108">
        <f>1/1000*'[1]4412Imp'!AQ$263</f>
        <v>1.6767868654928286</v>
      </c>
      <c r="AT5" s="108">
        <f>1/1000*'[1]4412Imp'!AR$263</f>
        <v>1.4841882211279018</v>
      </c>
      <c r="AU5" s="108">
        <f>1/1000*'[1]4412Imp'!AS$263</f>
        <v>1.5156014195776844</v>
      </c>
      <c r="AV5" s="108">
        <f>1/1000*'[1]4412Imp'!AT$263</f>
        <v>1.7525818054230857</v>
      </c>
      <c r="AW5" s="108">
        <f>1/1000*'[1]4412Imp'!AU$263</f>
        <v>1.4609222539591735</v>
      </c>
      <c r="AX5" s="108">
        <f>1/1000*'[1]4412Imp'!AV$263</f>
        <v>1.1833813552359229</v>
      </c>
      <c r="AY5" s="108">
        <f>1/1000*'[1]4412Imp'!AW$263</f>
        <v>1.5808962570240916</v>
      </c>
      <c r="AZ5" s="108">
        <f>1/1000*'[1]4412Imp'!AX$263</f>
        <v>1.9297617297804281</v>
      </c>
      <c r="BA5" s="108">
        <f>1/1000*'[1]4412Imp'!AY$263</f>
        <v>1.1628719959822873</v>
      </c>
      <c r="BB5" s="108">
        <f>1/1000*'[1]4412Imp'!AZ$263</f>
        <v>1.2092637439631322</v>
      </c>
      <c r="BC5" s="109">
        <f>1/1000*'[1]4412Imp'!BA$263</f>
        <v>0</v>
      </c>
      <c r="BD5" s="364"/>
    </row>
    <row r="6" spans="1:56" ht="20" customHeight="1" thickTop="1">
      <c r="B6" s="80" t="s">
        <v>110</v>
      </c>
      <c r="C6" s="154">
        <f>1/$A$1*'[1]4412Imp'!$B$266</f>
        <v>9.0199999999999981E-4</v>
      </c>
      <c r="D6" s="142">
        <f>1/$A$1*'[1]4412Imp'!$C$266</f>
        <v>1.4100000000000001E-4</v>
      </c>
      <c r="E6" s="142">
        <f>1/$A$1*'[1]4412Imp'!$D$266</f>
        <v>8.1499999999999997E-4</v>
      </c>
      <c r="F6" s="142">
        <f>1/$A$1*'[1]4412Imp'!$E$266</f>
        <v>1.1E-4</v>
      </c>
      <c r="G6" s="142">
        <f>1/$A$1*'[1]4412Imp'!$F$266</f>
        <v>7.7299999999999992E-4</v>
      </c>
      <c r="H6" s="142">
        <f>1/$A$1*'[1]4412Imp'!$G$266</f>
        <v>2.7999999999999998E-4</v>
      </c>
      <c r="I6" s="142">
        <f>1/$A$1*'[1]4412Imp'!$H$266</f>
        <v>6.6399999999999988E-4</v>
      </c>
      <c r="J6" s="222">
        <f>1/$A$1*'[1]4412Imp'!$I$266</f>
        <v>1.2200000000000001E-4</v>
      </c>
      <c r="K6" s="208">
        <f>1/$A$1*'[1]4412Imp'!$J$266</f>
        <v>6.1000000000000005E-5</v>
      </c>
      <c r="L6" s="208">
        <f>1/$A$1*'[1]4412Imp'!$K$266</f>
        <v>2.0999999999999999E-5</v>
      </c>
      <c r="M6" s="208">
        <f>1/$A$1*'[1]4412Imp'!L$266</f>
        <v>0</v>
      </c>
      <c r="N6" s="143">
        <f>1/$A$1*'[1]4412Imp'!M$266</f>
        <v>0</v>
      </c>
      <c r="O6" s="143">
        <f>1/$A$1*'[1]4412Imp'!N$266</f>
        <v>0</v>
      </c>
      <c r="P6" s="143">
        <f>1/$A$1*'[1]4412Imp'!O$266</f>
        <v>0</v>
      </c>
      <c r="Q6" s="143">
        <f>1/$A$1*'[1]4412Imp'!P$266</f>
        <v>0</v>
      </c>
      <c r="R6" s="143">
        <f>1/$A$1*'[1]4412Imp'!Q$266</f>
        <v>0</v>
      </c>
      <c r="S6" s="143">
        <f>1/$A$1*'[1]4412Imp'!R$266</f>
        <v>0</v>
      </c>
      <c r="T6" s="143">
        <f>1/$A$1*'[1]4412Imp'!S$266</f>
        <v>0</v>
      </c>
      <c r="U6" s="143">
        <f>1/$A$1*'[1]4412Imp'!T$266</f>
        <v>8.7999999999999998E-5</v>
      </c>
      <c r="V6" s="143">
        <f>1/$A$1*'[1]4412Imp'!U$266</f>
        <v>0</v>
      </c>
      <c r="W6" s="143">
        <f>1/$A$1*'[1]4412Imp'!V$266</f>
        <v>0</v>
      </c>
      <c r="X6" s="143">
        <f>1/$A$1*'[1]4412Imp'!W$266</f>
        <v>0</v>
      </c>
      <c r="Y6" s="143">
        <f>1/$A$1*'[1]4412Imp'!X$266</f>
        <v>0</v>
      </c>
      <c r="Z6" s="143">
        <f>1/$A$1*'[1]4412Imp'!Y$266</f>
        <v>0</v>
      </c>
      <c r="AA6" s="143">
        <f>1/$A$1*'[1]4412Imp'!Z$266</f>
        <v>0</v>
      </c>
      <c r="AB6" s="143">
        <f>1/$A$1*'[1]4412Imp'!AA$266</f>
        <v>0</v>
      </c>
      <c r="AC6" s="39"/>
      <c r="AD6" s="154">
        <f>1/1000*'[1]4412Imp'!AB$266</f>
        <v>3.360017536501707E-4</v>
      </c>
      <c r="AE6" s="143">
        <f>1/1000*'[1]4412Imp'!AC$266</f>
        <v>4.0428906882591084E-5</v>
      </c>
      <c r="AF6" s="143">
        <f>1/1000*'[1]4412Imp'!AD$266</f>
        <v>2.5810570896154503E-4</v>
      </c>
      <c r="AG6" s="143">
        <f>1/1000*'[1]4412Imp'!AE$266</f>
        <v>3.1102169962586859E-5</v>
      </c>
      <c r="AH6" s="143">
        <f>1/1000*'[1]4412Imp'!AF$266</f>
        <v>3.9848471585837545E-4</v>
      </c>
      <c r="AI6" s="143">
        <f>1/1000*'[1]4412Imp'!AG$266</f>
        <v>1.0213710997442456E-4</v>
      </c>
      <c r="AJ6" s="143">
        <f>1/1000*'[1]4412Imp'!AH$266</f>
        <v>3.2851799753458441E-4</v>
      </c>
      <c r="AK6" s="143">
        <f>1/1000*'[1]4412Imp'!AI$266</f>
        <v>5.267819534883721E-5</v>
      </c>
      <c r="AL6" s="143">
        <f>1/1000*'[1]4412Imp'!AJ$266</f>
        <v>5.1808435552640212E-6</v>
      </c>
      <c r="AM6" s="143">
        <f>1/1000*'[1]4412Imp'!AK$266</f>
        <v>8.1329446064139957E-6</v>
      </c>
      <c r="AN6" s="143">
        <f>1/1000*'[1]4412Imp'!AL$266</f>
        <v>0</v>
      </c>
      <c r="AO6" s="143">
        <f>1/1000*'[1]4412Imp'!AM$266</f>
        <v>0</v>
      </c>
      <c r="AP6" s="143">
        <f>1/1000*'[1]4412Imp'!AN$266</f>
        <v>0</v>
      </c>
      <c r="AQ6" s="143">
        <f>1/1000*'[1]4412Imp'!AO$266</f>
        <v>0</v>
      </c>
      <c r="AR6" s="143">
        <f>1/1000*'[1]4412Imp'!AP$266</f>
        <v>0</v>
      </c>
      <c r="AS6" s="143">
        <f>1/1000*'[1]4412Imp'!AQ$266</f>
        <v>0</v>
      </c>
      <c r="AT6" s="143">
        <f>1/1000*'[1]4412Imp'!AR$266</f>
        <v>0</v>
      </c>
      <c r="AU6" s="143">
        <f>1/1000*'[1]4412Imp'!AS$266</f>
        <v>0</v>
      </c>
      <c r="AV6" s="143">
        <f>1/1000*'[1]4412Imp'!AT$266</f>
        <v>5.8229955801615854E-5</v>
      </c>
      <c r="AW6" s="143">
        <f>1/1000*'[1]4412Imp'!AU$266</f>
        <v>0</v>
      </c>
      <c r="AX6" s="143">
        <f>1/1000*'[1]4412Imp'!AV$266</f>
        <v>0</v>
      </c>
      <c r="AY6" s="143">
        <f>1/1000*'[1]4412Imp'!AW$266</f>
        <v>0</v>
      </c>
      <c r="AZ6" s="143">
        <f>1/1000*'[1]4412Imp'!AX$266</f>
        <v>0</v>
      </c>
      <c r="BA6" s="143">
        <f>1/1000*'[1]4412Imp'!AY$266</f>
        <v>1.5235707872058461E-6</v>
      </c>
      <c r="BB6" s="143">
        <f>1/1000*'[1]4412Imp'!AZ$266</f>
        <v>0</v>
      </c>
      <c r="BC6" s="144">
        <f>1/1000*'[1]4412Imp'!BA$266</f>
        <v>0</v>
      </c>
      <c r="BD6" s="364"/>
    </row>
    <row r="7" spans="1:56" ht="20" customHeight="1">
      <c r="B7" s="57" t="s">
        <v>58</v>
      </c>
      <c r="C7" s="272">
        <f>1/$A$1*'[1]4412Imp'!$B$270</f>
        <v>0.20175299999999999</v>
      </c>
      <c r="D7" s="273">
        <f>1/$A$1*'[1]4412Imp'!$C$270</f>
        <v>0.16710299999999997</v>
      </c>
      <c r="E7" s="273">
        <f>1/$A$1*'[1]4412Imp'!$D$270</f>
        <v>0.10562200000000001</v>
      </c>
      <c r="F7" s="273">
        <f>1/$A$1*'[1]4412Imp'!$E$270</f>
        <v>7.6037999999999994E-2</v>
      </c>
      <c r="G7" s="273">
        <f>1/$A$1*'[1]4412Imp'!$F$270</f>
        <v>5.0694000000000003E-2</v>
      </c>
      <c r="H7" s="273">
        <f>1/$A$1*'[1]4412Imp'!$G$270</f>
        <v>3.3381000000000008E-2</v>
      </c>
      <c r="I7" s="273">
        <f>1/$A$1*'[1]4412Imp'!$H$270</f>
        <v>2.3029999999999998E-2</v>
      </c>
      <c r="J7" s="274">
        <f>1/$A$1*'[1]4412Imp'!$I$270</f>
        <v>3.6113999999999993E-2</v>
      </c>
      <c r="K7" s="275">
        <f>1/$A$1*'[1]4412Imp'!$J$270</f>
        <v>7.7330000000000012E-3</v>
      </c>
      <c r="L7" s="275">
        <f>1/$A$1*'[1]4412Imp'!$K$270</f>
        <v>5.2289999999999993E-3</v>
      </c>
      <c r="M7" s="275">
        <f>1/$A$1*'[1]4412Imp'!L$270</f>
        <v>6.2200000000000007E-3</v>
      </c>
      <c r="N7" s="336">
        <f>1/$A$1*'[1]4412Imp'!M$270</f>
        <v>6.9379999999999997E-2</v>
      </c>
      <c r="O7" s="336">
        <f>1/$A$1*'[1]4412Imp'!N$270</f>
        <v>8.291999999999999E-3</v>
      </c>
      <c r="P7" s="336">
        <f>1/$A$1*'[1]4412Imp'!O$270</f>
        <v>7.4400000000000013E-3</v>
      </c>
      <c r="Q7" s="336">
        <f>1/$A$1*'[1]4412Imp'!P$270</f>
        <v>6.7020000000000005E-3</v>
      </c>
      <c r="R7" s="336">
        <f>1/$A$1*'[1]4412Imp'!Q$270</f>
        <v>2.9840000000000001E-3</v>
      </c>
      <c r="S7" s="336">
        <f>1/$A$1*'[1]4412Imp'!R$270</f>
        <v>2.7169999999999998E-3</v>
      </c>
      <c r="T7" s="336">
        <f>1/$A$1*'[1]4412Imp'!S$270</f>
        <v>2.9069999999999999E-3</v>
      </c>
      <c r="U7" s="336">
        <f>1/$A$1*'[1]4412Imp'!T$270</f>
        <v>2.0260000000000005E-3</v>
      </c>
      <c r="V7" s="336">
        <f>1/$A$1*'[1]4412Imp'!U$270</f>
        <v>5.13E-4</v>
      </c>
      <c r="W7" s="336">
        <f>1/$A$1*'[1]4412Imp'!V$270</f>
        <v>1.6690000000000001E-3</v>
      </c>
      <c r="X7" s="336">
        <f>1/$A$1*'[1]4412Imp'!W$270</f>
        <v>2.0769999999999999E-3</v>
      </c>
      <c r="Y7" s="336">
        <f>1/$A$1*'[1]4412Imp'!X$270</f>
        <v>3.8010000000000001E-3</v>
      </c>
      <c r="Z7" s="336">
        <f>1/$A$1*'[1]4412Imp'!Y$270</f>
        <v>1.1180000000000003E-3</v>
      </c>
      <c r="AA7" s="336">
        <f>1/$A$1*'[1]4412Imp'!Z$270</f>
        <v>4.9200000000000003E-4</v>
      </c>
      <c r="AB7" s="336">
        <f>1/$A$1*'[1]4412Imp'!AA$270</f>
        <v>0</v>
      </c>
      <c r="AC7" s="39"/>
      <c r="AD7" s="272">
        <f>1/1000*'[1]4412Imp'!AB$270</f>
        <v>7.3921444280983725E-2</v>
      </c>
      <c r="AE7" s="336">
        <f>1/1000*'[1]4412Imp'!AC$270</f>
        <v>5.3556962407066616E-2</v>
      </c>
      <c r="AF7" s="336">
        <f>1/1000*'[1]4412Imp'!AD$270</f>
        <v>3.3356764858546502E-2</v>
      </c>
      <c r="AG7" s="336">
        <f>1/1000*'[1]4412Imp'!AE$270</f>
        <v>2.5362113778727952E-2</v>
      </c>
      <c r="AH7" s="336">
        <f>1/1000*'[1]4412Imp'!AF$270</f>
        <v>2.1838013507884554E-2</v>
      </c>
      <c r="AI7" s="336">
        <f>1/1000*'[1]4412Imp'!AG$270</f>
        <v>1.4186040024113996E-2</v>
      </c>
      <c r="AJ7" s="336">
        <f>1/1000*'[1]4412Imp'!AH$270</f>
        <v>9.6938734721271052E-3</v>
      </c>
      <c r="AK7" s="336">
        <f>1/1000*'[1]4412Imp'!AI$270</f>
        <v>1.4262863618604647E-2</v>
      </c>
      <c r="AL7" s="336">
        <f>1/1000*'[1]4412Imp'!AJ$270</f>
        <v>3.8791204329288293E-3</v>
      </c>
      <c r="AM7" s="336">
        <f>1/1000*'[1]4412Imp'!AK$270</f>
        <v>2.2951062666871258E-3</v>
      </c>
      <c r="AN7" s="336">
        <f>1/1000*'[1]4412Imp'!AL$270</f>
        <v>3.4703650440077857E-3</v>
      </c>
      <c r="AO7" s="336">
        <f>1/1000*'[1]4412Imp'!AM$270</f>
        <v>3.1317617496279017E-2</v>
      </c>
      <c r="AP7" s="336">
        <f>1/1000*'[1]4412Imp'!AN$270</f>
        <v>4.18033446317963E-3</v>
      </c>
      <c r="AQ7" s="336">
        <f>1/1000*'[1]4412Imp'!AO$270</f>
        <v>4.7033834764599949E-3</v>
      </c>
      <c r="AR7" s="336">
        <f>1/1000*'[1]4412Imp'!AP$270</f>
        <v>4.0696569305993689E-3</v>
      </c>
      <c r="AS7" s="336">
        <f>1/1000*'[1]4412Imp'!AQ$270</f>
        <v>2.445373126107037E-3</v>
      </c>
      <c r="AT7" s="336">
        <f>1/1000*'[1]4412Imp'!AR$270</f>
        <v>2.1757147696321497E-3</v>
      </c>
      <c r="AU7" s="336">
        <f>1/1000*'[1]4412Imp'!AS$270</f>
        <v>2.8407818081312569E-3</v>
      </c>
      <c r="AV7" s="336">
        <f>1/1000*'[1]4412Imp'!AT$270</f>
        <v>2.123849101883543E-3</v>
      </c>
      <c r="AW7" s="336">
        <f>1/1000*'[1]4412Imp'!AU$270</f>
        <v>6.8610007191218111E-4</v>
      </c>
      <c r="AX7" s="336">
        <f>1/1000*'[1]4412Imp'!AV$270</f>
        <v>4.2507065049679207E-3</v>
      </c>
      <c r="AY7" s="336">
        <f>1/1000*'[1]4412Imp'!AW$270</f>
        <v>1.038735126008148E-2</v>
      </c>
      <c r="AZ7" s="336">
        <f>1/1000*'[1]4412Imp'!AX$270</f>
        <v>3.7695707716467997E-3</v>
      </c>
      <c r="BA7" s="336">
        <f>1/1000*'[1]4412Imp'!AY$270</f>
        <v>1.4728088259311841E-3</v>
      </c>
      <c r="BB7" s="336">
        <f>1/1000*'[1]4412Imp'!AZ$270</f>
        <v>5.5897249166304949E-4</v>
      </c>
      <c r="BC7" s="276">
        <f>1/1000*'[1]4412Imp'!BA$270</f>
        <v>0</v>
      </c>
      <c r="BD7" s="364"/>
    </row>
    <row r="8" spans="1:56">
      <c r="B8" s="6" t="s">
        <v>53</v>
      </c>
      <c r="C8" s="48">
        <f>1/$A$1*'[1]4412Imp'!B39</f>
        <v>0.18119399999999999</v>
      </c>
      <c r="D8" s="35">
        <f>1/$A$1*'[1]4412Imp'!C39</f>
        <v>0.15496499999999999</v>
      </c>
      <c r="E8" s="35">
        <f>1/$A$1*'[1]4412Imp'!D39</f>
        <v>0.10282100000000001</v>
      </c>
      <c r="F8" s="35">
        <f>1/$A$1*'[1]4412Imp'!E39</f>
        <v>7.4226E-2</v>
      </c>
      <c r="G8" s="35">
        <f>1/$A$1*'[1]4412Imp'!F39</f>
        <v>4.9780000000000005E-2</v>
      </c>
      <c r="H8" s="35">
        <f>1/$A$1*'[1]4412Imp'!G39</f>
        <v>3.2174000000000001E-2</v>
      </c>
      <c r="I8" s="35">
        <f>1/$A$1*'[1]4412Imp'!H39</f>
        <v>2.1787999999999998E-2</v>
      </c>
      <c r="J8" s="193">
        <f>1/$A$1*'[1]4412Imp'!I39</f>
        <v>3.5356999999999993E-2</v>
      </c>
      <c r="K8" s="193">
        <f>1/$A$1*'[1]4412Imp'!J39</f>
        <v>7.1700000000000002E-3</v>
      </c>
      <c r="L8" s="193">
        <f>1/$A$1*'[1]4412Imp'!K39</f>
        <v>4.9679999999999993E-3</v>
      </c>
      <c r="M8" s="193">
        <f>1/$A$1*'[1]4412Imp'!L39</f>
        <v>5.4529999999999995E-3</v>
      </c>
      <c r="N8" s="35">
        <f>1/$A$1*'[1]4412Imp'!M39</f>
        <v>6.0797999999999991E-2</v>
      </c>
      <c r="O8" s="35">
        <f>1/$A$1*'[1]4412Imp'!N39</f>
        <v>7.5490000000000002E-3</v>
      </c>
      <c r="P8" s="35">
        <f>1/$A$1*'[1]4412Imp'!O39</f>
        <v>6.327000000000001E-3</v>
      </c>
      <c r="Q8" s="35">
        <f>1/$A$1*'[1]4412Imp'!P39</f>
        <v>5.3550000000000004E-3</v>
      </c>
      <c r="R8" s="35">
        <f>1/$A$1*'[1]4412Imp'!Q39</f>
        <v>1.7160000000000003E-3</v>
      </c>
      <c r="S8" s="35">
        <f>1/$A$1*'[1]4412Imp'!R39</f>
        <v>1.542E-3</v>
      </c>
      <c r="T8" s="35">
        <f>1/$A$1*'[1]4412Imp'!S39</f>
        <v>1.1499999999999998E-3</v>
      </c>
      <c r="U8" s="35">
        <f>1/$A$1*'[1]4412Imp'!T39</f>
        <v>2.6000000000000003E-4</v>
      </c>
      <c r="V8" s="35">
        <f>1/$A$1*'[1]4412Imp'!U39</f>
        <v>9.0999999999999976E-5</v>
      </c>
      <c r="W8" s="35">
        <f>1/$A$1*'[1]4412Imp'!V39</f>
        <v>3.9500000000000001E-4</v>
      </c>
      <c r="X8" s="35">
        <f>1/$A$1*'[1]4412Imp'!W39</f>
        <v>7.2400000000000003E-4</v>
      </c>
      <c r="Y8" s="35">
        <f>1/$A$1*'[1]4412Imp'!X39</f>
        <v>3.1800000000000001E-3</v>
      </c>
      <c r="Z8" s="35">
        <f>1/$A$1*'[1]4412Imp'!Y39</f>
        <v>7.4300000000000017E-4</v>
      </c>
      <c r="AA8" s="35">
        <f>1/$A$1*'[1]4412Imp'!Z39</f>
        <v>3.8299999999999999E-4</v>
      </c>
      <c r="AB8" s="35">
        <f>1/$A$1*'[1]4412Imp'!AA39</f>
        <v>0</v>
      </c>
      <c r="AC8" s="39"/>
      <c r="AD8" s="48">
        <f>1/1000*'[1]4412Imp'!AB39</f>
        <v>6.1330746977415383E-2</v>
      </c>
      <c r="AE8" s="35">
        <f>1/1000*'[1]4412Imp'!AC39</f>
        <v>4.5523797942583731E-2</v>
      </c>
      <c r="AF8" s="35">
        <f>1/1000*'[1]4412Imp'!AD39</f>
        <v>3.0665673440623414E-2</v>
      </c>
      <c r="AG8" s="35">
        <f>1/1000*'[1]4412Imp'!AE39</f>
        <v>2.3586776696953499E-2</v>
      </c>
      <c r="AH8" s="35">
        <f>1/1000*'[1]4412Imp'!AF39</f>
        <v>2.0428531579886933E-2</v>
      </c>
      <c r="AI8" s="35">
        <f>1/1000*'[1]4412Imp'!AG39</f>
        <v>1.2638355987577642E-2</v>
      </c>
      <c r="AJ8" s="35">
        <f>1/1000*'[1]4412Imp'!AH39</f>
        <v>8.8468293055745783E-3</v>
      </c>
      <c r="AK8" s="35">
        <f>1/1000*'[1]4412Imp'!AI39</f>
        <v>1.3354517466666663E-2</v>
      </c>
      <c r="AL8" s="35">
        <f>1/1000*'[1]4412Imp'!AJ39</f>
        <v>3.1491231748114134E-3</v>
      </c>
      <c r="AM8" s="35">
        <f>1/1000*'[1]4412Imp'!AK39</f>
        <v>1.8209555961331901E-3</v>
      </c>
      <c r="AN8" s="35">
        <f>1/1000*'[1]4412Imp'!AL39</f>
        <v>2.4103463188739731E-3</v>
      </c>
      <c r="AO8" s="35">
        <f>1/1000*'[1]4412Imp'!AM39</f>
        <v>2.7079844012150443E-2</v>
      </c>
      <c r="AP8" s="35">
        <f>1/1000*'[1]4412Imp'!AN39</f>
        <v>3.2053678776668973E-3</v>
      </c>
      <c r="AQ8" s="35">
        <f>1/1000*'[1]4412Imp'!AO39</f>
        <v>3.4805910388101152E-3</v>
      </c>
      <c r="AR8" s="35">
        <f>1/1000*'[1]4412Imp'!AP39</f>
        <v>2.7081900434873236E-3</v>
      </c>
      <c r="AS8" s="35">
        <f>1/1000*'[1]4412Imp'!AQ39</f>
        <v>9.5541765715397237E-4</v>
      </c>
      <c r="AT8" s="35">
        <f>1/1000*'[1]4412Imp'!AR39</f>
        <v>7.6578959508031229E-4</v>
      </c>
      <c r="AU8" s="35">
        <f>1/1000*'[1]4412Imp'!AS39</f>
        <v>4.969844494428935E-4</v>
      </c>
      <c r="AV8" s="35">
        <f>1/1000*'[1]4412Imp'!AT39</f>
        <v>1.9178116101157473E-4</v>
      </c>
      <c r="AW8" s="35">
        <f>1/1000*'[1]4412Imp'!AU39</f>
        <v>1.3021573599381433E-4</v>
      </c>
      <c r="AX8" s="35">
        <f>1/1000*'[1]4412Imp'!AV39</f>
        <v>2.0252251329892724E-4</v>
      </c>
      <c r="AY8" s="35">
        <f>1/1000*'[1]4412Imp'!AW39</f>
        <v>4.9699635079867698E-4</v>
      </c>
      <c r="AZ8" s="35">
        <f>1/1000*'[1]4412Imp'!AX39</f>
        <v>2.5125116423754647E-3</v>
      </c>
      <c r="BA8" s="35">
        <f>1/1000*'[1]4412Imp'!AY39</f>
        <v>5.6141447661637483E-4</v>
      </c>
      <c r="BB8" s="35">
        <f>1/1000*'[1]4412Imp'!AZ39</f>
        <v>2.4504571460204686E-4</v>
      </c>
      <c r="BC8" s="33">
        <f>1/1000*'[1]4412Imp'!BA39</f>
        <v>0</v>
      </c>
      <c r="BD8" s="364"/>
    </row>
    <row r="9" spans="1:56">
      <c r="B9" s="6" t="s">
        <v>57</v>
      </c>
      <c r="C9" s="48">
        <f>1/$A$1*'[1]4412Imp'!B147</f>
        <v>0</v>
      </c>
      <c r="D9" s="35">
        <f>1/$A$1*'[1]4412Imp'!C147</f>
        <v>0</v>
      </c>
      <c r="E9" s="35">
        <f>1/$A$1*'[1]4412Imp'!D147</f>
        <v>0</v>
      </c>
      <c r="F9" s="35">
        <f>1/$A$1*'[1]4412Imp'!E147</f>
        <v>0</v>
      </c>
      <c r="G9" s="35">
        <f>1/$A$1*'[1]4412Imp'!F147</f>
        <v>0</v>
      </c>
      <c r="H9" s="35">
        <f>1/$A$1*'[1]4412Imp'!G147</f>
        <v>0</v>
      </c>
      <c r="I9" s="35">
        <f>1/$A$1*'[1]4412Imp'!H147</f>
        <v>0</v>
      </c>
      <c r="J9" s="193">
        <f>1/$A$1*'[1]4412Imp'!I147</f>
        <v>0</v>
      </c>
      <c r="K9" s="193">
        <f>1/$A$1*'[1]4412Imp'!J147</f>
        <v>0</v>
      </c>
      <c r="L9" s="193">
        <f>1/$A$1*'[1]4412Imp'!K147</f>
        <v>0</v>
      </c>
      <c r="M9" s="193">
        <f>1/$A$1*'[1]4412Imp'!L147</f>
        <v>2.0000000000000003E-6</v>
      </c>
      <c r="N9" s="35">
        <f>1/$A$1*'[1]4412Imp'!M147</f>
        <v>0</v>
      </c>
      <c r="O9" s="35">
        <f>1/$A$1*'[1]4412Imp'!N147</f>
        <v>0</v>
      </c>
      <c r="P9" s="35">
        <f>1/$A$1*'[1]4412Imp'!O147</f>
        <v>0</v>
      </c>
      <c r="Q9" s="35">
        <f>1/$A$1*'[1]4412Imp'!P147</f>
        <v>0</v>
      </c>
      <c r="R9" s="35">
        <f>1/$A$1*'[1]4412Imp'!Q147</f>
        <v>0</v>
      </c>
      <c r="S9" s="35">
        <f>1/$A$1*'[1]4412Imp'!R147</f>
        <v>0</v>
      </c>
      <c r="T9" s="35">
        <f>1/$A$1*'[1]4412Imp'!S147</f>
        <v>1.0000000000000002E-6</v>
      </c>
      <c r="U9" s="35">
        <f>1/$A$1*'[1]4412Imp'!T147</f>
        <v>0</v>
      </c>
      <c r="V9" s="35">
        <f>1/$A$1*'[1]4412Imp'!U147</f>
        <v>0</v>
      </c>
      <c r="W9" s="35">
        <f>1/$A$1*'[1]4412Imp'!V147</f>
        <v>0</v>
      </c>
      <c r="X9" s="35">
        <f>1/$A$1*'[1]4412Imp'!W147</f>
        <v>0</v>
      </c>
      <c r="Y9" s="35">
        <f>1/$A$1*'[1]4412Imp'!X147</f>
        <v>0</v>
      </c>
      <c r="Z9" s="35">
        <f>1/$A$1*'[1]4412Imp'!Y147</f>
        <v>0</v>
      </c>
      <c r="AA9" s="35">
        <f>1/$A$1*'[1]4412Imp'!Z147</f>
        <v>0</v>
      </c>
      <c r="AB9" s="35">
        <f>1/$A$1*'[1]4412Imp'!AA147</f>
        <v>0</v>
      </c>
      <c r="AC9" s="39"/>
      <c r="AD9" s="48">
        <f>1/1000*'[1]4412Imp'!AB147</f>
        <v>0</v>
      </c>
      <c r="AE9" s="35">
        <f>1/1000*'[1]4412Imp'!AC147</f>
        <v>0</v>
      </c>
      <c r="AF9" s="35">
        <f>1/1000*'[1]4412Imp'!AD147</f>
        <v>0</v>
      </c>
      <c r="AG9" s="35">
        <f>1/1000*'[1]4412Imp'!AE147</f>
        <v>0</v>
      </c>
      <c r="AH9" s="35">
        <f>1/1000*'[1]4412Imp'!AF147</f>
        <v>0</v>
      </c>
      <c r="AI9" s="35">
        <f>1/1000*'[1]4412Imp'!AG147</f>
        <v>0</v>
      </c>
      <c r="AJ9" s="35">
        <f>1/1000*'[1]4412Imp'!AH147</f>
        <v>0</v>
      </c>
      <c r="AK9" s="35">
        <f>1/1000*'[1]4412Imp'!AI147</f>
        <v>0</v>
      </c>
      <c r="AL9" s="35">
        <f>1/1000*'[1]4412Imp'!AJ147</f>
        <v>0</v>
      </c>
      <c r="AM9" s="35">
        <f>1/1000*'[1]4412Imp'!AK147</f>
        <v>0</v>
      </c>
      <c r="AN9" s="35">
        <f>1/1000*'[1]4412Imp'!AL147</f>
        <v>3.0647574920571313E-6</v>
      </c>
      <c r="AO9" s="35">
        <f>1/1000*'[1]4412Imp'!AM147</f>
        <v>0</v>
      </c>
      <c r="AP9" s="35">
        <f>1/1000*'[1]4412Imp'!AN147</f>
        <v>0</v>
      </c>
      <c r="AQ9" s="35">
        <f>1/1000*'[1]4412Imp'!AO147</f>
        <v>0</v>
      </c>
      <c r="AR9" s="35">
        <f>1/1000*'[1]4412Imp'!AP147</f>
        <v>0</v>
      </c>
      <c r="AS9" s="35">
        <f>1/1000*'[1]4412Imp'!AQ147</f>
        <v>0</v>
      </c>
      <c r="AT9" s="35">
        <f>1/1000*'[1]4412Imp'!AR147</f>
        <v>0</v>
      </c>
      <c r="AU9" s="35">
        <f>1/1000*'[1]4412Imp'!AS147</f>
        <v>2.9579748038335953E-6</v>
      </c>
      <c r="AV9" s="35">
        <f>1/1000*'[1]4412Imp'!AT147</f>
        <v>0</v>
      </c>
      <c r="AW9" s="35">
        <f>1/1000*'[1]4412Imp'!AU147</f>
        <v>0</v>
      </c>
      <c r="AX9" s="35">
        <f>1/1000*'[1]4412Imp'!AV147</f>
        <v>0</v>
      </c>
      <c r="AY9" s="49">
        <f>1/1000*'[1]4412Imp'!AW147</f>
        <v>0</v>
      </c>
      <c r="AZ9" s="49">
        <f>1/1000*'[1]4412Imp'!AX147</f>
        <v>0</v>
      </c>
      <c r="BA9" s="49">
        <f>1/1000*'[1]4412Imp'!AY147</f>
        <v>0</v>
      </c>
      <c r="BB9" s="49">
        <f>1/1000*'[1]4412Imp'!AZ147</f>
        <v>0</v>
      </c>
      <c r="BC9" s="23">
        <f>1/1000*'[1]4412Imp'!BA147</f>
        <v>0</v>
      </c>
      <c r="BD9" s="485"/>
    </row>
    <row r="10" spans="1:56">
      <c r="B10" s="6" t="s">
        <v>43</v>
      </c>
      <c r="C10" s="51">
        <f>1/$A$1*'[1]4412Imp'!B247</f>
        <v>2.0558999999999997E-2</v>
      </c>
      <c r="D10" s="36">
        <f>1/$A$1*'[1]4412Imp'!C247</f>
        <v>1.2138000000000001E-2</v>
      </c>
      <c r="E10" s="36">
        <f>1/$A$1*'[1]4412Imp'!D247</f>
        <v>2.8010000000000001E-3</v>
      </c>
      <c r="F10" s="36">
        <f>1/$A$1*'[1]4412Imp'!E247</f>
        <v>1.812E-3</v>
      </c>
      <c r="G10" s="36">
        <f>1/$A$1*'[1]4412Imp'!F247</f>
        <v>9.1399999999999999E-4</v>
      </c>
      <c r="H10" s="36">
        <f>1/$A$1*'[1]4412Imp'!G247</f>
        <v>1.207E-3</v>
      </c>
      <c r="I10" s="36">
        <f>1/$A$1*'[1]4412Imp'!H247</f>
        <v>1.242E-3</v>
      </c>
      <c r="J10" s="194">
        <f>1/$A$1*'[1]4412Imp'!I247</f>
        <v>7.5700000000000008E-4</v>
      </c>
      <c r="K10" s="194">
        <f>1/$A$1*'[1]4412Imp'!J247</f>
        <v>5.6300000000000002E-4</v>
      </c>
      <c r="L10" s="194">
        <f>1/$A$1*'[1]4412Imp'!K247</f>
        <v>2.6100000000000006E-4</v>
      </c>
      <c r="M10" s="194">
        <f>1/$A$1*'[1]4412Imp'!L247</f>
        <v>7.6500000000000005E-4</v>
      </c>
      <c r="N10" s="36">
        <f>1/$A$1*'[1]4412Imp'!M247</f>
        <v>8.5819999999999994E-3</v>
      </c>
      <c r="O10" s="36">
        <f>1/$A$1*'[1]4412Imp'!N247</f>
        <v>7.4299999999999995E-4</v>
      </c>
      <c r="P10" s="36">
        <f>1/$A$1*'[1]4412Imp'!O247</f>
        <v>1.1130000000000001E-3</v>
      </c>
      <c r="Q10" s="36">
        <f>1/$A$1*'[1]4412Imp'!P247</f>
        <v>1.3470000000000001E-3</v>
      </c>
      <c r="R10" s="36">
        <f>1/$A$1*'[1]4412Imp'!Q247</f>
        <v>1.268E-3</v>
      </c>
      <c r="S10" s="36">
        <f>1/$A$1*'[1]4412Imp'!R247</f>
        <v>1.175E-3</v>
      </c>
      <c r="T10" s="36">
        <f>1/$A$1*'[1]4412Imp'!S247</f>
        <v>1.7560000000000004E-3</v>
      </c>
      <c r="U10" s="36">
        <f>1/$A$1*'[1]4412Imp'!T247</f>
        <v>1.7660000000000002E-3</v>
      </c>
      <c r="V10" s="36">
        <f>1/$A$1*'[1]4412Imp'!U247</f>
        <v>4.2199999999999996E-4</v>
      </c>
      <c r="W10" s="36">
        <f>1/$A$1*'[1]4412Imp'!V247</f>
        <v>1.2740000000000002E-3</v>
      </c>
      <c r="X10" s="36">
        <f>1/$A$1*'[1]4412Imp'!W247</f>
        <v>1.3529999999999998E-3</v>
      </c>
      <c r="Y10" s="36">
        <f>1/$A$1*'[1]4412Imp'!X247</f>
        <v>6.2099999999999992E-4</v>
      </c>
      <c r="Z10" s="36">
        <f>1/$A$1*'[1]4412Imp'!Y247</f>
        <v>3.7500000000000001E-4</v>
      </c>
      <c r="AA10" s="36">
        <f>1/$A$1*'[1]4412Imp'!Z247</f>
        <v>1.0899999999999999E-4</v>
      </c>
      <c r="AB10" s="36">
        <f>1/$A$1*'[1]4412Imp'!AA247</f>
        <v>0</v>
      </c>
      <c r="AC10" s="39"/>
      <c r="AD10" s="51">
        <f>1/1000*'[1]4412Imp'!AB247</f>
        <v>1.259069730356834E-2</v>
      </c>
      <c r="AE10" s="36">
        <f>1/1000*'[1]4412Imp'!AC247</f>
        <v>8.0331644644828851E-3</v>
      </c>
      <c r="AF10" s="36">
        <f>1/1000*'[1]4412Imp'!AD247</f>
        <v>2.6910914179230899E-3</v>
      </c>
      <c r="AG10" s="36">
        <f>1/1000*'[1]4412Imp'!AE247</f>
        <v>1.7753370817744523E-3</v>
      </c>
      <c r="AH10" s="36">
        <f>1/1000*'[1]4412Imp'!AF247</f>
        <v>1.4094819279976199E-3</v>
      </c>
      <c r="AI10" s="36">
        <f>1/1000*'[1]4412Imp'!AG247</f>
        <v>1.5476840365363539E-3</v>
      </c>
      <c r="AJ10" s="36">
        <f>1/1000*'[1]4412Imp'!AH247</f>
        <v>8.4704416655252712E-4</v>
      </c>
      <c r="AK10" s="36">
        <f>1/1000*'[1]4412Imp'!AI247</f>
        <v>9.0834615193798453E-4</v>
      </c>
      <c r="AL10" s="36">
        <f>1/1000*'[1]4412Imp'!AJ247</f>
        <v>7.299972581174157E-4</v>
      </c>
      <c r="AM10" s="36">
        <f>1/1000*'[1]4412Imp'!AK247</f>
        <v>4.741506705539359E-4</v>
      </c>
      <c r="AN10" s="36">
        <f>1/1000*'[1]4412Imp'!AL247</f>
        <v>1.0569539676417552E-3</v>
      </c>
      <c r="AO10" s="36">
        <f>1/1000*'[1]4412Imp'!AM247</f>
        <v>4.2377734841285734E-3</v>
      </c>
      <c r="AP10" s="36">
        <f>1/1000*'[1]4412Imp'!AN247</f>
        <v>9.7496658551273244E-4</v>
      </c>
      <c r="AQ10" s="36">
        <f>1/1000*'[1]4412Imp'!AO247</f>
        <v>1.2227924376498793E-3</v>
      </c>
      <c r="AR10" s="36">
        <f>1/1000*'[1]4412Imp'!AP247</f>
        <v>1.3614668871120448E-3</v>
      </c>
      <c r="AS10" s="36">
        <f>1/1000*'[1]4412Imp'!AQ247</f>
        <v>1.4899554689530646E-3</v>
      </c>
      <c r="AT10" s="36">
        <f>1/1000*'[1]4412Imp'!AR247</f>
        <v>1.4099251745518376E-3</v>
      </c>
      <c r="AU10" s="36">
        <f>1/1000*'[1]4412Imp'!AS247</f>
        <v>2.34083938388453E-3</v>
      </c>
      <c r="AV10" s="36">
        <f>1/1000*'[1]4412Imp'!AT247</f>
        <v>1.9320679408719682E-3</v>
      </c>
      <c r="AW10" s="36">
        <f>1/1000*'[1]4412Imp'!AU247</f>
        <v>5.5588433591836689E-4</v>
      </c>
      <c r="AX10" s="36">
        <f>1/1000*'[1]4412Imp'!AV247</f>
        <v>4.0481839916689938E-3</v>
      </c>
      <c r="AY10" s="52">
        <f>1/1000*'[1]4412Imp'!AW247</f>
        <v>9.8903549092828041E-3</v>
      </c>
      <c r="AZ10" s="52">
        <f>1/1000*'[1]4412Imp'!AX247</f>
        <v>1.2570591292713352E-3</v>
      </c>
      <c r="BA10" s="52">
        <f>1/1000*'[1]4412Imp'!AY247</f>
        <v>9.1139434931480922E-4</v>
      </c>
      <c r="BB10" s="52">
        <f>1/1000*'[1]4412Imp'!AZ247</f>
        <v>3.1392677706100269E-4</v>
      </c>
      <c r="BC10" s="24">
        <f>1/1000*'[1]4412Imp'!BA247</f>
        <v>0</v>
      </c>
      <c r="BD10" s="485"/>
    </row>
    <row r="11" spans="1:56" ht="20" customHeight="1">
      <c r="B11" s="32" t="s">
        <v>76</v>
      </c>
      <c r="C11" s="272">
        <f>1/$A$1*'[1]4412Imp'!$B$267</f>
        <v>1.8787000000000002E-2</v>
      </c>
      <c r="D11" s="273">
        <f>1/$A$1*'[1]4412Imp'!$C$267</f>
        <v>1.6163000000000004E-2</v>
      </c>
      <c r="E11" s="273">
        <f>1/$A$1*'[1]4412Imp'!$D$267</f>
        <v>1.6784999999999994E-2</v>
      </c>
      <c r="F11" s="273">
        <f>1/$A$1*'[1]4412Imp'!$E$267</f>
        <v>2.2003000000000002E-2</v>
      </c>
      <c r="G11" s="273">
        <f>1/$A$1*'[1]4412Imp'!$F$267</f>
        <v>1.7229000000000001E-2</v>
      </c>
      <c r="H11" s="273">
        <f>1/$A$1*'[1]4412Imp'!$G$267</f>
        <v>1.0360000000000001E-2</v>
      </c>
      <c r="I11" s="273">
        <f>1/$A$1*'[1]4412Imp'!$H$267</f>
        <v>4.3230000000000005E-3</v>
      </c>
      <c r="J11" s="274">
        <f>1/$A$1*'[1]4412Imp'!$I$267</f>
        <v>8.2179999999999996E-3</v>
      </c>
      <c r="K11" s="275">
        <f>1/$A$1*'[1]4412Imp'!$J$267</f>
        <v>2.9089999999999997E-3</v>
      </c>
      <c r="L11" s="275">
        <f>1/$A$1*'[1]4412Imp'!$K$267</f>
        <v>7.0830000000000008E-3</v>
      </c>
      <c r="M11" s="275">
        <f>1/$A$1*'[1]4412Imp'!L$267</f>
        <v>2.5960000000000002E-3</v>
      </c>
      <c r="N11" s="336">
        <f>1/$A$1*'[1]4412Imp'!M$267</f>
        <v>1.383E-2</v>
      </c>
      <c r="O11" s="336">
        <f>1/$A$1*'[1]4412Imp'!N$267</f>
        <v>6.5560000000000002E-3</v>
      </c>
      <c r="P11" s="336">
        <f>1/$A$1*'[1]4412Imp'!O$267</f>
        <v>3.6420000000000003E-3</v>
      </c>
      <c r="Q11" s="336">
        <f>1/$A$1*'[1]4412Imp'!P$267</f>
        <v>2.9090000000000001E-3</v>
      </c>
      <c r="R11" s="336">
        <f>1/$A$1*'[1]4412Imp'!Q$267</f>
        <v>1.836E-3</v>
      </c>
      <c r="S11" s="336">
        <f>1/$A$1*'[1]4412Imp'!R$267</f>
        <v>2.715E-3</v>
      </c>
      <c r="T11" s="336">
        <f>1/$A$1*'[1]4412Imp'!S$267</f>
        <v>3.2649999999999997E-3</v>
      </c>
      <c r="U11" s="336">
        <f>1/$A$1*'[1]4412Imp'!T$267</f>
        <v>2.3639999999999998E-3</v>
      </c>
      <c r="V11" s="336">
        <f>1/$A$1*'[1]4412Imp'!U$267</f>
        <v>2.8719999999999996E-3</v>
      </c>
      <c r="W11" s="336">
        <f>1/$A$1*'[1]4412Imp'!V$267</f>
        <v>1.2689999999999999E-3</v>
      </c>
      <c r="X11" s="336">
        <f>1/$A$1*'[1]4412Imp'!W$267</f>
        <v>1.0910000000000002E-3</v>
      </c>
      <c r="Y11" s="336">
        <f>1/$A$1*'[1]4412Imp'!X$267</f>
        <v>1.6380000000000001E-3</v>
      </c>
      <c r="Z11" s="336">
        <f>1/$A$1*'[1]4412Imp'!Y$267</f>
        <v>9.0200000000000002E-4</v>
      </c>
      <c r="AA11" s="336">
        <f>1/$A$1*'[1]4412Imp'!Z$267</f>
        <v>8.1899999999999996E-4</v>
      </c>
      <c r="AB11" s="336">
        <f>1/$A$1*'[1]4412Imp'!AA$267</f>
        <v>0</v>
      </c>
      <c r="AC11" s="39"/>
      <c r="AD11" s="272">
        <f>1/1000*'[1]4412Imp'!AB$267</f>
        <v>6.5093051127722802E-3</v>
      </c>
      <c r="AE11" s="336">
        <f>1/1000*'[1]4412Imp'!AC$267</f>
        <v>5.3080039749723957E-3</v>
      </c>
      <c r="AF11" s="336">
        <f>1/1000*'[1]4412Imp'!AD$267</f>
        <v>4.3689827680840248E-3</v>
      </c>
      <c r="AG11" s="336">
        <f>1/1000*'[1]4412Imp'!AE$267</f>
        <v>5.9327324425440938E-3</v>
      </c>
      <c r="AH11" s="336">
        <f>1/1000*'[1]4412Imp'!AF$267</f>
        <v>5.9749021094912232E-3</v>
      </c>
      <c r="AI11" s="336">
        <f>1/1000*'[1]4412Imp'!AG$267</f>
        <v>3.750709225429302E-3</v>
      </c>
      <c r="AJ11" s="336">
        <f>1/1000*'[1]4412Imp'!AH$267</f>
        <v>1.6515069661690181E-3</v>
      </c>
      <c r="AK11" s="336">
        <f>1/1000*'[1]4412Imp'!AI$267</f>
        <v>3.4119883007751937E-3</v>
      </c>
      <c r="AL11" s="336">
        <f>1/1000*'[1]4412Imp'!AJ$267</f>
        <v>1.1729449104624467E-3</v>
      </c>
      <c r="AM11" s="336">
        <f>1/1000*'[1]4412Imp'!AK$267</f>
        <v>2.484357747429799E-3</v>
      </c>
      <c r="AN11" s="336">
        <f>1/1000*'[1]4412Imp'!AL$267</f>
        <v>1.062935371669004E-3</v>
      </c>
      <c r="AO11" s="336">
        <f>1/1000*'[1]4412Imp'!AM$267</f>
        <v>5.9810280532816206E-3</v>
      </c>
      <c r="AP11" s="336">
        <f>1/1000*'[1]4412Imp'!AN$267</f>
        <v>2.8361700077426024E-3</v>
      </c>
      <c r="AQ11" s="336">
        <f>1/1000*'[1]4412Imp'!AO$267</f>
        <v>1.8140109014810992E-3</v>
      </c>
      <c r="AR11" s="336">
        <f>1/1000*'[1]4412Imp'!AP$267</f>
        <v>1.5333385515687616E-3</v>
      </c>
      <c r="AS11" s="336">
        <f>1/1000*'[1]4412Imp'!AQ$267</f>
        <v>7.6751350820992786E-4</v>
      </c>
      <c r="AT11" s="336">
        <f>1/1000*'[1]4412Imp'!AR$267</f>
        <v>9.7658790749553825E-4</v>
      </c>
      <c r="AU11" s="336">
        <f>1/1000*'[1]4412Imp'!AS$267</f>
        <v>1.1379623974180247E-3</v>
      </c>
      <c r="AV11" s="336">
        <f>1/1000*'[1]4412Imp'!AT$267</f>
        <v>8.8368418693181685E-4</v>
      </c>
      <c r="AW11" s="336">
        <f>1/1000*'[1]4412Imp'!AU$267</f>
        <v>1.0504399587587794E-3</v>
      </c>
      <c r="AX11" s="336">
        <f>1/1000*'[1]4412Imp'!AV$267</f>
        <v>5.5622987144654968E-4</v>
      </c>
      <c r="AY11" s="265">
        <f>1/1000*'[1]4412Imp'!AW$267</f>
        <v>5.3211220366394276E-4</v>
      </c>
      <c r="AZ11" s="265">
        <f>1/1000*'[1]4412Imp'!AX$267</f>
        <v>1.002513259746823E-3</v>
      </c>
      <c r="BA11" s="265">
        <f>1/1000*'[1]4412Imp'!AY$267</f>
        <v>4.0217997088438435E-4</v>
      </c>
      <c r="BB11" s="265">
        <f>1/1000*'[1]4412Imp'!AZ$267</f>
        <v>3.8621807506702217E-4</v>
      </c>
      <c r="BC11" s="260">
        <f>1/1000*'[1]4412Imp'!BA$267</f>
        <v>0</v>
      </c>
      <c r="BD11" s="485"/>
    </row>
    <row r="12" spans="1:56">
      <c r="B12" s="30" t="s">
        <v>49</v>
      </c>
      <c r="C12" s="48">
        <f>1/$A$1*'[1]4412Imp'!B31</f>
        <v>1.3931000000000002E-2</v>
      </c>
      <c r="D12" s="35">
        <f>1/$A$1*'[1]4412Imp'!C31</f>
        <v>7.79E-3</v>
      </c>
      <c r="E12" s="35">
        <f>1/$A$1*'[1]4412Imp'!D31</f>
        <v>1.848E-3</v>
      </c>
      <c r="F12" s="35">
        <f>1/$A$1*'[1]4412Imp'!E31</f>
        <v>1.7400000000000002E-3</v>
      </c>
      <c r="G12" s="35">
        <f>1/$A$1*'[1]4412Imp'!F31</f>
        <v>1.3970000000000002E-3</v>
      </c>
      <c r="H12" s="35">
        <f>1/$A$1*'[1]4412Imp'!G31</f>
        <v>7.9100000000000014E-4</v>
      </c>
      <c r="I12" s="35">
        <f>1/$A$1*'[1]4412Imp'!H31</f>
        <v>2.33E-4</v>
      </c>
      <c r="J12" s="193">
        <f>1/$A$1*'[1]4412Imp'!I31</f>
        <v>3.274E-3</v>
      </c>
      <c r="K12" s="193">
        <f>1/$A$1*'[1]4412Imp'!J31</f>
        <v>4.0000000000000003E-5</v>
      </c>
      <c r="L12" s="193">
        <f>1/$A$1*'[1]4412Imp'!K31</f>
        <v>5.1800000000000001E-4</v>
      </c>
      <c r="M12" s="193">
        <f>1/$A$1*'[1]4412Imp'!L31</f>
        <v>2.7300000000000002E-4</v>
      </c>
      <c r="N12" s="35">
        <f>1/$A$1*'[1]4412Imp'!M31</f>
        <v>5.4100000000000003E-4</v>
      </c>
      <c r="O12" s="35">
        <f>1/$A$1*'[1]4412Imp'!N31</f>
        <v>0</v>
      </c>
      <c r="P12" s="35">
        <f>1/$A$1*'[1]4412Imp'!O31</f>
        <v>4.37E-4</v>
      </c>
      <c r="Q12" s="35">
        <f>1/$A$1*'[1]4412Imp'!P31</f>
        <v>8.6100000000000011E-4</v>
      </c>
      <c r="R12" s="35">
        <f>1/$A$1*'[1]4412Imp'!Q31</f>
        <v>1.0000000000000001E-5</v>
      </c>
      <c r="S12" s="35">
        <f>1/$A$1*'[1]4412Imp'!R31</f>
        <v>4.5600000000000003E-4</v>
      </c>
      <c r="T12" s="35">
        <f>1/$A$1*'[1]4412Imp'!S31</f>
        <v>9.5799999999999987E-4</v>
      </c>
      <c r="U12" s="35">
        <f>1/$A$1*'[1]4412Imp'!T31</f>
        <v>3.6699999999999998E-4</v>
      </c>
      <c r="V12" s="35">
        <f>1/$A$1*'[1]4412Imp'!U31</f>
        <v>1.0659999999999999E-3</v>
      </c>
      <c r="W12" s="35">
        <f>1/$A$1*'[1]4412Imp'!V31</f>
        <v>4.9799999999999996E-4</v>
      </c>
      <c r="X12" s="35">
        <f>1/$A$1*'[1]4412Imp'!W31</f>
        <v>5.0199999999999995E-4</v>
      </c>
      <c r="Y12" s="35">
        <f>1/$A$1*'[1]4412Imp'!X31</f>
        <v>4.5600000000000003E-4</v>
      </c>
      <c r="Z12" s="35">
        <f>1/$A$1*'[1]4412Imp'!Y31</f>
        <v>4.0299999999999998E-4</v>
      </c>
      <c r="AA12" s="35">
        <f>1/$A$1*'[1]4412Imp'!Z31</f>
        <v>2.2499999999999999E-4</v>
      </c>
      <c r="AB12" s="35">
        <f>1/$A$1*'[1]4412Imp'!AA31</f>
        <v>0</v>
      </c>
      <c r="AC12" s="39"/>
      <c r="AD12" s="48">
        <f>1/1000*'[1]4412Imp'!AB31</f>
        <v>5.0052636606256048E-3</v>
      </c>
      <c r="AE12" s="35">
        <f>1/1000*'[1]4412Imp'!AC31</f>
        <v>2.8723312697828485E-3</v>
      </c>
      <c r="AF12" s="35">
        <f>1/1000*'[1]4412Imp'!AD31</f>
        <v>6.1899716076571241E-4</v>
      </c>
      <c r="AG12" s="35">
        <f>1/1000*'[1]4412Imp'!AE31</f>
        <v>6.0723942276857295E-4</v>
      </c>
      <c r="AH12" s="35">
        <f>1/1000*'[1]4412Imp'!AF31</f>
        <v>5.2932367673311513E-4</v>
      </c>
      <c r="AI12" s="35">
        <f>1/1000*'[1]4412Imp'!AG31</f>
        <v>3.2755693898428942E-4</v>
      </c>
      <c r="AJ12" s="35">
        <f>1/1000*'[1]4412Imp'!AH31</f>
        <v>1.0494002465415698E-4</v>
      </c>
      <c r="AK12" s="35">
        <f>1/1000*'[1]4412Imp'!AI31</f>
        <v>1.5749488527131783E-3</v>
      </c>
      <c r="AL12" s="35">
        <f>1/1000*'[1]4412Imp'!AJ31</f>
        <v>1.2233351262709086E-5</v>
      </c>
      <c r="AM12" s="35">
        <f>1/1000*'[1]4412Imp'!AK31</f>
        <v>1.8549534448365814E-4</v>
      </c>
      <c r="AN12" s="35">
        <f>1/1000*'[1]4412Imp'!AL31</f>
        <v>1.1717855318144089E-4</v>
      </c>
      <c r="AO12" s="35">
        <f>1/1000*'[1]4412Imp'!AM31</f>
        <v>2.1648125318430317E-4</v>
      </c>
      <c r="AP12" s="35">
        <f>1/1000*'[1]4412Imp'!AN31</f>
        <v>0</v>
      </c>
      <c r="AQ12" s="35">
        <f>1/1000*'[1]4412Imp'!AO31</f>
        <v>1.8330005247086913E-4</v>
      </c>
      <c r="AR12" s="35">
        <f>1/1000*'[1]4412Imp'!AP31</f>
        <v>3.4890032890207801E-4</v>
      </c>
      <c r="AS12" s="35">
        <f>1/1000*'[1]4412Imp'!AQ31</f>
        <v>4.0733772504359307E-6</v>
      </c>
      <c r="AT12" s="35">
        <f>1/1000*'[1]4412Imp'!AR31</f>
        <v>1.796492945129759E-4</v>
      </c>
      <c r="AU12" s="35">
        <f>1/1000*'[1]4412Imp'!AS31</f>
        <v>3.8557335615167462E-4</v>
      </c>
      <c r="AV12" s="35">
        <f>1/1000*'[1]4412Imp'!AT31</f>
        <v>1.5753517207302918E-4</v>
      </c>
      <c r="AW12" s="35">
        <f>1/1000*'[1]4412Imp'!AU31</f>
        <v>4.2363225916725288E-4</v>
      </c>
      <c r="AX12" s="35">
        <f>1/1000*'[1]4412Imp'!AV31</f>
        <v>1.9826154300617722E-4</v>
      </c>
      <c r="AY12" s="49">
        <f>1/1000*'[1]4412Imp'!AW31</f>
        <v>1.9711334374876414E-4</v>
      </c>
      <c r="AZ12" s="49">
        <f>1/1000*'[1]4412Imp'!AX31</f>
        <v>2.0793115779166533E-4</v>
      </c>
      <c r="BA12" s="49">
        <f>1/1000*'[1]4412Imp'!AY31</f>
        <v>1.2218468154218099E-4</v>
      </c>
      <c r="BB12" s="49">
        <f>1/1000*'[1]4412Imp'!AZ31</f>
        <v>6.732901371311069E-5</v>
      </c>
      <c r="BC12" s="23">
        <f>1/1000*'[1]4412Imp'!BA31</f>
        <v>0</v>
      </c>
      <c r="BD12" s="485"/>
    </row>
    <row r="13" spans="1:56">
      <c r="B13" s="6" t="s">
        <v>52</v>
      </c>
      <c r="C13" s="48">
        <f>1/$A$1*'[1]4412Imp'!B46</f>
        <v>4.522E-3</v>
      </c>
      <c r="D13" s="35">
        <f>1/$A$1*'[1]4412Imp'!C46</f>
        <v>8.2950000000000003E-3</v>
      </c>
      <c r="E13" s="35">
        <f>1/$A$1*'[1]4412Imp'!D46</f>
        <v>1.4892999999999997E-2</v>
      </c>
      <c r="F13" s="35">
        <f>1/$A$1*'[1]4412Imp'!E46</f>
        <v>2.0263E-2</v>
      </c>
      <c r="G13" s="35">
        <f>1/$A$1*'[1]4412Imp'!F46</f>
        <v>1.5781E-2</v>
      </c>
      <c r="H13" s="35">
        <f>1/$A$1*'[1]4412Imp'!G46</f>
        <v>9.5249999999999987E-3</v>
      </c>
      <c r="I13" s="35">
        <f>1/$A$1*'[1]4412Imp'!H46</f>
        <v>4.053000000000001E-3</v>
      </c>
      <c r="J13" s="193">
        <f>1/$A$1*'[1]4412Imp'!I46</f>
        <v>4.9329999999999999E-3</v>
      </c>
      <c r="K13" s="193">
        <f>1/$A$1*'[1]4412Imp'!J46</f>
        <v>2.869E-3</v>
      </c>
      <c r="L13" s="193">
        <f>1/$A$1*'[1]4412Imp'!K46</f>
        <v>6.5520000000000005E-3</v>
      </c>
      <c r="M13" s="193">
        <f>1/$A$1*'[1]4412Imp'!L46</f>
        <v>2.2910000000000005E-3</v>
      </c>
      <c r="N13" s="35">
        <f>1/$A$1*'[1]4412Imp'!M46</f>
        <v>1.3278999999999999E-2</v>
      </c>
      <c r="O13" s="35">
        <f>1/$A$1*'[1]4412Imp'!N46</f>
        <v>6.5460000000000006E-3</v>
      </c>
      <c r="P13" s="35">
        <f>1/$A$1*'[1]4412Imp'!O46</f>
        <v>3.2049999999999999E-3</v>
      </c>
      <c r="Q13" s="35">
        <f>1/$A$1*'[1]4412Imp'!P46</f>
        <v>2.0480000000000003E-3</v>
      </c>
      <c r="R13" s="35">
        <f>1/$A$1*'[1]4412Imp'!Q46</f>
        <v>1.8260000000000001E-3</v>
      </c>
      <c r="S13" s="35">
        <f>1/$A$1*'[1]4412Imp'!R46</f>
        <v>2.2589999999999997E-3</v>
      </c>
      <c r="T13" s="35">
        <f>1/$A$1*'[1]4412Imp'!S46</f>
        <v>2.2619999999999997E-3</v>
      </c>
      <c r="U13" s="35">
        <f>1/$A$1*'[1]4412Imp'!T46</f>
        <v>1.9970000000000001E-3</v>
      </c>
      <c r="V13" s="35">
        <f>1/$A$1*'[1]4412Imp'!U46</f>
        <v>1.8059999999999999E-3</v>
      </c>
      <c r="W13" s="35">
        <f>1/$A$1*'[1]4412Imp'!V46</f>
        <v>7.7099999999999998E-4</v>
      </c>
      <c r="X13" s="35">
        <f>1/$A$1*'[1]4412Imp'!W46</f>
        <v>5.8900000000000001E-4</v>
      </c>
      <c r="Y13" s="35">
        <f>1/$A$1*'[1]4412Imp'!X46</f>
        <v>1.1820000000000001E-3</v>
      </c>
      <c r="Z13" s="35">
        <f>1/$A$1*'[1]4412Imp'!Y46</f>
        <v>4.5399999999999998E-4</v>
      </c>
      <c r="AA13" s="35">
        <f>1/$A$1*'[1]4412Imp'!Z46</f>
        <v>5.9099999999999995E-4</v>
      </c>
      <c r="AB13" s="35">
        <f>1/$A$1*'[1]4412Imp'!AA46</f>
        <v>0</v>
      </c>
      <c r="AC13" s="39"/>
      <c r="AD13" s="48">
        <f>1/1000*'[1]4412Imp'!AB46</f>
        <v>1.3770983777599954E-3</v>
      </c>
      <c r="AE13" s="35">
        <f>1/1000*'[1]4412Imp'!AC46</f>
        <v>2.4053798675009196E-3</v>
      </c>
      <c r="AF13" s="35">
        <f>1/1000*'[1]4412Imp'!AD46</f>
        <v>3.7155928714213112E-3</v>
      </c>
      <c r="AG13" s="35">
        <f>1/1000*'[1]4412Imp'!AE46</f>
        <v>5.3254930197755204E-3</v>
      </c>
      <c r="AH13" s="35">
        <f>1/1000*'[1]4412Imp'!AF46</f>
        <v>5.3819030400178523E-3</v>
      </c>
      <c r="AI13" s="35">
        <f>1/1000*'[1]4412Imp'!AG46</f>
        <v>3.3830065385458529E-3</v>
      </c>
      <c r="AJ13" s="35">
        <f>1/1000*'[1]4412Imp'!AH46</f>
        <v>1.5264800931379264E-3</v>
      </c>
      <c r="AK13" s="35">
        <f>1/1000*'[1]4412Imp'!AI46</f>
        <v>1.8089920062015503E-3</v>
      </c>
      <c r="AL13" s="35">
        <f>1/1000*'[1]4412Imp'!AJ46</f>
        <v>1.1586951787471303E-3</v>
      </c>
      <c r="AM13" s="35">
        <f>1/1000*'[1]4412Imp'!AK46</f>
        <v>2.2926663833052019E-3</v>
      </c>
      <c r="AN13" s="35">
        <f>1/1000*'[1]4412Imp'!AL46</f>
        <v>8.8786822065432065E-4</v>
      </c>
      <c r="AO13" s="35">
        <f>1/1000*'[1]4412Imp'!AM46</f>
        <v>5.7366905470561287E-3</v>
      </c>
      <c r="AP13" s="35">
        <f>1/1000*'[1]4412Imp'!AN46</f>
        <v>2.8187091792842402E-3</v>
      </c>
      <c r="AQ13" s="35">
        <f>1/1000*'[1]4412Imp'!AO46</f>
        <v>1.63071084901023E-3</v>
      </c>
      <c r="AR13" s="35">
        <f>1/1000*'[1]4412Imp'!AP46</f>
        <v>1.1844382226666834E-3</v>
      </c>
      <c r="AS13" s="35">
        <f>1/1000*'[1]4412Imp'!AQ46</f>
        <v>7.6344013095949194E-4</v>
      </c>
      <c r="AT13" s="35">
        <f>1/1000*'[1]4412Imp'!AR46</f>
        <v>7.9693861298256224E-4</v>
      </c>
      <c r="AU13" s="35">
        <f>1/1000*'[1]4412Imp'!AS46</f>
        <v>7.3607102920653089E-4</v>
      </c>
      <c r="AV13" s="35">
        <f>1/1000*'[1]4412Imp'!AT46</f>
        <v>7.2614901485878775E-4</v>
      </c>
      <c r="AW13" s="35">
        <f>1/1000*'[1]4412Imp'!AU46</f>
        <v>6.2680769959152648E-4</v>
      </c>
      <c r="AX13" s="35">
        <f>1/1000*'[1]4412Imp'!AV46</f>
        <v>3.579683284403724E-4</v>
      </c>
      <c r="AY13" s="49">
        <f>1/1000*'[1]4412Imp'!AW46</f>
        <v>3.3499885991517859E-4</v>
      </c>
      <c r="AZ13" s="49">
        <f>1/1000*'[1]4412Imp'!AX46</f>
        <v>7.9458210195515759E-4</v>
      </c>
      <c r="BA13" s="49">
        <f>1/1000*'[1]4412Imp'!AY46</f>
        <v>2.5940572524594494E-4</v>
      </c>
      <c r="BB13" s="49">
        <f>1/1000*'[1]4412Imp'!AZ46</f>
        <v>3.1533643601365112E-4</v>
      </c>
      <c r="BC13" s="23">
        <f>1/1000*'[1]4412Imp'!BA46</f>
        <v>0</v>
      </c>
      <c r="BD13" s="485"/>
    </row>
    <row r="14" spans="1:56">
      <c r="B14" s="31" t="s">
        <v>34</v>
      </c>
      <c r="C14" s="118">
        <f>C11-SUM(C12:C13)</f>
        <v>3.3399999999999749E-4</v>
      </c>
      <c r="D14" s="119">
        <f t="shared" ref="D14:N14" si="2">D11-SUM(D12:D13)</f>
        <v>7.8000000000001679E-5</v>
      </c>
      <c r="E14" s="119">
        <f t="shared" si="2"/>
        <v>4.3999999999998901E-5</v>
      </c>
      <c r="F14" s="119">
        <f t="shared" si="2"/>
        <v>0</v>
      </c>
      <c r="G14" s="119">
        <f t="shared" si="2"/>
        <v>5.1000000000002432E-5</v>
      </c>
      <c r="H14" s="119">
        <f t="shared" si="2"/>
        <v>4.4000000000002371E-5</v>
      </c>
      <c r="I14" s="119">
        <f t="shared" si="2"/>
        <v>3.6999999999999707E-5</v>
      </c>
      <c r="J14" s="195">
        <f t="shared" si="2"/>
        <v>1.1000000000000593E-5</v>
      </c>
      <c r="K14" s="195">
        <f t="shared" si="2"/>
        <v>0</v>
      </c>
      <c r="L14" s="195">
        <f t="shared" si="2"/>
        <v>1.2999999999999991E-5</v>
      </c>
      <c r="M14" s="195">
        <f t="shared" si="2"/>
        <v>3.199999999999991E-5</v>
      </c>
      <c r="N14" s="119">
        <f t="shared" si="2"/>
        <v>1.0000000000001327E-5</v>
      </c>
      <c r="O14" s="119">
        <f t="shared" ref="O14:AB14" si="3">O11-SUM(O12:O13)</f>
        <v>9.9999999999995925E-6</v>
      </c>
      <c r="P14" s="119">
        <f t="shared" si="3"/>
        <v>0</v>
      </c>
      <c r="Q14" s="119">
        <f t="shared" si="3"/>
        <v>0</v>
      </c>
      <c r="R14" s="119">
        <f t="shared" si="3"/>
        <v>0</v>
      </c>
      <c r="S14" s="119">
        <f t="shared" si="3"/>
        <v>0</v>
      </c>
      <c r="T14" s="119">
        <f t="shared" si="3"/>
        <v>4.4999999999999901E-5</v>
      </c>
      <c r="U14" s="119">
        <f t="shared" si="3"/>
        <v>0</v>
      </c>
      <c r="V14" s="119">
        <f t="shared" si="3"/>
        <v>0</v>
      </c>
      <c r="W14" s="119">
        <f t="shared" si="3"/>
        <v>0</v>
      </c>
      <c r="X14" s="119">
        <f t="shared" si="3"/>
        <v>0</v>
      </c>
      <c r="Y14" s="119">
        <f t="shared" si="3"/>
        <v>0</v>
      </c>
      <c r="Z14" s="119">
        <f t="shared" si="3"/>
        <v>4.5000000000000118E-5</v>
      </c>
      <c r="AA14" s="119">
        <f t="shared" si="3"/>
        <v>3.0000000000000729E-6</v>
      </c>
      <c r="AB14" s="119">
        <f t="shared" si="3"/>
        <v>0</v>
      </c>
      <c r="AC14" s="39"/>
      <c r="AD14" s="118">
        <f>AD11-SUM(AD12:AD13)</f>
        <v>1.2694307438668E-4</v>
      </c>
      <c r="AE14" s="119">
        <f t="shared" ref="AE14:BC14" si="4">AE11-SUM(AE12:AE13)</f>
        <v>3.0292837688627137E-5</v>
      </c>
      <c r="AF14" s="119">
        <f t="shared" si="4"/>
        <v>3.4392735897001599E-5</v>
      </c>
      <c r="AG14" s="119">
        <f t="shared" si="4"/>
        <v>0</v>
      </c>
      <c r="AH14" s="119">
        <f t="shared" si="4"/>
        <v>6.3675392740256131E-5</v>
      </c>
      <c r="AI14" s="119">
        <f t="shared" si="4"/>
        <v>4.0145747899159815E-5</v>
      </c>
      <c r="AJ14" s="119">
        <f t="shared" si="4"/>
        <v>2.0086848376934781E-5</v>
      </c>
      <c r="AK14" s="119">
        <f t="shared" si="4"/>
        <v>2.8047441860465112E-5</v>
      </c>
      <c r="AL14" s="119">
        <f t="shared" si="4"/>
        <v>2.016380452607219E-6</v>
      </c>
      <c r="AM14" s="119">
        <f t="shared" si="4"/>
        <v>6.1960196409390281E-6</v>
      </c>
      <c r="AN14" s="119">
        <f t="shared" si="4"/>
        <v>5.7888597833242409E-5</v>
      </c>
      <c r="AO14" s="119">
        <f t="shared" si="4"/>
        <v>2.7856253041188411E-5</v>
      </c>
      <c r="AP14" s="119">
        <f t="shared" si="4"/>
        <v>1.74608284583622E-5</v>
      </c>
      <c r="AQ14" s="119">
        <f t="shared" si="4"/>
        <v>0</v>
      </c>
      <c r="AR14" s="119">
        <f t="shared" si="4"/>
        <v>0</v>
      </c>
      <c r="AS14" s="119">
        <f t="shared" si="4"/>
        <v>0</v>
      </c>
      <c r="AT14" s="119">
        <f t="shared" si="4"/>
        <v>0</v>
      </c>
      <c r="AU14" s="119">
        <f t="shared" si="4"/>
        <v>1.6318012059819047E-5</v>
      </c>
      <c r="AV14" s="119">
        <f t="shared" si="4"/>
        <v>0</v>
      </c>
      <c r="AW14" s="119">
        <f t="shared" si="4"/>
        <v>0</v>
      </c>
      <c r="AX14" s="119">
        <f t="shared" si="4"/>
        <v>0</v>
      </c>
      <c r="AY14" s="55">
        <f t="shared" si="4"/>
        <v>0</v>
      </c>
      <c r="AZ14" s="55">
        <f t="shared" si="4"/>
        <v>0</v>
      </c>
      <c r="BA14" s="55">
        <f t="shared" si="4"/>
        <v>2.0589564096258422E-5</v>
      </c>
      <c r="BB14" s="55">
        <f t="shared" si="4"/>
        <v>3.5526253402603505E-6</v>
      </c>
      <c r="BC14" s="56">
        <f t="shared" si="4"/>
        <v>0</v>
      </c>
      <c r="BD14" s="485"/>
    </row>
    <row r="15" spans="1:56" ht="20" customHeight="1">
      <c r="B15" s="32" t="s">
        <v>62</v>
      </c>
      <c r="C15" s="256">
        <f>1/$A$1*'[1]4412Imp'!$B$269</f>
        <v>4.7123279999999994</v>
      </c>
      <c r="D15" s="257">
        <f>1/$A$1*'[1]4412Imp'!$C$269</f>
        <v>4.7371580000000009</v>
      </c>
      <c r="E15" s="257">
        <f>1/$A$1*'[1]4412Imp'!$D$269</f>
        <v>4.9043329999999994</v>
      </c>
      <c r="F15" s="257">
        <f>1/$A$1*'[1]4412Imp'!$E$269</f>
        <v>4.5662650000000005</v>
      </c>
      <c r="G15" s="257">
        <f>1/$A$1*'[1]4412Imp'!$F$269</f>
        <v>4.95235</v>
      </c>
      <c r="H15" s="257">
        <f>1/$A$1*'[1]4412Imp'!$G$269</f>
        <v>4.5981479999999983</v>
      </c>
      <c r="I15" s="257">
        <f>1/$A$1*'[1]4412Imp'!$H$269</f>
        <v>4.9266430000000012</v>
      </c>
      <c r="J15" s="258">
        <f>1/$A$1*'[1]4412Imp'!$I$269</f>
        <v>4.0460549999999991</v>
      </c>
      <c r="K15" s="259">
        <f>1/$A$1*'[1]4412Imp'!$J$269</f>
        <v>3.6215840000000004</v>
      </c>
      <c r="L15" s="259">
        <f>1/$A$1*'[1]4412Imp'!$K$269</f>
        <v>2.8855100000000005</v>
      </c>
      <c r="M15" s="259">
        <f>1/$A$1*'[1]4412Imp'!L$269</f>
        <v>3.1761040000000005</v>
      </c>
      <c r="N15" s="265">
        <f>1/$A$1*'[1]4412Imp'!M$269</f>
        <v>3.6292169999999992</v>
      </c>
      <c r="O15" s="265">
        <f>1/$A$1*'[1]4412Imp'!N$269</f>
        <v>3.5488599999999999</v>
      </c>
      <c r="P15" s="265">
        <f>1/$A$1*'[1]4412Imp'!O$269</f>
        <v>3.6665370000000008</v>
      </c>
      <c r="Q15" s="265">
        <f>1/$A$1*'[1]4412Imp'!P$269</f>
        <v>3.5140039999999999</v>
      </c>
      <c r="R15" s="265">
        <f>1/$A$1*'[1]4412Imp'!Q$269</f>
        <v>2.9269530000000001</v>
      </c>
      <c r="S15" s="265">
        <f>1/$A$1*'[1]4412Imp'!R$269</f>
        <v>2.8095660000000002</v>
      </c>
      <c r="T15" s="265">
        <f>1/$A$1*'[1]4412Imp'!S$269</f>
        <v>2.9548770000000011</v>
      </c>
      <c r="U15" s="265">
        <f>1/$A$1*'[1]4412Imp'!T$269</f>
        <v>2.9827880000000002</v>
      </c>
      <c r="V15" s="265">
        <f>1/$A$1*'[1]4412Imp'!U$269</f>
        <v>2.5970590000000002</v>
      </c>
      <c r="W15" s="265">
        <f>1/$A$1*'[1]4412Imp'!V$269</f>
        <v>2.2685659999999994</v>
      </c>
      <c r="X15" s="265">
        <f>1/$A$1*'[1]4412Imp'!W$269</f>
        <v>2.7066060000000003</v>
      </c>
      <c r="Y15" s="265">
        <f>1/$A$1*'[1]4412Imp'!X$269</f>
        <v>2.6940109999999997</v>
      </c>
      <c r="Z15" s="265">
        <f>1/$A$1*'[1]4412Imp'!Y$269</f>
        <v>2.0428000000000002</v>
      </c>
      <c r="AA15" s="265">
        <f>1/$A$1*'[1]4412Imp'!Z$269</f>
        <v>2.179681</v>
      </c>
      <c r="AB15" s="265">
        <f>1/$A$1*'[1]4412Imp'!AA$269</f>
        <v>0</v>
      </c>
      <c r="AC15" s="39"/>
      <c r="AD15" s="256">
        <f>1/1000*'[1]4412Imp'!AB$269</f>
        <v>1.7640144619135494</v>
      </c>
      <c r="AE15" s="265">
        <f>1/1000*'[1]4412Imp'!AC$269</f>
        <v>1.5934218287338975</v>
      </c>
      <c r="AF15" s="265">
        <f>1/1000*'[1]4412Imp'!AD$269</f>
        <v>1.6552487314924615</v>
      </c>
      <c r="AG15" s="265">
        <f>1/1000*'[1]4412Imp'!AE$269</f>
        <v>1.6424896257402464</v>
      </c>
      <c r="AH15" s="265">
        <f>1/1000*'[1]4412Imp'!AF$269</f>
        <v>2.0744625500409097</v>
      </c>
      <c r="AI15" s="265">
        <f>1/1000*'[1]4412Imp'!AG$269</f>
        <v>1.8746911715031056</v>
      </c>
      <c r="AJ15" s="265">
        <f>1/1000*'[1]4412Imp'!AH$269</f>
        <v>2.3538558643911802</v>
      </c>
      <c r="AK15" s="265">
        <f>1/1000*'[1]4412Imp'!AI$269</f>
        <v>2.082213347841861</v>
      </c>
      <c r="AL15" s="265">
        <f>1/1000*'[1]4412Imp'!AJ$269</f>
        <v>1.8559606873414238</v>
      </c>
      <c r="AM15" s="265">
        <f>1/1000*'[1]4412Imp'!AK$269</f>
        <v>1.3601014446125514</v>
      </c>
      <c r="AN15" s="265">
        <f>1/1000*'[1]4412Imp'!AL$269</f>
        <v>1.6666172660929675</v>
      </c>
      <c r="AO15" s="265">
        <f>1/1000*'[1]4412Imp'!AM$269</f>
        <v>2.0692395847422498</v>
      </c>
      <c r="AP15" s="265">
        <f>1/1000*'[1]4412Imp'!AN$269</f>
        <v>1.9120581592463877</v>
      </c>
      <c r="AQ15" s="265">
        <f>1/1000*'[1]4412Imp'!AO$269</f>
        <v>2.1129216135717752</v>
      </c>
      <c r="AR15" s="265">
        <f>1/1000*'[1]4412Imp'!AP$269</f>
        <v>2.035376146254523</v>
      </c>
      <c r="AS15" s="265">
        <f>1/1000*'[1]4412Imp'!AQ$269</f>
        <v>1.6373808321986845</v>
      </c>
      <c r="AT15" s="265">
        <f>1/1000*'[1]4412Imp'!AR$269</f>
        <v>1.4414100741161371</v>
      </c>
      <c r="AU15" s="265">
        <f>1/1000*'[1]4412Imp'!AS$269</f>
        <v>1.4773675487842679</v>
      </c>
      <c r="AV15" s="265">
        <f>1/1000*'[1]4412Imp'!AT$269</f>
        <v>1.7152801703437697</v>
      </c>
      <c r="AW15" s="265">
        <f>1/1000*'[1]4412Imp'!AU$269</f>
        <v>1.420093896956498</v>
      </c>
      <c r="AX15" s="265">
        <f>1/1000*'[1]4412Imp'!AV$269</f>
        <v>1.1455151142746307</v>
      </c>
      <c r="AY15" s="265">
        <f>1/1000*'[1]4412Imp'!AW$269</f>
        <v>1.533051321962432</v>
      </c>
      <c r="AZ15" s="265">
        <f>1/1000*'[1]4412Imp'!AX$269</f>
        <v>1.8876122307767447</v>
      </c>
      <c r="BA15" s="265">
        <f>1/1000*'[1]4412Imp'!AY$269</f>
        <v>1.1356606016729009</v>
      </c>
      <c r="BB15" s="265">
        <f>1/1000*'[1]4412Imp'!AZ$269</f>
        <v>1.1808487643293013</v>
      </c>
      <c r="BC15" s="260">
        <f>1/1000*'[1]4412Imp'!BA$269</f>
        <v>0</v>
      </c>
      <c r="BD15" s="485"/>
    </row>
    <row r="16" spans="1:56">
      <c r="B16" s="6" t="s">
        <v>65</v>
      </c>
      <c r="C16" s="26">
        <f>1/$A$1*(SUM('[1]4412Imp'!B$47:B$47)+SUM('[1]4412Imp'!B$105:B$105))</f>
        <v>0.10818499999999999</v>
      </c>
      <c r="D16" s="18">
        <f>1/$A$1*(SUM('[1]4412Imp'!C$47:C$47)+SUM('[1]4412Imp'!C$105:C$105))</f>
        <v>0.17013399999999998</v>
      </c>
      <c r="E16" s="18">
        <f>1/$A$1*(SUM('[1]4412Imp'!D$47:D$47)+SUM('[1]4412Imp'!D$105:D$105))</f>
        <v>0.32407099999999994</v>
      </c>
      <c r="F16" s="18">
        <f>1/$A$1*(SUM('[1]4412Imp'!E$47:E$47)+SUM('[1]4412Imp'!E$105:E$105))</f>
        <v>0.35162599999999988</v>
      </c>
      <c r="G16" s="18">
        <f>1/$A$1*(SUM('[1]4412Imp'!F$47:F$47)+SUM('[1]4412Imp'!F$105:F$105))</f>
        <v>0.41218499999999997</v>
      </c>
      <c r="H16" s="18">
        <f>1/$A$1*(SUM('[1]4412Imp'!G$47:G$47)+SUM('[1]4412Imp'!G$105:G$105))</f>
        <v>0.49094899999999997</v>
      </c>
      <c r="I16" s="18">
        <f>1/$A$1*(SUM('[1]4412Imp'!H$47:H$47)+SUM('[1]4412Imp'!H$105:H$105))</f>
        <v>0.71490400000000021</v>
      </c>
      <c r="J16" s="18">
        <f>1/$A$1*(SUM('[1]4412Imp'!I$47:I$47)+SUM('[1]4412Imp'!I$105:I$105))</f>
        <v>0.759544</v>
      </c>
      <c r="K16" s="175">
        <f>1/$A$1*(SUM('[1]4412Imp'!J$47:J$47)+SUM('[1]4412Imp'!J$105:J$105))</f>
        <v>0.67068099999999975</v>
      </c>
      <c r="L16" s="175">
        <f>1/$A$1*(SUM('[1]4412Imp'!K$47:K$47)+SUM('[1]4412Imp'!K$105:K$105))</f>
        <v>0.45937199999999989</v>
      </c>
      <c r="M16" s="175">
        <f>1/$A$1*(SUM('[1]4412Imp'!L$47:L$47)+SUM('[1]4412Imp'!L$105:L$105))</f>
        <v>0.66102300000000003</v>
      </c>
      <c r="N16" s="18">
        <f>1/$A$1*(SUM('[1]4412Imp'!M$47:M$47)+SUM('[1]4412Imp'!M$105:M$105))</f>
        <v>0.88074399999999964</v>
      </c>
      <c r="O16" s="18">
        <f>1/$A$1*(SUM('[1]4412Imp'!N$47:N$47)+SUM('[1]4412Imp'!N$105:N$105))</f>
        <v>0.80235000000000012</v>
      </c>
      <c r="P16" s="18">
        <f>1/$A$1*(SUM('[1]4412Imp'!O$47:O$47)+SUM('[1]4412Imp'!O$105:O$105))</f>
        <v>0.83091800000000005</v>
      </c>
      <c r="Q16" s="18">
        <f>1/$A$1*(SUM('[1]4412Imp'!P$47:P$47)+SUM('[1]4412Imp'!P$105:P$105))</f>
        <v>0.81525100000000006</v>
      </c>
      <c r="R16" s="18">
        <f>1/$A$1*(SUM('[1]4412Imp'!Q$47:Q$47)+SUM('[1]4412Imp'!Q$105:Q$105))</f>
        <v>0.6761410000000001</v>
      </c>
      <c r="S16" s="18">
        <f>1/$A$1*(SUM('[1]4412Imp'!R$47:R$47)+SUM('[1]4412Imp'!R$105:R$105))</f>
        <v>0.64317100000000005</v>
      </c>
      <c r="T16" s="18">
        <f>1/$A$1*(SUM('[1]4412Imp'!S$47:S$47)+SUM('[1]4412Imp'!S$105:S$105))</f>
        <v>0.68096199999999996</v>
      </c>
      <c r="U16" s="18">
        <f>1/$A$1*(SUM('[1]4412Imp'!T$47:T$47)+SUM('[1]4412Imp'!T$105:T$105))</f>
        <v>0.66739000000000004</v>
      </c>
      <c r="V16" s="18">
        <f>1/$A$1*(SUM('[1]4412Imp'!U$47:U$47)+SUM('[1]4412Imp'!U$105:U$105))</f>
        <v>0.61909800000000004</v>
      </c>
      <c r="W16" s="18">
        <f>1/$A$1*(SUM('[1]4412Imp'!V$47:V$47)+SUM('[1]4412Imp'!V$105:V$105))</f>
        <v>0.53608100000000003</v>
      </c>
      <c r="X16" s="18">
        <f>1/$A$1*(SUM('[1]4412Imp'!W$47:W$47)+SUM('[1]4412Imp'!W$105:W$105))</f>
        <v>0.73836800000000002</v>
      </c>
      <c r="Y16" s="18">
        <f>1/$A$1*(SUM('[1]4412Imp'!X$47:X$47)+SUM('[1]4412Imp'!X$105:X$105))</f>
        <v>0.68853199999999981</v>
      </c>
      <c r="Z16" s="18">
        <f>1/$A$1*(SUM('[1]4412Imp'!Y$47:Y$47)+SUM('[1]4412Imp'!Y$105:Y$105))</f>
        <v>0.53759500000000005</v>
      </c>
      <c r="AA16" s="18">
        <f>1/$A$1*(SUM('[1]4412Imp'!Z$47:Z$47)+SUM('[1]4412Imp'!Z$105:Z$105))</f>
        <v>0.51273999999999997</v>
      </c>
      <c r="AB16" s="18">
        <f>1/$A$1*(SUM('[1]4412Imp'!AA$47:AA$47)+SUM('[1]4412Imp'!AA$105:AA$105))</f>
        <v>0</v>
      </c>
      <c r="AC16" s="39"/>
      <c r="AD16" s="26">
        <f>1/1000*(SUM('[1]4412Imp'!AB$47:AB$47)+SUM('[1]4412Imp'!AB$105:AB$105))</f>
        <v>6.2465128934202432E-2</v>
      </c>
      <c r="AE16" s="18">
        <f>1/1000*(SUM('[1]4412Imp'!AC$47:AC$47)+SUM('[1]4412Imp'!AC$105:AC$105))</f>
        <v>7.9386295498711804E-2</v>
      </c>
      <c r="AF16" s="18">
        <f>1/1000*(SUM('[1]4412Imp'!AD$47:AD$47)+SUM('[1]4412Imp'!AD$105:AD$105))</f>
        <v>0.12003492534643405</v>
      </c>
      <c r="AG16" s="18">
        <f>1/1000*(SUM('[1]4412Imp'!AE$47:AE$47)+SUM('[1]4412Imp'!AE$105:AE$105))</f>
        <v>0.14039920282202037</v>
      </c>
      <c r="AH16" s="18">
        <f>1/1000*(SUM('[1]4412Imp'!AF$47:AF$47)+SUM('[1]4412Imp'!AF$105:AF$105))</f>
        <v>0.17033900352424874</v>
      </c>
      <c r="AI16" s="18">
        <f>1/1000*(SUM('[1]4412Imp'!AG$47:AG$47)+SUM('[1]4412Imp'!AG$105:AG$105))</f>
        <v>0.19306422894409944</v>
      </c>
      <c r="AJ16" s="18">
        <f>1/1000*(SUM('[1]4412Imp'!AH$47:AH$47)+SUM('[1]4412Imp'!AH$105:AH$105))</f>
        <v>0.26724064169291883</v>
      </c>
      <c r="AK16" s="18">
        <f>1/1000*(SUM('[1]4412Imp'!AI$47:AI$47)+SUM('[1]4412Imp'!AI$105:AI$105))</f>
        <v>0.30627657775193795</v>
      </c>
      <c r="AL16" s="18">
        <f>1/1000*(SUM('[1]4412Imp'!AJ$47:AJ$47)+SUM('[1]4412Imp'!AJ$105:AJ$105))</f>
        <v>0.29830263916825195</v>
      </c>
      <c r="AM16" s="18">
        <f>1/1000*(SUM('[1]4412Imp'!AK$47:AK$47)+SUM('[1]4412Imp'!AK$105:AK$105))</f>
        <v>0.20711142709835811</v>
      </c>
      <c r="AN16" s="18">
        <f>1/1000*(SUM('[1]4412Imp'!AL$47:AL$47)+SUM('[1]4412Imp'!AL$105:AL$105))</f>
        <v>0.28773203417880755</v>
      </c>
      <c r="AO16" s="18">
        <f>1/1000*(SUM('[1]4412Imp'!AM$47:AM$47)+SUM('[1]4412Imp'!AM$105:AM$105))</f>
        <v>0.38718045257692413</v>
      </c>
      <c r="AP16" s="18">
        <f>1/1000*(SUM('[1]4412Imp'!AN$47:AN$47)+SUM('[1]4412Imp'!AN$105:AN$105))</f>
        <v>0.36233163578372346</v>
      </c>
      <c r="AQ16" s="18">
        <f>1/1000*(SUM('[1]4412Imp'!AO$47:AO$47)+SUM('[1]4412Imp'!AO$105:AO$105))</f>
        <v>0.40322259710264202</v>
      </c>
      <c r="AR16" s="18">
        <f>1/1000*(SUM('[1]4412Imp'!AP$47:AP$47)+SUM('[1]4412Imp'!AP$105:AP$105))</f>
        <v>0.38347575645781373</v>
      </c>
      <c r="AS16" s="18">
        <f>1/1000*(SUM('[1]4412Imp'!AQ$47:AQ$47)+SUM('[1]4412Imp'!AQ$105:AQ$105))</f>
        <v>0.31604544197967793</v>
      </c>
      <c r="AT16" s="18">
        <f>1/1000*(SUM('[1]4412Imp'!AR$47:AR$47)+SUM('[1]4412Imp'!AR$105:AR$105))</f>
        <v>0.28567407892903401</v>
      </c>
      <c r="AU16" s="18">
        <f>1/1000*(SUM('[1]4412Imp'!AS$47:AS$47)+SUM('[1]4412Imp'!AS$105:AS$105))</f>
        <v>0.29195551793716812</v>
      </c>
      <c r="AV16" s="18">
        <f>1/1000*(SUM('[1]4412Imp'!AT$47:AT$47)+SUM('[1]4412Imp'!AT$105:AT$105))</f>
        <v>0.30321330675768515</v>
      </c>
      <c r="AW16" s="18">
        <f>1/1000*(SUM('[1]4412Imp'!AU$47:AU$47)+SUM('[1]4412Imp'!AU$105:AU$105))</f>
        <v>0.27329403672652458</v>
      </c>
      <c r="AX16" s="18">
        <f>1/1000*(SUM('[1]4412Imp'!AV$47:AV$47)+SUM('[1]4412Imp'!AV$105:AV$105))</f>
        <v>0.23425686214769764</v>
      </c>
      <c r="AY16" s="49">
        <f>1/1000*(SUM('[1]4412Imp'!AW$47:AW$47)+SUM('[1]4412Imp'!AW$105:AW$105))</f>
        <v>0.38590652587946467</v>
      </c>
      <c r="AZ16" s="49">
        <f>1/1000*(SUM('[1]4412Imp'!AX$47:AX$47)+SUM('[1]4412Imp'!AX$105:AX$105))</f>
        <v>0.41143857791702459</v>
      </c>
      <c r="BA16" s="49">
        <f>1/1000*(SUM('[1]4412Imp'!AY$47:AY$47)+SUM('[1]4412Imp'!AY$105:AY$105))</f>
        <v>0.2621445857985959</v>
      </c>
      <c r="BB16" s="49">
        <f>1/1000*(SUM('[1]4412Imp'!AZ$47:AZ$47)+SUM('[1]4412Imp'!AZ$105:AZ$105))</f>
        <v>0.24919706054474111</v>
      </c>
      <c r="BC16" s="23">
        <f>1/1000*(SUM('[1]4412Imp'!BA$47:BA$47)+SUM('[1]4412Imp'!BA$105:BA$105))</f>
        <v>0</v>
      </c>
      <c r="BD16" s="485"/>
    </row>
    <row r="17" spans="2:56">
      <c r="B17" s="6" t="s">
        <v>42</v>
      </c>
      <c r="C17" s="26">
        <f>1/$A$1*'[1]4412Imp'!B109</f>
        <v>2.7842360000000004</v>
      </c>
      <c r="D17" s="18">
        <f>1/$A$1*'[1]4412Imp'!C109</f>
        <v>2.6746209999999997</v>
      </c>
      <c r="E17" s="18">
        <f>1/$A$1*'[1]4412Imp'!D109</f>
        <v>2.719554</v>
      </c>
      <c r="F17" s="18">
        <f>1/$A$1*'[1]4412Imp'!E109</f>
        <v>2.2647690000000007</v>
      </c>
      <c r="G17" s="18">
        <f>1/$A$1*'[1]4412Imp'!F109</f>
        <v>2.4524139999999996</v>
      </c>
      <c r="H17" s="18">
        <f>1/$A$1*'[1]4412Imp'!G109</f>
        <v>1.8729429999999998</v>
      </c>
      <c r="I17" s="18">
        <f>1/$A$1*'[1]4412Imp'!H109</f>
        <v>1.5670680000000001</v>
      </c>
      <c r="J17" s="175">
        <f>1/$A$1*'[1]4412Imp'!I109</f>
        <v>1.2078369999999998</v>
      </c>
      <c r="K17" s="175">
        <f>1/$A$1*'[1]4412Imp'!J109</f>
        <v>0.90970600000000024</v>
      </c>
      <c r="L17" s="175">
        <f>1/$A$1*'[1]4412Imp'!K109</f>
        <v>0.86812499999999992</v>
      </c>
      <c r="M17" s="175">
        <f>1/$A$1*'[1]4412Imp'!L109</f>
        <v>0.93196099999999993</v>
      </c>
      <c r="N17" s="18">
        <f>1/$A$1*'[1]4412Imp'!M109</f>
        <v>1.0878479999999999</v>
      </c>
      <c r="O17" s="18">
        <f>1/$A$1*'[1]4412Imp'!N109</f>
        <v>1.0410219999999999</v>
      </c>
      <c r="P17" s="18">
        <f>1/$A$1*'[1]4412Imp'!O109</f>
        <v>1.0928069999999999</v>
      </c>
      <c r="Q17" s="18">
        <f>1/$A$1*'[1]4412Imp'!P109</f>
        <v>1.0612350000000002</v>
      </c>
      <c r="R17" s="18">
        <f>1/$A$1*'[1]4412Imp'!Q109</f>
        <v>0.89848699999999992</v>
      </c>
      <c r="S17" s="18">
        <f>1/$A$1*'[1]4412Imp'!R109</f>
        <v>0.93924399999999986</v>
      </c>
      <c r="T17" s="18">
        <f>1/$A$1*'[1]4412Imp'!S109</f>
        <v>0.91631300000000082</v>
      </c>
      <c r="U17" s="18">
        <f>1/$A$1*'[1]4412Imp'!T109</f>
        <v>1.0199849999999999</v>
      </c>
      <c r="V17" s="18">
        <f>1/$A$1*'[1]4412Imp'!U109</f>
        <v>0.91571400000000025</v>
      </c>
      <c r="W17" s="18">
        <f>1/$A$1*'[1]4412Imp'!V109</f>
        <v>0.83305099999999976</v>
      </c>
      <c r="X17" s="18">
        <f>1/$A$1*'[1]4412Imp'!W109</f>
        <v>0.87123500000000009</v>
      </c>
      <c r="Y17" s="18">
        <f>1/$A$1*'[1]4412Imp'!X109</f>
        <v>0.94195699999999993</v>
      </c>
      <c r="Z17" s="18">
        <f>1/$A$1*'[1]4412Imp'!Y109</f>
        <v>0.6766620000000001</v>
      </c>
      <c r="AA17" s="18">
        <f>1/$A$1*'[1]4412Imp'!Z109</f>
        <v>0.73972599999999999</v>
      </c>
      <c r="AB17" s="18">
        <f>1/$A$1*'[1]4412Imp'!AA109</f>
        <v>0</v>
      </c>
      <c r="AC17" s="39"/>
      <c r="AD17" s="27">
        <f>1/1000*'[1]4412Imp'!AB109</f>
        <v>1.050293200460257</v>
      </c>
      <c r="AE17" s="49">
        <f>1/1000*'[1]4412Imp'!AC109</f>
        <v>0.90679864239234442</v>
      </c>
      <c r="AF17" s="49">
        <f>1/1000*'[1]4412Imp'!AD109</f>
        <v>0.92035466658986964</v>
      </c>
      <c r="AG17" s="49">
        <f>1/1000*'[1]4412Imp'!AE109</f>
        <v>0.82915450236237354</v>
      </c>
      <c r="AH17" s="49">
        <f>1/1000*'[1]4412Imp'!AF109</f>
        <v>1.0639117688373996</v>
      </c>
      <c r="AI17" s="49">
        <f>1/1000*'[1]4412Imp'!AG109</f>
        <v>0.82590248050347115</v>
      </c>
      <c r="AJ17" s="49">
        <f>1/1000*'[1]4412Imp'!AH109</f>
        <v>0.86785156182440792</v>
      </c>
      <c r="AK17" s="49">
        <f>1/1000*'[1]4412Imp'!AI109</f>
        <v>0.72508322340775211</v>
      </c>
      <c r="AL17" s="49">
        <f>1/1000*'[1]4412Imp'!AJ109</f>
        <v>0.55623973431813745</v>
      </c>
      <c r="AM17" s="49">
        <f>1/1000*'[1]4412Imp'!AK109</f>
        <v>0.45445743006905021</v>
      </c>
      <c r="AN17" s="49">
        <f>1/1000*'[1]4412Imp'!AL109</f>
        <v>0.55735357324391055</v>
      </c>
      <c r="AO17" s="49">
        <f>1/1000*'[1]4412Imp'!AM109</f>
        <v>0.70275615036558636</v>
      </c>
      <c r="AP17" s="49">
        <f>1/1000*'[1]4412Imp'!AN109</f>
        <v>0.66287176045767404</v>
      </c>
      <c r="AQ17" s="49">
        <f>1/1000*'[1]4412Imp'!AO109</f>
        <v>0.74076127559280835</v>
      </c>
      <c r="AR17" s="49">
        <f>1/1000*'[1]4412Imp'!AP109</f>
        <v>0.7130338974024818</v>
      </c>
      <c r="AS17" s="49">
        <f>1/1000*'[1]4412Imp'!AQ109</f>
        <v>0.57907653177678375</v>
      </c>
      <c r="AT17" s="49">
        <f>1/1000*'[1]4412Imp'!AR109</f>
        <v>0.55044964920540862</v>
      </c>
      <c r="AU17" s="49">
        <f>1/1000*'[1]4412Imp'!AS109</f>
        <v>0.53579626025598837</v>
      </c>
      <c r="AV17" s="49">
        <f>1/1000*'[1]4412Imp'!AT109</f>
        <v>0.69983413791707516</v>
      </c>
      <c r="AW17" s="49">
        <f>1/1000*'[1]4412Imp'!AU109</f>
        <v>0.56225722942704637</v>
      </c>
      <c r="AX17" s="49">
        <f>1/1000*'[1]4412Imp'!AV109</f>
        <v>0.47287862480420895</v>
      </c>
      <c r="AY17" s="49">
        <f>1/1000*'[1]4412Imp'!AW109</f>
        <v>0.57585721943414503</v>
      </c>
      <c r="AZ17" s="49">
        <f>1/1000*'[1]4412Imp'!AX109</f>
        <v>0.79361364743529672</v>
      </c>
      <c r="BA17" s="49">
        <f>1/1000*'[1]4412Imp'!AY109</f>
        <v>0.43875540211968983</v>
      </c>
      <c r="BB17" s="49">
        <f>1/1000*'[1]4412Imp'!AZ109</f>
        <v>0.47216246111065546</v>
      </c>
      <c r="BC17" s="23">
        <f>1/1000*'[1]4412Imp'!BA109</f>
        <v>0</v>
      </c>
      <c r="BD17" s="485"/>
    </row>
    <row r="18" spans="2:56">
      <c r="B18" s="6" t="s">
        <v>35</v>
      </c>
      <c r="C18" s="26">
        <f>1/$A$1*'[1]4412Imp'!B138</f>
        <v>1.7956499999999997</v>
      </c>
      <c r="D18" s="18">
        <f>1/$A$1*'[1]4412Imp'!C138</f>
        <v>1.8513290000000007</v>
      </c>
      <c r="E18" s="18">
        <f>1/$A$1*'[1]4412Imp'!D138</f>
        <v>1.7870189999999995</v>
      </c>
      <c r="F18" s="18">
        <f>1/$A$1*'[1]4412Imp'!E138</f>
        <v>1.88151</v>
      </c>
      <c r="G18" s="18">
        <f>1/$A$1*'[1]4412Imp'!F138</f>
        <v>2.0194410000000005</v>
      </c>
      <c r="H18" s="18">
        <f>1/$A$1*'[1]4412Imp'!G138</f>
        <v>2.1854929999999997</v>
      </c>
      <c r="I18" s="18">
        <f>1/$A$1*'[1]4412Imp'!H138</f>
        <v>2.5847750000000005</v>
      </c>
      <c r="J18" s="175">
        <f>1/$A$1*'[1]4412Imp'!I138</f>
        <v>2.0228329999999999</v>
      </c>
      <c r="K18" s="175">
        <f>1/$A$1*'[1]4412Imp'!J138</f>
        <v>2.0019609999999997</v>
      </c>
      <c r="L18" s="175">
        <f>1/$A$1*'[1]4412Imp'!K138</f>
        <v>1.5272780000000008</v>
      </c>
      <c r="M18" s="175">
        <f>1/$A$1*'[1]4412Imp'!L138</f>
        <v>1.5127550000000001</v>
      </c>
      <c r="N18" s="18">
        <f>1/$A$1*'[1]4412Imp'!M138</f>
        <v>1.564627</v>
      </c>
      <c r="O18" s="18">
        <f>1/$A$1*'[1]4412Imp'!N138</f>
        <v>1.6092599999999999</v>
      </c>
      <c r="P18" s="18">
        <f>1/$A$1*'[1]4412Imp'!O138</f>
        <v>1.6119680000000003</v>
      </c>
      <c r="Q18" s="18">
        <f>1/$A$1*'[1]4412Imp'!P138</f>
        <v>1.4684320000000004</v>
      </c>
      <c r="R18" s="18">
        <f>1/$A$1*'[1]4412Imp'!Q138</f>
        <v>1.206013</v>
      </c>
      <c r="S18" s="18">
        <f>1/$A$1*'[1]4412Imp'!R138</f>
        <v>1.0814490000000003</v>
      </c>
      <c r="T18" s="18">
        <f>1/$A$1*'[1]4412Imp'!S138</f>
        <v>1.196483</v>
      </c>
      <c r="U18" s="18">
        <f>1/$A$1*'[1]4412Imp'!T138</f>
        <v>1.0672219999999999</v>
      </c>
      <c r="V18" s="18">
        <f>1/$A$1*'[1]4412Imp'!U138</f>
        <v>0.8785649999999996</v>
      </c>
      <c r="W18" s="18">
        <f>1/$A$1*'[1]4412Imp'!V138</f>
        <v>0.71699599999999986</v>
      </c>
      <c r="X18" s="18">
        <f>1/$A$1*'[1]4412Imp'!W138</f>
        <v>0.80547499999999994</v>
      </c>
      <c r="Y18" s="18">
        <f>1/$A$1*'[1]4412Imp'!X138</f>
        <v>0.75228100000000009</v>
      </c>
      <c r="Z18" s="18">
        <f>1/$A$1*'[1]4412Imp'!Y138</f>
        <v>0.52973000000000015</v>
      </c>
      <c r="AA18" s="18">
        <f>1/$A$1*'[1]4412Imp'!Z138</f>
        <v>0.59153500000000037</v>
      </c>
      <c r="AB18" s="18">
        <f>1/$A$1*'[1]4412Imp'!AA138</f>
        <v>0</v>
      </c>
      <c r="AC18" s="39"/>
      <c r="AD18" s="27">
        <f>1/1000*'[1]4412Imp'!AB138</f>
        <v>0.63572597696473865</v>
      </c>
      <c r="AE18" s="49">
        <f>1/1000*'[1]4412Imp'!AC138</f>
        <v>0.5841614123813027</v>
      </c>
      <c r="AF18" s="49">
        <f>1/1000*'[1]4412Imp'!AD138</f>
        <v>0.57449392966288315</v>
      </c>
      <c r="AG18" s="49">
        <f>1/1000*'[1]4412Imp'!AE138</f>
        <v>0.62744593513629088</v>
      </c>
      <c r="AH18" s="49">
        <f>1/1000*'[1]4412Imp'!AF138</f>
        <v>0.79076881597664384</v>
      </c>
      <c r="AI18" s="49">
        <f>1/1000*'[1]4412Imp'!AG138</f>
        <v>0.82529829427036894</v>
      </c>
      <c r="AJ18" s="49">
        <f>1/1000*'[1]4412Imp'!AH138</f>
        <v>1.1798125102479111</v>
      </c>
      <c r="AK18" s="49">
        <f>1/1000*'[1]4412Imp'!AI138</f>
        <v>1.0145563067658914</v>
      </c>
      <c r="AL18" s="49">
        <f>1/1000*'[1]4412Imp'!AJ138</f>
        <v>0.97286010525418176</v>
      </c>
      <c r="AM18" s="49">
        <f>1/1000*'[1]4412Imp'!AK138</f>
        <v>0.67626291571888897</v>
      </c>
      <c r="AN18" s="49">
        <f>1/1000*'[1]4412Imp'!AL138</f>
        <v>0.7761007987435955</v>
      </c>
      <c r="AO18" s="49">
        <f>1/1000*'[1]4412Imp'!AM138</f>
        <v>0.91709624319854288</v>
      </c>
      <c r="AP18" s="49">
        <f>1/1000*'[1]4412Imp'!AN138</f>
        <v>0.82930754476858259</v>
      </c>
      <c r="AQ18" s="49">
        <f>1/1000*'[1]4412Imp'!AO138</f>
        <v>0.89713751453961332</v>
      </c>
      <c r="AR18" s="49">
        <f>1/1000*'[1]4412Imp'!AP138</f>
        <v>0.8650491284413826</v>
      </c>
      <c r="AS18" s="49">
        <f>1/1000*'[1]4412Imp'!AQ138</f>
        <v>0.68595743127983311</v>
      </c>
      <c r="AT18" s="49">
        <f>1/1000*'[1]4412Imp'!AR138</f>
        <v>0.5507935295822084</v>
      </c>
      <c r="AU18" s="49">
        <f>1/1000*'[1]4412Imp'!AS138</f>
        <v>0.59237852024942284</v>
      </c>
      <c r="AV18" s="49">
        <f>1/1000*'[1]4412Imp'!AT138</f>
        <v>0.63459993993773445</v>
      </c>
      <c r="AW18" s="49">
        <f>1/1000*'[1]4412Imp'!AU138</f>
        <v>0.51744194653923059</v>
      </c>
      <c r="AX18" s="49">
        <f>1/1000*'[1]4412Imp'!AV138</f>
        <v>0.37722607866870728</v>
      </c>
      <c r="AY18" s="49">
        <f>1/1000*'[1]4412Imp'!AW138</f>
        <v>0.47687265337753398</v>
      </c>
      <c r="AZ18" s="49">
        <f>1/1000*'[1]4412Imp'!AX138</f>
        <v>0.57017331362385837</v>
      </c>
      <c r="BA18" s="49">
        <f>1/1000*'[1]4412Imp'!AY138</f>
        <v>0.33961884379902041</v>
      </c>
      <c r="BB18" s="49">
        <f>1/1000*'[1]4412Imp'!AZ138</f>
        <v>0.35263008136584106</v>
      </c>
      <c r="BC18" s="23">
        <f>1/1000*'[1]4412Imp'!BA138</f>
        <v>0</v>
      </c>
      <c r="BD18" s="364"/>
    </row>
    <row r="19" spans="2:56">
      <c r="B19" s="6" t="s">
        <v>63</v>
      </c>
      <c r="C19" s="48">
        <f>1/$A$1*'[1]4412Imp'!B121</f>
        <v>7.345E-3</v>
      </c>
      <c r="D19" s="35">
        <f>1/$A$1*'[1]4412Imp'!C121</f>
        <v>1.1566E-2</v>
      </c>
      <c r="E19" s="35">
        <f>1/$A$1*'[1]4412Imp'!D121</f>
        <v>8.379000000000001E-3</v>
      </c>
      <c r="F19" s="35">
        <f>1/$A$1*'[1]4412Imp'!E121</f>
        <v>5.0670000000000003E-3</v>
      </c>
      <c r="G19" s="35">
        <f>1/$A$1*'[1]4412Imp'!F121</f>
        <v>3.9320000000000006E-3</v>
      </c>
      <c r="H19" s="35">
        <f>1/$A$1*'[1]4412Imp'!G121</f>
        <v>1.9450000000000001E-3</v>
      </c>
      <c r="I19" s="35">
        <f>1/$A$1*'[1]4412Imp'!H121</f>
        <v>2.4710000000000001E-3</v>
      </c>
      <c r="J19" s="193">
        <f>1/$A$1*'[1]4412Imp'!I121</f>
        <v>2.8040000000000005E-3</v>
      </c>
      <c r="K19" s="193">
        <f>1/$A$1*'[1]4412Imp'!J121</f>
        <v>3.2199999999999997E-4</v>
      </c>
      <c r="L19" s="193">
        <f>1/$A$1*'[1]4412Imp'!K121</f>
        <v>5.3000000000000001E-5</v>
      </c>
      <c r="M19" s="193">
        <f>1/$A$1*'[1]4412Imp'!L121</f>
        <v>2.3500000000000002E-4</v>
      </c>
      <c r="N19" s="35">
        <f>1/$A$1*'[1]4412Imp'!M121</f>
        <v>3.545E-3</v>
      </c>
      <c r="O19" s="35">
        <f>1/$A$1*'[1]4412Imp'!N121</f>
        <v>5.1200000000000009E-4</v>
      </c>
      <c r="P19" s="35">
        <f>1/$A$1*'[1]4412Imp'!O121</f>
        <v>5.0699999999999996E-4</v>
      </c>
      <c r="Q19" s="35">
        <f>1/$A$1*'[1]4412Imp'!P121</f>
        <v>2.0000000000000005E-5</v>
      </c>
      <c r="R19" s="35">
        <f>1/$A$1*'[1]4412Imp'!Q121</f>
        <v>7.5000000000000007E-5</v>
      </c>
      <c r="S19" s="35">
        <f>1/$A$1*'[1]4412Imp'!R121</f>
        <v>9.9999999999999991E-6</v>
      </c>
      <c r="T19" s="35">
        <f>1/$A$1*'[1]4412Imp'!S121</f>
        <v>8.0000000000000013E-6</v>
      </c>
      <c r="U19" s="35">
        <f>1/$A$1*'[1]4412Imp'!T121</f>
        <v>1.3000000000000001E-5</v>
      </c>
      <c r="V19" s="35">
        <f>1/$A$1*'[1]4412Imp'!U121</f>
        <v>2.6000000000000002E-5</v>
      </c>
      <c r="W19" s="35">
        <f>1/$A$1*'[1]4412Imp'!V121</f>
        <v>0</v>
      </c>
      <c r="X19" s="35">
        <f>1/$A$1*'[1]4412Imp'!W121</f>
        <v>3.1999999999999999E-5</v>
      </c>
      <c r="Y19" s="35">
        <f>1/$A$1*'[1]4412Imp'!X121</f>
        <v>3.8999999999999999E-5</v>
      </c>
      <c r="Z19" s="35">
        <f>1/$A$1*'[1]4412Imp'!Y121</f>
        <v>1.1E-5</v>
      </c>
      <c r="AA19" s="35">
        <f>1/$A$1*'[1]4412Imp'!Z121</f>
        <v>3.6000000000000001E-5</v>
      </c>
      <c r="AB19" s="35">
        <f>1/$A$1*'[1]4412Imp'!AA121</f>
        <v>0</v>
      </c>
      <c r="AC19" s="39"/>
      <c r="AD19" s="48">
        <f>1/1000*'[1]4412Imp'!AB121</f>
        <v>3.1507267348815974E-3</v>
      </c>
      <c r="AE19" s="35">
        <f>1/1000*'[1]4412Imp'!AC121</f>
        <v>4.8681562569009929E-3</v>
      </c>
      <c r="AF19" s="35">
        <f>1/1000*'[1]4412Imp'!AD121</f>
        <v>3.5481385329493476E-3</v>
      </c>
      <c r="AG19" s="35">
        <f>1/1000*'[1]4412Imp'!AE121</f>
        <v>2.4135663923035809E-3</v>
      </c>
      <c r="AH19" s="35">
        <f>1/1000*'[1]4412Imp'!AF121</f>
        <v>2.1744841289794703E-3</v>
      </c>
      <c r="AI19" s="35">
        <f>1/1000*'[1]4412Imp'!AG121</f>
        <v>1.1112808476434054E-3</v>
      </c>
      <c r="AJ19" s="35">
        <f>1/1000*'[1]4412Imp'!AH121</f>
        <v>1.4527021996986716E-3</v>
      </c>
      <c r="AK19" s="35">
        <f>1/1000*'[1]4412Imp'!AI121</f>
        <v>1.4186056124031008E-3</v>
      </c>
      <c r="AL19" s="35">
        <f>1/1000*'[1]4412Imp'!AJ121</f>
        <v>1.7821330009839292E-4</v>
      </c>
      <c r="AM19" s="35">
        <f>1/1000*'[1]4412Imp'!AK121</f>
        <v>2.8978965781801445E-5</v>
      </c>
      <c r="AN19" s="35">
        <f>1/1000*'[1]4412Imp'!AL121</f>
        <v>2.5330391569110109E-4</v>
      </c>
      <c r="AO19" s="35">
        <f>1/1000*'[1]4412Imp'!AM121</f>
        <v>2.1507419909408362E-3</v>
      </c>
      <c r="AP19" s="35">
        <f>1/1000*'[1]4412Imp'!AN121</f>
        <v>4.6646985289057133E-4</v>
      </c>
      <c r="AQ19" s="35">
        <f>1/1000*'[1]4412Imp'!AO121</f>
        <v>3.4195661330981426E-4</v>
      </c>
      <c r="AR19" s="35">
        <f>1/1000*'[1]4412Imp'!AP121</f>
        <v>5.130553834856762E-5</v>
      </c>
      <c r="AS19" s="35">
        <f>1/1000*'[1]4412Imp'!AQ121</f>
        <v>5.5407845520128494E-5</v>
      </c>
      <c r="AT19" s="35">
        <f>1/1000*'[1]4412Imp'!AR121</f>
        <v>2.2911261101654862E-5</v>
      </c>
      <c r="AU19" s="35">
        <f>1/1000*'[1]4412Imp'!AS121</f>
        <v>2.0321554996729893E-5</v>
      </c>
      <c r="AV19" s="35">
        <f>1/1000*'[1]4412Imp'!AT121</f>
        <v>2.4953107518035724E-5</v>
      </c>
      <c r="AW19" s="35">
        <f>1/1000*'[1]4412Imp'!AU121</f>
        <v>1.6997024429172864E-5</v>
      </c>
      <c r="AX19" s="35">
        <f>1/1000*'[1]4412Imp'!AV121</f>
        <v>0</v>
      </c>
      <c r="AY19" s="35">
        <f>1/1000*'[1]4412Imp'!AW121</f>
        <v>3.4150280776104105E-5</v>
      </c>
      <c r="AZ19" s="35">
        <f>1/1000*'[1]4412Imp'!AX121</f>
        <v>2.4449500061118991E-5</v>
      </c>
      <c r="BA19" s="35">
        <f>1/1000*'[1]4412Imp'!AY121</f>
        <v>8.0094258673204519E-6</v>
      </c>
      <c r="BB19" s="35">
        <f>1/1000*'[1]4412Imp'!AZ121</f>
        <v>1.5492009499812717E-5</v>
      </c>
      <c r="BC19" s="33">
        <f>1/1000*'[1]4412Imp'!BA121</f>
        <v>0</v>
      </c>
      <c r="BD19" s="364"/>
    </row>
    <row r="20" spans="2:56">
      <c r="B20" s="6" t="s">
        <v>51</v>
      </c>
      <c r="C20" s="48">
        <f>1/$A$1*'[1]4412Imp'!B187</f>
        <v>2.885E-3</v>
      </c>
      <c r="D20" s="35">
        <f>1/$A$1*'[1]4412Imp'!C187</f>
        <v>7.0209999999999995E-3</v>
      </c>
      <c r="E20" s="35">
        <f>1/$A$1*'[1]4412Imp'!D187</f>
        <v>3.1551999999999997E-2</v>
      </c>
      <c r="F20" s="35">
        <f>1/$A$1*'[1]4412Imp'!E187</f>
        <v>2.4066000000000001E-2</v>
      </c>
      <c r="G20" s="35">
        <f>1/$A$1*'[1]4412Imp'!F187</f>
        <v>2.3130000000000001E-2</v>
      </c>
      <c r="H20" s="35">
        <f>1/$A$1*'[1]4412Imp'!G187</f>
        <v>2.6592000000000005E-2</v>
      </c>
      <c r="I20" s="35">
        <f>1/$A$1*'[1]4412Imp'!H187</f>
        <v>2.8739000000000001E-2</v>
      </c>
      <c r="J20" s="193">
        <f>1/$A$1*'[1]4412Imp'!I187</f>
        <v>3.1885999999999998E-2</v>
      </c>
      <c r="K20" s="193">
        <f>1/$A$1*'[1]4412Imp'!J187</f>
        <v>2.0400000000000005E-2</v>
      </c>
      <c r="L20" s="193">
        <f>1/$A$1*'[1]4412Imp'!K187</f>
        <v>1.3229999999999999E-2</v>
      </c>
      <c r="M20" s="193">
        <f>1/$A$1*'[1]4412Imp'!L187</f>
        <v>2.2142000000000002E-2</v>
      </c>
      <c r="N20" s="35">
        <f>1/$A$1*'[1]4412Imp'!M187</f>
        <v>3.3089999999999994E-2</v>
      </c>
      <c r="O20" s="35">
        <f>1/$A$1*'[1]4412Imp'!N187</f>
        <v>2.6987999999999998E-2</v>
      </c>
      <c r="P20" s="35">
        <f>1/$A$1*'[1]4412Imp'!O187</f>
        <v>1.1238000000000003E-2</v>
      </c>
      <c r="Q20" s="35">
        <f>1/$A$1*'[1]4412Imp'!P187</f>
        <v>9.9319999999999999E-3</v>
      </c>
      <c r="R20" s="35">
        <f>1/$A$1*'[1]4412Imp'!Q187</f>
        <v>9.3159999999999996E-3</v>
      </c>
      <c r="S20" s="35">
        <f>1/$A$1*'[1]4412Imp'!R187</f>
        <v>1.0371E-2</v>
      </c>
      <c r="T20" s="35">
        <f>1/$A$1*'[1]4412Imp'!S187</f>
        <v>5.9259999999999998E-3</v>
      </c>
      <c r="U20" s="35">
        <f>1/$A$1*'[1]4412Imp'!T187</f>
        <v>8.0619999999999997E-3</v>
      </c>
      <c r="V20" s="35">
        <f>1/$A$1*'[1]4412Imp'!U187</f>
        <v>1.1140000000000001E-2</v>
      </c>
      <c r="W20" s="35">
        <f>1/$A$1*'[1]4412Imp'!V187</f>
        <v>5.522E-3</v>
      </c>
      <c r="X20" s="35">
        <f>1/$A$1*'[1]4412Imp'!W187</f>
        <v>6.3330000000000001E-3</v>
      </c>
      <c r="Y20" s="35">
        <f>1/$A$1*'[1]4412Imp'!X187</f>
        <v>4.8669999999999998E-3</v>
      </c>
      <c r="Z20" s="35">
        <f>1/$A$1*'[1]4412Imp'!Y187</f>
        <v>4.2059999999999997E-3</v>
      </c>
      <c r="AA20" s="35">
        <f>1/$A$1*'[1]4412Imp'!Z187</f>
        <v>4.2750000000000002E-3</v>
      </c>
      <c r="AB20" s="35">
        <f>1/$A$1*'[1]4412Imp'!AA187</f>
        <v>0</v>
      </c>
      <c r="AC20" s="39"/>
      <c r="AD20" s="48">
        <f>1/1000*'[1]4412Imp'!AB187</f>
        <v>3.8963223141237767E-3</v>
      </c>
      <c r="AE20" s="35">
        <f>1/1000*'[1]4412Imp'!AC187</f>
        <v>5.0709847699668747E-3</v>
      </c>
      <c r="AF20" s="35">
        <f>1/1000*'[1]4412Imp'!AD187</f>
        <v>1.6578540172793491E-2</v>
      </c>
      <c r="AG20" s="35">
        <f>1/1000*'[1]4412Imp'!AE187</f>
        <v>1.5989918375200429E-2</v>
      </c>
      <c r="AH20" s="35">
        <f>1/1000*'[1]4412Imp'!AF187</f>
        <v>1.5537637801993456E-2</v>
      </c>
      <c r="AI20" s="35">
        <f>1/1000*'[1]4412Imp'!AG187</f>
        <v>1.4783898938253565E-2</v>
      </c>
      <c r="AJ20" s="35">
        <f>1/1000*'[1]4412Imp'!AH187</f>
        <v>1.3685997005889607E-2</v>
      </c>
      <c r="AK20" s="35">
        <f>1/1000*'[1]4412Imp'!AI187</f>
        <v>1.4947943634108528E-2</v>
      </c>
      <c r="AL20" s="35">
        <f>1/1000*'[1]4412Imp'!AJ187</f>
        <v>1.1939480695309937E-2</v>
      </c>
      <c r="AM20" s="35">
        <f>1/1000*'[1]4412Imp'!AK187</f>
        <v>9.7114635445757248E-3</v>
      </c>
      <c r="AN20" s="35">
        <f>1/1000*'[1]4412Imp'!AL187</f>
        <v>1.5751235681798665E-2</v>
      </c>
      <c r="AO20" s="35">
        <f>1/1000*'[1]4412Imp'!AM187</f>
        <v>2.4156657808555398E-2</v>
      </c>
      <c r="AP20" s="35">
        <f>1/1000*'[1]4412Imp'!AN187</f>
        <v>1.8404283437715076E-2</v>
      </c>
      <c r="AQ20" s="35">
        <f>1/1000*'[1]4412Imp'!AO187</f>
        <v>8.2925963892337626E-3</v>
      </c>
      <c r="AR20" s="35">
        <f>1/1000*'[1]4412Imp'!AP187</f>
        <v>6.9703371934430628E-3</v>
      </c>
      <c r="AS20" s="35">
        <f>1/1000*'[1]4412Imp'!AQ187</f>
        <v>6.0002334136051222E-3</v>
      </c>
      <c r="AT20" s="35">
        <f>1/1000*'[1]4412Imp'!AR187</f>
        <v>7.2810829346509074E-3</v>
      </c>
      <c r="AU20" s="35">
        <f>1/1000*'[1]4412Imp'!AS187</f>
        <v>4.5746465495650869E-3</v>
      </c>
      <c r="AV20" s="35">
        <f>1/1000*'[1]4412Imp'!AT187</f>
        <v>5.6865097808188343E-3</v>
      </c>
      <c r="AW20" s="35">
        <f>1/1000*'[1]4412Imp'!AU187</f>
        <v>7.4356982752799171E-3</v>
      </c>
      <c r="AX20" s="35">
        <f>1/1000*'[1]4412Imp'!AV187</f>
        <v>3.5655893057430902E-3</v>
      </c>
      <c r="AY20" s="35">
        <f>1/1000*'[1]4412Imp'!AW187</f>
        <v>4.0307533586933604E-3</v>
      </c>
      <c r="AZ20" s="35">
        <f>1/1000*'[1]4412Imp'!AX187</f>
        <v>3.1588814993322788E-3</v>
      </c>
      <c r="BA20" s="35">
        <f>1/1000*'[1]4412Imp'!AY187</f>
        <v>2.8607604546067307E-3</v>
      </c>
      <c r="BB20" s="35">
        <f>1/1000*'[1]4412Imp'!AZ187</f>
        <v>3.0029153046447635E-3</v>
      </c>
      <c r="BC20" s="33">
        <f>1/1000*'[1]4412Imp'!BA187</f>
        <v>0</v>
      </c>
      <c r="BD20" s="364"/>
    </row>
    <row r="21" spans="2:56">
      <c r="B21" s="6" t="s">
        <v>50</v>
      </c>
      <c r="C21" s="48">
        <f>1/$A$1*'[1]4412Imp'!B228</f>
        <v>8.9390000000000008E-3</v>
      </c>
      <c r="D21" s="35">
        <f>1/$A$1*'[1]4412Imp'!C228</f>
        <v>1.8346000000000001E-2</v>
      </c>
      <c r="E21" s="35">
        <f>1/$A$1*'[1]4412Imp'!D228</f>
        <v>2.9559999999999993E-2</v>
      </c>
      <c r="F21" s="35">
        <f>1/$A$1*'[1]4412Imp'!E228</f>
        <v>3.6983000000000009E-2</v>
      </c>
      <c r="G21" s="35">
        <f>1/$A$1*'[1]4412Imp'!F228</f>
        <v>3.8228000000000005E-2</v>
      </c>
      <c r="H21" s="35">
        <f>1/$A$1*'[1]4412Imp'!G228</f>
        <v>1.8584000000000007E-2</v>
      </c>
      <c r="I21" s="35">
        <f>1/$A$1*'[1]4412Imp'!H228</f>
        <v>2.5533E-2</v>
      </c>
      <c r="J21" s="193">
        <f>1/$A$1*'[1]4412Imp'!I228</f>
        <v>1.6809000000000001E-2</v>
      </c>
      <c r="K21" s="193">
        <f>1/$A$1*'[1]4412Imp'!J228</f>
        <v>1.1759000000000002E-2</v>
      </c>
      <c r="L21" s="193">
        <f>1/$A$1*'[1]4412Imp'!K228</f>
        <v>6.5249999999999987E-3</v>
      </c>
      <c r="M21" s="193">
        <f>1/$A$1*'[1]4412Imp'!L228</f>
        <v>1.8172000000000001E-2</v>
      </c>
      <c r="N21" s="35">
        <f>1/$A$1*'[1]4412Imp'!M228</f>
        <v>2.0009000000000002E-2</v>
      </c>
      <c r="O21" s="35">
        <f>1/$A$1*'[1]4412Imp'!N228</f>
        <v>1.8243999999999996E-2</v>
      </c>
      <c r="P21" s="35">
        <f>1/$A$1*'[1]4412Imp'!O228</f>
        <v>2.4623999999999997E-2</v>
      </c>
      <c r="Q21" s="35">
        <f>1/$A$1*'[1]4412Imp'!P228</f>
        <v>1.8054000000000004E-2</v>
      </c>
      <c r="R21" s="35">
        <f>1/$A$1*'[1]4412Imp'!Q228</f>
        <v>1.1063000000000002E-2</v>
      </c>
      <c r="S21" s="35">
        <f>1/$A$1*'[1]4412Imp'!R228</f>
        <v>5.3590000000000009E-3</v>
      </c>
      <c r="T21" s="35">
        <f>1/$A$1*'[1]4412Imp'!S228</f>
        <v>8.34E-4</v>
      </c>
      <c r="U21" s="35">
        <f>1/$A$1*'[1]4412Imp'!T228</f>
        <v>1.6450000000000002E-3</v>
      </c>
      <c r="V21" s="35">
        <f>1/$A$1*'[1]4412Imp'!U228</f>
        <v>1.3089999999999998E-3</v>
      </c>
      <c r="W21" s="35">
        <f>1/$A$1*'[1]4412Imp'!V228</f>
        <v>3.7999999999999997E-4</v>
      </c>
      <c r="X21" s="35">
        <f>1/$A$1*'[1]4412Imp'!W228</f>
        <v>2.0100000000000001E-4</v>
      </c>
      <c r="Y21" s="35">
        <f>1/$A$1*'[1]4412Imp'!X228</f>
        <v>2.9300000000000002E-4</v>
      </c>
      <c r="Z21" s="35">
        <f>1/$A$1*'[1]4412Imp'!Y228</f>
        <v>2.2699999999999999E-4</v>
      </c>
      <c r="AA21" s="35">
        <f>1/$A$1*'[1]4412Imp'!Z228</f>
        <v>1.6800000000000002E-4</v>
      </c>
      <c r="AB21" s="35">
        <f>1/$A$1*'[1]4412Imp'!AA228</f>
        <v>0</v>
      </c>
      <c r="AC21" s="39"/>
      <c r="AD21" s="48">
        <f>1/1000*'[1]4412Imp'!AB228</f>
        <v>5.2643864897642416E-3</v>
      </c>
      <c r="AE21" s="35">
        <f>1/1000*'[1]4412Imp'!AC228</f>
        <v>1.0683903132131025E-2</v>
      </c>
      <c r="AF21" s="35">
        <f>1/1000*'[1]4412Imp'!AD228</f>
        <v>1.7796110303235645E-2</v>
      </c>
      <c r="AG21" s="35">
        <f>1/1000*'[1]4412Imp'!AE228</f>
        <v>2.4262991940138968E-2</v>
      </c>
      <c r="AH21" s="35">
        <f>1/1000*'[1]4412Imp'!AF228</f>
        <v>2.8507987766289794E-2</v>
      </c>
      <c r="AI21" s="35">
        <f>1/1000*'[1]4412Imp'!AG228</f>
        <v>1.2549982614541471E-2</v>
      </c>
      <c r="AJ21" s="35">
        <f>1/1000*'[1]4412Imp'!AH228</f>
        <v>2.0371538178331729E-2</v>
      </c>
      <c r="AK21" s="35">
        <f>1/1000*'[1]4412Imp'!AI228</f>
        <v>1.4813630384496122E-2</v>
      </c>
      <c r="AL21" s="35">
        <f>1/1000*'[1]4412Imp'!AJ228</f>
        <v>1.0226850109544118E-2</v>
      </c>
      <c r="AM21" s="35">
        <f>1/1000*'[1]4412Imp'!AK228</f>
        <v>5.9145876538284495E-3</v>
      </c>
      <c r="AN21" s="35">
        <f>1/1000*'[1]4412Imp'!AL228</f>
        <v>1.6665900592495061E-2</v>
      </c>
      <c r="AO21" s="35">
        <f>1/1000*'[1]4412Imp'!AM228</f>
        <v>1.9548310710350056E-2</v>
      </c>
      <c r="AP21" s="35">
        <f>1/1000*'[1]4412Imp'!AN228</f>
        <v>1.7727451089125951E-2</v>
      </c>
      <c r="AQ21" s="35">
        <f>1/1000*'[1]4412Imp'!AO228</f>
        <v>2.3240584564038266E-2</v>
      </c>
      <c r="AR21" s="35">
        <f>1/1000*'[1]4412Imp'!AP228</f>
        <v>1.632469125526308E-2</v>
      </c>
      <c r="AS21" s="35">
        <f>1/1000*'[1]4412Imp'!AQ228</f>
        <v>9.7713627670873073E-3</v>
      </c>
      <c r="AT21" s="35">
        <f>1/1000*'[1]4412Imp'!AR228</f>
        <v>5.3058876692832395E-3</v>
      </c>
      <c r="AU21" s="35">
        <f>1/1000*'[1]4412Imp'!AS228</f>
        <v>2.2478553118788244E-3</v>
      </c>
      <c r="AV21" s="35">
        <f>1/1000*'[1]4412Imp'!AT228</f>
        <v>4.6958487688795684E-3</v>
      </c>
      <c r="AW21" s="35">
        <f>1/1000*'[1]4412Imp'!AU228</f>
        <v>3.9900262598065173E-3</v>
      </c>
      <c r="AX21" s="35">
        <f>1/1000*'[1]4412Imp'!AV228</f>
        <v>7.4813273570816159E-4</v>
      </c>
      <c r="AY21" s="35">
        <f>1/1000*'[1]4412Imp'!AW228</f>
        <v>2.7639045593719674E-4</v>
      </c>
      <c r="AZ21" s="35">
        <f>1/1000*'[1]4412Imp'!AX228</f>
        <v>5.7605184603671622E-4</v>
      </c>
      <c r="BA21" s="35">
        <f>1/1000*'[1]4412Imp'!AY228</f>
        <v>3.1247440117039533E-4</v>
      </c>
      <c r="BB21" s="35">
        <f>1/1000*'[1]4412Imp'!AZ228</f>
        <v>1.8045058491831484E-4</v>
      </c>
      <c r="BC21" s="33">
        <f>1/1000*'[1]4412Imp'!BA228</f>
        <v>0</v>
      </c>
      <c r="BD21" s="364"/>
    </row>
    <row r="22" spans="2:56">
      <c r="B22" s="6" t="s">
        <v>46</v>
      </c>
      <c r="C22" s="48">
        <f>1/$A$1*'[1]4412Imp'!B231</f>
        <v>4.4860000000000004E-3</v>
      </c>
      <c r="D22" s="35">
        <f>1/$A$1*'[1]4412Imp'!C231</f>
        <v>3.2010000000000007E-3</v>
      </c>
      <c r="E22" s="35">
        <f>1/$A$1*'[1]4412Imp'!D231</f>
        <v>3.0239999999999998E-3</v>
      </c>
      <c r="F22" s="35">
        <f>1/$A$1*'[1]4412Imp'!E231</f>
        <v>2.0569999999999998E-3</v>
      </c>
      <c r="G22" s="35">
        <f>1/$A$1*'[1]4412Imp'!F231</f>
        <v>2.33E-3</v>
      </c>
      <c r="H22" s="35">
        <f>1/$A$1*'[1]4412Imp'!G231</f>
        <v>1.5399999999999999E-3</v>
      </c>
      <c r="I22" s="35">
        <f>1/$A$1*'[1]4412Imp'!H231</f>
        <v>1.7490000000000001E-3</v>
      </c>
      <c r="J22" s="193">
        <f>1/$A$1*'[1]4412Imp'!I231</f>
        <v>1.9940000000000001E-3</v>
      </c>
      <c r="K22" s="193">
        <f>1/$A$1*'[1]4412Imp'!J231</f>
        <v>2.6809999999999998E-3</v>
      </c>
      <c r="L22" s="193">
        <f>1/$A$1*'[1]4412Imp'!K231</f>
        <v>2.0150000000000003E-3</v>
      </c>
      <c r="M22" s="193">
        <f>1/$A$1*'[1]4412Imp'!L231</f>
        <v>2.3180000000000002E-3</v>
      </c>
      <c r="N22" s="35">
        <f>1/$A$1*'[1]4412Imp'!M231</f>
        <v>2.6020000000000001E-3</v>
      </c>
      <c r="O22" s="35">
        <f>1/$A$1*'[1]4412Imp'!N231</f>
        <v>1.9120000000000001E-3</v>
      </c>
      <c r="P22" s="35">
        <f>1/$A$1*'[1]4412Imp'!O231</f>
        <v>1.242E-3</v>
      </c>
      <c r="Q22" s="35">
        <f>1/$A$1*'[1]4412Imp'!P231</f>
        <v>1.0899999999999998E-3</v>
      </c>
      <c r="R22" s="35">
        <f>1/$A$1*'[1]4412Imp'!Q231</f>
        <v>1.067E-3</v>
      </c>
      <c r="S22" s="35">
        <f>1/$A$1*'[1]4412Imp'!R231</f>
        <v>1.684E-3</v>
      </c>
      <c r="T22" s="35">
        <f>1/$A$1*'[1]4412Imp'!S231</f>
        <v>1.9889999999999999E-3</v>
      </c>
      <c r="U22" s="35">
        <f>1/$A$1*'[1]4412Imp'!T231</f>
        <v>1.173E-3</v>
      </c>
      <c r="V22" s="35">
        <f>1/$A$1*'[1]4412Imp'!U231</f>
        <v>9.9700000000000006E-4</v>
      </c>
      <c r="W22" s="35">
        <f>1/$A$1*'[1]4412Imp'!V231</f>
        <v>9.3500000000000018E-4</v>
      </c>
      <c r="X22" s="35">
        <f>1/$A$1*'[1]4412Imp'!W231</f>
        <v>6.2299999999999996E-4</v>
      </c>
      <c r="Y22" s="35">
        <f>1/$A$1*'[1]4412Imp'!X231</f>
        <v>9.4399999999999985E-4</v>
      </c>
      <c r="Z22" s="35">
        <f>1/$A$1*'[1]4412Imp'!Y231</f>
        <v>9.5299999999999996E-4</v>
      </c>
      <c r="AA22" s="35">
        <f>1/$A$1*'[1]4412Imp'!Z231</f>
        <v>9.8699999999999981E-4</v>
      </c>
      <c r="AB22" s="35">
        <f>1/$A$1*'[1]4412Imp'!AA231</f>
        <v>0</v>
      </c>
      <c r="AC22" s="39"/>
      <c r="AD22" s="48">
        <f>1/1000*'[1]4412Imp'!AB231</f>
        <v>2.8600259803487913E-3</v>
      </c>
      <c r="AE22" s="35">
        <f>1/1000*'[1]4412Imp'!AC231</f>
        <v>2.0246757011409644E-3</v>
      </c>
      <c r="AF22" s="35">
        <f>1/1000*'[1]4412Imp'!AD231</f>
        <v>1.9937054108080639E-3</v>
      </c>
      <c r="AG22" s="35">
        <f>1/1000*'[1]4412Imp'!AE231</f>
        <v>2.7280947514698021E-3</v>
      </c>
      <c r="AH22" s="35">
        <f>1/1000*'[1]4412Imp'!AF231</f>
        <v>2.7949259788753351E-3</v>
      </c>
      <c r="AI22" s="35">
        <f>1/1000*'[1]4412Imp'!AG231</f>
        <v>1.9040139130434785E-3</v>
      </c>
      <c r="AJ22" s="35">
        <f>1/1000*'[1]4412Imp'!AH231</f>
        <v>2.6413689686344338E-3</v>
      </c>
      <c r="AK22" s="35">
        <f>1/1000*'[1]4412Imp'!AI231</f>
        <v>3.4335423348837201E-3</v>
      </c>
      <c r="AL22" s="35">
        <f>1/1000*'[1]4412Imp'!AJ231</f>
        <v>4.6031167884552308E-3</v>
      </c>
      <c r="AM22" s="35">
        <f>1/1000*'[1]4412Imp'!AK231</f>
        <v>2.5025177566364892E-3</v>
      </c>
      <c r="AN22" s="35">
        <f>1/1000*'[1]4412Imp'!AL231</f>
        <v>3.210464494160918E-3</v>
      </c>
      <c r="AO22" s="35">
        <f>1/1000*'[1]4412Imp'!AM231</f>
        <v>3.7565381989724356E-3</v>
      </c>
      <c r="AP22" s="35">
        <f>1/1000*'[1]4412Imp'!AN231</f>
        <v>3.5083377718513435E-3</v>
      </c>
      <c r="AQ22" s="35">
        <f>1/1000*'[1]4412Imp'!AO231</f>
        <v>2.625279562411344E-3</v>
      </c>
      <c r="AR22" s="35">
        <f>1/1000*'[1]4412Imp'!AP231</f>
        <v>2.3374338574905134E-3</v>
      </c>
      <c r="AS22" s="35">
        <f>1/1000*'[1]4412Imp'!AQ231</f>
        <v>2.1277075375725333E-3</v>
      </c>
      <c r="AT22" s="35">
        <f>1/1000*'[1]4412Imp'!AR231</f>
        <v>3.2288788784582191E-3</v>
      </c>
      <c r="AU22" s="35">
        <f>1/1000*'[1]4412Imp'!AS231</f>
        <v>3.4185252252546465E-3</v>
      </c>
      <c r="AV22" s="35">
        <f>1/1000*'[1]4412Imp'!AT231</f>
        <v>1.8646175627642326E-3</v>
      </c>
      <c r="AW22" s="35">
        <f>1/1000*'[1]4412Imp'!AU231</f>
        <v>1.5796408925916289E-3</v>
      </c>
      <c r="AX22" s="35">
        <f>1/1000*'[1]4412Imp'!AV231</f>
        <v>1.3056643101672213E-3</v>
      </c>
      <c r="AY22" s="35">
        <f>1/1000*'[1]4412Imp'!AW231</f>
        <v>8.884629595885072E-4</v>
      </c>
      <c r="AZ22" s="35">
        <f>1/1000*'[1]4412Imp'!AX231</f>
        <v>1.2684348854505036E-3</v>
      </c>
      <c r="BA22" s="35">
        <f>1/1000*'[1]4412Imp'!AY231</f>
        <v>1.1196607803341206E-3</v>
      </c>
      <c r="BB22" s="35">
        <f>1/1000*'[1]4412Imp'!AZ231</f>
        <v>1.2430415361391546E-3</v>
      </c>
      <c r="BC22" s="33">
        <f>1/1000*'[1]4412Imp'!BA231</f>
        <v>0</v>
      </c>
      <c r="BD22" s="364"/>
    </row>
    <row r="23" spans="2:56">
      <c r="B23" s="6" t="s">
        <v>163</v>
      </c>
      <c r="C23" s="48">
        <f>1/$A$1*'[1]4412Imp'!B253</f>
        <v>2.7900000000000006E-4</v>
      </c>
      <c r="D23" s="35">
        <f>1/$A$1*'[1]4412Imp'!C253</f>
        <v>9.5000000000000005E-5</v>
      </c>
      <c r="E23" s="35">
        <f>1/$A$1*'[1]4412Imp'!D253</f>
        <v>4.4999999999999996E-5</v>
      </c>
      <c r="F23" s="35">
        <f>1/$A$1*'[1]4412Imp'!E253</f>
        <v>5.9000000000000004E-5</v>
      </c>
      <c r="G23" s="35">
        <f>1/$A$1*'[1]4412Imp'!F253</f>
        <v>6.1000000000000005E-5</v>
      </c>
      <c r="H23" s="35">
        <f>1/$A$1*'[1]4412Imp'!G253</f>
        <v>7.6999999999999988E-5</v>
      </c>
      <c r="I23" s="35">
        <f>1/$A$1*'[1]4412Imp'!H253</f>
        <v>1.031E-3</v>
      </c>
      <c r="J23" s="193">
        <f>1/$A$1*'[1]4412Imp'!I253</f>
        <v>1.9390000000000004E-3</v>
      </c>
      <c r="K23" s="193">
        <f>1/$A$1*'[1]4412Imp'!J253</f>
        <v>4.0230000000000005E-3</v>
      </c>
      <c r="L23" s="193">
        <f>1/$A$1*'[1]4412Imp'!K253</f>
        <v>8.8710000000000004E-3</v>
      </c>
      <c r="M23" s="193">
        <f>1/$A$1*'[1]4412Imp'!L253</f>
        <v>2.7479000000000003E-2</v>
      </c>
      <c r="N23" s="35">
        <f>1/$A$1*'[1]4412Imp'!M253</f>
        <v>3.6712000000000002E-2</v>
      </c>
      <c r="O23" s="35">
        <f>1/$A$1*'[1]4412Imp'!N253</f>
        <v>4.8530000000000011E-2</v>
      </c>
      <c r="P23" s="35">
        <f>1/$A$1*'[1]4412Imp'!O253</f>
        <v>9.3137000000000011E-2</v>
      </c>
      <c r="Q23" s="35">
        <f>1/$A$1*'[1]4412Imp'!P253</f>
        <v>0.13995199999999999</v>
      </c>
      <c r="R23" s="35">
        <f>1/$A$1*'[1]4412Imp'!Q253</f>
        <v>0.12474200000000005</v>
      </c>
      <c r="S23" s="35">
        <f>1/$A$1*'[1]4412Imp'!R253</f>
        <v>0.12822099999999997</v>
      </c>
      <c r="T23" s="35">
        <f>1/$A$1*'[1]4412Imp'!S253</f>
        <v>0.15232200000000001</v>
      </c>
      <c r="U23" s="35">
        <f>1/$A$1*'[1]4412Imp'!T253</f>
        <v>0.21721599999999996</v>
      </c>
      <c r="V23" s="35">
        <f>1/$A$1*'[1]4412Imp'!U253</f>
        <v>0.17016600000000007</v>
      </c>
      <c r="W23" s="35">
        <f>1/$A$1*'[1]4412Imp'!V253</f>
        <v>0.17556300000000008</v>
      </c>
      <c r="X23" s="35">
        <f>1/$A$1*'[1]4412Imp'!W253</f>
        <v>0.28433899999999995</v>
      </c>
      <c r="Y23" s="35">
        <f>1/$A$1*'[1]4412Imp'!X253</f>
        <v>0.30509800000000004</v>
      </c>
      <c r="Z23" s="35">
        <f>1/$A$1*'[1]4412Imp'!Y253</f>
        <v>0.29341600000000001</v>
      </c>
      <c r="AA23" s="35">
        <f>1/$A$1*'[1]4412Imp'!Z253</f>
        <v>0.3302139999999999</v>
      </c>
      <c r="AB23" s="35">
        <f>1/$A$1*'[1]4412Imp'!AA253</f>
        <v>0</v>
      </c>
      <c r="AC23" s="39"/>
      <c r="AD23" s="48">
        <f>1/1000*'[1]4412Imp'!AB253</f>
        <v>2.2462016205109233E-4</v>
      </c>
      <c r="AE23" s="35">
        <f>1/1000*'[1]4412Imp'!AC253</f>
        <v>7.3037383143172597E-5</v>
      </c>
      <c r="AF23" s="35">
        <f>1/1000*'[1]4412Imp'!AD253</f>
        <v>3.6923733694731494E-5</v>
      </c>
      <c r="AG23" s="35">
        <f>1/1000*'[1]4412Imp'!AE253</f>
        <v>3.3986958845537152E-5</v>
      </c>
      <c r="AH23" s="35">
        <f>1/1000*'[1]4412Imp'!AF253</f>
        <v>5.6615769860160667E-5</v>
      </c>
      <c r="AI23" s="35">
        <f>1/1000*'[1]4412Imp'!AG253</f>
        <v>3.3600245524296678E-5</v>
      </c>
      <c r="AJ23" s="35">
        <f>1/1000*'[1]4412Imp'!AH253</f>
        <v>6.3339783317353793E-4</v>
      </c>
      <c r="AK23" s="35">
        <f>1/1000*'[1]4412Imp'!AI253</f>
        <v>1.4226682418604652E-3</v>
      </c>
      <c r="AL23" s="35">
        <f>1/1000*'[1]4412Imp'!AJ253</f>
        <v>1.5757675565759265E-3</v>
      </c>
      <c r="AM23" s="35">
        <f>1/1000*'[1]4412Imp'!AK253</f>
        <v>4.0466964063219273E-3</v>
      </c>
      <c r="AN23" s="35">
        <f>1/1000*'[1]4412Imp'!AL253</f>
        <v>9.5202077264790897E-3</v>
      </c>
      <c r="AO23" s="35">
        <f>1/1000*'[1]4412Imp'!AM253</f>
        <v>1.2514828983885281E-2</v>
      </c>
      <c r="AP23" s="35">
        <f>1/1000*'[1]4412Imp'!AN253</f>
        <v>1.7359758659669652E-2</v>
      </c>
      <c r="AQ23" s="35">
        <f>1/1000*'[1]4412Imp'!AO253</f>
        <v>3.7087031196429254E-2</v>
      </c>
      <c r="AR23" s="35">
        <f>1/1000*'[1]4412Imp'!AP253</f>
        <v>4.8055929421657081E-2</v>
      </c>
      <c r="AS23" s="35">
        <f>1/1000*'[1]4412Imp'!AQ253</f>
        <v>3.8260893753776198E-2</v>
      </c>
      <c r="AT23" s="35">
        <f>1/1000*'[1]4412Imp'!AR253</f>
        <v>3.8547709525509267E-2</v>
      </c>
      <c r="AU23" s="35">
        <f>1/1000*'[1]4412Imp'!AS253</f>
        <v>4.6887090964040333E-2</v>
      </c>
      <c r="AV23" s="35">
        <f>1/1000*'[1]4412Imp'!AT253</f>
        <v>6.5210893316675164E-2</v>
      </c>
      <c r="AW23" s="35">
        <f>1/1000*'[1]4412Imp'!AU253</f>
        <v>5.3987429466705636E-2</v>
      </c>
      <c r="AX23" s="35">
        <f>1/1000*'[1]4412Imp'!AV253</f>
        <v>5.5453653375790113E-2</v>
      </c>
      <c r="AY23" s="35">
        <f>1/1000*'[1]4412Imp'!AW253</f>
        <v>8.918516621629323E-2</v>
      </c>
      <c r="AZ23" s="35">
        <f>1/1000*'[1]4412Imp'!AX253</f>
        <v>0.10735887406968429</v>
      </c>
      <c r="BA23" s="35">
        <f>1/1000*'[1]4412Imp'!AY253</f>
        <v>9.0840864893616202E-2</v>
      </c>
      <c r="BB23" s="35">
        <f>1/1000*'[1]4412Imp'!AZ253</f>
        <v>0.10241726187286158</v>
      </c>
      <c r="BC23" s="33">
        <f>1/1000*'[1]4412Imp'!BA253</f>
        <v>0</v>
      </c>
      <c r="BD23" s="364"/>
    </row>
    <row r="24" spans="2:56">
      <c r="B24" s="6" t="s">
        <v>34</v>
      </c>
      <c r="C24" s="37">
        <f t="shared" ref="C24:N24" si="5">C15-SUM(C16:C23)</f>
        <v>3.2299999999896301E-4</v>
      </c>
      <c r="D24" s="38">
        <f t="shared" si="5"/>
        <v>8.4499999999998465E-4</v>
      </c>
      <c r="E24" s="38">
        <f t="shared" si="5"/>
        <v>1.1290000000006017E-3</v>
      </c>
      <c r="F24" s="38">
        <f t="shared" si="5"/>
        <v>1.2799999999835165E-4</v>
      </c>
      <c r="G24" s="38">
        <f t="shared" si="5"/>
        <v>6.2899999999999068E-4</v>
      </c>
      <c r="H24" s="38">
        <f t="shared" si="5"/>
        <v>2.4999999999053557E-5</v>
      </c>
      <c r="I24" s="38">
        <f t="shared" si="5"/>
        <v>3.7299999999973465E-4</v>
      </c>
      <c r="J24" s="196">
        <f t="shared" si="5"/>
        <v>4.0899999999943759E-4</v>
      </c>
      <c r="K24" s="196">
        <f t="shared" si="5"/>
        <v>5.1000000000467338E-5</v>
      </c>
      <c r="L24" s="196">
        <f t="shared" si="5"/>
        <v>4.0999999999957737E-5</v>
      </c>
      <c r="M24" s="196">
        <f t="shared" si="5"/>
        <v>1.9000000000879425E-5</v>
      </c>
      <c r="N24" s="38">
        <f t="shared" si="5"/>
        <v>3.999999999937387E-5</v>
      </c>
      <c r="O24" s="38">
        <f t="shared" ref="O24:AB24" si="6">O15-SUM(O16:O23)</f>
        <v>4.2000000000097515E-5</v>
      </c>
      <c r="P24" s="38">
        <f t="shared" si="6"/>
        <v>9.6000000000540098E-5</v>
      </c>
      <c r="Q24" s="38">
        <f t="shared" si="6"/>
        <v>3.7999999999094314E-5</v>
      </c>
      <c r="R24" s="38">
        <f t="shared" si="6"/>
        <v>4.9000000000187782E-5</v>
      </c>
      <c r="S24" s="38">
        <f t="shared" si="6"/>
        <v>5.6999999999973738E-5</v>
      </c>
      <c r="T24" s="38">
        <f t="shared" si="6"/>
        <v>4.0000000001150227E-5</v>
      </c>
      <c r="U24" s="38">
        <f t="shared" si="6"/>
        <v>8.2000000000803652E-5</v>
      </c>
      <c r="V24" s="38">
        <f t="shared" si="6"/>
        <v>4.4000000000377071E-5</v>
      </c>
      <c r="W24" s="38">
        <f t="shared" si="6"/>
        <v>3.7999999999982492E-5</v>
      </c>
      <c r="X24" s="38">
        <f t="shared" si="6"/>
        <v>0</v>
      </c>
      <c r="Y24" s="38">
        <f t="shared" si="6"/>
        <v>0</v>
      </c>
      <c r="Z24" s="38">
        <f t="shared" si="6"/>
        <v>0</v>
      </c>
      <c r="AA24" s="38">
        <f t="shared" si="6"/>
        <v>0</v>
      </c>
      <c r="AB24" s="38">
        <f t="shared" si="6"/>
        <v>0</v>
      </c>
      <c r="AC24" s="39"/>
      <c r="AD24" s="37">
        <f t="shared" ref="AD24:BC24" si="7">AD15-SUM(AD16:AD23)</f>
        <v>1.3407387318187247E-4</v>
      </c>
      <c r="AE24" s="38">
        <f t="shared" si="7"/>
        <v>3.54721218255305E-4</v>
      </c>
      <c r="AF24" s="38">
        <f t="shared" si="7"/>
        <v>4.1179173979322137E-4</v>
      </c>
      <c r="AG24" s="38">
        <f t="shared" si="7"/>
        <v>6.1427001603497899E-5</v>
      </c>
      <c r="AH24" s="38">
        <f t="shared" si="7"/>
        <v>3.713102566185178E-4</v>
      </c>
      <c r="AI24" s="38">
        <f t="shared" si="7"/>
        <v>4.3391226159927854E-5</v>
      </c>
      <c r="AJ24" s="38">
        <f t="shared" si="7"/>
        <v>1.6614644021428759E-4</v>
      </c>
      <c r="AK24" s="38">
        <f t="shared" si="7"/>
        <v>2.6084970852791045E-4</v>
      </c>
      <c r="AL24" s="38">
        <f t="shared" si="7"/>
        <v>3.4780150868884974E-5</v>
      </c>
      <c r="AM24" s="38">
        <f t="shared" si="7"/>
        <v>6.542739910986306E-5</v>
      </c>
      <c r="AN24" s="38">
        <f t="shared" si="7"/>
        <v>2.9747516029132726E-5</v>
      </c>
      <c r="AO24" s="38">
        <f t="shared" si="7"/>
        <v>7.9660908491874238E-5</v>
      </c>
      <c r="AP24" s="38">
        <f t="shared" si="7"/>
        <v>8.0917425154813927E-5</v>
      </c>
      <c r="AQ24" s="38">
        <f t="shared" si="7"/>
        <v>2.1277801128904983E-4</v>
      </c>
      <c r="AR24" s="38">
        <f t="shared" si="7"/>
        <v>7.7666686642885452E-5</v>
      </c>
      <c r="AS24" s="38">
        <f t="shared" si="7"/>
        <v>8.582184482830435E-5</v>
      </c>
      <c r="AT24" s="38">
        <f t="shared" si="7"/>
        <v>1.0634613048243757E-4</v>
      </c>
      <c r="AU24" s="38">
        <f t="shared" si="7"/>
        <v>8.8810735952904452E-5</v>
      </c>
      <c r="AV24" s="38">
        <f t="shared" si="7"/>
        <v>1.4996319461935137E-4</v>
      </c>
      <c r="AW24" s="38">
        <f t="shared" si="7"/>
        <v>9.0892344883686249E-5</v>
      </c>
      <c r="AX24" s="38">
        <f t="shared" si="7"/>
        <v>8.0508926608269249E-5</v>
      </c>
      <c r="AY24" s="38">
        <f t="shared" si="7"/>
        <v>0</v>
      </c>
      <c r="AZ24" s="38">
        <f t="shared" si="7"/>
        <v>0</v>
      </c>
      <c r="BA24" s="38">
        <f t="shared" si="7"/>
        <v>0</v>
      </c>
      <c r="BB24" s="38">
        <f t="shared" si="7"/>
        <v>0</v>
      </c>
      <c r="BC24" s="40">
        <f t="shared" si="7"/>
        <v>0</v>
      </c>
      <c r="BD24" s="364"/>
    </row>
    <row r="25" spans="2:56" ht="20" customHeight="1">
      <c r="B25" s="32" t="s">
        <v>200</v>
      </c>
      <c r="C25" s="319">
        <f>1/$A$1*'[1]4412Imp'!$B$264</f>
        <v>9.8550000000000009E-3</v>
      </c>
      <c r="D25" s="324">
        <f>1/$A$1*'[1]4412Imp'!$C$264</f>
        <v>1.1850000000000001E-2</v>
      </c>
      <c r="E25" s="324">
        <f>1/$A$1*'[1]4412Imp'!$D$264</f>
        <v>1.0615000000000001E-2</v>
      </c>
      <c r="F25" s="324">
        <f>1/$A$1*'[1]4412Imp'!$E$264</f>
        <v>1.0976000000000001E-2</v>
      </c>
      <c r="G25" s="324">
        <f>1/$A$1*'[1]4412Imp'!$F$264</f>
        <v>1.3620000000000002E-2</v>
      </c>
      <c r="H25" s="324">
        <f>1/$A$1*'[1]4412Imp'!$G$264</f>
        <v>1.2693999999999997E-2</v>
      </c>
      <c r="I25" s="324">
        <f>1/$A$1*'[1]4412Imp'!$H$264</f>
        <v>2.1466999999999997E-2</v>
      </c>
      <c r="J25" s="322">
        <f>1/$A$1*'[1]4412Imp'!$I$264</f>
        <v>1.6042000000000001E-2</v>
      </c>
      <c r="K25" s="322">
        <f>1/$A$1*'[1]4412Imp'!$J$264</f>
        <v>1.3086E-2</v>
      </c>
      <c r="L25" s="322">
        <f>1/$A$1*'[1]4412Imp'!$K$264</f>
        <v>1.1440000000000001E-2</v>
      </c>
      <c r="M25" s="322">
        <f>1/$A$1*'[1]4412Imp'!L$264</f>
        <v>2.0611000000000001E-2</v>
      </c>
      <c r="N25" s="324">
        <f>1/$A$1*'[1]4412Imp'!M$264</f>
        <v>2.7746000000000007E-2</v>
      </c>
      <c r="O25" s="324">
        <f>1/$A$1*'[1]4412Imp'!N$264</f>
        <v>2.2235999999999999E-2</v>
      </c>
      <c r="P25" s="324">
        <f>1/$A$1*'[1]4412Imp'!O$264</f>
        <v>2.9802000000000002E-2</v>
      </c>
      <c r="Q25" s="324">
        <f>1/$A$1*'[1]4412Imp'!P$264</f>
        <v>2.4584000000000002E-2</v>
      </c>
      <c r="R25" s="324">
        <f>1/$A$1*'[1]4412Imp'!Q$264</f>
        <v>3.0696999999999999E-2</v>
      </c>
      <c r="S25" s="324">
        <f>1/$A$1*'[1]4412Imp'!R$264</f>
        <v>3.2933000000000004E-2</v>
      </c>
      <c r="T25" s="324">
        <f>1/$A$1*'[1]4412Imp'!S$264</f>
        <v>2.8529000000000009E-2</v>
      </c>
      <c r="U25" s="324">
        <f>1/$A$1*'[1]4412Imp'!T$264</f>
        <v>2.8686999999999997E-2</v>
      </c>
      <c r="V25" s="324">
        <f>1/$A$1*'[1]4412Imp'!U$264</f>
        <v>3.8540999999999999E-2</v>
      </c>
      <c r="W25" s="324">
        <f>1/$A$1*'[1]4412Imp'!V$264</f>
        <v>3.4647999999999998E-2</v>
      </c>
      <c r="X25" s="324">
        <f>1/$A$1*'[1]4412Imp'!W$264</f>
        <v>3.2293999999999989E-2</v>
      </c>
      <c r="Y25" s="324">
        <f>1/$A$1*'[1]4412Imp'!X$264</f>
        <v>3.0883999999999991E-2</v>
      </c>
      <c r="Z25" s="324">
        <f>1/$A$1*'[1]4412Imp'!Y$264</f>
        <v>2.3334999999999998E-2</v>
      </c>
      <c r="AA25" s="324">
        <f>1/$A$1*'[1]4412Imp'!Z$264</f>
        <v>2.8581000000000002E-2</v>
      </c>
      <c r="AB25" s="324">
        <f>1/$A$1*'[1]4412Imp'!AA$264</f>
        <v>0</v>
      </c>
      <c r="AC25" s="39"/>
      <c r="AD25" s="319">
        <f>1/1000*'[1]4412Imp'!AB$264</f>
        <v>1.0207998452472385E-2</v>
      </c>
      <c r="AE25" s="324">
        <f>1/1000*'[1]4412Imp'!AC$264</f>
        <v>1.0555414033860875E-2</v>
      </c>
      <c r="AF25" s="324">
        <f>1/1000*'[1]4412Imp'!AD$264</f>
        <v>9.8993731458580387E-3</v>
      </c>
      <c r="AG25" s="324">
        <f>1/1000*'[1]4412Imp'!AE$264</f>
        <v>1.1735563014430787E-2</v>
      </c>
      <c r="AH25" s="324">
        <f>1/1000*'[1]4412Imp'!AF$264</f>
        <v>1.4732516957750668E-2</v>
      </c>
      <c r="AI25" s="324">
        <f>1/1000*'[1]4412Imp'!AG$264</f>
        <v>1.5079746554621848E-2</v>
      </c>
      <c r="AJ25" s="324">
        <f>1/1000*'[1]4412Imp'!AH$264</f>
        <v>2.2487364339131628E-2</v>
      </c>
      <c r="AK25" s="324">
        <f>1/1000*'[1]4412Imp'!AI$264</f>
        <v>1.9650862192248063E-2</v>
      </c>
      <c r="AL25" s="324">
        <f>1/1000*'[1]4412Imp'!AJ$264</f>
        <v>1.5585154440144312E-2</v>
      </c>
      <c r="AM25" s="324">
        <f>1/1000*'[1]4412Imp'!AK$264</f>
        <v>1.3451794067822615E-2</v>
      </c>
      <c r="AN25" s="324">
        <f>1/1000*'[1]4412Imp'!AL$264</f>
        <v>1.6105471518018145E-2</v>
      </c>
      <c r="AO25" s="324">
        <f>1/1000*'[1]4412Imp'!AM$264</f>
        <v>1.8899436608323557E-2</v>
      </c>
      <c r="AP25" s="324">
        <f>1/1000*'[1]4412Imp'!AN$264</f>
        <v>1.5162910442188577E-2</v>
      </c>
      <c r="AQ25" s="324">
        <f>1/1000*'[1]4412Imp'!AO$264</f>
        <v>2.1584339124571507E-2</v>
      </c>
      <c r="AR25" s="324">
        <f>1/1000*'[1]4412Imp'!AP$264</f>
        <v>1.8676254914920282E-2</v>
      </c>
      <c r="AS25" s="324">
        <f>1/1000*'[1]4412Imp'!AQ$264</f>
        <v>1.8587291352163644E-2</v>
      </c>
      <c r="AT25" s="324">
        <f>1/1000*'[1]4412Imp'!AR$264</f>
        <v>2.072604900749702E-2</v>
      </c>
      <c r="AU25" s="324">
        <f>1/1000*'[1]4412Imp'!AS$264</f>
        <v>1.8954398702653502E-2</v>
      </c>
      <c r="AV25" s="324">
        <f>1/1000*'[1]4412Imp'!AT$264</f>
        <v>1.8916593042545584E-2</v>
      </c>
      <c r="AW25" s="324">
        <f>1/1000*'[1]4412Imp'!AU$264</f>
        <v>2.4096130253600922E-2</v>
      </c>
      <c r="AX25" s="324">
        <f>1/1000*'[1]4412Imp'!AV$264</f>
        <v>2.2409163856852658E-2</v>
      </c>
      <c r="AY25" s="324">
        <f>1/1000*'[1]4412Imp'!AW$264</f>
        <v>2.4577872359275051E-2</v>
      </c>
      <c r="AZ25" s="324">
        <f>1/1000*'[1]4412Imp'!AX$264</f>
        <v>2.7429042079000154E-2</v>
      </c>
      <c r="BA25" s="324">
        <f>1/1000*'[1]4412Imp'!AY$264</f>
        <v>2.1229278720153739E-2</v>
      </c>
      <c r="BB25" s="324">
        <f>1/1000*'[1]4412Imp'!AZ$264</f>
        <v>2.4582259331372862E-2</v>
      </c>
      <c r="BC25" s="323">
        <f>1/1000*'[1]4412Imp'!BA$264</f>
        <v>0</v>
      </c>
      <c r="BD25" s="364"/>
    </row>
    <row r="26" spans="2:56">
      <c r="B26" s="380" t="s">
        <v>100</v>
      </c>
      <c r="C26" s="383">
        <f>1/$A$1*'[1]4412Imp'!B$16</f>
        <v>7.6900000000000004E-4</v>
      </c>
      <c r="D26" s="362">
        <f>1/$A$1*'[1]4412Imp'!C$16</f>
        <v>9.9400000000000009E-4</v>
      </c>
      <c r="E26" s="362">
        <f>1/$A$1*'[1]4412Imp'!D$16</f>
        <v>9.0600000000000001E-4</v>
      </c>
      <c r="F26" s="362">
        <f>1/$A$1*'[1]4412Imp'!E$16</f>
        <v>1.6070000000000001E-3</v>
      </c>
      <c r="G26" s="362">
        <f>1/$A$1*'[1]4412Imp'!F$16</f>
        <v>1.4400000000000001E-3</v>
      </c>
      <c r="H26" s="362">
        <f>1/$A$1*'[1]4412Imp'!G$16</f>
        <v>1.5510000000000003E-3</v>
      </c>
      <c r="I26" s="362">
        <f>1/$A$1*'[1]4412Imp'!H$16</f>
        <v>1.8340000000000001E-3</v>
      </c>
      <c r="J26" s="362">
        <f>1/$A$1*'[1]4412Imp'!I$16</f>
        <v>9.8999999999999999E-4</v>
      </c>
      <c r="K26" s="362">
        <f>1/$A$1*'[1]4412Imp'!J$16</f>
        <v>2E-3</v>
      </c>
      <c r="L26" s="362">
        <f>1/$A$1*'[1]4412Imp'!K$16</f>
        <v>2.4160000000000006E-3</v>
      </c>
      <c r="M26" s="362">
        <f>1/$A$1*'[1]4412Imp'!L$16</f>
        <v>5.2100000000000002E-3</v>
      </c>
      <c r="N26" s="362">
        <f>1/$A$1*'[1]4412Imp'!M$16</f>
        <v>1.0095000000000002E-2</v>
      </c>
      <c r="O26" s="362">
        <f>1/$A$1*'[1]4412Imp'!N$16</f>
        <v>7.3979999999999992E-3</v>
      </c>
      <c r="P26" s="362">
        <f>1/$A$1*'[1]4412Imp'!O$16</f>
        <v>9.9040000000000013E-3</v>
      </c>
      <c r="Q26" s="362">
        <f>1/$A$1*'[1]4412Imp'!P$16</f>
        <v>6.2860000000000008E-3</v>
      </c>
      <c r="R26" s="362">
        <f>1/$A$1*'[1]4412Imp'!Q$16</f>
        <v>8.3890000000000006E-3</v>
      </c>
      <c r="S26" s="362">
        <f>1/$A$1*'[1]4412Imp'!R$16</f>
        <v>9.9909999999999999E-3</v>
      </c>
      <c r="T26" s="362">
        <f>1/$A$1*'[1]4412Imp'!S$16</f>
        <v>6.5490000000000001E-3</v>
      </c>
      <c r="U26" s="362">
        <f>1/$A$1*'[1]4412Imp'!T$16</f>
        <v>1.0978999999999999E-2</v>
      </c>
      <c r="V26" s="362">
        <f>1/$A$1*'[1]4412Imp'!U$16</f>
        <v>1.6905E-2</v>
      </c>
      <c r="W26" s="362">
        <f>1/$A$1*'[1]4412Imp'!V$16</f>
        <v>1.26E-2</v>
      </c>
      <c r="X26" s="362">
        <f>1/$A$1*'[1]4412Imp'!W$16</f>
        <v>1.1501999999999998E-2</v>
      </c>
      <c r="Y26" s="362">
        <f>1/$A$1*'[1]4412Imp'!X$16</f>
        <v>1.1698999999999998E-2</v>
      </c>
      <c r="Z26" s="362">
        <f>1/$A$1*'[1]4412Imp'!Y$16</f>
        <v>9.1000000000000004E-3</v>
      </c>
      <c r="AA26" s="362">
        <f>1/$A$1*'[1]4412Imp'!Z$16</f>
        <v>9.3009999999999985E-3</v>
      </c>
      <c r="AB26" s="362">
        <f>1/$A$1*'[1]4412Imp'!AA$16</f>
        <v>0</v>
      </c>
      <c r="AC26" s="39"/>
      <c r="AD26" s="48">
        <f>1/1000*'[1]4412Imp'!AB$16</f>
        <v>8.9642868657187542E-4</v>
      </c>
      <c r="AE26" s="35">
        <f>1/1000*'[1]4412Imp'!AC$16</f>
        <v>1.1588164114832535E-3</v>
      </c>
      <c r="AF26" s="35">
        <f>1/1000*'[1]4412Imp'!AD$16</f>
        <v>1.0815450177875656E-3</v>
      </c>
      <c r="AG26" s="35">
        <f>1/1000*'[1]4412Imp'!AE$16</f>
        <v>1.6682716835916625E-3</v>
      </c>
      <c r="AH26" s="35">
        <f>1/1000*'[1]4412Imp'!AF$16</f>
        <v>2.5067397746206485E-3</v>
      </c>
      <c r="AI26" s="35">
        <f>1/1000*'[1]4412Imp'!AG$16</f>
        <v>2.5718369747899168E-3</v>
      </c>
      <c r="AJ26" s="35">
        <f>1/1000*'[1]4412Imp'!AH$16</f>
        <v>3.0165957677030552E-3</v>
      </c>
      <c r="AK26" s="35">
        <f>1/1000*'[1]4412Imp'!AI$16</f>
        <v>2.591872601550387E-3</v>
      </c>
      <c r="AL26" s="35">
        <f>1/1000*'[1]4412Imp'!AJ$16</f>
        <v>1.915310588389636E-3</v>
      </c>
      <c r="AM26" s="35">
        <f>1/1000*'[1]4412Imp'!AK$16</f>
        <v>2.9212252877090688E-3</v>
      </c>
      <c r="AN26" s="35">
        <f>1/1000*'[1]4412Imp'!AL$16</f>
        <v>3.8319380691673576E-3</v>
      </c>
      <c r="AO26" s="35">
        <f>1/1000*'[1]4412Imp'!AM$16</f>
        <v>6.049911041374474E-3</v>
      </c>
      <c r="AP26" s="35">
        <f>1/1000*'[1]4412Imp'!AN$16</f>
        <v>4.5895291491741238E-3</v>
      </c>
      <c r="AQ26" s="35">
        <f>1/1000*'[1]4412Imp'!AO$16</f>
        <v>6.3129640165605575E-3</v>
      </c>
      <c r="AR26" s="35">
        <f>1/1000*'[1]4412Imp'!AP$16</f>
        <v>3.969539348402237E-3</v>
      </c>
      <c r="AS26" s="35">
        <f>1/1000*'[1]4412Imp'!AQ$16</f>
        <v>3.9131522369664504E-3</v>
      </c>
      <c r="AT26" s="35">
        <f>1/1000*'[1]4412Imp'!AR$16</f>
        <v>4.5535028168538945E-3</v>
      </c>
      <c r="AU26" s="35">
        <f>1/1000*'[1]4412Imp'!AS$16</f>
        <v>3.2294025038844642E-3</v>
      </c>
      <c r="AV26" s="35">
        <f>1/1000*'[1]4412Imp'!AT$16</f>
        <v>5.2954479404563248E-3</v>
      </c>
      <c r="AW26" s="35">
        <f>1/1000*'[1]4412Imp'!AU$16</f>
        <v>7.4118767575019565E-3</v>
      </c>
      <c r="AX26" s="35">
        <f>1/1000*'[1]4412Imp'!AV$16</f>
        <v>5.5321160611610277E-3</v>
      </c>
      <c r="AY26" s="35">
        <f>1/1000*'[1]4412Imp'!AW$16</f>
        <v>6.0286313212166501E-3</v>
      </c>
      <c r="AZ26" s="35">
        <f>1/1000*'[1]4412Imp'!AX$16</f>
        <v>7.708902242098534E-3</v>
      </c>
      <c r="BA26" s="35">
        <f>1/1000*'[1]4412Imp'!AY$16</f>
        <v>4.5617346851564797E-3</v>
      </c>
      <c r="BB26" s="35">
        <f>1/1000*'[1]4412Imp'!AZ$16</f>
        <v>4.4794476236680435E-3</v>
      </c>
      <c r="BC26" s="33">
        <f>1/1000*'[1]4412Imp'!BA$16</f>
        <v>0</v>
      </c>
      <c r="BD26" s="364"/>
    </row>
    <row r="27" spans="2:56">
      <c r="B27" s="6" t="s">
        <v>101</v>
      </c>
      <c r="C27" s="48">
        <f>1/$A$1*'[1]4412Imp'!$B$84</f>
        <v>6.0759999999999998E-3</v>
      </c>
      <c r="D27" s="35">
        <f>1/$A$1*'[1]4412Imp'!C$84</f>
        <v>6.0699999999999999E-3</v>
      </c>
      <c r="E27" s="35">
        <f>1/$A$1*'[1]4412Imp'!D$84</f>
        <v>6.0230000000000006E-3</v>
      </c>
      <c r="F27" s="35">
        <f>1/$A$1*'[1]4412Imp'!E$84</f>
        <v>5.2839999999999996E-3</v>
      </c>
      <c r="G27" s="35">
        <f>1/$A$1*'[1]4412Imp'!F$84</f>
        <v>6.7620000000000006E-3</v>
      </c>
      <c r="H27" s="35">
        <f>1/$A$1*'[1]4412Imp'!G$84</f>
        <v>6.7689999999999998E-3</v>
      </c>
      <c r="I27" s="35">
        <f>1/$A$1*'[1]4412Imp'!H$84</f>
        <v>1.2428999999999999E-2</v>
      </c>
      <c r="J27" s="35">
        <f>1/$A$1*'[1]4412Imp'!I$84</f>
        <v>1.0119000000000001E-2</v>
      </c>
      <c r="K27" s="35">
        <f>1/$A$1*'[1]4412Imp'!J$84</f>
        <v>6.9690000000000004E-3</v>
      </c>
      <c r="L27" s="35">
        <f>1/$A$1*'[1]4412Imp'!K$84</f>
        <v>4.3289999999999995E-3</v>
      </c>
      <c r="M27" s="35">
        <f>1/$A$1*'[1]4412Imp'!L$84</f>
        <v>4.2399999999999998E-3</v>
      </c>
      <c r="N27" s="35">
        <f>1/$A$1*'[1]4412Imp'!M$84</f>
        <v>6.7660000000000003E-3</v>
      </c>
      <c r="O27" s="35">
        <f>1/$A$1*'[1]4412Imp'!N$84</f>
        <v>5.3010000000000002E-3</v>
      </c>
      <c r="P27" s="35">
        <f>1/$A$1*'[1]4412Imp'!O$84</f>
        <v>7.1740000000000024E-3</v>
      </c>
      <c r="Q27" s="35">
        <f>1/$A$1*'[1]4412Imp'!P$84</f>
        <v>7.2659999999999999E-3</v>
      </c>
      <c r="R27" s="35">
        <f>1/$A$1*'[1]4412Imp'!Q$84</f>
        <v>7.095999999999999E-3</v>
      </c>
      <c r="S27" s="35">
        <f>1/$A$1*'[1]4412Imp'!R$84</f>
        <v>8.038E-3</v>
      </c>
      <c r="T27" s="35">
        <f>1/$A$1*'[1]4412Imp'!S$84</f>
        <v>5.5929999999999999E-3</v>
      </c>
      <c r="U27" s="35">
        <f>1/$A$1*'[1]4412Imp'!T$84</f>
        <v>4.5840000000000004E-3</v>
      </c>
      <c r="V27" s="35">
        <f>1/$A$1*'[1]4412Imp'!U$84</f>
        <v>5.156E-3</v>
      </c>
      <c r="W27" s="35">
        <f>1/$A$1*'[1]4412Imp'!V$84</f>
        <v>6.6610000000000003E-3</v>
      </c>
      <c r="X27" s="35">
        <f>1/$A$1*'[1]4412Imp'!W$84</f>
        <v>9.0899999999999991E-3</v>
      </c>
      <c r="Y27" s="35">
        <f>1/$A$1*'[1]4412Imp'!X$84</f>
        <v>9.1149999999999998E-3</v>
      </c>
      <c r="Z27" s="35">
        <f>1/$A$1*'[1]4412Imp'!Y$84</f>
        <v>9.1830000000000002E-3</v>
      </c>
      <c r="AA27" s="35">
        <f>1/$A$1*'[1]4412Imp'!Z$84</f>
        <v>1.0060000000000001E-2</v>
      </c>
      <c r="AB27" s="35">
        <f>1/$A$1*'[1]4412Imp'!AA$84</f>
        <v>0</v>
      </c>
      <c r="AC27" s="39"/>
      <c r="AD27" s="48">
        <f>1/1000*'[1]4412Imp'!AB$84</f>
        <v>4.6604783970010492E-3</v>
      </c>
      <c r="AE27" s="35">
        <f>1/1000*'[1]4412Imp'!AC$84</f>
        <v>4.5933781339712902E-3</v>
      </c>
      <c r="AF27" s="35">
        <f>1/1000*'[1]4412Imp'!AD$84</f>
        <v>4.3332124004743355E-3</v>
      </c>
      <c r="AG27" s="35">
        <f>1/1000*'[1]4412Imp'!AE$84</f>
        <v>4.243222148583645E-3</v>
      </c>
      <c r="AH27" s="35">
        <f>1/1000*'[1]4412Imp'!AF$84</f>
        <v>5.3366770418030356E-3</v>
      </c>
      <c r="AI27" s="35">
        <f>1/1000*'[1]4412Imp'!AG$84</f>
        <v>6.1890361337230537E-3</v>
      </c>
      <c r="AJ27" s="35">
        <f>1/1000*'[1]4412Imp'!AH$84</f>
        <v>1.1721768078345433E-2</v>
      </c>
      <c r="AK27" s="35">
        <f>1/1000*'[1]4412Imp'!AI$84</f>
        <v>1.0881158055813954E-2</v>
      </c>
      <c r="AL27" s="35">
        <f>1/1000*'[1]4412Imp'!AJ$84</f>
        <v>8.3734588022302391E-3</v>
      </c>
      <c r="AM27" s="35">
        <f>1/1000*'[1]4412Imp'!AK$84</f>
        <v>6.0960486297376099E-3</v>
      </c>
      <c r="AN27" s="35">
        <f>1/1000*'[1]4412Imp'!AL$84</f>
        <v>4.9960901901279437E-3</v>
      </c>
      <c r="AO27" s="35">
        <f>1/1000*'[1]4412Imp'!AM$84</f>
        <v>4.9298504129576095E-3</v>
      </c>
      <c r="AP27" s="35">
        <f>1/1000*'[1]4412Imp'!AN$84</f>
        <v>3.7051855178940134E-3</v>
      </c>
      <c r="AQ27" s="35">
        <f>1/1000*'[1]4412Imp'!AO$84</f>
        <v>5.7530876493185673E-3</v>
      </c>
      <c r="AR27" s="35">
        <f>1/1000*'[1]4412Imp'!AP$84</f>
        <v>6.1431392831765774E-3</v>
      </c>
      <c r="AS27" s="35">
        <f>1/1000*'[1]4412Imp'!AQ$84</f>
        <v>5.1037764462262235E-3</v>
      </c>
      <c r="AT27" s="35">
        <f>1/1000*'[1]4412Imp'!AR$84</f>
        <v>6.8577486579953295E-3</v>
      </c>
      <c r="AU27" s="35">
        <f>1/1000*'[1]4412Imp'!AS$84</f>
        <v>4.8575754990798055E-3</v>
      </c>
      <c r="AV27" s="35">
        <f>1/1000*'[1]4412Imp'!AT$84</f>
        <v>4.1849667254839941E-3</v>
      </c>
      <c r="AW27" s="35">
        <f>1/1000*'[1]4412Imp'!AU$84</f>
        <v>5.4374425937653735E-3</v>
      </c>
      <c r="AX27" s="35">
        <f>1/1000*'[1]4412Imp'!AV$84</f>
        <v>4.8229688624390607E-3</v>
      </c>
      <c r="AY27" s="35">
        <f>1/1000*'[1]4412Imp'!AW$84</f>
        <v>7.6700309994262384E-3</v>
      </c>
      <c r="AZ27" s="35">
        <f>1/1000*'[1]4412Imp'!AX$84</f>
        <v>9.7323858117784635E-3</v>
      </c>
      <c r="BA27" s="35">
        <f>1/1000*'[1]4412Imp'!AY$84</f>
        <v>1.1445732985518341E-2</v>
      </c>
      <c r="BB27" s="35">
        <f>1/1000*'[1]4412Imp'!AZ$84</f>
        <v>1.1281600270900381E-2</v>
      </c>
      <c r="BC27" s="33">
        <f>1/1000*'[1]4412Imp'!BA$84</f>
        <v>0</v>
      </c>
      <c r="BD27" s="364"/>
    </row>
    <row r="28" spans="2:56">
      <c r="B28" s="6" t="s">
        <v>71</v>
      </c>
      <c r="C28" s="48">
        <f>1/$A$1*'[1]4412Imp'!$B$225</f>
        <v>9.4899999999999976E-4</v>
      </c>
      <c r="D28" s="35">
        <f>1/$A$1*'[1]4412Imp'!C$225</f>
        <v>1.0369999999999999E-3</v>
      </c>
      <c r="E28" s="35">
        <f>1/$A$1*'[1]4412Imp'!D$225</f>
        <v>1.8220000000000003E-3</v>
      </c>
      <c r="F28" s="35">
        <f>1/$A$1*'[1]4412Imp'!E$225</f>
        <v>1.9380000000000003E-3</v>
      </c>
      <c r="G28" s="35">
        <f>1/$A$1*'[1]4412Imp'!F$225</f>
        <v>1.9580000000000001E-3</v>
      </c>
      <c r="H28" s="35">
        <f>1/$A$1*'[1]4412Imp'!G$225</f>
        <v>2.2340000000000003E-3</v>
      </c>
      <c r="I28" s="35">
        <f>1/$A$1*'[1]4412Imp'!H$225</f>
        <v>9.230000000000001E-4</v>
      </c>
      <c r="J28" s="35">
        <f>1/$A$1*'[1]4412Imp'!I$225</f>
        <v>2.9E-4</v>
      </c>
      <c r="K28" s="35">
        <f>1/$A$1*'[1]4412Imp'!J$225</f>
        <v>2.02E-4</v>
      </c>
      <c r="L28" s="35">
        <f>1/$A$1*'[1]4412Imp'!K$225</f>
        <v>1.0400000000000001E-4</v>
      </c>
      <c r="M28" s="35">
        <f>1/$A$1*'[1]4412Imp'!L$225</f>
        <v>2.1209999999999996E-3</v>
      </c>
      <c r="N28" s="35">
        <f>1/$A$1*'[1]4412Imp'!M$225</f>
        <v>2.1229999999999999E-3</v>
      </c>
      <c r="O28" s="35">
        <f>1/$A$1*'[1]4412Imp'!N$225</f>
        <v>1.7189999999999998E-3</v>
      </c>
      <c r="P28" s="35">
        <f>1/$A$1*'[1]4412Imp'!O$225</f>
        <v>1.6459999999999999E-3</v>
      </c>
      <c r="Q28" s="35">
        <f>1/$A$1*'[1]4412Imp'!P$225</f>
        <v>1.7469999999999999E-3</v>
      </c>
      <c r="R28" s="35">
        <f>1/$A$1*'[1]4412Imp'!Q$225</f>
        <v>1.3439999999999999E-3</v>
      </c>
      <c r="S28" s="35">
        <f>1/$A$1*'[1]4412Imp'!R$225</f>
        <v>8.1800000000000004E-4</v>
      </c>
      <c r="T28" s="35">
        <f>1/$A$1*'[1]4412Imp'!S$225</f>
        <v>8.9499999999999985E-4</v>
      </c>
      <c r="U28" s="35">
        <f>1/$A$1*'[1]4412Imp'!T$225</f>
        <v>1.537E-3</v>
      </c>
      <c r="V28" s="35">
        <f>1/$A$1*'[1]4412Imp'!U$225</f>
        <v>2.9600000000000004E-3</v>
      </c>
      <c r="W28" s="35">
        <f>1/$A$1*'[1]4412Imp'!V$225</f>
        <v>1.7410000000000001E-3</v>
      </c>
      <c r="X28" s="35">
        <f>1/$A$1*'[1]4412Imp'!W$225</f>
        <v>3.0499999999999999E-4</v>
      </c>
      <c r="Y28" s="35">
        <f>1/$A$1*'[1]4412Imp'!X$225</f>
        <v>1.27E-4</v>
      </c>
      <c r="Z28" s="35">
        <f>1/$A$1*'[1]4412Imp'!Y$225</f>
        <v>3.0299999999999999E-4</v>
      </c>
      <c r="AA28" s="35">
        <f>1/$A$1*'[1]4412Imp'!Z$225</f>
        <v>1.8700000000000002E-4</v>
      </c>
      <c r="AB28" s="35">
        <f>1/$A$1*'[1]4412Imp'!AA$225</f>
        <v>0</v>
      </c>
      <c r="AC28" s="39"/>
      <c r="AD28" s="48">
        <f>1/1000*'[1]4412Imp'!AB$225</f>
        <v>1.5406703600208292E-3</v>
      </c>
      <c r="AE28" s="35">
        <f>1/1000*'[1]4412Imp'!AC$225</f>
        <v>1.3090609753404489E-3</v>
      </c>
      <c r="AF28" s="35">
        <f>1/1000*'[1]4412Imp'!AD$225</f>
        <v>1.540624767067593E-3</v>
      </c>
      <c r="AG28" s="35">
        <f>1/1000*'[1]4412Imp'!AE$225</f>
        <v>2.0508344200962053E-3</v>
      </c>
      <c r="AH28" s="35">
        <f>1/1000*'[1]4412Imp'!AF$225</f>
        <v>2.0820243498958645E-3</v>
      </c>
      <c r="AI28" s="35">
        <f>1/1000*'[1]4412Imp'!AG$225</f>
        <v>2.3188805809280237E-3</v>
      </c>
      <c r="AJ28" s="35">
        <f>1/1000*'[1]4412Imp'!AH$225</f>
        <v>1.4874070456101904E-3</v>
      </c>
      <c r="AK28" s="35">
        <f>1/1000*'[1]4412Imp'!AI$225</f>
        <v>6.1700972403100774E-4</v>
      </c>
      <c r="AL28" s="35">
        <f>1/1000*'[1]4412Imp'!AJ$225</f>
        <v>4.9985974942604137E-4</v>
      </c>
      <c r="AM28" s="35">
        <f>1/1000*'[1]4412Imp'!AK$225</f>
        <v>2.0199666104035597E-4</v>
      </c>
      <c r="AN28" s="35">
        <f>1/1000*'[1]4412Imp'!AL$225</f>
        <v>1.539750114420242E-3</v>
      </c>
      <c r="AO28" s="35">
        <f>1/1000*'[1]4412Imp'!AM$225</f>
        <v>1.6180210585482438E-3</v>
      </c>
      <c r="AP28" s="35">
        <f>1/1000*'[1]4412Imp'!AN$225</f>
        <v>1.4738148133172748E-3</v>
      </c>
      <c r="AQ28" s="35">
        <f>1/1000*'[1]4412Imp'!AO$225</f>
        <v>1.5871699167877408E-3</v>
      </c>
      <c r="AR28" s="35">
        <f>1/1000*'[1]4412Imp'!AP$225</f>
        <v>1.4863588483755039E-3</v>
      </c>
      <c r="AS28" s="35">
        <f>1/1000*'[1]4412Imp'!AQ$225</f>
        <v>1.1159401180494475E-3</v>
      </c>
      <c r="AT28" s="35">
        <f>1/1000*'[1]4412Imp'!AR$225</f>
        <v>6.5422131519725379E-4</v>
      </c>
      <c r="AU28" s="35">
        <f>1/1000*'[1]4412Imp'!AS$225</f>
        <v>7.3937752672139029E-4</v>
      </c>
      <c r="AV28" s="35">
        <f>1/1000*'[1]4412Imp'!AT$225</f>
        <v>1.1256704568263216E-3</v>
      </c>
      <c r="AW28" s="35">
        <f>1/1000*'[1]4412Imp'!AU$225</f>
        <v>1.8541524684641902E-3</v>
      </c>
      <c r="AX28" s="35">
        <f>1/1000*'[1]4412Imp'!AV$225</f>
        <v>1.219161930839459E-3</v>
      </c>
      <c r="AY28" s="35">
        <f>1/1000*'[1]4412Imp'!AW$225</f>
        <v>3.0354489365220518E-4</v>
      </c>
      <c r="AZ28" s="35">
        <f>1/1000*'[1]4412Imp'!AX$225</f>
        <v>2.1862924174864825E-4</v>
      </c>
      <c r="BA28" s="35">
        <f>1/1000*'[1]4412Imp'!AY$225</f>
        <v>3.8113475944989613E-4</v>
      </c>
      <c r="BB28" s="35">
        <f>1/1000*'[1]4412Imp'!AZ$225</f>
        <v>2.7149461868835391E-4</v>
      </c>
      <c r="BC28" s="33">
        <f>1/1000*'[1]4412Imp'!BA$225</f>
        <v>0</v>
      </c>
      <c r="BD28" s="364"/>
    </row>
    <row r="29" spans="2:56">
      <c r="B29" s="10" t="s">
        <v>34</v>
      </c>
      <c r="C29" s="118">
        <f t="shared" ref="C29:N29" si="8">C25-SUM(C26:C28)</f>
        <v>2.0610000000000021E-3</v>
      </c>
      <c r="D29" s="119">
        <f t="shared" si="8"/>
        <v>3.7490000000000006E-3</v>
      </c>
      <c r="E29" s="119">
        <f t="shared" si="8"/>
        <v>1.8640000000000011E-3</v>
      </c>
      <c r="F29" s="119">
        <f t="shared" si="8"/>
        <v>2.1470000000000013E-3</v>
      </c>
      <c r="G29" s="119">
        <f t="shared" si="8"/>
        <v>3.4600000000000013E-3</v>
      </c>
      <c r="H29" s="119">
        <f t="shared" si="8"/>
        <v>2.1399999999999961E-3</v>
      </c>
      <c r="I29" s="119">
        <f t="shared" si="8"/>
        <v>6.2809999999999967E-3</v>
      </c>
      <c r="J29" s="195">
        <f t="shared" si="8"/>
        <v>4.6429999999999996E-3</v>
      </c>
      <c r="K29" s="195">
        <f t="shared" si="8"/>
        <v>3.9149999999999983E-3</v>
      </c>
      <c r="L29" s="195">
        <f t="shared" si="8"/>
        <v>4.5910000000000005E-3</v>
      </c>
      <c r="M29" s="195">
        <f t="shared" si="8"/>
        <v>9.0400000000000012E-3</v>
      </c>
      <c r="N29" s="119">
        <f t="shared" si="8"/>
        <v>8.7620000000000059E-3</v>
      </c>
      <c r="O29" s="119">
        <f t="shared" ref="O29:AB29" si="9">O25-SUM(O26:O28)</f>
        <v>7.8180000000000003E-3</v>
      </c>
      <c r="P29" s="119">
        <f t="shared" si="9"/>
        <v>1.1077999999999998E-2</v>
      </c>
      <c r="Q29" s="119">
        <f t="shared" si="9"/>
        <v>9.2849999999999999E-3</v>
      </c>
      <c r="R29" s="119">
        <f t="shared" si="9"/>
        <v>1.3867999999999998E-2</v>
      </c>
      <c r="S29" s="119">
        <f t="shared" si="9"/>
        <v>1.4086000000000005E-2</v>
      </c>
      <c r="T29" s="119">
        <f t="shared" si="9"/>
        <v>1.5492000000000009E-2</v>
      </c>
      <c r="U29" s="119">
        <f t="shared" si="9"/>
        <v>1.1586999999999997E-2</v>
      </c>
      <c r="V29" s="119">
        <f t="shared" si="9"/>
        <v>1.3519999999999997E-2</v>
      </c>
      <c r="W29" s="119">
        <f t="shared" si="9"/>
        <v>1.3645999999999998E-2</v>
      </c>
      <c r="X29" s="119">
        <f t="shared" si="9"/>
        <v>1.139699999999999E-2</v>
      </c>
      <c r="Y29" s="119">
        <f t="shared" si="9"/>
        <v>9.9429999999999935E-3</v>
      </c>
      <c r="Z29" s="119">
        <f t="shared" si="9"/>
        <v>4.7489999999999963E-3</v>
      </c>
      <c r="AA29" s="119">
        <f t="shared" si="9"/>
        <v>9.0330000000000028E-3</v>
      </c>
      <c r="AB29" s="119">
        <f t="shared" si="9"/>
        <v>0</v>
      </c>
      <c r="AC29" s="39"/>
      <c r="AD29" s="118">
        <f t="shared" ref="AD29:BC29" si="10">AD25-SUM(AD26:AD28)</f>
        <v>3.1104210088786317E-3</v>
      </c>
      <c r="AE29" s="119">
        <f t="shared" si="10"/>
        <v>3.4941585130658821E-3</v>
      </c>
      <c r="AF29" s="119">
        <f t="shared" si="10"/>
        <v>2.9439909605285444E-3</v>
      </c>
      <c r="AG29" s="119">
        <f t="shared" si="10"/>
        <v>3.7732347621592752E-3</v>
      </c>
      <c r="AH29" s="119">
        <f t="shared" si="10"/>
        <v>4.8070757914311195E-3</v>
      </c>
      <c r="AI29" s="119">
        <f t="shared" si="10"/>
        <v>3.9999928651808549E-3</v>
      </c>
      <c r="AJ29" s="119">
        <f t="shared" si="10"/>
        <v>6.2615934474729504E-3</v>
      </c>
      <c r="AK29" s="119">
        <f t="shared" si="10"/>
        <v>5.5608218108527153E-3</v>
      </c>
      <c r="AL29" s="119">
        <f t="shared" si="10"/>
        <v>4.7965253000983952E-3</v>
      </c>
      <c r="AM29" s="119">
        <f t="shared" si="10"/>
        <v>4.2325234893355809E-3</v>
      </c>
      <c r="AN29" s="119">
        <f t="shared" si="10"/>
        <v>5.7376931443026014E-3</v>
      </c>
      <c r="AO29" s="119">
        <f t="shared" si="10"/>
        <v>6.30165409544323E-3</v>
      </c>
      <c r="AP29" s="119">
        <f t="shared" si="10"/>
        <v>5.3943809618031656E-3</v>
      </c>
      <c r="AQ29" s="119">
        <f t="shared" si="10"/>
        <v>7.9311175419046424E-3</v>
      </c>
      <c r="AR29" s="119">
        <f t="shared" si="10"/>
        <v>7.0772174349659645E-3</v>
      </c>
      <c r="AS29" s="119">
        <f t="shared" si="10"/>
        <v>8.4544225509215233E-3</v>
      </c>
      <c r="AT29" s="119">
        <f t="shared" si="10"/>
        <v>8.6605762174505434E-3</v>
      </c>
      <c r="AU29" s="119">
        <f t="shared" si="10"/>
        <v>1.0128043172967843E-2</v>
      </c>
      <c r="AV29" s="119">
        <f t="shared" si="10"/>
        <v>8.3105079197789422E-3</v>
      </c>
      <c r="AW29" s="119">
        <f t="shared" si="10"/>
        <v>9.3926584338694021E-3</v>
      </c>
      <c r="AX29" s="119">
        <f t="shared" si="10"/>
        <v>1.0834917002413109E-2</v>
      </c>
      <c r="AY29" s="119">
        <f t="shared" si="10"/>
        <v>1.0575665144979958E-2</v>
      </c>
      <c r="AZ29" s="119">
        <f t="shared" si="10"/>
        <v>9.7691247833745082E-3</v>
      </c>
      <c r="BA29" s="119">
        <f t="shared" si="10"/>
        <v>4.8406762900290237E-3</v>
      </c>
      <c r="BB29" s="119">
        <f t="shared" si="10"/>
        <v>8.5497168181160807E-3</v>
      </c>
      <c r="BC29" s="120">
        <f t="shared" si="10"/>
        <v>0</v>
      </c>
      <c r="BD29" s="364"/>
    </row>
    <row r="30" spans="2:56" ht="20" customHeight="1">
      <c r="B30" s="57" t="s">
        <v>36</v>
      </c>
      <c r="C30" s="272">
        <f>1/$A$1*'[1]4412Imp'!$B$268</f>
        <v>7.8657000000000019E-2</v>
      </c>
      <c r="D30" s="273">
        <f>1/$A$1*'[1]4412Imp'!$C$268</f>
        <v>7.8147999999999981E-2</v>
      </c>
      <c r="E30" s="273">
        <f>1/$A$1*'[1]4412Imp'!$D$268</f>
        <v>6.9667000000000007E-2</v>
      </c>
      <c r="F30" s="273">
        <f>1/$A$1*'[1]4412Imp'!$E$268</f>
        <v>7.1362999999999996E-2</v>
      </c>
      <c r="G30" s="273">
        <f>1/$A$1*'[1]4412Imp'!$F$268</f>
        <v>7.5342000000000006E-2</v>
      </c>
      <c r="H30" s="273">
        <f>1/$A$1*'[1]4412Imp'!$G$268</f>
        <v>6.6197000000000006E-2</v>
      </c>
      <c r="I30" s="273">
        <f>1/$A$1*'[1]4412Imp'!$H$268</f>
        <v>5.5268000000000005E-2</v>
      </c>
      <c r="J30" s="274">
        <f>1/$A$1*'[1]4412Imp'!$I$268</f>
        <v>5.9554999999999997E-2</v>
      </c>
      <c r="K30" s="275">
        <f>1/$A$1*'[1]4412Imp'!$J$268</f>
        <v>3.3091000000000002E-2</v>
      </c>
      <c r="L30" s="275">
        <f>1/$A$1*'[1]4412Imp'!$K$268</f>
        <v>2.9772999999999994E-2</v>
      </c>
      <c r="M30" s="275">
        <f>1/$A$1*'[1]4412Imp'!L$268</f>
        <v>4.2078000000000004E-2</v>
      </c>
      <c r="N30" s="336">
        <f>1/$A$1*'[1]4412Imp'!M$268</f>
        <v>6.2162000000000009E-2</v>
      </c>
      <c r="O30" s="336">
        <f>1/$A$1*'[1]4412Imp'!N$268</f>
        <v>5.2823000000000009E-2</v>
      </c>
      <c r="P30" s="336">
        <f>1/$A$1*'[1]4412Imp'!O$268</f>
        <v>5.3734999999999998E-2</v>
      </c>
      <c r="Q30" s="336">
        <f>1/$A$1*'[1]4412Imp'!P$268</f>
        <v>4.4041999999999998E-2</v>
      </c>
      <c r="R30" s="336">
        <f>1/$A$1*'[1]4412Imp'!Q$268</f>
        <v>2.3803000000000001E-2</v>
      </c>
      <c r="S30" s="336">
        <f>1/$A$1*'[1]4412Imp'!R$268</f>
        <v>2.2546999999999998E-2</v>
      </c>
      <c r="T30" s="336">
        <f>1/$A$1*'[1]4412Imp'!S$268</f>
        <v>1.7344000000000002E-2</v>
      </c>
      <c r="U30" s="336">
        <f>1/$A$1*'[1]4412Imp'!T$268</f>
        <v>1.2585000000000001E-2</v>
      </c>
      <c r="V30" s="336">
        <f>1/$A$1*'[1]4412Imp'!U$268</f>
        <v>1.3055999999999998E-2</v>
      </c>
      <c r="W30" s="336">
        <f>1/$A$1*'[1]4412Imp'!V$268</f>
        <v>8.9169999999999996E-3</v>
      </c>
      <c r="X30" s="336">
        <f>1/$A$1*'[1]4412Imp'!W$268</f>
        <v>5.3460000000000001E-3</v>
      </c>
      <c r="Y30" s="336">
        <f>1/$A$1*'[1]4412Imp'!X$268</f>
        <v>4.1479999999999989E-3</v>
      </c>
      <c r="Z30" s="336">
        <f>1/$A$1*'[1]4412Imp'!Y$268</f>
        <v>4.2050000000000004E-3</v>
      </c>
      <c r="AA30" s="336">
        <f>1/$A$1*'[1]4412Imp'!Z$268</f>
        <v>2.8389999999999999E-3</v>
      </c>
      <c r="AB30" s="336">
        <f>1/$A$1*'[1]4412Imp'!AA$268</f>
        <v>0</v>
      </c>
      <c r="AC30" s="39"/>
      <c r="AD30" s="272">
        <f>1/1000*'[1]4412Imp'!AB$268</f>
        <v>3.6552344636048534E-2</v>
      </c>
      <c r="AE30" s="336">
        <f>1/1000*'[1]4412Imp'!AC$268</f>
        <v>3.2603350541037898E-2</v>
      </c>
      <c r="AF30" s="336">
        <f>1/1000*'[1]4412Imp'!AD$268</f>
        <v>2.6314808131458586E-2</v>
      </c>
      <c r="AG30" s="336">
        <f>1/1000*'[1]4412Imp'!AE$268</f>
        <v>2.9002173212185997E-2</v>
      </c>
      <c r="AH30" s="336">
        <f>1/1000*'[1]4412Imp'!AF$268</f>
        <v>3.2350772736536741E-2</v>
      </c>
      <c r="AI30" s="336">
        <f>1/1000*'[1]4412Imp'!AG$268</f>
        <v>2.8377752816952873E-2</v>
      </c>
      <c r="AJ30" s="336">
        <f>1/1000*'[1]4412Imp'!AH$268</f>
        <v>2.2800094899328865E-2</v>
      </c>
      <c r="AK30" s="336">
        <f>1/1000*'[1]4412Imp'!AI$268</f>
        <v>2.5400868248062015E-2</v>
      </c>
      <c r="AL30" s="336">
        <f>1/1000*'[1]4412Imp'!AJ$268</f>
        <v>1.5768481049524434E-2</v>
      </c>
      <c r="AM30" s="336">
        <f>1/1000*'[1]4412Imp'!AK$268</f>
        <v>1.5963290167254871E-2</v>
      </c>
      <c r="AN30" s="336">
        <f>1/1000*'[1]4412Imp'!AL$268</f>
        <v>2.4744703879912414E-2</v>
      </c>
      <c r="AO30" s="336">
        <f>1/1000*'[1]4412Imp'!AM$268</f>
        <v>3.6126518223230375E-2</v>
      </c>
      <c r="AP30" s="336">
        <f>1/1000*'[1]4412Imp'!AN$268</f>
        <v>3.1635622520646944E-2</v>
      </c>
      <c r="AQ30" s="336">
        <f>1/1000*'[1]4412Imp'!AO$268</f>
        <v>3.0884368826329285E-2</v>
      </c>
      <c r="AR30" s="336">
        <f>1/1000*'[1]4412Imp'!AP$268</f>
        <v>2.4492500847168301E-2</v>
      </c>
      <c r="AS30" s="336">
        <f>1/1000*'[1]4412Imp'!AQ$268</f>
        <v>1.1108132811652781E-2</v>
      </c>
      <c r="AT30" s="336">
        <f>1/1000*'[1]4412Imp'!AR$268</f>
        <v>1.164059393399079E-2</v>
      </c>
      <c r="AU30" s="336">
        <f>1/1000*'[1]4412Imp'!AS$268</f>
        <v>8.3345274290699926E-3</v>
      </c>
      <c r="AV30" s="336">
        <f>1/1000*'[1]4412Imp'!AT$268</f>
        <v>6.3816462947187281E-3</v>
      </c>
      <c r="AW30" s="336">
        <f>1/1000*'[1]4412Imp'!AU$268</f>
        <v>6.6629528214152463E-3</v>
      </c>
      <c r="AX30" s="336">
        <f>1/1000*'[1]4412Imp'!AV$268</f>
        <v>4.6682441345779271E-3</v>
      </c>
      <c r="AY30" s="336">
        <f>1/1000*'[1]4412Imp'!AW$268</f>
        <v>2.7538389258009903E-3</v>
      </c>
      <c r="AZ30" s="336">
        <f>1/1000*'[1]4412Imp'!AX$268</f>
        <v>2.0708977823490622E-3</v>
      </c>
      <c r="BA30" s="336">
        <f>1/1000*'[1]4412Imp'!AY$268</f>
        <v>1.9453435936341113E-3</v>
      </c>
      <c r="BB30" s="336">
        <f>1/1000*'[1]4412Imp'!AZ$268</f>
        <v>1.3044613734345979E-3</v>
      </c>
      <c r="BC30" s="276">
        <f>1/1000*'[1]4412Imp'!BA$268</f>
        <v>0</v>
      </c>
      <c r="BD30" s="364"/>
    </row>
    <row r="31" spans="2:56">
      <c r="B31" s="6" t="s">
        <v>45</v>
      </c>
      <c r="C31" s="48">
        <f>1/$A$1*'[1]4412Imp'!B163</f>
        <v>7.8374000000000013E-2</v>
      </c>
      <c r="D31" s="35">
        <f>1/$A$1*'[1]4412Imp'!C163</f>
        <v>7.7749999999999986E-2</v>
      </c>
      <c r="E31" s="35">
        <f>1/$A$1*'[1]4412Imp'!D163</f>
        <v>6.9307000000000007E-2</v>
      </c>
      <c r="F31" s="35">
        <f>1/$A$1*'[1]4412Imp'!E163</f>
        <v>7.1072999999999997E-2</v>
      </c>
      <c r="G31" s="35">
        <f>1/$A$1*'[1]4412Imp'!F163</f>
        <v>7.5140999999999999E-2</v>
      </c>
      <c r="H31" s="35">
        <f>1/$A$1*'[1]4412Imp'!G163</f>
        <v>6.6030000000000005E-2</v>
      </c>
      <c r="I31" s="35">
        <f>1/$A$1*'[1]4412Imp'!H163</f>
        <v>5.5070999999999995E-2</v>
      </c>
      <c r="J31" s="193">
        <f>1/$A$1*'[1]4412Imp'!I163</f>
        <v>5.9513999999999997E-2</v>
      </c>
      <c r="K31" s="193">
        <f>1/$A$1*'[1]4412Imp'!J163</f>
        <v>3.3077999999999996E-2</v>
      </c>
      <c r="L31" s="193">
        <f>1/$A$1*'[1]4412Imp'!K163</f>
        <v>2.9771999999999996E-2</v>
      </c>
      <c r="M31" s="193">
        <f>1/$A$1*'[1]4412Imp'!L163</f>
        <v>4.2076000000000009E-2</v>
      </c>
      <c r="N31" s="35">
        <f>1/$A$1*'[1]4412Imp'!M163</f>
        <v>6.2162000000000009E-2</v>
      </c>
      <c r="O31" s="35">
        <f>1/$A$1*'[1]4412Imp'!N163</f>
        <v>5.2823000000000009E-2</v>
      </c>
      <c r="P31" s="35">
        <f>1/$A$1*'[1]4412Imp'!O163</f>
        <v>5.3734999999999998E-2</v>
      </c>
      <c r="Q31" s="35">
        <f>1/$A$1*'[1]4412Imp'!P163</f>
        <v>4.4041999999999998E-2</v>
      </c>
      <c r="R31" s="35">
        <f>1/$A$1*'[1]4412Imp'!Q163</f>
        <v>2.3803000000000001E-2</v>
      </c>
      <c r="S31" s="35">
        <f>1/$A$1*'[1]4412Imp'!R163</f>
        <v>2.2546999999999998E-2</v>
      </c>
      <c r="T31" s="35">
        <f>1/$A$1*'[1]4412Imp'!S163</f>
        <v>1.7344000000000002E-2</v>
      </c>
      <c r="U31" s="35">
        <f>1/$A$1*'[1]4412Imp'!T163</f>
        <v>1.2585000000000001E-2</v>
      </c>
      <c r="V31" s="35">
        <f>1/$A$1*'[1]4412Imp'!U163</f>
        <v>1.3055999999999998E-2</v>
      </c>
      <c r="W31" s="35">
        <f>1/$A$1*'[1]4412Imp'!V163</f>
        <v>8.9169999999999996E-3</v>
      </c>
      <c r="X31" s="35">
        <f>1/$A$1*'[1]4412Imp'!W163</f>
        <v>5.3460000000000001E-3</v>
      </c>
      <c r="Y31" s="35">
        <f>1/$A$1*'[1]4412Imp'!X163</f>
        <v>4.1479999999999989E-3</v>
      </c>
      <c r="Z31" s="35">
        <f>1/$A$1*'[1]4412Imp'!Y163</f>
        <v>4.2050000000000004E-3</v>
      </c>
      <c r="AA31" s="35">
        <f>1/$A$1*'[1]4412Imp'!Z163</f>
        <v>2.8389999999999999E-3</v>
      </c>
      <c r="AB31" s="35">
        <f>1/$A$1*'[1]4412Imp'!AA163</f>
        <v>0</v>
      </c>
      <c r="AC31" s="39"/>
      <c r="AD31" s="48">
        <f>1/1000*'[1]4412Imp'!AB163</f>
        <v>3.6240595026217695E-2</v>
      </c>
      <c r="AE31" s="35">
        <f>1/1000*'[1]4412Imp'!AC163</f>
        <v>3.2239539823334551E-2</v>
      </c>
      <c r="AF31" s="35">
        <f>1/1000*'[1]4412Imp'!AD163</f>
        <v>2.5946179515500597E-2</v>
      </c>
      <c r="AG31" s="35">
        <f>1/1000*'[1]4412Imp'!AE163</f>
        <v>2.8654651159807591E-2</v>
      </c>
      <c r="AH31" s="35">
        <f>1/1000*'[1]4412Imp'!AF163</f>
        <v>3.2092342426361199E-2</v>
      </c>
      <c r="AI31" s="35">
        <f>1/1000*'[1]4412Imp'!AG163</f>
        <v>2.8171587674095729E-2</v>
      </c>
      <c r="AJ31" s="35">
        <f>1/1000*'[1]4412Imp'!AH163</f>
        <v>2.2431480594439123E-2</v>
      </c>
      <c r="AK31" s="35">
        <f>1/1000*'[1]4412Imp'!AI163</f>
        <v>2.532386527131783E-2</v>
      </c>
      <c r="AL31" s="35">
        <f>1/1000*'[1]4412Imp'!AJ163</f>
        <v>1.5747439299442442E-2</v>
      </c>
      <c r="AM31" s="35">
        <f>1/1000*'[1]4412Imp'!AK163</f>
        <v>1.5956462774282643E-2</v>
      </c>
      <c r="AN31" s="35">
        <f>1/1000*'[1]4412Imp'!AL163</f>
        <v>2.4730166219838565E-2</v>
      </c>
      <c r="AO31" s="35">
        <f>1/1000*'[1]4412Imp'!AM163</f>
        <v>3.6126518223230375E-2</v>
      </c>
      <c r="AP31" s="35">
        <f>1/1000*'[1]4412Imp'!AN163</f>
        <v>3.1635622520646944E-2</v>
      </c>
      <c r="AQ31" s="35">
        <f>1/1000*'[1]4412Imp'!AO163</f>
        <v>3.0884368826329285E-2</v>
      </c>
      <c r="AR31" s="35">
        <f>1/1000*'[1]4412Imp'!AP163</f>
        <v>2.4492500847168301E-2</v>
      </c>
      <c r="AS31" s="35">
        <f>1/1000*'[1]4412Imp'!AQ163</f>
        <v>1.1105133550107329E-2</v>
      </c>
      <c r="AT31" s="35">
        <f>1/1000*'[1]4412Imp'!AR163</f>
        <v>1.1626306574539757E-2</v>
      </c>
      <c r="AU31" s="35">
        <f>1/1000*'[1]4412Imp'!AS163</f>
        <v>8.3345274290699926E-3</v>
      </c>
      <c r="AV31" s="35">
        <f>1/1000*'[1]4412Imp'!AT163</f>
        <v>6.3816462947187281E-3</v>
      </c>
      <c r="AW31" s="35">
        <f>1/1000*'[1]4412Imp'!AU163</f>
        <v>6.6607330265356663E-3</v>
      </c>
      <c r="AX31" s="35">
        <f>1/1000*'[1]4412Imp'!AV163</f>
        <v>4.6682441345779271E-3</v>
      </c>
      <c r="AY31" s="35">
        <f>1/1000*'[1]4412Imp'!AW163</f>
        <v>2.7538389258009903E-3</v>
      </c>
      <c r="AZ31" s="35">
        <f>1/1000*'[1]4412Imp'!AX163</f>
        <v>2.0708977823490622E-3</v>
      </c>
      <c r="BA31" s="35">
        <f>1/1000*'[1]4412Imp'!AY163</f>
        <v>1.9453435936341113E-3</v>
      </c>
      <c r="BB31" s="35">
        <f>1/1000*'[1]4412Imp'!AZ163</f>
        <v>1.3028808467301135E-3</v>
      </c>
      <c r="BC31" s="33">
        <f>1/1000*'[1]4412Imp'!BA163</f>
        <v>0</v>
      </c>
      <c r="BD31" s="364"/>
    </row>
    <row r="32" spans="2:56">
      <c r="B32" s="10" t="s">
        <v>34</v>
      </c>
      <c r="C32" s="118">
        <f t="shared" ref="C32:N32" si="11">C30-SUM(C31:C31)</f>
        <v>2.8300000000000547E-4</v>
      </c>
      <c r="D32" s="119">
        <f t="shared" si="11"/>
        <v>3.9799999999999558E-4</v>
      </c>
      <c r="E32" s="119">
        <f t="shared" si="11"/>
        <v>3.5999999999999921E-4</v>
      </c>
      <c r="F32" s="119">
        <f t="shared" si="11"/>
        <v>2.8999999999999859E-4</v>
      </c>
      <c r="G32" s="119">
        <f t="shared" si="11"/>
        <v>2.0100000000000673E-4</v>
      </c>
      <c r="H32" s="119">
        <f t="shared" si="11"/>
        <v>1.6700000000000048E-4</v>
      </c>
      <c r="I32" s="119">
        <f t="shared" si="11"/>
        <v>1.9700000000000967E-4</v>
      </c>
      <c r="J32" s="195">
        <f t="shared" si="11"/>
        <v>4.099999999999937E-5</v>
      </c>
      <c r="K32" s="195">
        <f t="shared" si="11"/>
        <v>1.3000000000006062E-5</v>
      </c>
      <c r="L32" s="195">
        <f t="shared" si="11"/>
        <v>9.9999999999753064E-7</v>
      </c>
      <c r="M32" s="195">
        <f t="shared" si="11"/>
        <v>1.9999999999950613E-6</v>
      </c>
      <c r="N32" s="119">
        <f t="shared" si="11"/>
        <v>0</v>
      </c>
      <c r="O32" s="119">
        <f t="shared" ref="O32:AB32" si="12">O30-SUM(O31:O31)</f>
        <v>0</v>
      </c>
      <c r="P32" s="119">
        <f t="shared" si="12"/>
        <v>0</v>
      </c>
      <c r="Q32" s="119">
        <f t="shared" si="12"/>
        <v>0</v>
      </c>
      <c r="R32" s="119">
        <f t="shared" si="12"/>
        <v>0</v>
      </c>
      <c r="S32" s="119">
        <f t="shared" si="12"/>
        <v>0</v>
      </c>
      <c r="T32" s="119">
        <f t="shared" si="12"/>
        <v>0</v>
      </c>
      <c r="U32" s="119">
        <f t="shared" si="12"/>
        <v>0</v>
      </c>
      <c r="V32" s="119">
        <f t="shared" si="12"/>
        <v>0</v>
      </c>
      <c r="W32" s="119">
        <f t="shared" si="12"/>
        <v>0</v>
      </c>
      <c r="X32" s="119">
        <f t="shared" si="12"/>
        <v>0</v>
      </c>
      <c r="Y32" s="119">
        <f t="shared" si="12"/>
        <v>0</v>
      </c>
      <c r="Z32" s="119">
        <f t="shared" si="12"/>
        <v>0</v>
      </c>
      <c r="AA32" s="119">
        <f t="shared" si="12"/>
        <v>0</v>
      </c>
      <c r="AB32" s="119">
        <f t="shared" si="12"/>
        <v>0</v>
      </c>
      <c r="AC32" s="39"/>
      <c r="AD32" s="118">
        <f t="shared" ref="AD32:BC32" si="13">AD30-SUM(AD31:AD31)</f>
        <v>3.1174960983083866E-4</v>
      </c>
      <c r="AE32" s="119">
        <f t="shared" si="13"/>
        <v>3.6381071770334727E-4</v>
      </c>
      <c r="AF32" s="119">
        <f t="shared" si="13"/>
        <v>3.6862861595798879E-4</v>
      </c>
      <c r="AG32" s="119">
        <f t="shared" si="13"/>
        <v>3.4752205237840658E-4</v>
      </c>
      <c r="AH32" s="119">
        <f t="shared" si="13"/>
        <v>2.5843031017554197E-4</v>
      </c>
      <c r="AI32" s="119">
        <f t="shared" si="13"/>
        <v>2.0616514285714399E-4</v>
      </c>
      <c r="AJ32" s="119">
        <f t="shared" si="13"/>
        <v>3.6861430488974167E-4</v>
      </c>
      <c r="AK32" s="119">
        <f t="shared" si="13"/>
        <v>7.7002976744185159E-5</v>
      </c>
      <c r="AL32" s="119">
        <f t="shared" si="13"/>
        <v>2.1041750081992466E-5</v>
      </c>
      <c r="AM32" s="119">
        <f t="shared" si="13"/>
        <v>6.8273929722285909E-6</v>
      </c>
      <c r="AN32" s="119">
        <f t="shared" si="13"/>
        <v>1.4537660073848241E-5</v>
      </c>
      <c r="AO32" s="119">
        <f t="shared" si="13"/>
        <v>0</v>
      </c>
      <c r="AP32" s="119">
        <f t="shared" si="13"/>
        <v>0</v>
      </c>
      <c r="AQ32" s="119">
        <f t="shared" si="13"/>
        <v>0</v>
      </c>
      <c r="AR32" s="119">
        <f t="shared" si="13"/>
        <v>0</v>
      </c>
      <c r="AS32" s="119">
        <f t="shared" si="13"/>
        <v>2.99926154545202E-6</v>
      </c>
      <c r="AT32" s="119">
        <f t="shared" si="13"/>
        <v>1.4287359451033155E-5</v>
      </c>
      <c r="AU32" s="119">
        <f t="shared" si="13"/>
        <v>0</v>
      </c>
      <c r="AV32" s="119">
        <f t="shared" si="13"/>
        <v>0</v>
      </c>
      <c r="AW32" s="119">
        <f t="shared" si="13"/>
        <v>2.2197948795800448E-6</v>
      </c>
      <c r="AX32" s="119">
        <f t="shared" si="13"/>
        <v>0</v>
      </c>
      <c r="AY32" s="119">
        <f t="shared" si="13"/>
        <v>0</v>
      </c>
      <c r="AZ32" s="119">
        <f t="shared" si="13"/>
        <v>0</v>
      </c>
      <c r="BA32" s="119">
        <f t="shared" si="13"/>
        <v>0</v>
      </c>
      <c r="BB32" s="119">
        <f t="shared" si="13"/>
        <v>1.5805267044844383E-6</v>
      </c>
      <c r="BC32" s="120">
        <f t="shared" si="13"/>
        <v>0</v>
      </c>
      <c r="BD32" s="364"/>
    </row>
    <row r="33" spans="2:56" ht="20" customHeight="1">
      <c r="B33" s="67" t="s">
        <v>48</v>
      </c>
      <c r="C33" s="121">
        <f>1/$A$1*'[1]4412Imp'!$B$194</f>
        <v>8.7060000000000019E-3</v>
      </c>
      <c r="D33" s="122">
        <f>1/$A$1*'[1]4412Imp'!$C$194</f>
        <v>1.0584E-2</v>
      </c>
      <c r="E33" s="122">
        <f>1/$A$1*'[1]4412Imp'!$D$194</f>
        <v>1.0655E-2</v>
      </c>
      <c r="F33" s="122">
        <f>1/$A$1*'[1]4412Imp'!$E$194</f>
        <v>1.0718000000000004E-2</v>
      </c>
      <c r="G33" s="122">
        <f>1/$A$1*'[1]4412Imp'!$F$194</f>
        <v>1.1760000000000001E-2</v>
      </c>
      <c r="H33" s="122">
        <f>1/$A$1*'[1]4412Imp'!$G$194</f>
        <v>1.0880000000000001E-2</v>
      </c>
      <c r="I33" s="122">
        <f>1/$A$1*'[1]4412Imp'!$H$194</f>
        <v>1.1816E-2</v>
      </c>
      <c r="J33" s="216">
        <f>1/$A$1*'[1]4412Imp'!$I$194</f>
        <v>1.2829E-2</v>
      </c>
      <c r="K33" s="234">
        <f>1/$A$1*'[1]4412Imp'!$J$194</f>
        <v>1.0768E-2</v>
      </c>
      <c r="L33" s="234">
        <f>1/$A$1*'[1]4412Imp'!$K$194</f>
        <v>1.0343000000000001E-2</v>
      </c>
      <c r="M33" s="234">
        <f>1/$A$1*'[1]4412Imp'!L$194</f>
        <v>9.2590000000000016E-3</v>
      </c>
      <c r="N33" s="361">
        <f>1/$A$1*'[1]4412Imp'!M$194</f>
        <v>7.7719999999999985E-3</v>
      </c>
      <c r="O33" s="361">
        <f>1/$A$1*'[1]4412Imp'!N$194</f>
        <v>8.8349999999999991E-3</v>
      </c>
      <c r="P33" s="361">
        <f>1/$A$1*'[1]4412Imp'!O$194</f>
        <v>5.5290000000000001E-3</v>
      </c>
      <c r="Q33" s="361">
        <f>1/$A$1*'[1]4412Imp'!P$194</f>
        <v>6.7089999999999997E-3</v>
      </c>
      <c r="R33" s="361">
        <f>1/$A$1*'[1]4412Imp'!Q$194</f>
        <v>1.1947000000000001E-2</v>
      </c>
      <c r="S33" s="361">
        <f>1/$A$1*'[1]4412Imp'!R$194</f>
        <v>1.3653E-2</v>
      </c>
      <c r="T33" s="361">
        <f>1/$A$1*'[1]4412Imp'!S$194</f>
        <v>1.2966E-2</v>
      </c>
      <c r="U33" s="361">
        <f>1/$A$1*'[1]4412Imp'!T$194</f>
        <v>1.7537000000000001E-2</v>
      </c>
      <c r="V33" s="361">
        <f>1/$A$1*'[1]4412Imp'!U$194</f>
        <v>1.6560999999999999E-2</v>
      </c>
      <c r="W33" s="361">
        <f>1/$A$1*'[1]4412Imp'!V$194</f>
        <v>1.1730000000000001E-2</v>
      </c>
      <c r="X33" s="361">
        <f>1/$A$1*'[1]4412Imp'!W$194</f>
        <v>1.5311999999999999E-2</v>
      </c>
      <c r="Y33" s="361">
        <f>1/$A$1*'[1]4412Imp'!X$194</f>
        <v>1.2774999999999998E-2</v>
      </c>
      <c r="Z33" s="361">
        <f>1/$A$1*'[1]4412Imp'!Y$194</f>
        <v>3.8640000000000002E-3</v>
      </c>
      <c r="AA33" s="361">
        <f>1/$A$1*'[1]4412Imp'!Z$194</f>
        <v>2.6309999999999997E-3</v>
      </c>
      <c r="AB33" s="361">
        <f>1/$A$1*'[1]4412Imp'!AA$194</f>
        <v>0</v>
      </c>
      <c r="AC33" s="39"/>
      <c r="AD33" s="123">
        <f>1/1000*'[1]4412Imp'!AB$194</f>
        <v>3.2268257282749E-3</v>
      </c>
      <c r="AE33" s="125">
        <f>1/1000*'[1]4412Imp'!AC$194</f>
        <v>4.9205094663231494E-3</v>
      </c>
      <c r="AF33" s="125">
        <f>1/1000*'[1]4412Imp'!AD$194</f>
        <v>5.0215637065898697E-3</v>
      </c>
      <c r="AG33" s="125">
        <f>1/1000*'[1]4412Imp'!AE$194</f>
        <v>5.6240341207910213E-3</v>
      </c>
      <c r="AH33" s="125">
        <f>1/1000*'[1]4412Imp'!AF$194</f>
        <v>6.1968407386194585E-3</v>
      </c>
      <c r="AI33" s="125">
        <f>1/1000*'[1]4412Imp'!AG$194</f>
        <v>5.5199857902813298E-3</v>
      </c>
      <c r="AJ33" s="125">
        <f>1/1000*'[1]4412Imp'!AH$194</f>
        <v>5.922223736474456E-3</v>
      </c>
      <c r="AK33" s="125">
        <f>1/1000*'[1]4412Imp'!AI$194</f>
        <v>6.379050682170543E-3</v>
      </c>
      <c r="AL33" s="125">
        <f>1/1000*'[1]4412Imp'!AJ$194</f>
        <v>5.6440611374221064E-3</v>
      </c>
      <c r="AM33" s="125">
        <f>1/1000*'[1]4412Imp'!AK$194</f>
        <v>5.4046627282491946E-3</v>
      </c>
      <c r="AN33" s="125">
        <f>1/1000*'[1]4412Imp'!AL$194</f>
        <v>5.6605843015284643E-3</v>
      </c>
      <c r="AO33" s="125">
        <f>1/1000*'[1]4412Imp'!AM$194</f>
        <v>5.8424873428600047E-3</v>
      </c>
      <c r="AP33" s="125">
        <f>1/1000*'[1]4412Imp'!AN$194</f>
        <v>6.210272671197524E-3</v>
      </c>
      <c r="AQ33" s="125">
        <f>1/1000*'[1]4412Imp'!AO$194</f>
        <v>4.1780346280422829E-3</v>
      </c>
      <c r="AR33" s="125">
        <f>1/1000*'[1]4412Imp'!AP$194</f>
        <v>4.4986135450394539E-3</v>
      </c>
      <c r="AS33" s="125">
        <f>1/1000*'[1]4412Imp'!AQ$194</f>
        <v>6.4810158655840607E-3</v>
      </c>
      <c r="AT33" s="125">
        <f>1/1000*'[1]4412Imp'!AR$194</f>
        <v>7.1947795606696723E-3</v>
      </c>
      <c r="AU33" s="125">
        <f>1/1000*'[1]4412Imp'!AS$194</f>
        <v>6.9389352563658099E-3</v>
      </c>
      <c r="AV33" s="125">
        <f>1/1000*'[1]4412Imp'!AT$194</f>
        <v>8.8664776471036547E-3</v>
      </c>
      <c r="AW33" s="125">
        <f>1/1000*'[1]4412Imp'!AU$194</f>
        <v>8.3296885585589491E-3</v>
      </c>
      <c r="AX33" s="125">
        <f>1/1000*'[1]4412Imp'!AV$194</f>
        <v>5.9678494386365567E-3</v>
      </c>
      <c r="AY33" s="125">
        <f>1/1000*'[1]4412Imp'!AW$194</f>
        <v>9.5829750547859124E-3</v>
      </c>
      <c r="AZ33" s="125">
        <f>1/1000*'[1]4412Imp'!AX$194</f>
        <v>7.7776440940299525E-3</v>
      </c>
      <c r="BA33" s="125">
        <f>1/1000*'[1]4412Imp'!AY$194</f>
        <v>2.1556319597168176E-3</v>
      </c>
      <c r="BB33" s="125">
        <f>1/1000*'[1]4412Imp'!AZ$194</f>
        <v>1.5780847195312443E-3</v>
      </c>
      <c r="BC33" s="126">
        <f>1/1000*'[1]4412Imp'!BA$194</f>
        <v>0</v>
      </c>
      <c r="BD33" s="364"/>
    </row>
    <row r="34" spans="2:56" ht="20" customHeight="1" thickBot="1">
      <c r="B34" s="81" t="s">
        <v>107</v>
      </c>
      <c r="C34" s="127">
        <f t="shared" ref="C34:AB34" si="14">C5-SUM(C6,C7,C11,C15,C25,C30,C33)</f>
        <v>1.9490000000015328E-3</v>
      </c>
      <c r="D34" s="128">
        <f t="shared" si="14"/>
        <v>1.1900000000153454E-4</v>
      </c>
      <c r="E34" s="128">
        <f t="shared" si="14"/>
        <v>1.0049999999992565E-3</v>
      </c>
      <c r="F34" s="128">
        <f t="shared" si="14"/>
        <v>1.642999999999617E-3</v>
      </c>
      <c r="G34" s="128">
        <f t="shared" si="14"/>
        <v>3.3499999999975216E-4</v>
      </c>
      <c r="H34" s="128">
        <f t="shared" si="14"/>
        <v>6.0300000000079734E-4</v>
      </c>
      <c r="I34" s="128">
        <f t="shared" si="14"/>
        <v>3.1550000000013512E-3</v>
      </c>
      <c r="J34" s="198">
        <f t="shared" si="14"/>
        <v>4.0700000000093439E-4</v>
      </c>
      <c r="K34" s="198">
        <f t="shared" si="14"/>
        <v>5.8899999999972863E-4</v>
      </c>
      <c r="L34" s="198">
        <f t="shared" si="14"/>
        <v>8.2000000000359563E-5</v>
      </c>
      <c r="M34" s="198">
        <f t="shared" si="14"/>
        <v>4.9999999998107114E-6</v>
      </c>
      <c r="N34" s="128">
        <f t="shared" si="14"/>
        <v>7.0000000005343566E-6</v>
      </c>
      <c r="O34" s="128">
        <f t="shared" si="14"/>
        <v>1.0000000010279564E-6</v>
      </c>
      <c r="P34" s="128">
        <f t="shared" si="14"/>
        <v>2.5999999999637424E-5</v>
      </c>
      <c r="Q34" s="128">
        <f t="shared" si="14"/>
        <v>4.0999999999957737E-5</v>
      </c>
      <c r="R34" s="128">
        <f t="shared" si="14"/>
        <v>3.9999999996709334E-6</v>
      </c>
      <c r="S34" s="128">
        <f t="shared" si="14"/>
        <v>5.9999999999504894E-5</v>
      </c>
      <c r="T34" s="128">
        <f t="shared" si="14"/>
        <v>2.7000000000665381E-5</v>
      </c>
      <c r="U34" s="128">
        <f t="shared" si="14"/>
        <v>3.5999999999702936E-5</v>
      </c>
      <c r="V34" s="128">
        <f t="shared" si="14"/>
        <v>0</v>
      </c>
      <c r="W34" s="128">
        <f t="shared" si="14"/>
        <v>2.9999999999752447E-6</v>
      </c>
      <c r="X34" s="128">
        <f t="shared" si="14"/>
        <v>5.0000000006988898E-6</v>
      </c>
      <c r="Y34" s="128">
        <f t="shared" si="14"/>
        <v>6.100000000053285E-5</v>
      </c>
      <c r="Z34" s="128">
        <f t="shared" si="14"/>
        <v>1.6000000000460091E-5</v>
      </c>
      <c r="AA34" s="128">
        <f t="shared" si="14"/>
        <v>5.599999999983396E-5</v>
      </c>
      <c r="AB34" s="128">
        <f t="shared" si="14"/>
        <v>0</v>
      </c>
      <c r="AC34" s="132"/>
      <c r="AD34" s="127">
        <f t="shared" ref="AD34:BC34" si="15">AD5-SUM(AD6,AD7,AD11,AD15,AD25,AD30,AD33)</f>
        <v>7.6785147079450056E-4</v>
      </c>
      <c r="AE34" s="128">
        <f t="shared" si="15"/>
        <v>1.0983213838744454E-4</v>
      </c>
      <c r="AF34" s="128">
        <f t="shared" si="15"/>
        <v>5.0803373200070112E-4</v>
      </c>
      <c r="AG34" s="128">
        <f t="shared" si="15"/>
        <v>7.1967709246423262E-4</v>
      </c>
      <c r="AH34" s="128">
        <f t="shared" si="15"/>
        <v>1.9232152186932083E-4</v>
      </c>
      <c r="AI34" s="128">
        <f t="shared" si="15"/>
        <v>3.6431175301387952E-4</v>
      </c>
      <c r="AJ34" s="128">
        <f t="shared" si="15"/>
        <v>2.0000602191481143E-3</v>
      </c>
      <c r="AK34" s="128">
        <f t="shared" si="15"/>
        <v>2.5124558449629575E-4</v>
      </c>
      <c r="AL34" s="128">
        <f t="shared" si="15"/>
        <v>3.8344030961035003E-4</v>
      </c>
      <c r="AM34" s="128">
        <f t="shared" si="15"/>
        <v>8.6155706613189054E-5</v>
      </c>
      <c r="AN34" s="128">
        <f t="shared" si="15"/>
        <v>1.8548049059319283E-5</v>
      </c>
      <c r="AO34" s="128">
        <f t="shared" si="15"/>
        <v>3.6230218679378368E-5</v>
      </c>
      <c r="AP34" s="128">
        <f t="shared" si="15"/>
        <v>5.2120173779091061E-6</v>
      </c>
      <c r="AQ34" s="128">
        <f t="shared" si="15"/>
        <v>1.6179077049827129E-4</v>
      </c>
      <c r="AR34" s="128">
        <f t="shared" si="15"/>
        <v>7.0356214130651296E-5</v>
      </c>
      <c r="AS34" s="128">
        <f t="shared" si="15"/>
        <v>1.6706630426632785E-5</v>
      </c>
      <c r="AT34" s="128">
        <f t="shared" si="15"/>
        <v>6.4421832479677477E-5</v>
      </c>
      <c r="AU34" s="128">
        <f t="shared" si="15"/>
        <v>2.7265199777914972E-5</v>
      </c>
      <c r="AV34" s="128">
        <f t="shared" si="15"/>
        <v>7.1154850330934494E-5</v>
      </c>
      <c r="AW34" s="128">
        <f t="shared" si="15"/>
        <v>3.0453384294304442E-6</v>
      </c>
      <c r="AX34" s="128">
        <f t="shared" si="15"/>
        <v>1.4047154810459261E-5</v>
      </c>
      <c r="AY34" s="128">
        <f t="shared" si="15"/>
        <v>1.0785258051981828E-5</v>
      </c>
      <c r="AZ34" s="128">
        <f t="shared" si="15"/>
        <v>9.9831016910467696E-5</v>
      </c>
      <c r="BA34" s="128">
        <f t="shared" si="15"/>
        <v>4.6276682788004564E-6</v>
      </c>
      <c r="BB34" s="128">
        <f t="shared" si="15"/>
        <v>4.9836427620242318E-6</v>
      </c>
      <c r="BC34" s="129">
        <f t="shared" si="15"/>
        <v>0</v>
      </c>
      <c r="BD34" s="364"/>
    </row>
    <row r="35" spans="2:56" ht="5.15" customHeight="1" thickTop="1">
      <c r="BD35" t="s">
        <v>84</v>
      </c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D27"/>
  <sheetViews>
    <sheetView workbookViewId="0">
      <pane xSplit="2" ySplit="5" topLeftCell="C6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 s="277">
        <v>1</v>
      </c>
      <c r="B1" s="245"/>
    </row>
    <row r="2" spans="1:56" ht="20" customHeight="1" thickTop="1">
      <c r="B2" s="532" t="s">
        <v>66</v>
      </c>
      <c r="C2" s="511" t="s">
        <v>73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25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98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6" ht="20" customHeight="1" thickTop="1" thickBot="1">
      <c r="B5" s="83" t="s">
        <v>74</v>
      </c>
      <c r="C5" s="106">
        <f>'[1]441044114413Imp'!$B$263</f>
        <v>1.4049221855199998</v>
      </c>
      <c r="D5" s="107">
        <f>'[1]441044114413Imp'!$C$263</f>
        <v>1.5680223498399999</v>
      </c>
      <c r="E5" s="107">
        <f>'[1]441044114413Imp'!$D$263</f>
        <v>1.4832759528799999</v>
      </c>
      <c r="F5" s="107">
        <f>'[1]441044114413Imp'!$E$263</f>
        <v>1.4748644599999998</v>
      </c>
      <c r="G5" s="107">
        <f>'[1]441044114413Imp'!$F$263</f>
        <v>1.6147851086799996</v>
      </c>
      <c r="H5" s="107">
        <f>'[1]441044114413Imp'!$G$263</f>
        <v>1.5134551108000001</v>
      </c>
      <c r="I5" s="107">
        <f>'[1]441044114413Imp'!$H$263</f>
        <v>1.5760561312799999</v>
      </c>
      <c r="J5" s="213">
        <f>'[1]441044114413Imp'!$I$263</f>
        <v>1.7199368925600005</v>
      </c>
      <c r="K5" s="209">
        <f>'[1]441044114413Imp'!$J$263</f>
        <v>1.3501554283999999</v>
      </c>
      <c r="L5" s="209">
        <f>'[1]441044114413Imp'!$K$263</f>
        <v>1.1597114828000004</v>
      </c>
      <c r="M5" s="209">
        <f>'[1]441044114413Imp'!L$263</f>
        <v>1.3435037037600002</v>
      </c>
      <c r="N5" s="108">
        <f>'[1]441044114413Imp'!M$263</f>
        <v>1.6485307624799994</v>
      </c>
      <c r="O5" s="108">
        <f>'[1]441044114413Imp'!N$263</f>
        <v>1.7391998355200002</v>
      </c>
      <c r="P5" s="108">
        <f>'[1]441044114413Imp'!O$263</f>
        <v>1.8077979477600001</v>
      </c>
      <c r="Q5" s="108">
        <f>'[1]441044114413Imp'!P$263</f>
        <v>1.7424511540800001</v>
      </c>
      <c r="R5" s="108">
        <f>'[1]441044114413Imp'!Q$263</f>
        <v>1.61585254936</v>
      </c>
      <c r="S5" s="108">
        <f>'[1]441044114413Imp'!R$263</f>
        <v>1.6624477771999997</v>
      </c>
      <c r="T5" s="108">
        <f>'[1]441044114413Imp'!S$263</f>
        <v>1.7537708440000002</v>
      </c>
      <c r="U5" s="108">
        <f>'[1]441044114413Imp'!T$263</f>
        <v>1.8117154003200002</v>
      </c>
      <c r="V5" s="108">
        <f>'[1]441044114413Imp'!U$263</f>
        <v>1.7864088079599991</v>
      </c>
      <c r="W5" s="108">
        <f>'[1]441044114413Imp'!V$263</f>
        <v>1.5234790149600002</v>
      </c>
      <c r="X5" s="108">
        <f>'[1]441044114413Imp'!W$263</f>
        <v>1.52840907072</v>
      </c>
      <c r="Y5" s="108">
        <f>'[1]441044114413Imp'!X$263</f>
        <v>1.8948536462799999</v>
      </c>
      <c r="Z5" s="108">
        <f>'[1]441044114413Imp'!Y$263</f>
        <v>1.4341478264399998</v>
      </c>
      <c r="AA5" s="108">
        <f>'[1]441044114413Imp'!Z$263</f>
        <v>1.3763790409599999</v>
      </c>
      <c r="AB5" s="108">
        <f>'[1]441044114413Imp'!AA$263</f>
        <v>0</v>
      </c>
      <c r="AC5" s="98"/>
      <c r="AD5" s="106">
        <f>1/1000*'[1]441044114413Imp'!AB$263</f>
        <v>0.27448625584667674</v>
      </c>
      <c r="AE5" s="108">
        <f>1/1000*'[1]441044114413Imp'!AC$263</f>
        <v>0.28656208623481777</v>
      </c>
      <c r="AF5" s="108">
        <f>1/1000*'[1]441044114413Imp'!AD$263</f>
        <v>0.26589049752329336</v>
      </c>
      <c r="AG5" s="108">
        <f>1/1000*'[1]441044114413Imp'!AE$263</f>
        <v>0.30038816915018712</v>
      </c>
      <c r="AH5" s="108">
        <f>1/1000*'[1]441044114413Imp'!AF$263</f>
        <v>0.36996227575795898</v>
      </c>
      <c r="AI5" s="108">
        <f>1/1000*'[1]441044114413Imp'!AG$263</f>
        <v>0.34179908850931684</v>
      </c>
      <c r="AJ5" s="108">
        <f>1/1000*'[1]441044114413Imp'!AH$263</f>
        <v>0.35542580133406387</v>
      </c>
      <c r="AK5" s="108">
        <f>1/1000*'[1]441044114413Imp'!AI$263</f>
        <v>0.40985054502015505</v>
      </c>
      <c r="AL5" s="108">
        <f>1/1000*'[1]441044114413Imp'!AJ$263</f>
        <v>0.361374971487045</v>
      </c>
      <c r="AM5" s="108">
        <f>1/1000*'[1]441044114413Imp'!AK$263</f>
        <v>0.31025376233543051</v>
      </c>
      <c r="AN5" s="108">
        <f>1/1000*'[1]441044114413Imp'!AL$263</f>
        <v>0.37119689916270704</v>
      </c>
      <c r="AO5" s="108">
        <f>1/1000*'[1]441044114413Imp'!AM$263</f>
        <v>0.44794672097740224</v>
      </c>
      <c r="AP5" s="108">
        <f>1/1000*'[1]441044114413Imp'!AN$263</f>
        <v>0.46605746484600846</v>
      </c>
      <c r="AQ5" s="108">
        <f>1/1000*'[1]441044114413Imp'!AO$263</f>
        <v>0.50054301291946657</v>
      </c>
      <c r="AR5" s="108">
        <f>1/1000*'[1]441044114413Imp'!AP$263</f>
        <v>0.47056085352430094</v>
      </c>
      <c r="AS5" s="108">
        <f>1/1000*'[1]441044114413Imp'!AQ$263</f>
        <v>0.39146422833221167</v>
      </c>
      <c r="AT5" s="108">
        <f>1/1000*'[1]441044114413Imp'!AR$263</f>
        <v>0.41593685379396778</v>
      </c>
      <c r="AU5" s="108">
        <f>1/1000*'[1]441044114413Imp'!AS$263</f>
        <v>0.42967789540976431</v>
      </c>
      <c r="AV5" s="108">
        <f>1/1000*'[1]441044114413Imp'!AT$263</f>
        <v>0.4637345098773345</v>
      </c>
      <c r="AW5" s="108">
        <f>1/1000*'[1]441044114413Imp'!AU$263</f>
        <v>0.46218795898501502</v>
      </c>
      <c r="AX5" s="108">
        <f>1/1000*'[1]441044114413Imp'!AV$263</f>
        <v>0.3893104245381932</v>
      </c>
      <c r="AY5" s="108">
        <f>1/1000*'[1]441044114413Imp'!AW$263</f>
        <v>0.42407584562080292</v>
      </c>
      <c r="AZ5" s="108">
        <f>1/1000*'[1]441044114413Imp'!AX$263</f>
        <v>0.60057716924377358</v>
      </c>
      <c r="BA5" s="108">
        <f>1/1000*'[1]441044114413Imp'!AY$263</f>
        <v>0.43986411312492696</v>
      </c>
      <c r="BB5" s="108">
        <f>1/1000*'[1]441044114413Imp'!AZ$263</f>
        <v>0.42324288137016708</v>
      </c>
      <c r="BC5" s="109">
        <f>1/1000*'[1]441044114413Imp'!BA$263</f>
        <v>0</v>
      </c>
      <c r="BD5" s="364"/>
    </row>
    <row r="6" spans="1:56" ht="20" customHeight="1" thickTop="1">
      <c r="B6" s="80" t="s">
        <v>110</v>
      </c>
      <c r="C6" s="133">
        <f>'[1]441044114413Imp'!$B$266</f>
        <v>5.9494680000000012E-4</v>
      </c>
      <c r="D6" s="89">
        <f>'[1]441044114413Imp'!$C$266</f>
        <v>2.5302816000000004E-4</v>
      </c>
      <c r="E6" s="89">
        <f>'[1]441044114413Imp'!$D$266</f>
        <v>3.6516312000000006E-4</v>
      </c>
      <c r="F6" s="89">
        <f>'[1]441044114413Imp'!$E$266</f>
        <v>9.9946980000000006E-4</v>
      </c>
      <c r="G6" s="89">
        <f>'[1]441044114413Imp'!$F$266</f>
        <v>3.7000605599999997E-3</v>
      </c>
      <c r="H6" s="89">
        <f>'[1]441044114413Imp'!$G$266</f>
        <v>5.3768735999999999E-4</v>
      </c>
      <c r="I6" s="89">
        <f>'[1]441044114413Imp'!$H$266</f>
        <v>1.8210275999999998E-4</v>
      </c>
      <c r="J6" s="190">
        <f>'[1]441044114413Imp'!$I$266</f>
        <v>1.202544E-5</v>
      </c>
      <c r="K6" s="190">
        <f>'[1]441044114413Imp'!$J$266</f>
        <v>4.1999999999999998E-5</v>
      </c>
      <c r="L6" s="190">
        <f>'[1]441044114413Imp'!$K$266</f>
        <v>0</v>
      </c>
      <c r="M6" s="190">
        <f>'[1]441044114413Imp'!L$266</f>
        <v>0</v>
      </c>
      <c r="N6" s="89">
        <f>'[1]441044114413Imp'!M$266</f>
        <v>0</v>
      </c>
      <c r="O6" s="89">
        <f>'[1]441044114413Imp'!N$266</f>
        <v>0</v>
      </c>
      <c r="P6" s="89">
        <f>'[1]441044114413Imp'!O$266</f>
        <v>0</v>
      </c>
      <c r="Q6" s="89">
        <f>'[1]441044114413Imp'!P$266</f>
        <v>0</v>
      </c>
      <c r="R6" s="89">
        <f>'[1]441044114413Imp'!Q$266</f>
        <v>0</v>
      </c>
      <c r="S6" s="89">
        <f>'[1]441044114413Imp'!R$266</f>
        <v>0</v>
      </c>
      <c r="T6" s="89">
        <f>'[1]441044114413Imp'!S$266</f>
        <v>0</v>
      </c>
      <c r="U6" s="89">
        <f>'[1]441044114413Imp'!T$266</f>
        <v>0</v>
      </c>
      <c r="V6" s="89">
        <f>'[1]441044114413Imp'!U$266</f>
        <v>0</v>
      </c>
      <c r="W6" s="89">
        <f>'[1]441044114413Imp'!V$266</f>
        <v>0</v>
      </c>
      <c r="X6" s="89">
        <f>'[1]441044114413Imp'!W$266</f>
        <v>0</v>
      </c>
      <c r="Y6" s="89">
        <f>'[1]441044114413Imp'!X$266</f>
        <v>0</v>
      </c>
      <c r="Z6" s="89">
        <f>'[1]441044114413Imp'!Y$266</f>
        <v>0</v>
      </c>
      <c r="AA6" s="89">
        <f>'[1]441044114413Imp'!Z$266</f>
        <v>0</v>
      </c>
      <c r="AB6" s="89">
        <f>'[1]441044114413Imp'!AA$266</f>
        <v>0</v>
      </c>
      <c r="AC6" s="98"/>
      <c r="AD6" s="88">
        <f>1/1000*'[1]441044114413Imp'!AB$266</f>
        <v>1.4589354358088681E-4</v>
      </c>
      <c r="AE6" s="158">
        <f>1/1000*'[1]441044114413Imp'!AC$266</f>
        <v>5.7586058152373935E-5</v>
      </c>
      <c r="AF6" s="158">
        <f>1/1000*'[1]441044114413Imp'!AD$266</f>
        <v>7.8845387091309508E-5</v>
      </c>
      <c r="AG6" s="158">
        <f>1/1000*'[1]441044114413Imp'!AE$266</f>
        <v>1.7300959914484234E-4</v>
      </c>
      <c r="AH6" s="158">
        <f>1/1000*'[1]441044114413Imp'!AF$266</f>
        <v>5.2479922642070808E-4</v>
      </c>
      <c r="AI6" s="158">
        <f>1/1000*'[1]441044114413Imp'!AG$266</f>
        <v>1.4615561344537818E-4</v>
      </c>
      <c r="AJ6" s="158">
        <f>1/1000*'[1]441044114413Imp'!AH$266</f>
        <v>1.0770884536364881E-4</v>
      </c>
      <c r="AK6" s="158">
        <f>1/1000*'[1]441044114413Imp'!AI$266</f>
        <v>6.1024434108527139E-6</v>
      </c>
      <c r="AL6" s="158">
        <f>1/1000*'[1]441044114413Imp'!AJ$266</f>
        <v>3.1798995080354219E-5</v>
      </c>
      <c r="AM6" s="158">
        <f>1/1000*'[1]441044114413Imp'!AK$266</f>
        <v>0</v>
      </c>
      <c r="AN6" s="158">
        <f>1/1000*'[1]441044114413Imp'!AL$266</f>
        <v>0</v>
      </c>
      <c r="AO6" s="158">
        <f>1/1000*'[1]441044114413Imp'!AM$266</f>
        <v>0</v>
      </c>
      <c r="AP6" s="158">
        <f>1/1000*'[1]441044114413Imp'!AN$266</f>
        <v>0</v>
      </c>
      <c r="AQ6" s="158">
        <f>1/1000*'[1]441044114413Imp'!AO$266</f>
        <v>0</v>
      </c>
      <c r="AR6" s="158">
        <f>1/1000*'[1]441044114413Imp'!AP$266</f>
        <v>0</v>
      </c>
      <c r="AS6" s="158">
        <f>1/1000*'[1]441044114413Imp'!AQ$266</f>
        <v>0</v>
      </c>
      <c r="AT6" s="158">
        <f>1/1000*'[1]441044114413Imp'!AR$266</f>
        <v>0</v>
      </c>
      <c r="AU6" s="158">
        <f>1/1000*'[1]441044114413Imp'!AS$266</f>
        <v>0</v>
      </c>
      <c r="AV6" s="158">
        <f>1/1000*'[1]441044114413Imp'!AT$266</f>
        <v>0</v>
      </c>
      <c r="AW6" s="158">
        <f>1/1000*'[1]441044114413Imp'!AU$266</f>
        <v>0</v>
      </c>
      <c r="AX6" s="158">
        <f>1/1000*'[1]441044114413Imp'!AV$266</f>
        <v>0</v>
      </c>
      <c r="AY6" s="158">
        <f>1/1000*'[1]441044114413Imp'!AW$266</f>
        <v>0</v>
      </c>
      <c r="AZ6" s="158">
        <f>1/1000*'[1]441044114413Imp'!AX$266</f>
        <v>0</v>
      </c>
      <c r="BA6" s="158">
        <f>1/1000*'[1]441044114413Imp'!AY$266</f>
        <v>0</v>
      </c>
      <c r="BB6" s="158">
        <f>1/1000*'[1]441044114413Imp'!AZ$266</f>
        <v>0</v>
      </c>
      <c r="BC6" s="159">
        <f>1/1000*'[1]441044114413Imp'!BA$266</f>
        <v>0</v>
      </c>
      <c r="BD6" s="364"/>
    </row>
    <row r="7" spans="1:56" ht="20" customHeight="1">
      <c r="B7" s="57" t="s">
        <v>58</v>
      </c>
      <c r="C7" s="332">
        <f>'[1]441044114413Imp'!$B$270</f>
        <v>0.26149788083999997</v>
      </c>
      <c r="D7" s="262">
        <f>'[1]441044114413Imp'!$C$270</f>
        <v>0.25476675743999999</v>
      </c>
      <c r="E7" s="262">
        <f>'[1]441044114413Imp'!$D$270</f>
        <v>0.21550407763999993</v>
      </c>
      <c r="F7" s="262">
        <f>'[1]441044114413Imp'!$E$270</f>
        <v>0.18816886087999996</v>
      </c>
      <c r="G7" s="262">
        <f>'[1]441044114413Imp'!$F$270</f>
        <v>0.14851378556</v>
      </c>
      <c r="H7" s="262">
        <f>'[1]441044114413Imp'!$G$270</f>
        <v>0.11077802875999999</v>
      </c>
      <c r="I7" s="262">
        <f>'[1]441044114413Imp'!$H$270</f>
        <v>0.15937091659999997</v>
      </c>
      <c r="J7" s="263">
        <f>'[1]441044114413Imp'!$I$270</f>
        <v>0.24484285299999997</v>
      </c>
      <c r="K7" s="263">
        <f>'[1]441044114413Imp'!$J$270</f>
        <v>0.23740204203999998</v>
      </c>
      <c r="L7" s="263">
        <f>'[1]441044114413Imp'!$K$270</f>
        <v>0.17572236723999995</v>
      </c>
      <c r="M7" s="263">
        <f>'[1]441044114413Imp'!L$270</f>
        <v>0.23879811199999998</v>
      </c>
      <c r="N7" s="262">
        <f>'[1]441044114413Imp'!M$270</f>
        <v>0.32695902288000001</v>
      </c>
      <c r="O7" s="262">
        <f>'[1]441044114413Imp'!N$270</f>
        <v>0.22997316356</v>
      </c>
      <c r="P7" s="262">
        <f>'[1]441044114413Imp'!O$270</f>
        <v>0.31447474688000004</v>
      </c>
      <c r="Q7" s="262">
        <f>'[1]441044114413Imp'!P$270</f>
        <v>0.31203995899999998</v>
      </c>
      <c r="R7" s="262">
        <f>'[1]441044114413Imp'!Q$270</f>
        <v>0.25313036727999999</v>
      </c>
      <c r="S7" s="262">
        <f>'[1]441044114413Imp'!R$270</f>
        <v>0.25965432331999994</v>
      </c>
      <c r="T7" s="262">
        <f>'[1]441044114413Imp'!S$270</f>
        <v>0.27285707259999997</v>
      </c>
      <c r="U7" s="262">
        <f>'[1]441044114413Imp'!T$270</f>
        <v>0.29532063456000002</v>
      </c>
      <c r="V7" s="262">
        <f>'[1]441044114413Imp'!U$270</f>
        <v>0.23545391603999999</v>
      </c>
      <c r="W7" s="262">
        <f>'[1]441044114413Imp'!V$270</f>
        <v>0.19031834864</v>
      </c>
      <c r="X7" s="262">
        <f>'[1]441044114413Imp'!W$270</f>
        <v>0.19265723175999999</v>
      </c>
      <c r="Y7" s="262">
        <f>'[1]441044114413Imp'!X$270</f>
        <v>0.20762212631999999</v>
      </c>
      <c r="Z7" s="262">
        <f>'[1]441044114413Imp'!Y$270</f>
        <v>0.10282499163999999</v>
      </c>
      <c r="AA7" s="262">
        <f>'[1]441044114413Imp'!Z$270</f>
        <v>0.13033754355999999</v>
      </c>
      <c r="AB7" s="262">
        <f>'[1]441044114413Imp'!AA$270</f>
        <v>0</v>
      </c>
      <c r="AC7" s="98"/>
      <c r="AD7" s="332">
        <f>1/1000*'[1]441044114413Imp'!AB$270</f>
        <v>5.7723695544107646E-2</v>
      </c>
      <c r="AE7" s="262">
        <f>1/1000*'[1]441044114413Imp'!AC$270</f>
        <v>5.0719876639676108E-2</v>
      </c>
      <c r="AF7" s="262">
        <f>1/1000*'[1]441044114413Imp'!AD$270</f>
        <v>3.9499712769778081E-2</v>
      </c>
      <c r="AG7" s="262">
        <f>1/1000*'[1]441044114413Imp'!AE$270</f>
        <v>3.3625755638695895E-2</v>
      </c>
      <c r="AH7" s="262">
        <f>1/1000*'[1]441044114413Imp'!AF$270</f>
        <v>3.9978283524248731E-2</v>
      </c>
      <c r="AI7" s="262">
        <f>1/1000*'[1]441044114413Imp'!AG$270</f>
        <v>3.0249684677384002E-2</v>
      </c>
      <c r="AJ7" s="262">
        <f>1/1000*'[1]441044114413Imp'!AH$270</f>
        <v>4.0142465832077805E-2</v>
      </c>
      <c r="AK7" s="262">
        <f>1/1000*'[1]441044114413Imp'!AI$270</f>
        <v>5.8411542924031015E-2</v>
      </c>
      <c r="AL7" s="262">
        <f>1/1000*'[1]441044114413Imp'!AJ$270</f>
        <v>5.9399731694326025E-2</v>
      </c>
      <c r="AM7" s="262">
        <f>1/1000*'[1]441044114413Imp'!AK$270</f>
        <v>3.9338336077949974E-2</v>
      </c>
      <c r="AN7" s="262">
        <f>1/1000*'[1]441044114413Imp'!AL$270</f>
        <v>5.7398874650943107E-2</v>
      </c>
      <c r="AO7" s="262">
        <f>1/1000*'[1]441044114413Imp'!AM$270</f>
        <v>7.7309328043979164E-2</v>
      </c>
      <c r="AP7" s="262">
        <f>1/1000*'[1]441044114413Imp'!AN$270</f>
        <v>5.4751797764969044E-2</v>
      </c>
      <c r="AQ7" s="262">
        <f>1/1000*'[1]441044114413Imp'!AO$270</f>
        <v>8.1447825550122546E-2</v>
      </c>
      <c r="AR7" s="262">
        <f>1/1000*'[1]441044114413Imp'!AP$270</f>
        <v>7.8870798914244658E-2</v>
      </c>
      <c r="AS7" s="262">
        <f>1/1000*'[1]441044114413Imp'!AQ$270</f>
        <v>6.0958272326200692E-2</v>
      </c>
      <c r="AT7" s="262">
        <f>1/1000*'[1]441044114413Imp'!AR$270</f>
        <v>5.8190392380553048E-2</v>
      </c>
      <c r="AU7" s="262">
        <f>1/1000*'[1]441044114413Imp'!AS$270</f>
        <v>6.1622649059166909E-2</v>
      </c>
      <c r="AV7" s="262">
        <f>1/1000*'[1]441044114413Imp'!AT$270</f>
        <v>7.2686980189918149E-2</v>
      </c>
      <c r="AW7" s="262">
        <f>1/1000*'[1]441044114413Imp'!AU$270</f>
        <v>5.9658289912953029E-2</v>
      </c>
      <c r="AX7" s="262">
        <f>1/1000*'[1]441044114413Imp'!AV$270</f>
        <v>5.0588945734021847E-2</v>
      </c>
      <c r="AY7" s="262">
        <f>1/1000*'[1]441044114413Imp'!AW$270</f>
        <v>5.5197265516240011E-2</v>
      </c>
      <c r="AZ7" s="262">
        <f>1/1000*'[1]441044114413Imp'!AX$270</f>
        <v>7.6577258064520745E-2</v>
      </c>
      <c r="BA7" s="262">
        <f>1/1000*'[1]441044114413Imp'!AY$270</f>
        <v>3.8349216486606247E-2</v>
      </c>
      <c r="BB7" s="262">
        <f>1/1000*'[1]441044114413Imp'!AZ$270</f>
        <v>4.5289836088232817E-2</v>
      </c>
      <c r="BC7" s="264">
        <f>1/1000*'[1]441044114413Imp'!BA$270</f>
        <v>0</v>
      </c>
      <c r="BD7" s="364"/>
    </row>
    <row r="8" spans="1:56">
      <c r="B8" s="6" t="s">
        <v>53</v>
      </c>
      <c r="C8" s="26">
        <f>'[1]441044114413Imp'!$B$39</f>
        <v>0.24618606571999996</v>
      </c>
      <c r="D8" s="18">
        <f>'[1]441044114413Imp'!$C$39</f>
        <v>0.23433884151999998</v>
      </c>
      <c r="E8" s="18">
        <f>'[1]441044114413Imp'!$D$39</f>
        <v>0.19543802443999994</v>
      </c>
      <c r="F8" s="18">
        <f>'[1]441044114413Imp'!$E$39</f>
        <v>0.18011980503999997</v>
      </c>
      <c r="G8" s="18">
        <f>'[1]441044114413Imp'!$F$39</f>
        <v>0.13782054552</v>
      </c>
      <c r="H8" s="18">
        <f>'[1]441044114413Imp'!$G$39</f>
        <v>0.10170844935999999</v>
      </c>
      <c r="I8" s="18">
        <f>'[1]441044114413Imp'!$H$39</f>
        <v>0.15007866467999997</v>
      </c>
      <c r="J8" s="175">
        <f>'[1]441044114413Imp'!$I$39</f>
        <v>0.22610330035999998</v>
      </c>
      <c r="K8" s="175">
        <f>'[1]441044114413Imp'!$J$39</f>
        <v>0.23111948244</v>
      </c>
      <c r="L8" s="175">
        <f>'[1]441044114413Imp'!$K$39</f>
        <v>0.17476602275999994</v>
      </c>
      <c r="M8" s="175">
        <f>'[1]441044114413Imp'!L$39</f>
        <v>0.23640075535999999</v>
      </c>
      <c r="N8" s="18">
        <f>'[1]441044114413Imp'!M$39</f>
        <v>0.32516398852</v>
      </c>
      <c r="O8" s="18">
        <f>'[1]441044114413Imp'!N$39</f>
        <v>0.2291711968</v>
      </c>
      <c r="P8" s="18">
        <f>'[1]441044114413Imp'!O$39</f>
        <v>0.31386304880000004</v>
      </c>
      <c r="Q8" s="18">
        <f>'[1]441044114413Imp'!P$39</f>
        <v>0.31131915135999999</v>
      </c>
      <c r="R8" s="18">
        <f>'[1]441044114413Imp'!Q$39</f>
        <v>0.25256496775999998</v>
      </c>
      <c r="S8" s="18">
        <f>'[1]441044114413Imp'!R$39</f>
        <v>0.25857580643999994</v>
      </c>
      <c r="T8" s="18">
        <f>'[1]441044114413Imp'!S$39</f>
        <v>0.27222990563999999</v>
      </c>
      <c r="U8" s="18">
        <f>'[1]441044114413Imp'!T$39</f>
        <v>0.29407191603999999</v>
      </c>
      <c r="V8" s="18">
        <f>'[1]441044114413Imp'!U$39</f>
        <v>0.23447096679999999</v>
      </c>
      <c r="W8" s="18">
        <f>'[1]441044114413Imp'!V$39</f>
        <v>0.18988249952</v>
      </c>
      <c r="X8" s="18">
        <f>'[1]441044114413Imp'!W$39</f>
        <v>0.19232359439999999</v>
      </c>
      <c r="Y8" s="18">
        <f>'[1]441044114413Imp'!X$39</f>
        <v>0.20743064215999998</v>
      </c>
      <c r="Z8" s="18">
        <f>'[1]441044114413Imp'!Y$39</f>
        <v>0.10255805951999999</v>
      </c>
      <c r="AA8" s="18">
        <f>'[1]441044114413Imp'!Z$39</f>
        <v>0.13016406536</v>
      </c>
      <c r="AB8" s="18">
        <f>'[1]441044114413Imp'!AA$39</f>
        <v>0</v>
      </c>
      <c r="AC8" s="98"/>
      <c r="AD8" s="26">
        <f>1/1000*'[1]441044114413Imp'!AB$39</f>
        <v>5.137230791298901E-2</v>
      </c>
      <c r="AE8" s="18">
        <f>1/1000*'[1]441044114413Imp'!AC$39</f>
        <v>4.3093259197644458E-2</v>
      </c>
      <c r="AF8" s="18">
        <f>1/1000*'[1]441044114413Imp'!AD$39</f>
        <v>3.2263485942740977E-2</v>
      </c>
      <c r="AG8" s="18">
        <f>1/1000*'[1]441044114413Imp'!AE$39</f>
        <v>3.053995570283272E-2</v>
      </c>
      <c r="AH8" s="18">
        <f>1/1000*'[1]441044114413Imp'!AF$39</f>
        <v>3.5750781490627791E-2</v>
      </c>
      <c r="AI8" s="18">
        <f>1/1000*'[1]441044114413Imp'!AG$39</f>
        <v>2.6668485781512607E-2</v>
      </c>
      <c r="AJ8" s="18">
        <f>1/1000*'[1]441044114413Imp'!AH$39</f>
        <v>3.658772138337215E-2</v>
      </c>
      <c r="AK8" s="18">
        <f>1/1000*'[1]441044114413Imp'!AI$39</f>
        <v>5.260658088062016E-2</v>
      </c>
      <c r="AL8" s="18">
        <f>1/1000*'[1]441044114413Imp'!AJ$39</f>
        <v>5.6695775155132841E-2</v>
      </c>
      <c r="AM8" s="18">
        <f>1/1000*'[1]441044114413Imp'!AK$39</f>
        <v>3.8468111005063678E-2</v>
      </c>
      <c r="AN8" s="18">
        <f>1/1000*'[1]441044114413Imp'!AL$39</f>
        <v>5.6646687459927854E-2</v>
      </c>
      <c r="AO8" s="18">
        <f>1/1000*'[1]441044114413Imp'!AM$39</f>
        <v>7.6327956236940775E-2</v>
      </c>
      <c r="AP8" s="18">
        <f>1/1000*'[1]441044114413Imp'!AN$39</f>
        <v>5.3897483109084661E-2</v>
      </c>
      <c r="AQ8" s="18">
        <f>1/1000*'[1]441044114413Imp'!AO$39</f>
        <v>8.0643224766603933E-2</v>
      </c>
      <c r="AR8" s="18">
        <f>1/1000*'[1]441044114413Imp'!AP$39</f>
        <v>7.7946354718478023E-2</v>
      </c>
      <c r="AS8" s="18">
        <f>1/1000*'[1]441044114413Imp'!AQ$39</f>
        <v>5.9757320081316082E-2</v>
      </c>
      <c r="AT8" s="18">
        <f>1/1000*'[1]441044114413Imp'!AR$39</f>
        <v>5.717013332930436E-2</v>
      </c>
      <c r="AU8" s="18">
        <f>1/1000*'[1]441044114413Imp'!AS$39</f>
        <v>6.1185360294586884E-2</v>
      </c>
      <c r="AV8" s="18">
        <f>1/1000*'[1]441044114413Imp'!AT$39</f>
        <v>7.147353457339771E-2</v>
      </c>
      <c r="AW8" s="18">
        <f>1/1000*'[1]441044114413Imp'!AU$39</f>
        <v>5.8751145969106577E-2</v>
      </c>
      <c r="AX8" s="18">
        <f>1/1000*'[1]441044114413Imp'!AV$39</f>
        <v>4.82589909893269E-2</v>
      </c>
      <c r="AY8" s="18">
        <f>1/1000*'[1]441044114413Imp'!AW$39</f>
        <v>5.4065879193691477E-2</v>
      </c>
      <c r="AZ8" s="18">
        <f>1/1000*'[1]441044114413Imp'!AX$39</f>
        <v>7.6228119812791539E-2</v>
      </c>
      <c r="BA8" s="18">
        <f>1/1000*'[1]441044114413Imp'!AY$39</f>
        <v>3.7995349372553541E-2</v>
      </c>
      <c r="BB8" s="18">
        <f>1/1000*'[1]441044114413Imp'!AZ$39</f>
        <v>4.508119232426154E-2</v>
      </c>
      <c r="BC8" s="19">
        <f>1/1000*'[1]441044114413Imp'!BA$39</f>
        <v>0</v>
      </c>
      <c r="BD8" s="364"/>
    </row>
    <row r="9" spans="1:56">
      <c r="B9" s="31" t="s">
        <v>34</v>
      </c>
      <c r="C9" s="54">
        <f t="shared" ref="C9:N9" si="2">C7-SUM(C8:C8)</f>
        <v>1.5311815120000016E-2</v>
      </c>
      <c r="D9" s="55">
        <f t="shared" si="2"/>
        <v>2.0427915920000012E-2</v>
      </c>
      <c r="E9" s="55">
        <f t="shared" si="2"/>
        <v>2.0066053199999989E-2</v>
      </c>
      <c r="F9" s="55">
        <f t="shared" si="2"/>
        <v>8.0490558399999856E-3</v>
      </c>
      <c r="G9" s="55">
        <f t="shared" si="2"/>
        <v>1.0693240039999996E-2</v>
      </c>
      <c r="H9" s="55">
        <f t="shared" si="2"/>
        <v>9.0695793999999996E-3</v>
      </c>
      <c r="I9" s="55">
        <f t="shared" si="2"/>
        <v>9.2922519199999942E-3</v>
      </c>
      <c r="J9" s="184">
        <f t="shared" si="2"/>
        <v>1.873955263999999E-2</v>
      </c>
      <c r="K9" s="184">
        <f t="shared" si="2"/>
        <v>6.2825595999999873E-3</v>
      </c>
      <c r="L9" s="184">
        <f t="shared" si="2"/>
        <v>9.5634448000000982E-4</v>
      </c>
      <c r="M9" s="184">
        <f t="shared" si="2"/>
        <v>2.3973566399999868E-3</v>
      </c>
      <c r="N9" s="55">
        <f t="shared" si="2"/>
        <v>1.7950343600000029E-3</v>
      </c>
      <c r="O9" s="55">
        <f t="shared" ref="O9:AB9" si="3">O7-SUM(O8:O8)</f>
        <v>8.0196675999999467E-4</v>
      </c>
      <c r="P9" s="55">
        <f t="shared" si="3"/>
        <v>6.1169808000000048E-4</v>
      </c>
      <c r="Q9" s="55">
        <f t="shared" si="3"/>
        <v>7.2080763999998743E-4</v>
      </c>
      <c r="R9" s="55">
        <f t="shared" si="3"/>
        <v>5.6539952000000948E-4</v>
      </c>
      <c r="S9" s="55">
        <f t="shared" si="3"/>
        <v>1.0785168799999911E-3</v>
      </c>
      <c r="T9" s="55">
        <f t="shared" si="3"/>
        <v>6.2716695999998073E-4</v>
      </c>
      <c r="U9" s="55">
        <f t="shared" si="3"/>
        <v>1.248718520000025E-3</v>
      </c>
      <c r="V9" s="55">
        <f t="shared" si="3"/>
        <v>9.8294924000000283E-4</v>
      </c>
      <c r="W9" s="55">
        <f t="shared" si="3"/>
        <v>4.3584911999999809E-4</v>
      </c>
      <c r="X9" s="55">
        <f t="shared" si="3"/>
        <v>3.3363735999999977E-4</v>
      </c>
      <c r="Y9" s="55">
        <f t="shared" si="3"/>
        <v>1.9148416000000501E-4</v>
      </c>
      <c r="Z9" s="55">
        <f t="shared" si="3"/>
        <v>2.6693211999999356E-4</v>
      </c>
      <c r="AA9" s="55">
        <f t="shared" si="3"/>
        <v>1.7347819999999348E-4</v>
      </c>
      <c r="AB9" s="55">
        <f t="shared" si="3"/>
        <v>0</v>
      </c>
      <c r="AC9" s="98"/>
      <c r="AD9" s="54">
        <f t="shared" ref="AD9:BC9" si="4">AD7-SUM(AD8:AD8)</f>
        <v>6.3513876311186365E-3</v>
      </c>
      <c r="AE9" s="55">
        <f t="shared" si="4"/>
        <v>7.6266174420316496E-3</v>
      </c>
      <c r="AF9" s="55">
        <f t="shared" si="4"/>
        <v>7.2362268270371038E-3</v>
      </c>
      <c r="AG9" s="55">
        <f t="shared" si="4"/>
        <v>3.0857999358631753E-3</v>
      </c>
      <c r="AH9" s="55">
        <f t="shared" si="4"/>
        <v>4.2275020336209404E-3</v>
      </c>
      <c r="AI9" s="55">
        <f t="shared" si="4"/>
        <v>3.5811988958713951E-3</v>
      </c>
      <c r="AJ9" s="55">
        <f t="shared" si="4"/>
        <v>3.5547444487056545E-3</v>
      </c>
      <c r="AK9" s="55">
        <f t="shared" si="4"/>
        <v>5.8049620434108551E-3</v>
      </c>
      <c r="AL9" s="55">
        <f t="shared" si="4"/>
        <v>2.7039565391931836E-3</v>
      </c>
      <c r="AM9" s="55">
        <f t="shared" si="4"/>
        <v>8.7022507288629647E-4</v>
      </c>
      <c r="AN9" s="55">
        <f t="shared" si="4"/>
        <v>7.5218719101525361E-4</v>
      </c>
      <c r="AO9" s="55">
        <f t="shared" si="4"/>
        <v>9.8137180703838922E-4</v>
      </c>
      <c r="AP9" s="55">
        <f t="shared" si="4"/>
        <v>8.5431465588438338E-4</v>
      </c>
      <c r="AQ9" s="55">
        <f t="shared" si="4"/>
        <v>8.0460078351861364E-4</v>
      </c>
      <c r="AR9" s="55">
        <f t="shared" si="4"/>
        <v>9.244441957666355E-4</v>
      </c>
      <c r="AS9" s="55">
        <f t="shared" si="4"/>
        <v>1.2009522448846108E-3</v>
      </c>
      <c r="AT9" s="55">
        <f t="shared" si="4"/>
        <v>1.0202590512486884E-3</v>
      </c>
      <c r="AU9" s="55">
        <f t="shared" si="4"/>
        <v>4.3728876458002525E-4</v>
      </c>
      <c r="AV9" s="55">
        <f t="shared" si="4"/>
        <v>1.2134456165204394E-3</v>
      </c>
      <c r="AW9" s="55">
        <f t="shared" si="4"/>
        <v>9.0714394384645153E-4</v>
      </c>
      <c r="AX9" s="55">
        <f t="shared" si="4"/>
        <v>2.3299547446949467E-3</v>
      </c>
      <c r="AY9" s="55">
        <f t="shared" si="4"/>
        <v>1.1313863225485346E-3</v>
      </c>
      <c r="AZ9" s="55">
        <f t="shared" si="4"/>
        <v>3.4913825172920576E-4</v>
      </c>
      <c r="BA9" s="55">
        <f t="shared" si="4"/>
        <v>3.5386711405270554E-4</v>
      </c>
      <c r="BB9" s="55">
        <f t="shared" si="4"/>
        <v>2.0864376397127654E-4</v>
      </c>
      <c r="BC9" s="56">
        <f t="shared" si="4"/>
        <v>0</v>
      </c>
      <c r="BD9" s="485"/>
    </row>
    <row r="10" spans="1:56" ht="20" customHeight="1">
      <c r="B10" s="82" t="s">
        <v>108</v>
      </c>
      <c r="C10" s="133">
        <f>'[1]441044114413Imp'!$B$267</f>
        <v>4.0386291120000001E-2</v>
      </c>
      <c r="D10" s="89">
        <f>'[1]441044114413Imp'!$C$267</f>
        <v>4.590208028E-2</v>
      </c>
      <c r="E10" s="89">
        <f>'[1]441044114413Imp'!$D$267</f>
        <v>5.2009023640000006E-2</v>
      </c>
      <c r="F10" s="89">
        <f>'[1]441044114413Imp'!$E$267</f>
        <v>4.61124636E-2</v>
      </c>
      <c r="G10" s="89">
        <f>'[1]441044114413Imp'!$F$267</f>
        <v>3.0262923880000001E-2</v>
      </c>
      <c r="H10" s="89">
        <f>'[1]441044114413Imp'!$G$267</f>
        <v>2.1305743199999998E-2</v>
      </c>
      <c r="I10" s="89">
        <f>'[1]441044114413Imp'!$H$267</f>
        <v>1.6599456719999999E-2</v>
      </c>
      <c r="J10" s="190">
        <f>'[1]441044114413Imp'!$I$267</f>
        <v>1.5188452440000002E-2</v>
      </c>
      <c r="K10" s="190">
        <f>'[1]441044114413Imp'!$J$267</f>
        <v>8.1699685199999993E-3</v>
      </c>
      <c r="L10" s="190">
        <f>'[1]441044114413Imp'!$K$267</f>
        <v>5.4905684400000003E-3</v>
      </c>
      <c r="M10" s="190">
        <f>'[1]441044114413Imp'!L$267</f>
        <v>6.0933854799999996E-3</v>
      </c>
      <c r="N10" s="89">
        <f>'[1]441044114413Imp'!M$267</f>
        <v>1.2162646440000001E-2</v>
      </c>
      <c r="O10" s="89">
        <f>'[1]441044114413Imp'!N$267</f>
        <v>1.8558597959999999E-2</v>
      </c>
      <c r="P10" s="89">
        <f>'[1]441044114413Imp'!O$267</f>
        <v>7.5347017199999993E-3</v>
      </c>
      <c r="Q10" s="89">
        <f>'[1]441044114413Imp'!P$267</f>
        <v>2.0806867199999997E-3</v>
      </c>
      <c r="R10" s="89">
        <f>'[1]441044114413Imp'!Q$267</f>
        <v>3.2276840399999996E-3</v>
      </c>
      <c r="S10" s="89">
        <f>'[1]441044114413Imp'!R$267</f>
        <v>2.8892158399999998E-3</v>
      </c>
      <c r="T10" s="89">
        <f>'[1]441044114413Imp'!S$267</f>
        <v>1.86264848E-3</v>
      </c>
      <c r="U10" s="89">
        <f>'[1]441044114413Imp'!T$267</f>
        <v>5.6088146799999992E-3</v>
      </c>
      <c r="V10" s="89">
        <f>'[1]441044114413Imp'!U$267</f>
        <v>5.9494621199999995E-3</v>
      </c>
      <c r="W10" s="89">
        <f>'[1]441044114413Imp'!V$267</f>
        <v>1.7071121200000002E-3</v>
      </c>
      <c r="X10" s="89">
        <f>'[1]441044114413Imp'!W$267</f>
        <v>1.6716000000000001E-3</v>
      </c>
      <c r="Y10" s="89">
        <f>'[1]441044114413Imp'!X$267</f>
        <v>4.4409792000000002E-4</v>
      </c>
      <c r="Z10" s="89">
        <f>'[1]441044114413Imp'!Y$267</f>
        <v>2.2078979999999999E-4</v>
      </c>
      <c r="AA10" s="89">
        <f>'[1]441044114413Imp'!Z$267</f>
        <v>6.8820695999999998E-4</v>
      </c>
      <c r="AB10" s="89">
        <f>'[1]441044114413Imp'!AA$267</f>
        <v>0</v>
      </c>
      <c r="AC10" s="98"/>
      <c r="AD10" s="133">
        <f>1/1000*'[1]441044114413Imp'!AB$267</f>
        <v>6.6568327977437492E-3</v>
      </c>
      <c r="AE10" s="89">
        <f>1/1000*'[1]441044114413Imp'!AC$267</f>
        <v>7.4919890172984883E-3</v>
      </c>
      <c r="AF10" s="89">
        <f>1/1000*'[1]441044114413Imp'!AD$267</f>
        <v>7.4118828798915813E-3</v>
      </c>
      <c r="AG10" s="89">
        <f>1/1000*'[1]441044114413Imp'!AE$267</f>
        <v>6.6344271084981298E-3</v>
      </c>
      <c r="AH10" s="89">
        <f>1/1000*'[1]441044114413Imp'!AF$267</f>
        <v>4.4546127848854511E-3</v>
      </c>
      <c r="AI10" s="89">
        <f>1/1000*'[1]441044114413Imp'!AG$267</f>
        <v>3.3082605378151266E-3</v>
      </c>
      <c r="AJ10" s="89">
        <f>1/1000*'[1]441044114413Imp'!AH$267</f>
        <v>2.8022443309135736E-3</v>
      </c>
      <c r="AK10" s="89">
        <f>1/1000*'[1]441044114413Imp'!AI$267</f>
        <v>3.12279367751938E-3</v>
      </c>
      <c r="AL10" s="89">
        <f>1/1000*'[1]441044114413Imp'!AJ$267</f>
        <v>1.7993060019678585E-3</v>
      </c>
      <c r="AM10" s="89">
        <f>1/1000*'[1]441044114413Imp'!AK$267</f>
        <v>1.1108104158355071E-3</v>
      </c>
      <c r="AN10" s="89">
        <f>1/1000*'[1]441044114413Imp'!AL$267</f>
        <v>1.1242988804133151E-3</v>
      </c>
      <c r="AO10" s="89">
        <f>1/1000*'[1]441044114413Imp'!AM$267</f>
        <v>2.2895447438245988E-3</v>
      </c>
      <c r="AP10" s="89">
        <f>1/1000*'[1]441044114413Imp'!AN$267</f>
        <v>3.6707428647625613E-3</v>
      </c>
      <c r="AQ10" s="89">
        <f>1/1000*'[1]441044114413Imp'!AO$267</f>
        <v>1.6271669387422974E-3</v>
      </c>
      <c r="AR10" s="89">
        <f>1/1000*'[1]441044114413Imp'!AP$267</f>
        <v>5.1200698238908356E-4</v>
      </c>
      <c r="AS10" s="89">
        <f>1/1000*'[1]441044114413Imp'!AQ$267</f>
        <v>6.2669693928664276E-4</v>
      </c>
      <c r="AT10" s="89">
        <f>1/1000*'[1]441044114413Imp'!AR$267</f>
        <v>5.8986384019260542E-4</v>
      </c>
      <c r="AU10" s="89">
        <f>1/1000*'[1]441044114413Imp'!AS$267</f>
        <v>3.3861215496090258E-4</v>
      </c>
      <c r="AV10" s="89">
        <f>1/1000*'[1]441044114413Imp'!AT$267</f>
        <v>1.0240737210623263E-3</v>
      </c>
      <c r="AW10" s="89">
        <f>1/1000*'[1]441044114413Imp'!AU$267</f>
        <v>1.1060999394583049E-3</v>
      </c>
      <c r="AX10" s="89">
        <f>1/1000*'[1]441044114413Imp'!AV$267</f>
        <v>3.5960716316835319E-4</v>
      </c>
      <c r="AY10" s="491">
        <f>1/1000*'[1]441044114413Imp'!AW$267</f>
        <v>4.2566243541919678E-4</v>
      </c>
      <c r="AZ10" s="491">
        <f>1/1000*'[1]441044114413Imp'!AX$267</f>
        <v>2.6956125853744458E-4</v>
      </c>
      <c r="BA10" s="491">
        <f>1/1000*'[1]441044114413Imp'!AY$267</f>
        <v>8.041463570789734E-5</v>
      </c>
      <c r="BB10" s="491">
        <f>1/1000*'[1]441044114413Imp'!AZ$267</f>
        <v>2.3710036414166494E-4</v>
      </c>
      <c r="BC10" s="492">
        <f>1/1000*'[1]441044114413Imp'!BA$267</f>
        <v>0</v>
      </c>
      <c r="BD10" s="485"/>
    </row>
    <row r="11" spans="1:56" ht="20" customHeight="1">
      <c r="B11" s="57" t="s">
        <v>62</v>
      </c>
      <c r="C11" s="332">
        <f>'[1]441044114413Imp'!$B$269</f>
        <v>0.33497581384000008</v>
      </c>
      <c r="D11" s="262">
        <f>'[1]441044114413Imp'!$C$269</f>
        <v>0.33754997971999995</v>
      </c>
      <c r="E11" s="262">
        <f>'[1]441044114413Imp'!$D$269</f>
        <v>0.30730321684000006</v>
      </c>
      <c r="F11" s="262">
        <f>'[1]441044114413Imp'!$E$269</f>
        <v>0.31422747700000003</v>
      </c>
      <c r="G11" s="262">
        <f>'[1]441044114413Imp'!$F$269</f>
        <v>0.33774079379999994</v>
      </c>
      <c r="H11" s="262">
        <f>'[1]441044114413Imp'!$G$269</f>
        <v>0.34659382644000009</v>
      </c>
      <c r="I11" s="262">
        <f>'[1]441044114413Imp'!$H$269</f>
        <v>0.36299748511999996</v>
      </c>
      <c r="J11" s="263">
        <f>'[1]441044114413Imp'!$I$269</f>
        <v>0.49292684096</v>
      </c>
      <c r="K11" s="263">
        <f>'[1]441044114413Imp'!$J$269</f>
        <v>0.40201006504000003</v>
      </c>
      <c r="L11" s="263">
        <f>'[1]441044114413Imp'!$K$269</f>
        <v>0.35655181848</v>
      </c>
      <c r="M11" s="263">
        <f>'[1]441044114413Imp'!L$269</f>
        <v>0.39546259624000002</v>
      </c>
      <c r="N11" s="262">
        <f>'[1]441044114413Imp'!M$269</f>
        <v>0.4173059449999999</v>
      </c>
      <c r="O11" s="262">
        <f>'[1]441044114413Imp'!N$269</f>
        <v>0.48120203012000001</v>
      </c>
      <c r="P11" s="262">
        <f>'[1]441044114413Imp'!O$269</f>
        <v>0.47573486071999999</v>
      </c>
      <c r="Q11" s="262">
        <f>'[1]441044114413Imp'!P$269</f>
        <v>0.42262435207999999</v>
      </c>
      <c r="R11" s="262">
        <f>'[1]441044114413Imp'!Q$269</f>
        <v>0.39632139987999998</v>
      </c>
      <c r="S11" s="262">
        <f>'[1]441044114413Imp'!R$269</f>
        <v>0.42197844415999997</v>
      </c>
      <c r="T11" s="262">
        <f>'[1]441044114413Imp'!S$269</f>
        <v>0.47046299020000004</v>
      </c>
      <c r="U11" s="262">
        <f>'[1]441044114413Imp'!T$269</f>
        <v>0.51989727803999997</v>
      </c>
      <c r="V11" s="262">
        <f>'[1]441044114413Imp'!U$269</f>
        <v>0.63132865767999979</v>
      </c>
      <c r="W11" s="262">
        <f>'[1]441044114413Imp'!V$269</f>
        <v>0.54636852815999992</v>
      </c>
      <c r="X11" s="262">
        <f>'[1]441044114413Imp'!W$269</f>
        <v>0.52107623064000008</v>
      </c>
      <c r="Y11" s="262">
        <f>'[1]441044114413Imp'!X$269</f>
        <v>0.77065035151999994</v>
      </c>
      <c r="Z11" s="262">
        <f>'[1]441044114413Imp'!Y$269</f>
        <v>0.59618364119999989</v>
      </c>
      <c r="AA11" s="262">
        <f>'[1]441044114413Imp'!Z$269</f>
        <v>0.52162262124000003</v>
      </c>
      <c r="AB11" s="262">
        <f>'[1]441044114413Imp'!AA$269</f>
        <v>0</v>
      </c>
      <c r="AC11" s="98"/>
      <c r="AD11" s="332">
        <f>1/1000*'[1]441044114413Imp'!AB$269</f>
        <v>6.5720552136812535E-2</v>
      </c>
      <c r="AE11" s="262">
        <f>1/1000*'[1]441044114413Imp'!AC$269</f>
        <v>6.4435057791682002E-2</v>
      </c>
      <c r="AF11" s="262">
        <f>1/1000*'[1]441044114413Imp'!AD$269</f>
        <v>6.3004520643740472E-2</v>
      </c>
      <c r="AG11" s="262">
        <f>1/1000*'[1]441044114413Imp'!AE$269</f>
        <v>7.826497017637625E-2</v>
      </c>
      <c r="AH11" s="262">
        <f>1/1000*'[1]441044114413Imp'!AF$269</f>
        <v>9.0141002924724808E-2</v>
      </c>
      <c r="AI11" s="262">
        <f>1/1000*'[1]441044114413Imp'!AG$269</f>
        <v>9.0253795867738407E-2</v>
      </c>
      <c r="AJ11" s="262">
        <f>1/1000*'[1]441044114413Imp'!AH$269</f>
        <v>9.3896978800164385E-2</v>
      </c>
      <c r="AK11" s="262">
        <f>1/1000*'[1]441044114413Imp'!AI$269</f>
        <v>0.11952990196589149</v>
      </c>
      <c r="AL11" s="262">
        <f>1/1000*'[1]441044114413Imp'!AJ$269</f>
        <v>0.11297517257067889</v>
      </c>
      <c r="AM11" s="262">
        <f>1/1000*'[1]441044114413Imp'!AK$269</f>
        <v>0.11043807880619917</v>
      </c>
      <c r="AN11" s="262">
        <f>1/1000*'[1]441044114413Imp'!AL$269</f>
        <v>0.13163262170986345</v>
      </c>
      <c r="AO11" s="262">
        <f>1/1000*'[1]441044114413Imp'!AM$269</f>
        <v>0.13817322435133245</v>
      </c>
      <c r="AP11" s="262">
        <f>1/1000*'[1]441044114413Imp'!AN$269</f>
        <v>0.15360132267377841</v>
      </c>
      <c r="AQ11" s="262">
        <f>1/1000*'[1]441044114413Imp'!AO$269</f>
        <v>0.14665385912973414</v>
      </c>
      <c r="AR11" s="262">
        <f>1/1000*'[1]441044114413Imp'!AP$269</f>
        <v>0.12167949973756564</v>
      </c>
      <c r="AS11" s="262">
        <f>1/1000*'[1]441044114413Imp'!AQ$269</f>
        <v>0.10096094384474902</v>
      </c>
      <c r="AT11" s="262">
        <f>1/1000*'[1]441044114413Imp'!AR$269</f>
        <v>0.11521852553822211</v>
      </c>
      <c r="AU11" s="262">
        <f>1/1000*'[1]441044114413Imp'!AS$269</f>
        <v>0.1230238968320348</v>
      </c>
      <c r="AV11" s="262">
        <f>1/1000*'[1]441044114413Imp'!AT$269</f>
        <v>0.13664634156807171</v>
      </c>
      <c r="AW11" s="262">
        <f>1/1000*'[1]441044114413Imp'!AU$269</f>
        <v>0.17546641972274174</v>
      </c>
      <c r="AX11" s="262">
        <f>1/1000*'[1]441044114413Imp'!AV$269</f>
        <v>0.14717376407526764</v>
      </c>
      <c r="AY11" s="265">
        <f>1/1000*'[1]441044114413Imp'!AW$269</f>
        <v>0.15050473265556921</v>
      </c>
      <c r="AZ11" s="265">
        <f>1/1000*'[1]441044114413Imp'!AX$269</f>
        <v>0.2491550326827893</v>
      </c>
      <c r="BA11" s="265">
        <f>1/1000*'[1]441044114413Imp'!AY$269</f>
        <v>0.18358123810643645</v>
      </c>
      <c r="BB11" s="265">
        <f>1/1000*'[1]441044114413Imp'!AZ$269</f>
        <v>0.16575345931953367</v>
      </c>
      <c r="BC11" s="260">
        <f>1/1000*'[1]441044114413Imp'!BA$269</f>
        <v>0</v>
      </c>
      <c r="BD11" s="485"/>
    </row>
    <row r="12" spans="1:56">
      <c r="B12" s="6" t="s">
        <v>65</v>
      </c>
      <c r="C12" s="26">
        <f>(SUM('[1]441044114413Imp'!B$47:B$47)+SUM('[1]441044114413Imp'!B$105:B$105))</f>
        <v>2.2737666000000002E-3</v>
      </c>
      <c r="D12" s="18">
        <f>(SUM('[1]441044114413Imp'!C$47:C$47)+SUM('[1]441044114413Imp'!C$105:C$105))</f>
        <v>2.1049125999999998E-3</v>
      </c>
      <c r="E12" s="18">
        <f>(SUM('[1]441044114413Imp'!D$47:D$47)+SUM('[1]441044114413Imp'!D$105:D$105))</f>
        <v>1.447037808E-2</v>
      </c>
      <c r="F12" s="18">
        <f>(SUM('[1]441044114413Imp'!E$47:E$47)+SUM('[1]441044114413Imp'!E$105:E$105))</f>
        <v>2.7219097079999994E-2</v>
      </c>
      <c r="G12" s="18">
        <f>(SUM('[1]441044114413Imp'!F$47:F$47)+SUM('[1]441044114413Imp'!F$105:F$105))</f>
        <v>3.1781852280000002E-2</v>
      </c>
      <c r="H12" s="18">
        <f>(SUM('[1]441044114413Imp'!G$47:G$47)+SUM('[1]441044114413Imp'!G$105:G$105))</f>
        <v>3.3193356680000001E-2</v>
      </c>
      <c r="I12" s="18">
        <f>(SUM('[1]441044114413Imp'!H$47:H$47)+SUM('[1]441044114413Imp'!H$105:H$105))</f>
        <v>3.894685916E-2</v>
      </c>
      <c r="J12" s="18">
        <f>(SUM('[1]441044114413Imp'!I$47:I$47)+SUM('[1]441044114413Imp'!I$105:I$105))</f>
        <v>4.1473850879999996E-2</v>
      </c>
      <c r="K12" s="175">
        <f>(SUM('[1]441044114413Imp'!J$47:J$47)+SUM('[1]441044114413Imp'!J$105:J$105))</f>
        <v>3.2225137040000004E-2</v>
      </c>
      <c r="L12" s="175">
        <f>(SUM('[1]441044114413Imp'!K$47:K$47)+SUM('[1]441044114413Imp'!K$105:K$105))</f>
        <v>2.9341586559999997E-2</v>
      </c>
      <c r="M12" s="175">
        <f>(SUM('[1]441044114413Imp'!L$47:L$47)+SUM('[1]441044114413Imp'!L$105:L$105))</f>
        <v>4.1306522039999995E-2</v>
      </c>
      <c r="N12" s="18">
        <f>(SUM('[1]441044114413Imp'!M$47:M$47)+SUM('[1]441044114413Imp'!M$105:M$105))</f>
        <v>4.445638595999999E-2</v>
      </c>
      <c r="O12" s="18">
        <f>(SUM('[1]441044114413Imp'!N$47:N$47)+SUM('[1]441044114413Imp'!N$105:N$105))</f>
        <v>3.9775870960000001E-2</v>
      </c>
      <c r="P12" s="18">
        <f>(SUM('[1]441044114413Imp'!O$47:O$47)+SUM('[1]441044114413Imp'!O$105:O$105))</f>
        <v>2.9083827640000001E-2</v>
      </c>
      <c r="Q12" s="18">
        <f>(SUM('[1]441044114413Imp'!P$47:P$47)+SUM('[1]441044114413Imp'!P$105:P$105))</f>
        <v>1.7348136680000001E-2</v>
      </c>
      <c r="R12" s="18">
        <f>(SUM('[1]441044114413Imp'!Q$47:Q$47)+SUM('[1]441044114413Imp'!Q$105:Q$105))</f>
        <v>1.047130112E-2</v>
      </c>
      <c r="S12" s="18">
        <f>(SUM('[1]441044114413Imp'!R$47:R$47)+SUM('[1]441044114413Imp'!R$105:R$105))</f>
        <v>1.89297878E-2</v>
      </c>
      <c r="T12" s="18">
        <f>(SUM('[1]441044114413Imp'!S$47:S$47)+SUM('[1]441044114413Imp'!S$105:S$105))</f>
        <v>1.9524928640000001E-2</v>
      </c>
      <c r="U12" s="18">
        <f>(SUM('[1]441044114413Imp'!T$47:T$47)+SUM('[1]441044114413Imp'!T$105:T$105))</f>
        <v>2.7391439319999995E-2</v>
      </c>
      <c r="V12" s="18">
        <f>(SUM('[1]441044114413Imp'!U$47:U$47)+SUM('[1]441044114413Imp'!U$105:U$105))</f>
        <v>4.7460596679999988E-2</v>
      </c>
      <c r="W12" s="18">
        <f>(SUM('[1]441044114413Imp'!V$47:V$47)+SUM('[1]441044114413Imp'!V$105:V$105))</f>
        <v>4.6615633680000004E-2</v>
      </c>
      <c r="X12" s="18">
        <f>(SUM('[1]441044114413Imp'!W$47:W$47)+SUM('[1]441044114413Imp'!W$105:W$105))</f>
        <v>4.8353557840000005E-2</v>
      </c>
      <c r="Y12" s="18">
        <f>(SUM('[1]441044114413Imp'!X$47:X$47)+SUM('[1]441044114413Imp'!X$105:X$105))</f>
        <v>0.13130223316</v>
      </c>
      <c r="Z12" s="18">
        <f>(SUM('[1]441044114413Imp'!Y$47:Y$47)+SUM('[1]441044114413Imp'!Y$105:Y$105))</f>
        <v>5.1565968440000005E-2</v>
      </c>
      <c r="AA12" s="18">
        <f>(SUM('[1]441044114413Imp'!Z$47:Z$47)+SUM('[1]441044114413Imp'!Z$105:Z$105))</f>
        <v>4.6035186959999988E-2</v>
      </c>
      <c r="AB12" s="18">
        <f>(SUM('[1]441044114413Imp'!AA$47:AA$47)+SUM('[1]441044114413Imp'!AA$105:AA$105))</f>
        <v>0</v>
      </c>
      <c r="AC12" s="98"/>
      <c r="AD12" s="26">
        <f>1/1000*(SUM('[1]441044114413Imp'!AB$47:AB$47)+SUM('[1]441044114413Imp'!AB$105:AB$105))</f>
        <v>4.2878570203709886E-4</v>
      </c>
      <c r="AE12" s="18">
        <f>1/1000*(SUM('[1]441044114413Imp'!AC$47:AC$47)+SUM('[1]441044114413Imp'!AC$105:AC$105))</f>
        <v>4.1749068089804939E-4</v>
      </c>
      <c r="AF12" s="18">
        <f>1/1000*(SUM('[1]441044114413Imp'!AD$47:AD$47)+SUM('[1]441044114413Imp'!AD$105:AD$105))</f>
        <v>7.7126711434863642E-3</v>
      </c>
      <c r="AG12" s="18">
        <f>1/1000*(SUM('[1]441044114413Imp'!AE$47:AE$47)+SUM('[1]441044114413Imp'!AE$105:AE$105))</f>
        <v>1.9565821485836452E-2</v>
      </c>
      <c r="AH12" s="18">
        <f>1/1000*(SUM('[1]441044114413Imp'!AF$47:AF$47)+SUM('[1]441044114413Imp'!AF$105:AF$105))</f>
        <v>2.4591581014578996E-2</v>
      </c>
      <c r="AI12" s="18">
        <f>1/1000*(SUM('[1]441044114413Imp'!AG$47:AG$47)+SUM('[1]441044114413Imp'!AG$105:AG$105))</f>
        <v>2.3669827506028501E-2</v>
      </c>
      <c r="AJ12" s="18">
        <f>1/1000*(SUM('[1]441044114413Imp'!AH$47:AH$47)+SUM('[1]441044114413Imp'!AH$105:AH$105))</f>
        <v>2.6331545139022052E-2</v>
      </c>
      <c r="AK12" s="18">
        <f>1/1000*(SUM('[1]441044114413Imp'!AI$47:AI$47)+SUM('[1]441044114413Imp'!AI$105:AI$105))</f>
        <v>2.5005977265116282E-2</v>
      </c>
      <c r="AL12" s="18">
        <f>1/1000*(SUM('[1]441044114413Imp'!AJ$47:AJ$47)+SUM('[1]441044114413Imp'!AJ$105:AJ$105))</f>
        <v>2.359666812725484E-2</v>
      </c>
      <c r="AM12" s="18">
        <f>1/1000*(SUM('[1]441044114413Imp'!AK$47:AK$47)+SUM('[1]441044114413Imp'!AK$105:AK$105))</f>
        <v>2.5738747144391592E-2</v>
      </c>
      <c r="AN12" s="18">
        <f>1/1000*(SUM('[1]441044114413Imp'!AL$47:AL$47)+SUM('[1]441044114413Imp'!AL$105:AL$105))</f>
        <v>3.2097717906088098E-2</v>
      </c>
      <c r="AO12" s="18">
        <f>1/1000*(SUM('[1]441044114413Imp'!AM$47:AM$47)+SUM('[1]441044114413Imp'!AM$105:AM$105))</f>
        <v>3.0342785357643755E-2</v>
      </c>
      <c r="AP12" s="18">
        <f>1/1000*(SUM('[1]441044114413Imp'!AN$47:AN$47)+SUM('[1]441044114413Imp'!AN$105:AN$105))</f>
        <v>2.9632075140227119E-2</v>
      </c>
      <c r="AQ12" s="18">
        <f>1/1000*(SUM('[1]441044114413Imp'!AO$47:AO$47)+SUM('[1]441044114413Imp'!AO$105:AO$105))</f>
        <v>2.3380271986680062E-2</v>
      </c>
      <c r="AR12" s="18">
        <f>1/1000*(SUM('[1]441044114413Imp'!AP$47:AP$47)+SUM('[1]441044114413Imp'!AP$105:AP$105))</f>
        <v>1.0342061235469336E-2</v>
      </c>
      <c r="AS12" s="18">
        <f>1/1000*(SUM('[1]441044114413Imp'!AQ$47:AQ$47)+SUM('[1]441044114413Imp'!AQ$105:AQ$105))</f>
        <v>5.5946968979745009E-3</v>
      </c>
      <c r="AT12" s="18">
        <f>1/1000*(SUM('[1]441044114413Imp'!AR$47:AR$47)+SUM('[1]441044114413Imp'!AR$105:AR$105))</f>
        <v>1.0076045328777785E-2</v>
      </c>
      <c r="AU12" s="18">
        <f>1/1000*(SUM('[1]441044114413Imp'!AS$47:AS$47)+SUM('[1]441044114413Imp'!AS$105:AS$105))</f>
        <v>1.076252430015026E-2</v>
      </c>
      <c r="AV12" s="18">
        <f>1/1000*(SUM('[1]441044114413Imp'!AT$47:AT$47)+SUM('[1]441044114413Imp'!AT$105:AT$105))</f>
        <v>1.5039188085478987E-2</v>
      </c>
      <c r="AW12" s="18">
        <f>1/1000*(SUM('[1]441044114413Imp'!AU$47:AU$47)+SUM('[1]441044114413Imp'!AU$105:AU$105))</f>
        <v>2.7615073845512657E-2</v>
      </c>
      <c r="AX12" s="18">
        <f>1/1000*(SUM('[1]441044114413Imp'!AV$47:AV$47)+SUM('[1]441044114413Imp'!AV$105:AV$105))</f>
        <v>2.6455474894546818E-2</v>
      </c>
      <c r="AY12" s="49">
        <f>1/1000*(SUM('[1]441044114413Imp'!AW$47:AW$47)+SUM('[1]441044114413Imp'!AW$105:AW$105))</f>
        <v>2.8630660801776738E-2</v>
      </c>
      <c r="AZ12" s="49">
        <f>1/1000*(SUM('[1]441044114413Imp'!AX$47:AX$47)+SUM('[1]441044114413Imp'!AX$105:AX$105))</f>
        <v>5.481412683509379E-2</v>
      </c>
      <c r="BA12" s="49">
        <f>1/1000*(SUM('[1]441044114413Imp'!AY$47:AY$47)+SUM('[1]441044114413Imp'!AY$105:AY$105))</f>
        <v>2.6653845715655263E-2</v>
      </c>
      <c r="BB12" s="49">
        <f>1/1000*(SUM('[1]441044114413Imp'!AZ$47:AZ$47)+SUM('[1]441044114413Imp'!AZ$105:AZ$105))</f>
        <v>2.4005723058718981E-2</v>
      </c>
      <c r="BC12" s="23">
        <f>1/1000*(SUM('[1]441044114413Imp'!BA$47:BA$47)+SUM('[1]441044114413Imp'!BA$105:BA$105))</f>
        <v>0</v>
      </c>
      <c r="BD12" s="485"/>
    </row>
    <row r="13" spans="1:56">
      <c r="B13" s="6" t="s">
        <v>35</v>
      </c>
      <c r="C13" s="26">
        <f>'[1]441044114413Imp'!$B$138</f>
        <v>0.24197826044000004</v>
      </c>
      <c r="D13" s="18">
        <f>'[1]441044114413Imp'!$C$138</f>
        <v>0.24983058939999997</v>
      </c>
      <c r="E13" s="18">
        <f>'[1]441044114413Imp'!$D$138</f>
        <v>0.21749746955999999</v>
      </c>
      <c r="F13" s="18">
        <f>'[1]441044114413Imp'!$E$138</f>
        <v>0.21669875576000003</v>
      </c>
      <c r="G13" s="18">
        <f>'[1]441044114413Imp'!$F$138</f>
        <v>0.23286947487999998</v>
      </c>
      <c r="H13" s="18">
        <f>'[1]441044114413Imp'!$G$138</f>
        <v>0.24588689608000003</v>
      </c>
      <c r="I13" s="18">
        <f>'[1]441044114413Imp'!$H$138</f>
        <v>0.26917632279999998</v>
      </c>
      <c r="J13" s="175">
        <f>'[1]441044114413Imp'!$I$138</f>
        <v>0.33281431092000002</v>
      </c>
      <c r="K13" s="175">
        <f>'[1]441044114413Imp'!$J$138</f>
        <v>0.30349606615999997</v>
      </c>
      <c r="L13" s="175">
        <f>'[1]441044114413Imp'!$K$138</f>
        <v>0.27270719671999999</v>
      </c>
      <c r="M13" s="175">
        <f>'[1]441044114413Imp'!L$138</f>
        <v>0.31465520940000002</v>
      </c>
      <c r="N13" s="18">
        <f>'[1]441044114413Imp'!M$138</f>
        <v>0.32054058707999994</v>
      </c>
      <c r="O13" s="18">
        <f>'[1]441044114413Imp'!N$138</f>
        <v>0.36428450828000003</v>
      </c>
      <c r="P13" s="18">
        <f>'[1]441044114413Imp'!O$138</f>
        <v>0.35081844420000002</v>
      </c>
      <c r="Q13" s="18">
        <f>'[1]441044114413Imp'!P$138</f>
        <v>0.29727272568000002</v>
      </c>
      <c r="R13" s="18">
        <f>'[1]441044114413Imp'!Q$138</f>
        <v>0.29997838136000005</v>
      </c>
      <c r="S13" s="18">
        <f>'[1]441044114413Imp'!R$138</f>
        <v>0.28665739955999997</v>
      </c>
      <c r="T13" s="18">
        <f>'[1]441044114413Imp'!S$138</f>
        <v>0.30654651440000003</v>
      </c>
      <c r="U13" s="18">
        <f>'[1]441044114413Imp'!T$138</f>
        <v>0.30867691988000001</v>
      </c>
      <c r="V13" s="18">
        <f>'[1]441044114413Imp'!U$138</f>
        <v>0.33880748635999991</v>
      </c>
      <c r="W13" s="18">
        <f>'[1]441044114413Imp'!V$138</f>
        <v>0.29929167743999996</v>
      </c>
      <c r="X13" s="18">
        <f>'[1]441044114413Imp'!W$138</f>
        <v>0.26698111776</v>
      </c>
      <c r="Y13" s="18">
        <f>'[1]441044114413Imp'!X$138</f>
        <v>0.33572099063999999</v>
      </c>
      <c r="Z13" s="18">
        <f>'[1]441044114413Imp'!Y$138</f>
        <v>0.29667278423999999</v>
      </c>
      <c r="AA13" s="18">
        <f>'[1]441044114413Imp'!Z$138</f>
        <v>0.28490096544000004</v>
      </c>
      <c r="AB13" s="18">
        <f>'[1]441044114413Imp'!AA$138</f>
        <v>0</v>
      </c>
      <c r="AC13" s="98"/>
      <c r="AD13" s="26">
        <f>1/1000*'[1]441044114413Imp'!AB$138</f>
        <v>4.4335110136798472E-2</v>
      </c>
      <c r="AE13" s="18">
        <f>1/1000*'[1]441044114413Imp'!AC$138</f>
        <v>4.429936902465955E-2</v>
      </c>
      <c r="AF13" s="18">
        <f>1/1000*'[1]441044114413Imp'!AD$138</f>
        <v>3.6793074938167032E-2</v>
      </c>
      <c r="AG13" s="18">
        <f>1/1000*'[1]441044114413Imp'!AE$138</f>
        <v>4.0540922800641373E-2</v>
      </c>
      <c r="AH13" s="18">
        <f>1/1000*'[1]441044114413Imp'!AF$138</f>
        <v>4.6852107862987213E-2</v>
      </c>
      <c r="AI13" s="18">
        <f>1/1000*'[1]441044114413Imp'!AG$138</f>
        <v>4.9823309524296679E-2</v>
      </c>
      <c r="AJ13" s="18">
        <f>1/1000*'[1]441044114413Imp'!AH$138</f>
        <v>5.2884793707711278E-2</v>
      </c>
      <c r="AK13" s="18">
        <f>1/1000*'[1]441044114413Imp'!AI$138</f>
        <v>6.7099025559689926E-2</v>
      </c>
      <c r="AL13" s="18">
        <f>1/1000*'[1]441044114413Imp'!AJ$138</f>
        <v>7.1455544999672022E-2</v>
      </c>
      <c r="AM13" s="18">
        <f>1/1000*'[1]441044114413Imp'!AK$138</f>
        <v>6.8871401516034991E-2</v>
      </c>
      <c r="AN13" s="18">
        <f>1/1000*'[1]441044114413Imp'!AL$138</f>
        <v>8.6708118965280356E-2</v>
      </c>
      <c r="AO13" s="18">
        <f>1/1000*'[1]441044114413Imp'!AM$138</f>
        <v>9.3072184739316499E-2</v>
      </c>
      <c r="AP13" s="18">
        <f>1/1000*'[1]441044114413Imp'!AN$138</f>
        <v>0.10104800402013078</v>
      </c>
      <c r="AQ13" s="18">
        <f>1/1000*'[1]441044114413Imp'!AO$138</f>
        <v>9.3513109027359792E-2</v>
      </c>
      <c r="AR13" s="18">
        <f>1/1000*'[1]441044114413Imp'!AP$138</f>
        <v>7.8325252541819546E-2</v>
      </c>
      <c r="AS13" s="18">
        <f>1/1000*'[1]441044114413Imp'!AQ$138</f>
        <v>6.9775531162265522E-2</v>
      </c>
      <c r="AT13" s="18">
        <f>1/1000*'[1]441044114413Imp'!AR$138</f>
        <v>7.3322425303170999E-2</v>
      </c>
      <c r="AU13" s="18">
        <f>1/1000*'[1]441044114413Imp'!AS$138</f>
        <v>7.437219069967245E-2</v>
      </c>
      <c r="AV13" s="18">
        <f>1/1000*'[1]441044114413Imp'!AT$138</f>
        <v>7.8176301548314078E-2</v>
      </c>
      <c r="AW13" s="18">
        <f>1/1000*'[1]441044114413Imp'!AU$138</f>
        <v>9.2663732024454187E-2</v>
      </c>
      <c r="AX13" s="18">
        <f>1/1000*'[1]441044114413Imp'!AV$138</f>
        <v>7.4777771728223141E-2</v>
      </c>
      <c r="AY13" s="49">
        <f>1/1000*'[1]441044114413Imp'!AW$138</f>
        <v>7.3207644455180979E-2</v>
      </c>
      <c r="AZ13" s="49">
        <f>1/1000*'[1]441044114413Imp'!AX$138</f>
        <v>0.11030518730579444</v>
      </c>
      <c r="BA13" s="49">
        <f>1/1000*'[1]441044114413Imp'!AY$138</f>
        <v>9.2778590633314284E-2</v>
      </c>
      <c r="BB13" s="49">
        <f>1/1000*'[1]441044114413Imp'!AZ$138</f>
        <v>9.153804803804573E-2</v>
      </c>
      <c r="BC13" s="23">
        <f>1/1000*'[1]441044114413Imp'!BA$138</f>
        <v>0</v>
      </c>
      <c r="BD13" s="485"/>
    </row>
    <row r="14" spans="1:56">
      <c r="B14" s="6" t="s">
        <v>63</v>
      </c>
      <c r="C14" s="26">
        <f>'[1]441044114413Imp'!$B$121</f>
        <v>6.4220365720000006E-2</v>
      </c>
      <c r="D14" s="18">
        <f>'[1]441044114413Imp'!$C$121</f>
        <v>6.1121161360000016E-2</v>
      </c>
      <c r="E14" s="18">
        <f>'[1]441044114413Imp'!$D$121</f>
        <v>5.7295243879999999E-2</v>
      </c>
      <c r="F14" s="18">
        <f>'[1]441044114413Imp'!$E$121</f>
        <v>4.8679864800000007E-2</v>
      </c>
      <c r="G14" s="18">
        <f>'[1]441044114413Imp'!$F$121</f>
        <v>5.0023664599999997E-2</v>
      </c>
      <c r="H14" s="18">
        <f>'[1]441044114413Imp'!$G$121</f>
        <v>4.8472001199999996E-2</v>
      </c>
      <c r="I14" s="18">
        <f>'[1]441044114413Imp'!$H$121</f>
        <v>3.3461869840000005E-2</v>
      </c>
      <c r="J14" s="175">
        <f>'[1]441044114413Imp'!$I$121</f>
        <v>3.2928104159999999E-2</v>
      </c>
      <c r="K14" s="175">
        <f>'[1]441044114413Imp'!$J$121</f>
        <v>2.7336011359999995E-2</v>
      </c>
      <c r="L14" s="175">
        <f>'[1]441044114413Imp'!$K$121</f>
        <v>1.75567378E-2</v>
      </c>
      <c r="M14" s="175">
        <f>'[1]441044114413Imp'!L$121</f>
        <v>1.696044532E-2</v>
      </c>
      <c r="N14" s="18">
        <f>'[1]441044114413Imp'!M$121</f>
        <v>2.438456692E-2</v>
      </c>
      <c r="O14" s="18">
        <f>'[1]441044114413Imp'!N$121</f>
        <v>4.9202907320000003E-2</v>
      </c>
      <c r="P14" s="18">
        <f>'[1]441044114413Imp'!O$121</f>
        <v>5.3441723159999996E-2</v>
      </c>
      <c r="Q14" s="18">
        <f>'[1]441044114413Imp'!P$121</f>
        <v>5.2267401200000008E-2</v>
      </c>
      <c r="R14" s="18">
        <f>'[1]441044114413Imp'!Q$121</f>
        <v>3.9806267199999995E-2</v>
      </c>
      <c r="S14" s="18">
        <f>'[1]441044114413Imp'!R$121</f>
        <v>5.3799465160000004E-2</v>
      </c>
      <c r="T14" s="18">
        <f>'[1]441044114413Imp'!S$121</f>
        <v>6.3299185600000002E-2</v>
      </c>
      <c r="U14" s="18">
        <f>'[1]441044114413Imp'!T$121</f>
        <v>6.0321631720000005E-2</v>
      </c>
      <c r="V14" s="18">
        <f>'[1]441044114413Imp'!U$121</f>
        <v>3.8842797280000001E-2</v>
      </c>
      <c r="W14" s="18">
        <f>'[1]441044114413Imp'!V$121</f>
        <v>3.5592033679999996E-2</v>
      </c>
      <c r="X14" s="18">
        <f>'[1]441044114413Imp'!W$121</f>
        <v>2.8966387239999995E-2</v>
      </c>
      <c r="Y14" s="18">
        <f>'[1]441044114413Imp'!X$121</f>
        <v>3.6335970439999997E-2</v>
      </c>
      <c r="Z14" s="18">
        <f>'[1]441044114413Imp'!Y$121</f>
        <v>2.8698958680000001E-2</v>
      </c>
      <c r="AA14" s="18">
        <f>'[1]441044114413Imp'!Z$121</f>
        <v>1.5060317159999998E-2</v>
      </c>
      <c r="AB14" s="18">
        <f>'[1]441044114413Imp'!AA$121</f>
        <v>0</v>
      </c>
      <c r="AC14" s="98"/>
      <c r="AD14" s="26">
        <f>1/1000*'[1]441044114413Imp'!AB$121</f>
        <v>1.2048793734704669E-2</v>
      </c>
      <c r="AE14" s="18">
        <f>1/1000*'[1]441044114413Imp'!AC$121</f>
        <v>1.2007797379462642E-2</v>
      </c>
      <c r="AF14" s="18">
        <f>1/1000*'[1]441044114413Imp'!AD$121</f>
        <v>1.2053372414026767E-2</v>
      </c>
      <c r="AG14" s="18">
        <f>1/1000*'[1]441044114413Imp'!AE$121</f>
        <v>1.1146202373062535E-2</v>
      </c>
      <c r="AH14" s="18">
        <f>1/1000*'[1]441044114413Imp'!AF$121</f>
        <v>1.0764102158583753E-2</v>
      </c>
      <c r="AI14" s="18">
        <f>1/1000*'[1]441044114413Imp'!AG$121</f>
        <v>1.0181983492875413E-2</v>
      </c>
      <c r="AJ14" s="18">
        <f>1/1000*'[1]441044114413Imp'!AH$121</f>
        <v>7.4918011258731697E-3</v>
      </c>
      <c r="AK14" s="18">
        <f>1/1000*'[1]441044114413Imp'!AI$121</f>
        <v>7.7184010232558137E-3</v>
      </c>
      <c r="AL14" s="18">
        <f>1/1000*'[1]441044114413Imp'!AJ$121</f>
        <v>7.0961252003935715E-3</v>
      </c>
      <c r="AM14" s="18">
        <f>1/1000*'[1]441044114413Imp'!AK$121</f>
        <v>4.3538541813717968E-3</v>
      </c>
      <c r="AN14" s="18">
        <f>1/1000*'[1]441044114413Imp'!AL$121</f>
        <v>4.5803541273578153E-3</v>
      </c>
      <c r="AO14" s="18">
        <f>1/1000*'[1]441044114413Imp'!AM$121</f>
        <v>5.7240555431204744E-3</v>
      </c>
      <c r="AP14" s="18">
        <f>1/1000*'[1]441044114413Imp'!AN$121</f>
        <v>1.1636689862353753E-2</v>
      </c>
      <c r="AQ14" s="18">
        <f>1/1000*'[1]441044114413Imp'!AO$121</f>
        <v>1.2747445233753343E-2</v>
      </c>
      <c r="AR14" s="18">
        <f>1/1000*'[1]441044114413Imp'!AP$121</f>
        <v>1.2344790681608932E-2</v>
      </c>
      <c r="AS14" s="18">
        <f>1/1000*'[1]441044114413Imp'!AQ$121</f>
        <v>8.9705186223089043E-3</v>
      </c>
      <c r="AT14" s="18">
        <f>1/1000*'[1]441044114413Imp'!AR$121</f>
        <v>1.127690984273952E-2</v>
      </c>
      <c r="AU14" s="18">
        <f>1/1000*'[1]441044114413Imp'!AS$121</f>
        <v>1.3027349987112108E-2</v>
      </c>
      <c r="AV14" s="18">
        <f>1/1000*'[1]441044114413Imp'!AT$121</f>
        <v>1.3264302078497398E-2</v>
      </c>
      <c r="AW14" s="18">
        <f>1/1000*'[1]441044114413Imp'!AU$121</f>
        <v>8.500099092744148E-3</v>
      </c>
      <c r="AX14" s="18">
        <f>1/1000*'[1]441044114413Imp'!AV$121</f>
        <v>7.7019613353171987E-3</v>
      </c>
      <c r="AY14" s="49">
        <f>1/1000*'[1]441044114413Imp'!AW$121</f>
        <v>6.8230238754771145E-3</v>
      </c>
      <c r="AZ14" s="49">
        <f>1/1000*'[1]441044114413Imp'!AX$121</f>
        <v>9.9839088063343479E-3</v>
      </c>
      <c r="BA14" s="49">
        <f>1/1000*'[1]441044114413Imp'!AY$121</f>
        <v>7.6569114563031166E-3</v>
      </c>
      <c r="BB14" s="49">
        <f>1/1000*'[1]441044114413Imp'!AZ$121</f>
        <v>4.7552637725799211E-3</v>
      </c>
      <c r="BC14" s="23">
        <f>1/1000*'[1]441044114413Imp'!BA$121</f>
        <v>0</v>
      </c>
      <c r="BD14" s="485"/>
    </row>
    <row r="15" spans="1:56">
      <c r="B15" s="6" t="s">
        <v>34</v>
      </c>
      <c r="C15" s="58">
        <f t="shared" ref="C15:N15" si="5">C11-SUM(C12:C14)</f>
        <v>2.6503421080000034E-2</v>
      </c>
      <c r="D15" s="59">
        <f t="shared" si="5"/>
        <v>2.4493316359999961E-2</v>
      </c>
      <c r="E15" s="59">
        <f t="shared" si="5"/>
        <v>1.8040125320000044E-2</v>
      </c>
      <c r="F15" s="59">
        <f t="shared" si="5"/>
        <v>2.162975936E-2</v>
      </c>
      <c r="G15" s="59">
        <f t="shared" si="5"/>
        <v>2.3065802039999916E-2</v>
      </c>
      <c r="H15" s="59">
        <f t="shared" si="5"/>
        <v>1.9041572480000046E-2</v>
      </c>
      <c r="I15" s="59">
        <f t="shared" si="5"/>
        <v>2.1412433319999979E-2</v>
      </c>
      <c r="J15" s="173">
        <f t="shared" si="5"/>
        <v>8.5710574999999956E-2</v>
      </c>
      <c r="K15" s="173">
        <f t="shared" si="5"/>
        <v>3.8952850480000079E-2</v>
      </c>
      <c r="L15" s="173">
        <f t="shared" si="5"/>
        <v>3.6946297399999994E-2</v>
      </c>
      <c r="M15" s="173">
        <f t="shared" si="5"/>
        <v>2.2540419479999962E-2</v>
      </c>
      <c r="N15" s="59">
        <f t="shared" si="5"/>
        <v>2.7924405039999933E-2</v>
      </c>
      <c r="O15" s="59">
        <f t="shared" ref="O15:AB15" si="6">O11-SUM(O12:O14)</f>
        <v>2.7938743559999979E-2</v>
      </c>
      <c r="P15" s="59">
        <f t="shared" si="6"/>
        <v>4.2390865719999948E-2</v>
      </c>
      <c r="Q15" s="59">
        <f t="shared" si="6"/>
        <v>5.5736088519999949E-2</v>
      </c>
      <c r="R15" s="59">
        <f t="shared" si="6"/>
        <v>4.6065450199999913E-2</v>
      </c>
      <c r="S15" s="59">
        <f t="shared" si="6"/>
        <v>6.2591791640000005E-2</v>
      </c>
      <c r="T15" s="59">
        <f t="shared" si="6"/>
        <v>8.1092361559999993E-2</v>
      </c>
      <c r="U15" s="59">
        <f t="shared" si="6"/>
        <v>0.12350728711999998</v>
      </c>
      <c r="V15" s="59">
        <f t="shared" si="6"/>
        <v>0.20621777735999991</v>
      </c>
      <c r="W15" s="59">
        <f t="shared" si="6"/>
        <v>0.16486918336</v>
      </c>
      <c r="X15" s="59">
        <f t="shared" si="6"/>
        <v>0.17677516780000008</v>
      </c>
      <c r="Y15" s="59">
        <f t="shared" si="6"/>
        <v>0.26729115727999997</v>
      </c>
      <c r="Z15" s="59">
        <f t="shared" si="6"/>
        <v>0.21924592983999991</v>
      </c>
      <c r="AA15" s="59">
        <f t="shared" si="6"/>
        <v>0.17562615168000001</v>
      </c>
      <c r="AB15" s="59">
        <f t="shared" si="6"/>
        <v>0</v>
      </c>
      <c r="AC15" s="98"/>
      <c r="AD15" s="58">
        <f t="shared" ref="AD15:BC15" si="7">AD11-SUM(AD12:AD14)</f>
        <v>8.9078625632722994E-3</v>
      </c>
      <c r="AE15" s="59">
        <f t="shared" si="7"/>
        <v>7.7104007066617561E-3</v>
      </c>
      <c r="AF15" s="59">
        <f t="shared" si="7"/>
        <v>6.445402148060303E-3</v>
      </c>
      <c r="AG15" s="59">
        <f t="shared" si="7"/>
        <v>7.0120235168358858E-3</v>
      </c>
      <c r="AH15" s="59">
        <f t="shared" si="7"/>
        <v>7.9332118885748482E-3</v>
      </c>
      <c r="AI15" s="59">
        <f t="shared" si="7"/>
        <v>6.578675344537821E-3</v>
      </c>
      <c r="AJ15" s="59">
        <f t="shared" si="7"/>
        <v>7.1888388275578863E-3</v>
      </c>
      <c r="AK15" s="59">
        <f t="shared" si="7"/>
        <v>1.9706498117829457E-2</v>
      </c>
      <c r="AL15" s="59">
        <f t="shared" si="7"/>
        <v>1.0826834243358466E-2</v>
      </c>
      <c r="AM15" s="59">
        <f t="shared" si="7"/>
        <v>1.1474075964400796E-2</v>
      </c>
      <c r="AN15" s="59">
        <f t="shared" si="7"/>
        <v>8.2464307111371898E-3</v>
      </c>
      <c r="AO15" s="59">
        <f t="shared" si="7"/>
        <v>9.0341987112517175E-3</v>
      </c>
      <c r="AP15" s="59">
        <f t="shared" si="7"/>
        <v>1.1284553651066759E-2</v>
      </c>
      <c r="AQ15" s="59">
        <f t="shared" si="7"/>
        <v>1.7013032881940948E-2</v>
      </c>
      <c r="AR15" s="59">
        <f t="shared" si="7"/>
        <v>2.066739527866783E-2</v>
      </c>
      <c r="AS15" s="59">
        <f t="shared" si="7"/>
        <v>1.662019716220009E-2</v>
      </c>
      <c r="AT15" s="59">
        <f t="shared" si="7"/>
        <v>2.0543145063533802E-2</v>
      </c>
      <c r="AU15" s="59">
        <f t="shared" si="7"/>
        <v>2.4861831845099977E-2</v>
      </c>
      <c r="AV15" s="59">
        <f t="shared" si="7"/>
        <v>3.0166549855781252E-2</v>
      </c>
      <c r="AW15" s="59">
        <f t="shared" si="7"/>
        <v>4.6687514760030746E-2</v>
      </c>
      <c r="AX15" s="59">
        <f t="shared" si="7"/>
        <v>3.8238556117180481E-2</v>
      </c>
      <c r="AY15" s="42">
        <f t="shared" si="7"/>
        <v>4.184340352313437E-2</v>
      </c>
      <c r="AZ15" s="42">
        <f t="shared" si="7"/>
        <v>7.4051809735566715E-2</v>
      </c>
      <c r="BA15" s="42">
        <f t="shared" si="7"/>
        <v>5.6491890301163777E-2</v>
      </c>
      <c r="BB15" s="42">
        <f t="shared" si="7"/>
        <v>4.5454424450189032E-2</v>
      </c>
      <c r="BC15" s="44">
        <f t="shared" si="7"/>
        <v>0</v>
      </c>
      <c r="BD15" s="485"/>
    </row>
    <row r="16" spans="1:56" ht="20" customHeight="1">
      <c r="B16" s="32" t="s">
        <v>200</v>
      </c>
      <c r="C16" s="348">
        <f>'[1]441044114413Imp'!$B$264</f>
        <v>0.19764960704000001</v>
      </c>
      <c r="D16" s="318">
        <f>'[1]441044114413Imp'!$C$264</f>
        <v>0.24669637928000002</v>
      </c>
      <c r="E16" s="318">
        <f>'[1]441044114413Imp'!$D$264</f>
        <v>0.28875091127999986</v>
      </c>
      <c r="F16" s="318">
        <f>'[1]441044114413Imp'!$E$264</f>
        <v>0.29282845984000005</v>
      </c>
      <c r="G16" s="318">
        <f>'[1]441044114413Imp'!$F$264</f>
        <v>0.38412934564000001</v>
      </c>
      <c r="H16" s="318">
        <f>'[1]441044114413Imp'!$G$264</f>
        <v>0.33040275767999994</v>
      </c>
      <c r="I16" s="318">
        <f>'[1]441044114413Imp'!$H$264</f>
        <v>0.38223765856000003</v>
      </c>
      <c r="J16" s="316">
        <f>'[1]441044114413Imp'!$I$264</f>
        <v>0.32579478119999999</v>
      </c>
      <c r="K16" s="316">
        <f>'[1]441044114413Imp'!$J$264</f>
        <v>0.24639999851999994</v>
      </c>
      <c r="L16" s="316">
        <f>'[1]441044114413Imp'!$K$264</f>
        <v>0.22380934816</v>
      </c>
      <c r="M16" s="316">
        <f>'[1]441044114413Imp'!L$264</f>
        <v>0.25519349500000005</v>
      </c>
      <c r="N16" s="318">
        <f>'[1]441044114413Imp'!M$264</f>
        <v>0.33154048843999995</v>
      </c>
      <c r="O16" s="318">
        <f>'[1]441044114413Imp'!N$264</f>
        <v>0.33420283483999996</v>
      </c>
      <c r="P16" s="318">
        <f>'[1]441044114413Imp'!O$264</f>
        <v>0.32949470232000005</v>
      </c>
      <c r="Q16" s="318">
        <f>'[1]441044114413Imp'!P$264</f>
        <v>0.32547017552000002</v>
      </c>
      <c r="R16" s="318">
        <f>'[1]441044114413Imp'!Q$264</f>
        <v>0.34442415728000003</v>
      </c>
      <c r="S16" s="318">
        <f>'[1]441044114413Imp'!R$264</f>
        <v>0.36987383803999985</v>
      </c>
      <c r="T16" s="318">
        <f>'[1]441044114413Imp'!S$264</f>
        <v>0.36413876632000003</v>
      </c>
      <c r="U16" s="318">
        <f>'[1]441044114413Imp'!T$264</f>
        <v>0.32279651712000001</v>
      </c>
      <c r="V16" s="318">
        <f>'[1]441044114413Imp'!U$264</f>
        <v>0.31094362319999991</v>
      </c>
      <c r="W16" s="318">
        <f>'[1]441044114413Imp'!V$264</f>
        <v>0.30216050032000008</v>
      </c>
      <c r="X16" s="318">
        <f>'[1]441044114413Imp'!W$264</f>
        <v>0.30770294772000001</v>
      </c>
      <c r="Y16" s="318">
        <f>'[1]441044114413Imp'!X$264</f>
        <v>0.33077567655999995</v>
      </c>
      <c r="Z16" s="318">
        <f>'[1]441044114413Imp'!Y$264</f>
        <v>0.25698610056000004</v>
      </c>
      <c r="AA16" s="318">
        <f>'[1]441044114413Imp'!Z$264</f>
        <v>0.25402121612</v>
      </c>
      <c r="AB16" s="318">
        <f>'[1]441044114413Imp'!AA$264</f>
        <v>0</v>
      </c>
      <c r="AC16" s="98"/>
      <c r="AD16" s="348">
        <f>1/1000*'[1]441044114413Imp'!AB$264</f>
        <v>4.3203300095722742E-2</v>
      </c>
      <c r="AE16" s="318">
        <f>1/1000*'[1]441044114413Imp'!AC$264</f>
        <v>5.3402350268678678E-2</v>
      </c>
      <c r="AF16" s="318">
        <f>1/1000*'[1]441044114413Imp'!AD$264</f>
        <v>5.8171732529222434E-2</v>
      </c>
      <c r="AG16" s="318">
        <f>1/1000*'[1]441044114413Imp'!AE$264</f>
        <v>7.1915739861036915E-2</v>
      </c>
      <c r="AH16" s="318">
        <f>1/1000*'[1]441044114413Imp'!AF$264</f>
        <v>0.1020203959639988</v>
      </c>
      <c r="AI16" s="318">
        <f>1/1000*'[1]441044114413Imp'!AG$264</f>
        <v>8.4628927492875428E-2</v>
      </c>
      <c r="AJ16" s="318">
        <f>1/1000*'[1]441044114413Imp'!AH$264</f>
        <v>9.6554298583755666E-2</v>
      </c>
      <c r="AK16" s="318">
        <f>1/1000*'[1]441044114413Imp'!AI$264</f>
        <v>9.4865160077519384E-2</v>
      </c>
      <c r="AL16" s="318">
        <f>1/1000*'[1]441044114413Imp'!AJ$264</f>
        <v>7.9318956024926196E-2</v>
      </c>
      <c r="AM16" s="318">
        <f>1/1000*'[1]441044114413Imp'!AK$264</f>
        <v>6.2430248503912836E-2</v>
      </c>
      <c r="AN16" s="318">
        <f>1/1000*'[1]441044114413Imp'!AL$264</f>
        <v>6.9199854395340168E-2</v>
      </c>
      <c r="AO16" s="318">
        <f>1/1000*'[1]441044114413Imp'!AM$264</f>
        <v>8.9789453491355836E-2</v>
      </c>
      <c r="AP16" s="318">
        <f>1/1000*'[1]441044114413Imp'!AN$264</f>
        <v>8.4806137551617353E-2</v>
      </c>
      <c r="AQ16" s="318">
        <f>1/1000*'[1]441044114413Imp'!AO$264</f>
        <v>9.9376252502773557E-2</v>
      </c>
      <c r="AR16" s="318">
        <f>1/1000*'[1]441044114413Imp'!AP$264</f>
        <v>9.9064005210440134E-2</v>
      </c>
      <c r="AS16" s="318">
        <f>1/1000*'[1]441044114413Imp'!AQ$264</f>
        <v>8.5480705680247501E-2</v>
      </c>
      <c r="AT16" s="318">
        <f>1/1000*'[1]441044114413Imp'!AR$264</f>
        <v>8.8000259942906181E-2</v>
      </c>
      <c r="AU16" s="318">
        <f>1/1000*'[1]441044114413Imp'!AS$264</f>
        <v>8.9742685682449724E-2</v>
      </c>
      <c r="AV16" s="318">
        <f>1/1000*'[1]441044114413Imp'!AT$264</f>
        <v>8.9322650885361413E-2</v>
      </c>
      <c r="AW16" s="318">
        <f>1/1000*'[1]441044114413Imp'!AU$264</f>
        <v>8.2009780636384352E-2</v>
      </c>
      <c r="AX16" s="318">
        <f>1/1000*'[1]441044114413Imp'!AV$264</f>
        <v>7.7733995458253644E-2</v>
      </c>
      <c r="AY16" s="311">
        <f>1/1000*'[1]441044114413Imp'!AW$264</f>
        <v>9.3851858105747338E-2</v>
      </c>
      <c r="AZ16" s="311">
        <f>1/1000*'[1]441044114413Imp'!AX$264</f>
        <v>0.11892961710577178</v>
      </c>
      <c r="BA16" s="311">
        <f>1/1000*'[1]441044114413Imp'!AY$264</f>
        <v>9.1021101893844727E-2</v>
      </c>
      <c r="BB16" s="311">
        <f>1/1000*'[1]441044114413Imp'!AZ$264</f>
        <v>9.0508925807715787E-2</v>
      </c>
      <c r="BC16" s="313">
        <f>1/1000*'[1]441044114413Imp'!BA$264</f>
        <v>0</v>
      </c>
      <c r="BD16" s="485"/>
    </row>
    <row r="17" spans="2:56">
      <c r="B17" s="6" t="s">
        <v>100</v>
      </c>
      <c r="C17" s="26">
        <f>'[1]441044114413Imp'!$B$16</f>
        <v>6.9969557360000004E-2</v>
      </c>
      <c r="D17" s="18">
        <f>'[1]441044114413Imp'!$C$16</f>
        <v>7.5392125399999996E-2</v>
      </c>
      <c r="E17" s="18">
        <f>'[1]441044114413Imp'!$D$16</f>
        <v>7.3153202520000002E-2</v>
      </c>
      <c r="F17" s="18">
        <f>'[1]441044114413Imp'!$E$16</f>
        <v>0.10321399492</v>
      </c>
      <c r="G17" s="18">
        <f>'[1]441044114413Imp'!$F$16</f>
        <v>0.10032810668</v>
      </c>
      <c r="H17" s="18">
        <f>'[1]441044114413Imp'!$G$16</f>
        <v>0.11715634447999999</v>
      </c>
      <c r="I17" s="18">
        <f>'[1]441044114413Imp'!$H$16</f>
        <v>0.12493597928</v>
      </c>
      <c r="J17" s="175">
        <f>'[1]441044114413Imp'!$I$16</f>
        <v>0.12926944799999998</v>
      </c>
      <c r="K17" s="175">
        <f>'[1]441044114413Imp'!$J$16</f>
        <v>0.10447446408</v>
      </c>
      <c r="L17" s="175">
        <f>'[1]441044114413Imp'!$K$16</f>
        <v>0.1022154</v>
      </c>
      <c r="M17" s="175">
        <f>'[1]441044114413Imp'!L$16</f>
        <v>0.1417542</v>
      </c>
      <c r="N17" s="18">
        <f>'[1]441044114413Imp'!M$16</f>
        <v>0.17984119999999998</v>
      </c>
      <c r="O17" s="18">
        <f>'[1]441044114413Imp'!N$16</f>
        <v>0.19264730295999999</v>
      </c>
      <c r="P17" s="18">
        <f>'[1]441044114413Imp'!O$16</f>
        <v>0.21706244616000001</v>
      </c>
      <c r="Q17" s="18">
        <f>'[1]441044114413Imp'!P$16</f>
        <v>0.20496035503999999</v>
      </c>
      <c r="R17" s="18">
        <f>'[1]441044114413Imp'!Q$16</f>
        <v>0.18848350387999999</v>
      </c>
      <c r="S17" s="18">
        <f>'[1]441044114413Imp'!R$16</f>
        <v>0.19934257475999997</v>
      </c>
      <c r="T17" s="18">
        <f>'[1]441044114413Imp'!S$16</f>
        <v>0.20865594540000001</v>
      </c>
      <c r="U17" s="18">
        <f>'[1]441044114413Imp'!T$16</f>
        <v>0.19321701308</v>
      </c>
      <c r="V17" s="18">
        <f>'[1]441044114413Imp'!U$16</f>
        <v>0.18267557671999995</v>
      </c>
      <c r="W17" s="18">
        <f>'[1]441044114413Imp'!V$16</f>
        <v>0.1663732</v>
      </c>
      <c r="X17" s="18">
        <f>'[1]441044114413Imp'!W$16</f>
        <v>0.17582519471999999</v>
      </c>
      <c r="Y17" s="18">
        <f>'[1]441044114413Imp'!X$16</f>
        <v>0.16333519999999999</v>
      </c>
      <c r="Z17" s="18">
        <f>'[1]441044114413Imp'!Y$16</f>
        <v>0.1242094</v>
      </c>
      <c r="AA17" s="18">
        <f>'[1]441044114413Imp'!Z$16</f>
        <v>0.1218756</v>
      </c>
      <c r="AB17" s="18">
        <f>'[1]441044114413Imp'!AA$16</f>
        <v>0</v>
      </c>
      <c r="AC17" s="98"/>
      <c r="AD17" s="26">
        <f>1/1000*'[1]441044114413Imp'!AB$16</f>
        <v>1.4592409088301761E-2</v>
      </c>
      <c r="AE17" s="18">
        <f>1/1000*'[1]441044114413Imp'!AC$16</f>
        <v>1.6064450047846891E-2</v>
      </c>
      <c r="AF17" s="18">
        <f>1/1000*'[1]441044114413Imp'!AD$16</f>
        <v>1.57017336540742E-2</v>
      </c>
      <c r="AG17" s="18">
        <f>1/1000*'[1]441044114413Imp'!AE$16</f>
        <v>2.5783828455371458E-2</v>
      </c>
      <c r="AH17" s="18">
        <f>1/1000*'[1]441044114413Imp'!AF$16</f>
        <v>2.6488213931121687E-2</v>
      </c>
      <c r="AI17" s="18">
        <f>1/1000*'[1]441044114413Imp'!AG$16</f>
        <v>3.0767461188162228E-2</v>
      </c>
      <c r="AJ17" s="18">
        <f>1/1000*'[1]441044114413Imp'!AH$16</f>
        <v>3.2084655841665533E-2</v>
      </c>
      <c r="AK17" s="18">
        <f>1/1000*'[1]441044114413Imp'!AI$16</f>
        <v>3.7080698458914728E-2</v>
      </c>
      <c r="AL17" s="18">
        <f>1/1000*'[1]441044114413Imp'!AJ$16</f>
        <v>3.3190220410626428E-2</v>
      </c>
      <c r="AM17" s="18">
        <f>1/1000*'[1]441044114413Imp'!AK$16</f>
        <v>2.919170649071659E-2</v>
      </c>
      <c r="AN17" s="18">
        <f>1/1000*'[1]441044114413Imp'!AL$16</f>
        <v>3.7423696769756987E-2</v>
      </c>
      <c r="AO17" s="18">
        <f>1/1000*'[1]441044114413Imp'!AM$16</f>
        <v>4.6786713198399964E-2</v>
      </c>
      <c r="AP17" s="18">
        <f>1/1000*'[1]441044114413Imp'!AN$16</f>
        <v>4.9193209743633864E-2</v>
      </c>
      <c r="AQ17" s="18">
        <f>1/1000*'[1]441044114413Imp'!AO$16</f>
        <v>6.3913602280945322E-2</v>
      </c>
      <c r="AR17" s="18">
        <f>1/1000*'[1]441044114413Imp'!AP$16</f>
        <v>6.0606102822593988E-2</v>
      </c>
      <c r="AS17" s="18">
        <f>1/1000*'[1]441044114413Imp'!AQ$16</f>
        <v>4.7207608319576988E-2</v>
      </c>
      <c r="AT17" s="18">
        <f>1/1000*'[1]441044114413Imp'!AR$16</f>
        <v>5.0201064627400975E-2</v>
      </c>
      <c r="AU17" s="18">
        <f>1/1000*'[1]441044114413Imp'!AS$16</f>
        <v>5.405438008796614E-2</v>
      </c>
      <c r="AV17" s="18">
        <f>1/1000*'[1]441044114413Imp'!AT$16</f>
        <v>5.5095936071243558E-2</v>
      </c>
      <c r="AW17" s="18">
        <f>1/1000*'[1]441044114413Imp'!AU$16</f>
        <v>4.9411900202938785E-2</v>
      </c>
      <c r="AX17" s="18">
        <f>1/1000*'[1]441044114413Imp'!AV$16</f>
        <v>4.4789952460986569E-2</v>
      </c>
      <c r="AY17" s="49">
        <f>1/1000*'[1]441044114413Imp'!AW$16</f>
        <v>5.5488139553514629E-2</v>
      </c>
      <c r="AZ17" s="49">
        <f>1/1000*'[1]441044114413Imp'!AX$16</f>
        <v>6.2949033633224544E-2</v>
      </c>
      <c r="BA17" s="49">
        <f>1/1000*'[1]441044114413Imp'!AY$16</f>
        <v>4.710952068937075E-2</v>
      </c>
      <c r="BB17" s="49">
        <f>1/1000*'[1]441044114413Imp'!AZ$16</f>
        <v>4.7182381546549551E-2</v>
      </c>
      <c r="BC17" s="23">
        <f>1/1000*'[1]441044114413Imp'!BA$16</f>
        <v>0</v>
      </c>
      <c r="BD17" s="485"/>
    </row>
    <row r="18" spans="2:56">
      <c r="B18" s="6" t="s">
        <v>59</v>
      </c>
      <c r="C18" s="26">
        <f>'[1]441044114413Imp'!$B$23</f>
        <v>3.9381322680000004E-2</v>
      </c>
      <c r="D18" s="18">
        <f>'[1]441044114413Imp'!$C$23</f>
        <v>4.2144621119999996E-2</v>
      </c>
      <c r="E18" s="18">
        <f>'[1]441044114413Imp'!$D$23</f>
        <v>6.5925149919999981E-2</v>
      </c>
      <c r="F18" s="18">
        <f>'[1]441044114413Imp'!$E$23</f>
        <v>5.1062449199999992E-2</v>
      </c>
      <c r="G18" s="18">
        <f>'[1]441044114413Imp'!$F$23</f>
        <v>6.2427570239999994E-2</v>
      </c>
      <c r="H18" s="18">
        <f>'[1]441044114413Imp'!$G$23</f>
        <v>5.8208878000000006E-2</v>
      </c>
      <c r="I18" s="18">
        <f>'[1]441044114413Imp'!$H$23</f>
        <v>5.5187487879999997E-2</v>
      </c>
      <c r="J18" s="175">
        <f>'[1]441044114413Imp'!$I$23</f>
        <v>6.1586148399999992E-2</v>
      </c>
      <c r="K18" s="175">
        <f>'[1]441044114413Imp'!$J$23</f>
        <v>4.5769976279999992E-2</v>
      </c>
      <c r="L18" s="175">
        <f>'[1]441044114413Imp'!$K$23</f>
        <v>3.1337419960000001E-2</v>
      </c>
      <c r="M18" s="175">
        <f>'[1]441044114413Imp'!L$23</f>
        <v>3.6393113119999994E-2</v>
      </c>
      <c r="N18" s="18">
        <f>'[1]441044114413Imp'!M$23</f>
        <v>3.5701905960000002E-2</v>
      </c>
      <c r="O18" s="18">
        <f>'[1]441044114413Imp'!N$23</f>
        <v>3.3134529119999992E-2</v>
      </c>
      <c r="P18" s="18">
        <f>'[1]441044114413Imp'!O$23</f>
        <v>4.1527988039999998E-2</v>
      </c>
      <c r="Q18" s="18">
        <f>'[1]441044114413Imp'!P$23</f>
        <v>3.5229887279999997E-2</v>
      </c>
      <c r="R18" s="18">
        <f>'[1]441044114413Imp'!Q$23</f>
        <v>3.1967089279999999E-2</v>
      </c>
      <c r="S18" s="18">
        <f>'[1]441044114413Imp'!R$23</f>
        <v>2.8699138999999999E-2</v>
      </c>
      <c r="T18" s="18">
        <f>'[1]441044114413Imp'!S$23</f>
        <v>2.4496577839999999E-2</v>
      </c>
      <c r="U18" s="18">
        <f>'[1]441044114413Imp'!T$23</f>
        <v>2.2982305639999995E-2</v>
      </c>
      <c r="V18" s="18">
        <f>'[1]441044114413Imp'!U$23</f>
        <v>2.5157322399999998E-2</v>
      </c>
      <c r="W18" s="18">
        <f>'[1]441044114413Imp'!V$23</f>
        <v>1.9415338040000001E-2</v>
      </c>
      <c r="X18" s="18">
        <f>'[1]441044114413Imp'!W$23</f>
        <v>2.7465314519999999E-2</v>
      </c>
      <c r="Y18" s="18">
        <f>'[1]441044114413Imp'!X$23</f>
        <v>4.31151798E-2</v>
      </c>
      <c r="Z18" s="18">
        <f>'[1]441044114413Imp'!Y$23</f>
        <v>3.2534628279999998E-2</v>
      </c>
      <c r="AA18" s="18">
        <f>'[1]441044114413Imp'!Z$23</f>
        <v>2.5158516320000001E-2</v>
      </c>
      <c r="AB18" s="18">
        <f>'[1]441044114413Imp'!AA$23</f>
        <v>0</v>
      </c>
      <c r="AC18" s="98"/>
      <c r="AD18" s="26">
        <f>1/1000*'[1]441044114413Imp'!AB$23</f>
        <v>7.1479944194509579E-3</v>
      </c>
      <c r="AE18" s="18">
        <f>1/1000*'[1]441044114413Imp'!AC$23</f>
        <v>8.3814744129554648E-3</v>
      </c>
      <c r="AF18" s="18">
        <f>1/1000*'[1]441044114413Imp'!AD$23</f>
        <v>1.0897787701168898E-2</v>
      </c>
      <c r="AG18" s="18">
        <f>1/1000*'[1]441044114413Imp'!AE$23</f>
        <v>1.0949622148583646E-2</v>
      </c>
      <c r="AH18" s="18">
        <f>1/1000*'[1]441044114413Imp'!AF$23</f>
        <v>1.434340497842904E-2</v>
      </c>
      <c r="AI18" s="18">
        <f>1/1000*'[1]441044114413Imp'!AG$23</f>
        <v>1.3697536454512238E-2</v>
      </c>
      <c r="AJ18" s="18">
        <f>1/1000*'[1]441044114413Imp'!AH$23</f>
        <v>1.3603388122175045E-2</v>
      </c>
      <c r="AK18" s="18">
        <f>1/1000*'[1]441044114413Imp'!AI$23</f>
        <v>1.7291800356589147E-2</v>
      </c>
      <c r="AL18" s="18">
        <f>1/1000*'[1]441044114413Imp'!AJ$23</f>
        <v>1.4223538064939327E-2</v>
      </c>
      <c r="AM18" s="18">
        <f>1/1000*'[1]441044114413Imp'!AK$23</f>
        <v>8.2966522203467858E-3</v>
      </c>
      <c r="AN18" s="18">
        <f>1/1000*'[1]441044114413Imp'!AL$23</f>
        <v>9.4826217228869102E-3</v>
      </c>
      <c r="AO18" s="18">
        <f>1/1000*'[1]441044114413Imp'!AM$23</f>
        <v>9.7436046220339464E-3</v>
      </c>
      <c r="AP18" s="18">
        <f>1/1000*'[1]441044114413Imp'!AN$23</f>
        <v>8.5645990855127349E-3</v>
      </c>
      <c r="AQ18" s="18">
        <f>1/1000*'[1]441044114413Imp'!AO$23</f>
        <v>1.1897439380241249E-2</v>
      </c>
      <c r="AR18" s="18">
        <f>1/1000*'[1]441044114413Imp'!AP$23</f>
        <v>1.0061495878944263E-2</v>
      </c>
      <c r="AS18" s="18">
        <f>1/1000*'[1]441044114413Imp'!AQ$23</f>
        <v>7.5696156077274387E-3</v>
      </c>
      <c r="AT18" s="18">
        <f>1/1000*'[1]441044114413Imp'!AR$23</f>
        <v>7.4867142612157593E-3</v>
      </c>
      <c r="AU18" s="18">
        <f>1/1000*'[1]441044114413Imp'!AS$23</f>
        <v>8.0159866076722642E-3</v>
      </c>
      <c r="AV18" s="18">
        <f>1/1000*'[1]441044114413Imp'!AT$23</f>
        <v>7.0398648898369453E-3</v>
      </c>
      <c r="AW18" s="18">
        <f>1/1000*'[1]441044114413Imp'!AU$23</f>
        <v>7.391788531112377E-3</v>
      </c>
      <c r="AX18" s="18">
        <f>1/1000*'[1]441044114413Imp'!AV$23</f>
        <v>5.6347726685217429E-3</v>
      </c>
      <c r="AY18" s="18">
        <f>1/1000*'[1]441044114413Imp'!AW$23</f>
        <v>8.1784411410524577E-3</v>
      </c>
      <c r="AZ18" s="18">
        <f>1/1000*'[1]441044114413Imp'!AX$23</f>
        <v>1.5238312716853325E-2</v>
      </c>
      <c r="BA18" s="18">
        <f>1/1000*'[1]441044114413Imp'!AY$23</f>
        <v>1.286570095919419E-2</v>
      </c>
      <c r="BB18" s="18">
        <f>1/1000*'[1]441044114413Imp'!AZ$23</f>
        <v>1.0714198303480081E-2</v>
      </c>
      <c r="BC18" s="19">
        <f>1/1000*'[1]441044114413Imp'!BA$23</f>
        <v>0</v>
      </c>
      <c r="BD18" s="364"/>
    </row>
    <row r="19" spans="2:56">
      <c r="B19" s="6" t="s">
        <v>61</v>
      </c>
      <c r="C19" s="26">
        <f>'[1]441044114413Imp'!$B$91</f>
        <v>2.5670484279999999E-2</v>
      </c>
      <c r="D19" s="18">
        <f>'[1]441044114413Imp'!$C$91</f>
        <v>3.3655045159999994E-2</v>
      </c>
      <c r="E19" s="18">
        <f>'[1]441044114413Imp'!$D$91</f>
        <v>7.2870543999999968E-2</v>
      </c>
      <c r="F19" s="18">
        <f>'[1]441044114413Imp'!$E$91</f>
        <v>9.6761105639999997E-2</v>
      </c>
      <c r="G19" s="18">
        <f>'[1]441044114413Imp'!$F$91</f>
        <v>0.14813377615999998</v>
      </c>
      <c r="H19" s="18">
        <f>'[1]441044114413Imp'!$G$91</f>
        <v>0.12128448915999998</v>
      </c>
      <c r="I19" s="18">
        <f>'[1]441044114413Imp'!$H$91</f>
        <v>0.13696768887999999</v>
      </c>
      <c r="J19" s="175">
        <f>'[1]441044114413Imp'!$I$91</f>
        <v>7.7815357119999998E-2</v>
      </c>
      <c r="K19" s="175">
        <f>'[1]441044114413Imp'!$J$91</f>
        <v>6.8919622999999999E-2</v>
      </c>
      <c r="L19" s="175">
        <f>'[1]441044114413Imp'!$K$91</f>
        <v>5.7399444639999998E-2</v>
      </c>
      <c r="M19" s="175">
        <f>'[1]441044114413Imp'!L$91</f>
        <v>4.558562436E-2</v>
      </c>
      <c r="N19" s="18">
        <f>'[1]441044114413Imp'!M$91</f>
        <v>6.8301178679999991E-2</v>
      </c>
      <c r="O19" s="18">
        <f>'[1]441044114413Imp'!N$91</f>
        <v>7.1036569519999981E-2</v>
      </c>
      <c r="P19" s="18">
        <f>'[1]441044114413Imp'!O$91</f>
        <v>3.505937932E-2</v>
      </c>
      <c r="Q19" s="18">
        <f>'[1]441044114413Imp'!P$91</f>
        <v>4.2752471159999993E-2</v>
      </c>
      <c r="R19" s="18">
        <f>'[1]441044114413Imp'!Q$91</f>
        <v>6.4032739120000015E-2</v>
      </c>
      <c r="S19" s="18">
        <f>'[1]441044114413Imp'!R$91</f>
        <v>7.3508625679999995E-2</v>
      </c>
      <c r="T19" s="18">
        <f>'[1]441044114413Imp'!S$91</f>
        <v>6.310565827999999E-2</v>
      </c>
      <c r="U19" s="18">
        <f>'[1]441044114413Imp'!T$91</f>
        <v>3.9463259079999993E-2</v>
      </c>
      <c r="V19" s="18">
        <f>'[1]441044114413Imp'!U$91</f>
        <v>5.9906296239999997E-2</v>
      </c>
      <c r="W19" s="18">
        <f>'[1]441044114413Imp'!V$91</f>
        <v>7.1159283160000003E-2</v>
      </c>
      <c r="X19" s="18">
        <f>'[1]441044114413Imp'!W$91</f>
        <v>5.8887434479999987E-2</v>
      </c>
      <c r="Y19" s="18">
        <f>'[1]441044114413Imp'!X$91</f>
        <v>6.5035024319999996E-2</v>
      </c>
      <c r="Z19" s="18">
        <f>'[1]441044114413Imp'!Y$91</f>
        <v>5.5100522679999993E-2</v>
      </c>
      <c r="AA19" s="18">
        <f>'[1]441044114413Imp'!Z$91</f>
        <v>6.0412282279999993E-2</v>
      </c>
      <c r="AB19" s="18">
        <f>'[1]441044114413Imp'!AA$91</f>
        <v>0</v>
      </c>
      <c r="AC19" s="98"/>
      <c r="AD19" s="26">
        <f>1/1000*'[1]441044114413Imp'!AB$91</f>
        <v>8.7665743272466977E-3</v>
      </c>
      <c r="AE19" s="18">
        <f>1/1000*'[1]441044114413Imp'!AC$91</f>
        <v>1.088544609495767E-2</v>
      </c>
      <c r="AF19" s="18">
        <f>1/1000*'[1]441044114413Imp'!AD$91</f>
        <v>1.7289045719125873E-2</v>
      </c>
      <c r="AG19" s="18">
        <f>1/1000*'[1]441044114413Imp'!AE$91</f>
        <v>2.4793741272047042E-2</v>
      </c>
      <c r="AH19" s="18">
        <f>1/1000*'[1]441044114413Imp'!AF$91</f>
        <v>4.2849042621243678E-2</v>
      </c>
      <c r="AI19" s="18">
        <f>1/1000*'[1]441044114413Imp'!AG$91</f>
        <v>3.1118754664230919E-2</v>
      </c>
      <c r="AJ19" s="18">
        <f>1/1000*'[1]441044114413Imp'!AH$91</f>
        <v>3.5193456778523494E-2</v>
      </c>
      <c r="AK19" s="18">
        <f>1/1000*'[1]441044114413Imp'!AI$91</f>
        <v>2.4403926176744181E-2</v>
      </c>
      <c r="AL19" s="18">
        <f>1/1000*'[1]441044114413Imp'!AJ$91</f>
        <v>2.2381195919973763E-2</v>
      </c>
      <c r="AM19" s="18">
        <f>1/1000*'[1]441044114413Imp'!AK$91</f>
        <v>1.5540847902409087E-2</v>
      </c>
      <c r="AN19" s="18">
        <f>1/1000*'[1]441044114413Imp'!AL$91</f>
        <v>1.268340203909895E-2</v>
      </c>
      <c r="AO19" s="18">
        <f>1/1000*'[1]441044114413Imp'!AM$91</f>
        <v>1.8681337527764259E-2</v>
      </c>
      <c r="AP19" s="18">
        <f>1/1000*'[1]441044114413Imp'!AN$91</f>
        <v>1.6873592627322787E-2</v>
      </c>
      <c r="AQ19" s="18">
        <f>1/1000*'[1]441044114413Imp'!AO$91</f>
        <v>1.0252040764398025E-2</v>
      </c>
      <c r="AR19" s="18">
        <f>1/1000*'[1]441044114413Imp'!AP$91</f>
        <v>1.1278009508133725E-2</v>
      </c>
      <c r="AS19" s="18">
        <f>1/1000*'[1]441044114413Imp'!AQ$91</f>
        <v>1.2935691109110534E-2</v>
      </c>
      <c r="AT19" s="18">
        <f>1/1000*'[1]441044114413Imp'!AR$91</f>
        <v>1.4216437513576841E-2</v>
      </c>
      <c r="AU19" s="18">
        <f>1/1000*'[1]441044114413Imp'!AS$91</f>
        <v>1.289442878701476E-2</v>
      </c>
      <c r="AV19" s="18">
        <f>1/1000*'[1]441044114413Imp'!AT$91</f>
        <v>9.817349547853545E-3</v>
      </c>
      <c r="AW19" s="18">
        <f>1/1000*'[1]441044114413Imp'!AU$91</f>
        <v>1.3671441482143463E-2</v>
      </c>
      <c r="AX19" s="18">
        <f>1/1000*'[1]441044114413Imp'!AV$91</f>
        <v>1.5908243622668392E-2</v>
      </c>
      <c r="AY19" s="18">
        <f>1/1000*'[1]441044114413Imp'!AW$91</f>
        <v>1.5744272337385113E-2</v>
      </c>
      <c r="AZ19" s="18">
        <f>1/1000*'[1]441044114413Imp'!AX$91</f>
        <v>2.0603085828053064E-2</v>
      </c>
      <c r="BA19" s="18">
        <f>1/1000*'[1]441044114413Imp'!AY$91</f>
        <v>1.5521875758935749E-2</v>
      </c>
      <c r="BB19" s="18">
        <f>1/1000*'[1]441044114413Imp'!AZ$91</f>
        <v>1.6878017507811125E-2</v>
      </c>
      <c r="BC19" s="19">
        <f>1/1000*'[1]441044114413Imp'!BA$91</f>
        <v>0</v>
      </c>
      <c r="BD19" s="364"/>
    </row>
    <row r="20" spans="2:56">
      <c r="B20" s="10" t="s">
        <v>34</v>
      </c>
      <c r="C20" s="54">
        <f t="shared" ref="C20:N20" si="8">C16-SUM(C17:C19)</f>
        <v>6.2628242720000005E-2</v>
      </c>
      <c r="D20" s="55">
        <f t="shared" si="8"/>
        <v>9.5504587600000052E-2</v>
      </c>
      <c r="E20" s="55">
        <f t="shared" si="8"/>
        <v>7.6802014839999877E-2</v>
      </c>
      <c r="F20" s="55">
        <f t="shared" si="8"/>
        <v>4.1790910080000077E-2</v>
      </c>
      <c r="G20" s="55">
        <f t="shared" si="8"/>
        <v>7.3239892560000075E-2</v>
      </c>
      <c r="H20" s="55">
        <f t="shared" si="8"/>
        <v>3.3753046039999957E-2</v>
      </c>
      <c r="I20" s="55">
        <f t="shared" si="8"/>
        <v>6.5146502520000038E-2</v>
      </c>
      <c r="J20" s="184">
        <f t="shared" si="8"/>
        <v>5.7123827680000017E-2</v>
      </c>
      <c r="K20" s="184">
        <f t="shared" si="8"/>
        <v>2.7235935159999947E-2</v>
      </c>
      <c r="L20" s="184">
        <f t="shared" si="8"/>
        <v>3.285708356E-2</v>
      </c>
      <c r="M20" s="184">
        <f t="shared" si="8"/>
        <v>3.1460557520000071E-2</v>
      </c>
      <c r="N20" s="55">
        <f t="shared" si="8"/>
        <v>4.7696203799999948E-2</v>
      </c>
      <c r="O20" s="55">
        <f t="shared" ref="O20:AB20" si="9">O16-SUM(O17:O19)</f>
        <v>3.7384433240000015E-2</v>
      </c>
      <c r="P20" s="55">
        <f t="shared" si="9"/>
        <v>3.5844888800000085E-2</v>
      </c>
      <c r="Q20" s="55">
        <f t="shared" si="9"/>
        <v>4.2527462040000075E-2</v>
      </c>
      <c r="R20" s="55">
        <f t="shared" si="9"/>
        <v>5.9940825000000031E-2</v>
      </c>
      <c r="S20" s="55">
        <f t="shared" si="9"/>
        <v>6.8323498599999866E-2</v>
      </c>
      <c r="T20" s="55">
        <f t="shared" si="9"/>
        <v>6.7880584800000032E-2</v>
      </c>
      <c r="U20" s="55">
        <f t="shared" si="9"/>
        <v>6.7133939320000002E-2</v>
      </c>
      <c r="V20" s="55">
        <f t="shared" si="9"/>
        <v>4.3204427839999948E-2</v>
      </c>
      <c r="W20" s="55">
        <f t="shared" si="9"/>
        <v>4.5212679120000043E-2</v>
      </c>
      <c r="X20" s="55">
        <f t="shared" si="9"/>
        <v>4.5525004000000036E-2</v>
      </c>
      <c r="Y20" s="55">
        <f t="shared" si="9"/>
        <v>5.9290272439999958E-2</v>
      </c>
      <c r="Z20" s="55">
        <f t="shared" si="9"/>
        <v>4.5141549600000053E-2</v>
      </c>
      <c r="AA20" s="55">
        <f t="shared" si="9"/>
        <v>4.6574817520000034E-2</v>
      </c>
      <c r="AB20" s="55">
        <f t="shared" si="9"/>
        <v>0</v>
      </c>
      <c r="AC20" s="98"/>
      <c r="AD20" s="54">
        <f t="shared" ref="AD20:BC20" si="10">AD16-SUM(AD17:AD19)</f>
        <v>1.2696322260723324E-2</v>
      </c>
      <c r="AE20" s="55">
        <f t="shared" si="10"/>
        <v>1.8070979712918656E-2</v>
      </c>
      <c r="AF20" s="55">
        <f t="shared" si="10"/>
        <v>1.4283165454853461E-2</v>
      </c>
      <c r="AG20" s="55">
        <f t="shared" si="10"/>
        <v>1.0388547985034774E-2</v>
      </c>
      <c r="AH20" s="55">
        <f t="shared" si="10"/>
        <v>1.8339734433204399E-2</v>
      </c>
      <c r="AI20" s="55">
        <f t="shared" si="10"/>
        <v>9.0451751859700336E-3</v>
      </c>
      <c r="AJ20" s="55">
        <f t="shared" si="10"/>
        <v>1.5672797841391597E-2</v>
      </c>
      <c r="AK20" s="55">
        <f t="shared" si="10"/>
        <v>1.6088735085271325E-2</v>
      </c>
      <c r="AL20" s="55">
        <f t="shared" si="10"/>
        <v>9.5240016293866858E-3</v>
      </c>
      <c r="AM20" s="55">
        <f t="shared" si="10"/>
        <v>9.4010418904403731E-3</v>
      </c>
      <c r="AN20" s="55">
        <f t="shared" si="10"/>
        <v>9.6101338635973185E-3</v>
      </c>
      <c r="AO20" s="55">
        <f t="shared" si="10"/>
        <v>1.4577798143157669E-2</v>
      </c>
      <c r="AP20" s="55">
        <f t="shared" si="10"/>
        <v>1.0174736095147963E-2</v>
      </c>
      <c r="AQ20" s="55">
        <f t="shared" si="10"/>
        <v>1.3313170077188963E-2</v>
      </c>
      <c r="AR20" s="55">
        <f t="shared" si="10"/>
        <v>1.7118397000768157E-2</v>
      </c>
      <c r="AS20" s="55">
        <f t="shared" si="10"/>
        <v>1.7767790643832534E-2</v>
      </c>
      <c r="AT20" s="55">
        <f t="shared" si="10"/>
        <v>1.6096043540712604E-2</v>
      </c>
      <c r="AU20" s="55">
        <f t="shared" si="10"/>
        <v>1.4777890199796556E-2</v>
      </c>
      <c r="AV20" s="55">
        <f t="shared" si="10"/>
        <v>1.7369500376427358E-2</v>
      </c>
      <c r="AW20" s="55">
        <f t="shared" si="10"/>
        <v>1.1534650420189724E-2</v>
      </c>
      <c r="AX20" s="55">
        <f t="shared" si="10"/>
        <v>1.1401026706076942E-2</v>
      </c>
      <c r="AY20" s="55">
        <f t="shared" si="10"/>
        <v>1.4441005073795143E-2</v>
      </c>
      <c r="AZ20" s="55">
        <f t="shared" si="10"/>
        <v>2.0139184927640844E-2</v>
      </c>
      <c r="BA20" s="55">
        <f t="shared" si="10"/>
        <v>1.5524004486344042E-2</v>
      </c>
      <c r="BB20" s="55">
        <f t="shared" si="10"/>
        <v>1.5734328449875032E-2</v>
      </c>
      <c r="BC20" s="56">
        <f t="shared" si="10"/>
        <v>0</v>
      </c>
      <c r="BD20" s="364"/>
    </row>
    <row r="21" spans="2:56" ht="20" customHeight="1">
      <c r="B21" s="57" t="s">
        <v>36</v>
      </c>
      <c r="C21" s="256">
        <f>'[1]441044114413Imp'!$B$268</f>
        <v>0.56914671100000003</v>
      </c>
      <c r="D21" s="265">
        <f>'[1]441044114413Imp'!$C$268</f>
        <v>0.68252337495999993</v>
      </c>
      <c r="E21" s="265">
        <f>'[1]441044114413Imp'!$D$268</f>
        <v>0.61876292968000002</v>
      </c>
      <c r="F21" s="265">
        <f>'[1]441044114413Imp'!$E$268</f>
        <v>0.63244299731999987</v>
      </c>
      <c r="G21" s="265">
        <f>'[1]441044114413Imp'!$F$268</f>
        <v>0.71039201771999994</v>
      </c>
      <c r="H21" s="265">
        <f>'[1]441044114413Imp'!$G$268</f>
        <v>0.70370143116000006</v>
      </c>
      <c r="I21" s="265">
        <f>'[1]441044114413Imp'!$H$268</f>
        <v>0.65429800435999996</v>
      </c>
      <c r="J21" s="259">
        <f>'[1]441044114413Imp'!$I$268</f>
        <v>0.64110354167999994</v>
      </c>
      <c r="K21" s="259">
        <f>'[1]441044114413Imp'!$J$268</f>
        <v>0.45599989092000004</v>
      </c>
      <c r="L21" s="259">
        <f>'[1]441044114413Imp'!$K$268</f>
        <v>0.3980908713600001</v>
      </c>
      <c r="M21" s="259">
        <f>'[1]441044114413Imp'!L$268</f>
        <v>0.44792153056000006</v>
      </c>
      <c r="N21" s="265">
        <f>'[1]441044114413Imp'!M$268</f>
        <v>0.56051567431999993</v>
      </c>
      <c r="O21" s="265">
        <f>'[1]441044114413Imp'!N$268</f>
        <v>0.67336983587999999</v>
      </c>
      <c r="P21" s="265">
        <f>'[1]441044114413Imp'!O$268</f>
        <v>0.6775843169200001</v>
      </c>
      <c r="Q21" s="265">
        <f>'[1]441044114413Imp'!P$268</f>
        <v>0.68003730171999999</v>
      </c>
      <c r="R21" s="265">
        <f>'[1]441044114413Imp'!Q$268</f>
        <v>0.61866591443999996</v>
      </c>
      <c r="S21" s="265">
        <f>'[1]441044114413Imp'!R$268</f>
        <v>0.60803417975999996</v>
      </c>
      <c r="T21" s="265">
        <f>'[1]441044114413Imp'!S$268</f>
        <v>0.64439571812000007</v>
      </c>
      <c r="U21" s="265">
        <f>'[1]441044114413Imp'!T$268</f>
        <v>0.66809012479999996</v>
      </c>
      <c r="V21" s="265">
        <f>'[1]441044114413Imp'!U$268</f>
        <v>0.60267787103999992</v>
      </c>
      <c r="W21" s="265">
        <f>'[1]441044114413Imp'!V$268</f>
        <v>0.48270972764000009</v>
      </c>
      <c r="X21" s="265">
        <f>'[1]441044114413Imp'!W$268</f>
        <v>0.50530093964</v>
      </c>
      <c r="Y21" s="265">
        <f>'[1]441044114413Imp'!X$268</f>
        <v>0.58536139395999998</v>
      </c>
      <c r="Z21" s="265">
        <f>'[1]441044114413Imp'!Y$268</f>
        <v>0.47786389923999995</v>
      </c>
      <c r="AA21" s="265">
        <f>'[1]441044114413Imp'!Z$268</f>
        <v>0.46967320568000004</v>
      </c>
      <c r="AB21" s="265">
        <f>'[1]441044114413Imp'!AA$268</f>
        <v>0</v>
      </c>
      <c r="AC21" s="98"/>
      <c r="AD21" s="256">
        <f>1/1000*'[1]441044114413Imp'!AB$268</f>
        <v>0.10061264625960543</v>
      </c>
      <c r="AE21" s="265">
        <f>1/1000*'[1]441044114413Imp'!AC$268</f>
        <v>0.11025021415899892</v>
      </c>
      <c r="AF21" s="265">
        <f>1/1000*'[1]441044114413Imp'!AD$268</f>
        <v>9.763676422158224E-2</v>
      </c>
      <c r="AG21" s="265">
        <f>1/1000*'[1]441044114413Imp'!AE$268</f>
        <v>0.10973032123997864</v>
      </c>
      <c r="AH21" s="265">
        <f>1/1000*'[1]441044114413Imp'!AF$268</f>
        <v>0.13279897310547456</v>
      </c>
      <c r="AI21" s="265">
        <f>1/1000*'[1]441044114413Imp'!AG$268</f>
        <v>0.13314162744026309</v>
      </c>
      <c r="AJ21" s="265">
        <f>1/1000*'[1]441044114413Imp'!AH$268</f>
        <v>0.1217175389645254</v>
      </c>
      <c r="AK21" s="265">
        <f>1/1000*'[1]441044114413Imp'!AI$268</f>
        <v>0.1338687996496124</v>
      </c>
      <c r="AL21" s="265">
        <f>1/1000*'[1]441044114413Imp'!AJ$268</f>
        <v>0.10781283340636275</v>
      </c>
      <c r="AM21" s="265">
        <f>1/1000*'[1]441044114413Imp'!AK$268</f>
        <v>9.6903221690962105E-2</v>
      </c>
      <c r="AN21" s="265">
        <f>1/1000*'[1]441044114413Imp'!AL$268</f>
        <v>0.11181388317857857</v>
      </c>
      <c r="AO21" s="265">
        <f>1/1000*'[1]441044114413Imp'!AM$268</f>
        <v>0.14035995730479148</v>
      </c>
      <c r="AP21" s="265">
        <f>1/1000*'[1]441044114413Imp'!AN$268</f>
        <v>0.16885613341362701</v>
      </c>
      <c r="AQ21" s="265">
        <f>1/1000*'[1]441044114413Imp'!AO$268</f>
        <v>0.17090432496743527</v>
      </c>
      <c r="AR21" s="265">
        <f>1/1000*'[1]441044114413Imp'!AP$268</f>
        <v>0.17031204031729369</v>
      </c>
      <c r="AS21" s="265">
        <f>1/1000*'[1]441044114413Imp'!AQ$268</f>
        <v>0.1433931246266846</v>
      </c>
      <c r="AT21" s="265">
        <f>1/1000*'[1]441044114413Imp'!AR$268</f>
        <v>0.15392707358769303</v>
      </c>
      <c r="AU21" s="265">
        <f>1/1000*'[1]441044114413Imp'!AS$268</f>
        <v>0.15492323330536248</v>
      </c>
      <c r="AV21" s="265">
        <f>1/1000*'[1]441044114413Imp'!AT$268</f>
        <v>0.16402839634651911</v>
      </c>
      <c r="AW21" s="265">
        <f>1/1000*'[1]441044114413Imp'!AU$268</f>
        <v>0.14393138991942708</v>
      </c>
      <c r="AX21" s="265">
        <f>1/1000*'[1]441044114413Imp'!AV$268</f>
        <v>0.11341608177702259</v>
      </c>
      <c r="AY21" s="265">
        <f>1/1000*'[1]441044114413Imp'!AW$268</f>
        <v>0.12409358504746096</v>
      </c>
      <c r="AZ21" s="265">
        <f>1/1000*'[1]441044114413Imp'!AX$268</f>
        <v>0.15564411635887132</v>
      </c>
      <c r="BA21" s="265">
        <f>1/1000*'[1]441044114413Imp'!AY$268</f>
        <v>0.12677821898764796</v>
      </c>
      <c r="BB21" s="265">
        <f>1/1000*'[1]441044114413Imp'!AZ$268</f>
        <v>0.12142611415790432</v>
      </c>
      <c r="BC21" s="260">
        <f>1/1000*'[1]441044114413Imp'!BA$268</f>
        <v>0</v>
      </c>
      <c r="BD21" s="364"/>
    </row>
    <row r="22" spans="2:56">
      <c r="B22" s="6" t="s">
        <v>44</v>
      </c>
      <c r="C22" s="27">
        <f>'[1]441044114413Imp'!$B$15</f>
        <v>0.11480963647999999</v>
      </c>
      <c r="D22" s="49">
        <f>'[1]441044114413Imp'!$C$15</f>
        <v>0.13314086436</v>
      </c>
      <c r="E22" s="49">
        <f>'[1]441044114413Imp'!$D$15</f>
        <v>0.10733487632000002</v>
      </c>
      <c r="F22" s="49">
        <f>'[1]441044114413Imp'!$E$15</f>
        <v>9.8930160399999995E-2</v>
      </c>
      <c r="G22" s="49">
        <f>'[1]441044114413Imp'!$F$15</f>
        <v>0.11510843316000001</v>
      </c>
      <c r="H22" s="49">
        <f>'[1]441044114413Imp'!$G$15</f>
        <v>0.12090602635999999</v>
      </c>
      <c r="I22" s="49">
        <f>'[1]441044114413Imp'!$H$15</f>
        <v>6.666455684E-2</v>
      </c>
      <c r="J22" s="183">
        <f>'[1]441044114413Imp'!$I$15</f>
        <v>4.2136571960000001E-2</v>
      </c>
      <c r="K22" s="183">
        <f>'[1]441044114413Imp'!$J$15</f>
        <v>1.9795301960000001E-2</v>
      </c>
      <c r="L22" s="183">
        <f>'[1]441044114413Imp'!$K$15</f>
        <v>2.2973175119999998E-2</v>
      </c>
      <c r="M22" s="183">
        <f>'[1]441044114413Imp'!L$15</f>
        <v>1.319113488E-2</v>
      </c>
      <c r="N22" s="49">
        <f>'[1]441044114413Imp'!M$15</f>
        <v>1.978980416E-2</v>
      </c>
      <c r="O22" s="49">
        <f>'[1]441044114413Imp'!N$15</f>
        <v>3.1269140559999999E-2</v>
      </c>
      <c r="P22" s="49">
        <f>'[1]441044114413Imp'!O$15</f>
        <v>2.5560239879999998E-2</v>
      </c>
      <c r="Q22" s="49">
        <f>'[1]441044114413Imp'!P$15</f>
        <v>2.3685537680000004E-2</v>
      </c>
      <c r="R22" s="49">
        <f>'[1]441044114413Imp'!Q$15</f>
        <v>1.7399898599999998E-2</v>
      </c>
      <c r="S22" s="49">
        <f>'[1]441044114413Imp'!R$15</f>
        <v>1.5208186280000001E-2</v>
      </c>
      <c r="T22" s="49">
        <f>'[1]441044114413Imp'!S$15</f>
        <v>1.6402152759999997E-2</v>
      </c>
      <c r="U22" s="49">
        <f>'[1]441044114413Imp'!T$15</f>
        <v>1.4968799719999999E-2</v>
      </c>
      <c r="V22" s="49">
        <f>'[1]441044114413Imp'!U$15</f>
        <v>1.5438506999999997E-2</v>
      </c>
      <c r="W22" s="49">
        <f>'[1]441044114413Imp'!V$15</f>
        <v>1.475736808E-2</v>
      </c>
      <c r="X22" s="49">
        <f>'[1]441044114413Imp'!W$15</f>
        <v>1.058252468E-2</v>
      </c>
      <c r="Y22" s="49">
        <f>'[1]441044114413Imp'!X$15</f>
        <v>1.3389667199999998E-2</v>
      </c>
      <c r="Z22" s="49">
        <f>'[1]441044114413Imp'!Y$15</f>
        <v>1.0577850640000001E-2</v>
      </c>
      <c r="AA22" s="49">
        <f>'[1]441044114413Imp'!Z$15</f>
        <v>1.2271260959999997E-2</v>
      </c>
      <c r="AB22" s="49">
        <f>'[1]441044114413Imp'!AA$15</f>
        <v>0</v>
      </c>
      <c r="AC22" s="98"/>
      <c r="AD22" s="27">
        <f>1/1000*'[1]441044114413Imp'!AB$15</f>
        <v>1.7425592439331367E-2</v>
      </c>
      <c r="AE22" s="49">
        <f>1/1000*'[1]441044114413Imp'!AC$15</f>
        <v>2.0986846635995583E-2</v>
      </c>
      <c r="AF22" s="49">
        <f>1/1000*'[1]441044114413Imp'!AD$15</f>
        <v>1.7845216466203628E-2</v>
      </c>
      <c r="AG22" s="49">
        <f>1/1000*'[1]441044114413Imp'!AE$15</f>
        <v>1.7094429759486905E-2</v>
      </c>
      <c r="AH22" s="49">
        <f>1/1000*'[1]441044114413Imp'!AF$15</f>
        <v>1.937251192353466E-2</v>
      </c>
      <c r="AI22" s="49">
        <f>1/1000*'[1]441044114413Imp'!AG$15</f>
        <v>1.9817690266715381E-2</v>
      </c>
      <c r="AJ22" s="49">
        <f>1/1000*'[1]441044114413Imp'!AH$15</f>
        <v>1.1472479627448295E-2</v>
      </c>
      <c r="AK22" s="49">
        <f>1/1000*'[1]441044114413Imp'!AI$15</f>
        <v>8.6635743162790692E-3</v>
      </c>
      <c r="AL22" s="49">
        <f>1/1000*'[1]441044114413Imp'!AJ$15</f>
        <v>4.4756024322728767E-3</v>
      </c>
      <c r="AM22" s="49">
        <f>1/1000*'[1]441044114413Imp'!AK$15</f>
        <v>4.7255083473991101E-3</v>
      </c>
      <c r="AN22" s="49">
        <f>1/1000*'[1]441044114413Imp'!AL$15</f>
        <v>3.1987865148696221E-3</v>
      </c>
      <c r="AO22" s="49">
        <f>1/1000*'[1]441044114413Imp'!AM$15</f>
        <v>4.3235980870567018E-3</v>
      </c>
      <c r="AP22" s="49">
        <f>1/1000*'[1]441044114413Imp'!AN$15</f>
        <v>6.3805014926015162E-3</v>
      </c>
      <c r="AQ22" s="49">
        <f>1/1000*'[1]441044114413Imp'!AO$15</f>
        <v>5.7462251641176585E-3</v>
      </c>
      <c r="AR22" s="49">
        <f>1/1000*'[1]441044114413Imp'!AP$15</f>
        <v>4.978507340686061E-3</v>
      </c>
      <c r="AS22" s="49">
        <f>1/1000*'[1]441044114413Imp'!AQ$15</f>
        <v>3.46433712085351E-3</v>
      </c>
      <c r="AT22" s="49">
        <f>1/1000*'[1]441044114413Imp'!AR$15</f>
        <v>2.9086544706850895E-3</v>
      </c>
      <c r="AU22" s="49">
        <f>1/1000*'[1]441044114413Imp'!AS$15</f>
        <v>3.3471048789336859E-3</v>
      </c>
      <c r="AV22" s="49">
        <f>1/1000*'[1]441044114413Imp'!AT$15</f>
        <v>3.1103527721346854E-3</v>
      </c>
      <c r="AW22" s="49">
        <f>1/1000*'[1]441044114413Imp'!AU$15</f>
        <v>3.1539891337555013E-3</v>
      </c>
      <c r="AX22" s="49">
        <f>1/1000*'[1]441044114413Imp'!AV$15</f>
        <v>2.9759646649252284E-3</v>
      </c>
      <c r="AY22" s="49">
        <f>1/1000*'[1]441044114413Imp'!AW$15</f>
        <v>2.2279300673513783E-3</v>
      </c>
      <c r="AZ22" s="49">
        <f>1/1000*'[1]441044114413Imp'!AX$15</f>
        <v>3.2577378865305063E-3</v>
      </c>
      <c r="BA22" s="49">
        <f>1/1000*'[1]441044114413Imp'!AY$15</f>
        <v>2.8474968453704478E-3</v>
      </c>
      <c r="BB22" s="49">
        <f>1/1000*'[1]441044114413Imp'!AZ$15</f>
        <v>2.6170176066124349E-3</v>
      </c>
      <c r="BC22" s="23">
        <f>1/1000*'[1]441044114413Imp'!BA$15</f>
        <v>0</v>
      </c>
      <c r="BD22" s="364"/>
    </row>
    <row r="23" spans="2:56">
      <c r="B23" s="6" t="s">
        <v>45</v>
      </c>
      <c r="C23" s="27">
        <f>'[1]441044114413Imp'!$B$163</f>
        <v>0.45433707451999999</v>
      </c>
      <c r="D23" s="49">
        <f>'[1]441044114413Imp'!$C$163</f>
        <v>0.54938251059999998</v>
      </c>
      <c r="E23" s="49">
        <f>'[1]441044114413Imp'!$D$163</f>
        <v>0.51142805335999997</v>
      </c>
      <c r="F23" s="49">
        <f>'[1]441044114413Imp'!$E$163</f>
        <v>0.53351283691999984</v>
      </c>
      <c r="G23" s="49">
        <f>'[1]441044114413Imp'!$F$163</f>
        <v>0.59528358455999997</v>
      </c>
      <c r="H23" s="49">
        <f>'[1]441044114413Imp'!$G$163</f>
        <v>0.58279540480000003</v>
      </c>
      <c r="I23" s="49">
        <f>'[1]441044114413Imp'!$H$163</f>
        <v>0.58763344752000002</v>
      </c>
      <c r="J23" s="183">
        <f>'[1]441044114413Imp'!$I$163</f>
        <v>0.59896696971999996</v>
      </c>
      <c r="K23" s="183">
        <f>'[1]441044114413Imp'!$J$163</f>
        <v>0.43620458896000003</v>
      </c>
      <c r="L23" s="183">
        <f>'[1]441044114413Imp'!$K$163</f>
        <v>0.37511769624000008</v>
      </c>
      <c r="M23" s="183">
        <f>'[1]441044114413Imp'!L$163</f>
        <v>0.43473039568000005</v>
      </c>
      <c r="N23" s="49">
        <f>'[1]441044114413Imp'!M$163</f>
        <v>0.54072587015999996</v>
      </c>
      <c r="O23" s="49">
        <f>'[1]441044114413Imp'!N$163</f>
        <v>0.64210069532000003</v>
      </c>
      <c r="P23" s="49">
        <f>'[1]441044114413Imp'!O$163</f>
        <v>0.65202407704000009</v>
      </c>
      <c r="Q23" s="49">
        <f>'[1]441044114413Imp'!P$163</f>
        <v>0.65635176403999995</v>
      </c>
      <c r="R23" s="49">
        <f>'[1]441044114413Imp'!Q$163</f>
        <v>0.60126601583999995</v>
      </c>
      <c r="S23" s="49">
        <f>'[1]441044114413Imp'!R$163</f>
        <v>0.59282599347999998</v>
      </c>
      <c r="T23" s="49">
        <f>'[1]441044114413Imp'!S$163</f>
        <v>0.62799356536000006</v>
      </c>
      <c r="U23" s="49">
        <f>'[1]441044114413Imp'!T$163</f>
        <v>0.65312132507999998</v>
      </c>
      <c r="V23" s="49">
        <f>'[1]441044114413Imp'!U$163</f>
        <v>0.58723936403999988</v>
      </c>
      <c r="W23" s="49">
        <f>'[1]441044114413Imp'!V$163</f>
        <v>0.46795235956000009</v>
      </c>
      <c r="X23" s="49">
        <f>'[1]441044114413Imp'!W$163</f>
        <v>0.49471841495999996</v>
      </c>
      <c r="Y23" s="49">
        <f>'[1]441044114413Imp'!X$163</f>
        <v>0.57197172675999997</v>
      </c>
      <c r="Z23" s="49">
        <f>'[1]441044114413Imp'!Y$163</f>
        <v>0.46728604859999995</v>
      </c>
      <c r="AA23" s="49">
        <f>'[1]441044114413Imp'!Z$163</f>
        <v>0.45740194472000006</v>
      </c>
      <c r="AB23" s="49">
        <f>'[1]441044114413Imp'!AA$163</f>
        <v>0</v>
      </c>
      <c r="AC23" s="98"/>
      <c r="AD23" s="27">
        <f>1/1000*'[1]441044114413Imp'!AB$163</f>
        <v>8.3187053820274054E-2</v>
      </c>
      <c r="AE23" s="49">
        <f>1/1000*'[1]441044114413Imp'!AC$163</f>
        <v>8.9263367523003331E-2</v>
      </c>
      <c r="AF23" s="49">
        <f>1/1000*'[1]441044114413Imp'!AD$163</f>
        <v>7.9791547755378611E-2</v>
      </c>
      <c r="AG23" s="49">
        <f>1/1000*'[1]441044114413Imp'!AE$163</f>
        <v>9.2635891480491742E-2</v>
      </c>
      <c r="AH23" s="49">
        <f>1/1000*'[1]441044114413Imp'!AF$163</f>
        <v>0.1134264611819399</v>
      </c>
      <c r="AI23" s="49">
        <f>1/1000*'[1]441044114413Imp'!AG$163</f>
        <v>0.11332393717354769</v>
      </c>
      <c r="AJ23" s="49">
        <f>1/1000*'[1]441044114413Imp'!AH$163</f>
        <v>0.11024505933707711</v>
      </c>
      <c r="AK23" s="49">
        <f>1/1000*'[1]441044114413Imp'!AI$163</f>
        <v>0.12520522533333334</v>
      </c>
      <c r="AL23" s="49">
        <f>1/1000*'[1]441044114413Imp'!AJ$163</f>
        <v>0.10333723097408987</v>
      </c>
      <c r="AM23" s="49">
        <f>1/1000*'[1]441044114413Imp'!AK$163</f>
        <v>9.2177713343562992E-2</v>
      </c>
      <c r="AN23" s="49">
        <f>1/1000*'[1]441044114413Imp'!AL$163</f>
        <v>0.10861509666370894</v>
      </c>
      <c r="AO23" s="49">
        <f>1/1000*'[1]441044114413Imp'!AM$163</f>
        <v>0.13603635921773477</v>
      </c>
      <c r="AP23" s="49">
        <f>1/1000*'[1]441044114413Imp'!AN$163</f>
        <v>0.16247563192102549</v>
      </c>
      <c r="AQ23" s="49">
        <f>1/1000*'[1]441044114413Imp'!AO$163</f>
        <v>0.16515809980331761</v>
      </c>
      <c r="AR23" s="49">
        <f>1/1000*'[1]441044114413Imp'!AP$163</f>
        <v>0.16533353297660761</v>
      </c>
      <c r="AS23" s="49">
        <f>1/1000*'[1]441044114413Imp'!AQ$163</f>
        <v>0.1399287875058311</v>
      </c>
      <c r="AT23" s="49">
        <f>1/1000*'[1]441044114413Imp'!AR$163</f>
        <v>0.15101841911700795</v>
      </c>
      <c r="AU23" s="49">
        <f>1/1000*'[1]441044114413Imp'!AS$163</f>
        <v>0.15157612842642879</v>
      </c>
      <c r="AV23" s="49">
        <f>1/1000*'[1]441044114413Imp'!AT$163</f>
        <v>0.16091804357438444</v>
      </c>
      <c r="AW23" s="49">
        <f>1/1000*'[1]441044114413Imp'!AU$163</f>
        <v>0.14077740078567161</v>
      </c>
      <c r="AX23" s="49">
        <f>1/1000*'[1]441044114413Imp'!AV$163</f>
        <v>0.11044011711209736</v>
      </c>
      <c r="AY23" s="49">
        <f>1/1000*'[1]441044114413Imp'!AW$163</f>
        <v>0.12186565498010958</v>
      </c>
      <c r="AZ23" s="49">
        <f>1/1000*'[1]441044114413Imp'!AX$163</f>
        <v>0.15238637847234082</v>
      </c>
      <c r="BA23" s="49">
        <f>1/1000*'[1]441044114413Imp'!AY$163</f>
        <v>0.12393072214227752</v>
      </c>
      <c r="BB23" s="49">
        <f>1/1000*'[1]441044114413Imp'!AZ$163</f>
        <v>0.11880909655129188</v>
      </c>
      <c r="BC23" s="23">
        <f>1/1000*'[1]441044114413Imp'!BA$163</f>
        <v>0</v>
      </c>
      <c r="BD23" s="364"/>
    </row>
    <row r="24" spans="2:56">
      <c r="B24" s="10" t="s">
        <v>34</v>
      </c>
      <c r="C24" s="54">
        <f t="shared" ref="C24:N24" si="11">C21-SUM(C22:C23)</f>
        <v>0</v>
      </c>
      <c r="D24" s="55">
        <f t="shared" si="11"/>
        <v>0</v>
      </c>
      <c r="E24" s="55">
        <f t="shared" si="11"/>
        <v>0</v>
      </c>
      <c r="F24" s="55">
        <f t="shared" si="11"/>
        <v>0</v>
      </c>
      <c r="G24" s="55">
        <f t="shared" si="11"/>
        <v>0</v>
      </c>
      <c r="H24" s="55">
        <f t="shared" si="11"/>
        <v>0</v>
      </c>
      <c r="I24" s="55">
        <f t="shared" si="11"/>
        <v>0</v>
      </c>
      <c r="J24" s="184">
        <f t="shared" si="11"/>
        <v>0</v>
      </c>
      <c r="K24" s="184">
        <f t="shared" si="11"/>
        <v>0</v>
      </c>
      <c r="L24" s="184">
        <f t="shared" si="11"/>
        <v>0</v>
      </c>
      <c r="M24" s="184">
        <f t="shared" si="11"/>
        <v>0</v>
      </c>
      <c r="N24" s="55">
        <f t="shared" si="11"/>
        <v>0</v>
      </c>
      <c r="O24" s="55">
        <f t="shared" ref="O24:AB24" si="12">O21-SUM(O22:O23)</f>
        <v>0</v>
      </c>
      <c r="P24" s="55">
        <f t="shared" si="12"/>
        <v>0</v>
      </c>
      <c r="Q24" s="55">
        <f t="shared" si="12"/>
        <v>0</v>
      </c>
      <c r="R24" s="55">
        <f t="shared" si="12"/>
        <v>0</v>
      </c>
      <c r="S24" s="55">
        <f t="shared" si="12"/>
        <v>0</v>
      </c>
      <c r="T24" s="55">
        <f t="shared" si="12"/>
        <v>0</v>
      </c>
      <c r="U24" s="55">
        <f t="shared" si="12"/>
        <v>0</v>
      </c>
      <c r="V24" s="55">
        <f t="shared" si="12"/>
        <v>0</v>
      </c>
      <c r="W24" s="55">
        <f t="shared" si="12"/>
        <v>0</v>
      </c>
      <c r="X24" s="55">
        <f t="shared" si="12"/>
        <v>0</v>
      </c>
      <c r="Y24" s="55">
        <f t="shared" si="12"/>
        <v>0</v>
      </c>
      <c r="Z24" s="55">
        <f t="shared" si="12"/>
        <v>0</v>
      </c>
      <c r="AA24" s="55">
        <f t="shared" si="12"/>
        <v>0</v>
      </c>
      <c r="AB24" s="55">
        <f t="shared" si="12"/>
        <v>0</v>
      </c>
      <c r="AC24" s="46"/>
      <c r="AD24" s="54">
        <f t="shared" ref="AD24:BC24" si="13">AD21-SUM(AD22:AD23)</f>
        <v>0</v>
      </c>
      <c r="AE24" s="55">
        <f t="shared" si="13"/>
        <v>0</v>
      </c>
      <c r="AF24" s="55">
        <f t="shared" si="13"/>
        <v>0</v>
      </c>
      <c r="AG24" s="55">
        <f t="shared" si="13"/>
        <v>0</v>
      </c>
      <c r="AH24" s="55">
        <f t="shared" si="13"/>
        <v>0</v>
      </c>
      <c r="AI24" s="55">
        <f t="shared" si="13"/>
        <v>0</v>
      </c>
      <c r="AJ24" s="55">
        <f t="shared" si="13"/>
        <v>0</v>
      </c>
      <c r="AK24" s="55">
        <f t="shared" si="13"/>
        <v>0</v>
      </c>
      <c r="AL24" s="55">
        <f t="shared" si="13"/>
        <v>0</v>
      </c>
      <c r="AM24" s="55">
        <f t="shared" si="13"/>
        <v>0</v>
      </c>
      <c r="AN24" s="55">
        <f t="shared" si="13"/>
        <v>0</v>
      </c>
      <c r="AO24" s="55">
        <f t="shared" si="13"/>
        <v>0</v>
      </c>
      <c r="AP24" s="55">
        <f t="shared" si="13"/>
        <v>0</v>
      </c>
      <c r="AQ24" s="55">
        <f t="shared" si="13"/>
        <v>0</v>
      </c>
      <c r="AR24" s="55">
        <f t="shared" si="13"/>
        <v>0</v>
      </c>
      <c r="AS24" s="55">
        <f t="shared" si="13"/>
        <v>0</v>
      </c>
      <c r="AT24" s="55">
        <f t="shared" si="13"/>
        <v>0</v>
      </c>
      <c r="AU24" s="55">
        <f t="shared" si="13"/>
        <v>0</v>
      </c>
      <c r="AV24" s="55">
        <f t="shared" si="13"/>
        <v>0</v>
      </c>
      <c r="AW24" s="55">
        <f t="shared" si="13"/>
        <v>0</v>
      </c>
      <c r="AX24" s="55">
        <f t="shared" si="13"/>
        <v>0</v>
      </c>
      <c r="AY24" s="55">
        <f t="shared" si="13"/>
        <v>0</v>
      </c>
      <c r="AZ24" s="55">
        <f t="shared" si="13"/>
        <v>0</v>
      </c>
      <c r="BA24" s="55">
        <f t="shared" si="13"/>
        <v>0</v>
      </c>
      <c r="BB24" s="55">
        <f t="shared" si="13"/>
        <v>0</v>
      </c>
      <c r="BC24" s="56">
        <f t="shared" si="13"/>
        <v>0</v>
      </c>
      <c r="BD24" s="364"/>
    </row>
    <row r="25" spans="2:56" ht="20" customHeight="1">
      <c r="B25" s="67" t="s">
        <v>48</v>
      </c>
      <c r="C25" s="90">
        <f>'[1]441044114413Imp'!$B$194</f>
        <v>0</v>
      </c>
      <c r="D25" s="92">
        <f>'[1]441044114413Imp'!$C$194</f>
        <v>0</v>
      </c>
      <c r="E25" s="92">
        <f>'[1]441044114413Imp'!$D$194</f>
        <v>5.3459028000000001E-4</v>
      </c>
      <c r="F25" s="92">
        <f>'[1]441044114413Imp'!$E$194</f>
        <v>0</v>
      </c>
      <c r="G25" s="92">
        <f>'[1]441044114413Imp'!$F$194</f>
        <v>0</v>
      </c>
      <c r="H25" s="92">
        <f>'[1]441044114413Imp'!$G$194</f>
        <v>0</v>
      </c>
      <c r="I25" s="92">
        <f>'[1]441044114413Imp'!$H$194</f>
        <v>0</v>
      </c>
      <c r="J25" s="191">
        <f>'[1]441044114413Imp'!$I$194</f>
        <v>0</v>
      </c>
      <c r="K25" s="191">
        <f>'[1]441044114413Imp'!$J$194</f>
        <v>0</v>
      </c>
      <c r="L25" s="191">
        <f>'[1]441044114413Imp'!$K$194</f>
        <v>0</v>
      </c>
      <c r="M25" s="191">
        <f>'[1]441044114413Imp'!L$194</f>
        <v>0</v>
      </c>
      <c r="N25" s="92">
        <f>'[1]441044114413Imp'!M$194</f>
        <v>0</v>
      </c>
      <c r="O25" s="92">
        <f>'[1]441044114413Imp'!N$194</f>
        <v>1.6157951599999997E-3</v>
      </c>
      <c r="P25" s="92">
        <f>'[1]441044114413Imp'!O$194</f>
        <v>2.6999820399999999E-3</v>
      </c>
      <c r="Q25" s="92">
        <f>'[1]441044114413Imp'!P$194</f>
        <v>0</v>
      </c>
      <c r="R25" s="92">
        <f>'[1]441044114413Imp'!Q$194</f>
        <v>0</v>
      </c>
      <c r="S25" s="92">
        <f>'[1]441044114413Imp'!R$194</f>
        <v>0</v>
      </c>
      <c r="T25" s="92">
        <f>'[1]441044114413Imp'!S$194</f>
        <v>0</v>
      </c>
      <c r="U25" s="92">
        <f>'[1]441044114413Imp'!T$194</f>
        <v>0</v>
      </c>
      <c r="V25" s="92">
        <f>'[1]441044114413Imp'!U$194</f>
        <v>5.4599999999999992E-5</v>
      </c>
      <c r="W25" s="92">
        <f>'[1]441044114413Imp'!V$194</f>
        <v>1.0919999999999998E-4</v>
      </c>
      <c r="X25" s="92">
        <f>'[1]441044114413Imp'!W$194</f>
        <v>0</v>
      </c>
      <c r="Y25" s="92">
        <f>'[1]441044114413Imp'!X$194</f>
        <v>0</v>
      </c>
      <c r="Z25" s="92">
        <f>'[1]441044114413Imp'!Y$194</f>
        <v>0</v>
      </c>
      <c r="AA25" s="92">
        <f>'[1]441044114413Imp'!Z$194</f>
        <v>0</v>
      </c>
      <c r="AB25" s="92">
        <f>'[1]441044114413Imp'!AA$194</f>
        <v>0</v>
      </c>
      <c r="AC25" s="46"/>
      <c r="AD25" s="90">
        <f>1/1000*'[1]441044114413Imp'!AB$194</f>
        <v>0</v>
      </c>
      <c r="AE25" s="92">
        <f>1/1000*'[1]441044114413Imp'!AC$194</f>
        <v>0</v>
      </c>
      <c r="AF25" s="92">
        <f>1/1000*'[1]441044114413Imp'!AD$194</f>
        <v>6.6703005251567005E-5</v>
      </c>
      <c r="AG25" s="92">
        <f>1/1000*'[1]441044114413Imp'!AE$194</f>
        <v>0</v>
      </c>
      <c r="AH25" s="92">
        <f>1/1000*'[1]441044114413Imp'!AF$194</f>
        <v>0</v>
      </c>
      <c r="AI25" s="92">
        <f>1/1000*'[1]441044114413Imp'!AG$194</f>
        <v>0</v>
      </c>
      <c r="AJ25" s="92">
        <f>1/1000*'[1]441044114413Imp'!AH$194</f>
        <v>0</v>
      </c>
      <c r="AK25" s="92">
        <f>1/1000*'[1]441044114413Imp'!AI$194</f>
        <v>0</v>
      </c>
      <c r="AL25" s="92">
        <f>1/1000*'[1]441044114413Imp'!AJ$194</f>
        <v>0</v>
      </c>
      <c r="AM25" s="92">
        <f>1/1000*'[1]441044114413Imp'!AK$194</f>
        <v>0</v>
      </c>
      <c r="AN25" s="92">
        <f>1/1000*'[1]441044114413Imp'!AL$194</f>
        <v>0</v>
      </c>
      <c r="AO25" s="92">
        <f>1/1000*'[1]441044114413Imp'!AM$194</f>
        <v>0</v>
      </c>
      <c r="AP25" s="92">
        <f>1/1000*'[1]441044114413Imp'!AN$194</f>
        <v>2.4154336114934626E-4</v>
      </c>
      <c r="AQ25" s="92">
        <f>1/1000*'[1]441044114413Imp'!AO$194</f>
        <v>3.8664470723753021E-4</v>
      </c>
      <c r="AR25" s="92">
        <f>1/1000*'[1]441044114413Imp'!AP$194</f>
        <v>0</v>
      </c>
      <c r="AS25" s="92">
        <f>1/1000*'[1]441044114413Imp'!AQ$194</f>
        <v>0</v>
      </c>
      <c r="AT25" s="92">
        <f>1/1000*'[1]441044114413Imp'!AR$194</f>
        <v>0</v>
      </c>
      <c r="AU25" s="92">
        <f>1/1000*'[1]441044114413Imp'!AS$194</f>
        <v>0</v>
      </c>
      <c r="AV25" s="92">
        <f>1/1000*'[1]441044114413Imp'!AT$194</f>
        <v>0</v>
      </c>
      <c r="AW25" s="92">
        <f>1/1000*'[1]441044114413Imp'!AU$194</f>
        <v>1.0502748500487279E-5</v>
      </c>
      <c r="AX25" s="92">
        <f>1/1000*'[1]441044114413Imp'!AV$194</f>
        <v>2.035900970645833E-5</v>
      </c>
      <c r="AY25" s="92">
        <f>1/1000*'[1]441044114413Imp'!AW$194</f>
        <v>0</v>
      </c>
      <c r="AZ25" s="92">
        <f>1/1000*'[1]441044114413Imp'!AX$194</f>
        <v>0</v>
      </c>
      <c r="BA25" s="92">
        <f>1/1000*'[1]441044114413Imp'!AY$194</f>
        <v>0</v>
      </c>
      <c r="BB25" s="92">
        <f>1/1000*'[1]441044114413Imp'!AZ$194</f>
        <v>0</v>
      </c>
      <c r="BC25" s="93">
        <f>1/1000*'[1]441044114413Imp'!BA$194</f>
        <v>0</v>
      </c>
      <c r="BD25" s="364"/>
    </row>
    <row r="26" spans="2:56" ht="20" customHeight="1" thickBot="1">
      <c r="B26" s="81" t="s">
        <v>107</v>
      </c>
      <c r="C26" s="94">
        <f t="shared" ref="C26:O26" si="14">C5-SUM(C6,C7,C10,C11,C16,C21,C25)</f>
        <v>6.7093487999958512E-4</v>
      </c>
      <c r="D26" s="95">
        <f t="shared" si="14"/>
        <v>3.3075000000004628E-4</v>
      </c>
      <c r="E26" s="95">
        <f t="shared" si="14"/>
        <v>4.6040400000002535E-5</v>
      </c>
      <c r="F26" s="95">
        <f t="shared" si="14"/>
        <v>8.4731559999884354E-5</v>
      </c>
      <c r="G26" s="95">
        <f t="shared" si="14"/>
        <v>4.6181519999688447E-5</v>
      </c>
      <c r="H26" s="95">
        <f t="shared" si="14"/>
        <v>1.3563620000001109E-4</v>
      </c>
      <c r="I26" s="95">
        <f t="shared" si="14"/>
        <v>3.7050715999997763E-4</v>
      </c>
      <c r="J26" s="95">
        <f t="shared" si="14"/>
        <v>6.8397840000677945E-5</v>
      </c>
      <c r="K26" s="95">
        <f t="shared" si="14"/>
        <v>1.3146335999980607E-4</v>
      </c>
      <c r="L26" s="95">
        <f t="shared" si="14"/>
        <v>4.6509120000370885E-5</v>
      </c>
      <c r="M26" s="95">
        <f t="shared" si="14"/>
        <v>3.4584480000265927E-5</v>
      </c>
      <c r="N26" s="95">
        <f t="shared" si="14"/>
        <v>4.6985399999588395E-5</v>
      </c>
      <c r="O26" s="95">
        <f t="shared" si="14"/>
        <v>2.7757800000038912E-4</v>
      </c>
      <c r="P26" s="95">
        <f t="shared" ref="P26:AB26" si="15">P5-SUM(P6,P7,P10,P11,P16,P21,P25)</f>
        <v>2.7463715999975769E-4</v>
      </c>
      <c r="Q26" s="95">
        <f t="shared" si="15"/>
        <v>1.9867904000014924E-4</v>
      </c>
      <c r="R26" s="95">
        <f t="shared" si="15"/>
        <v>8.3026440000022461E-5</v>
      </c>
      <c r="S26" s="95">
        <f t="shared" si="15"/>
        <v>1.7776079999975991E-5</v>
      </c>
      <c r="T26" s="95">
        <f t="shared" si="15"/>
        <v>5.3648279999984894E-5</v>
      </c>
      <c r="U26" s="95">
        <f t="shared" si="15"/>
        <v>2.031120000189901E-6</v>
      </c>
      <c r="V26" s="95">
        <f t="shared" si="15"/>
        <v>6.7787999968871304E-7</v>
      </c>
      <c r="W26" s="95">
        <f t="shared" si="15"/>
        <v>1.0559807999999116E-4</v>
      </c>
      <c r="X26" s="95">
        <f t="shared" si="15"/>
        <v>1.2095999979422345E-7</v>
      </c>
      <c r="Y26" s="95">
        <f t="shared" si="15"/>
        <v>0</v>
      </c>
      <c r="Z26" s="95">
        <f t="shared" si="15"/>
        <v>6.8403999999855358E-5</v>
      </c>
      <c r="AA26" s="95">
        <f t="shared" si="15"/>
        <v>3.62473999997448E-5</v>
      </c>
      <c r="AB26" s="95">
        <f t="shared" si="15"/>
        <v>0</v>
      </c>
      <c r="AC26" s="415"/>
      <c r="AD26" s="94">
        <f t="shared" ref="AD26:BC26" si="16">AD5-SUM(AD6,AD7,AD10,AD11,AD16,AD21,AD25)</f>
        <v>4.2333546910372499E-4</v>
      </c>
      <c r="AE26" s="95">
        <f t="shared" si="16"/>
        <v>2.0501230033120876E-4</v>
      </c>
      <c r="AF26" s="95">
        <f t="shared" si="16"/>
        <v>2.0336086735628367E-5</v>
      </c>
      <c r="AG26" s="95">
        <f t="shared" si="16"/>
        <v>4.3945526456423689E-5</v>
      </c>
      <c r="AH26" s="95">
        <f t="shared" si="16"/>
        <v>4.4208228205944167E-5</v>
      </c>
      <c r="AI26" s="95">
        <f t="shared" si="16"/>
        <v>7.0636879795415997E-5</v>
      </c>
      <c r="AJ26" s="95">
        <f t="shared" si="16"/>
        <v>2.0456597726337122E-4</v>
      </c>
      <c r="AK26" s="95">
        <f t="shared" si="16"/>
        <v>4.6244282170537776E-5</v>
      </c>
      <c r="AL26" s="95">
        <f t="shared" si="16"/>
        <v>3.7172793702966445E-5</v>
      </c>
      <c r="AM26" s="95">
        <f t="shared" si="16"/>
        <v>3.3066840570916689E-5</v>
      </c>
      <c r="AN26" s="95">
        <f t="shared" si="16"/>
        <v>2.7366347568391625E-5</v>
      </c>
      <c r="AO26" s="95">
        <f t="shared" si="16"/>
        <v>2.5213042118721329E-5</v>
      </c>
      <c r="AP26" s="95">
        <f t="shared" si="16"/>
        <v>1.2978721610473754E-4</v>
      </c>
      <c r="AQ26" s="95">
        <f t="shared" si="16"/>
        <v>1.469391234213413E-4</v>
      </c>
      <c r="AR26" s="95">
        <f t="shared" si="16"/>
        <v>1.2250236236771572E-4</v>
      </c>
      <c r="AS26" s="95">
        <f t="shared" si="16"/>
        <v>4.4484915043219164E-5</v>
      </c>
      <c r="AT26" s="95">
        <f t="shared" si="16"/>
        <v>1.0738504400809035E-5</v>
      </c>
      <c r="AU26" s="95">
        <f t="shared" si="16"/>
        <v>2.6818375789439131E-5</v>
      </c>
      <c r="AV26" s="95">
        <f t="shared" si="16"/>
        <v>2.6067166401799735E-5</v>
      </c>
      <c r="AW26" s="95">
        <f t="shared" si="16"/>
        <v>5.4761055500174294E-6</v>
      </c>
      <c r="AX26" s="95">
        <f t="shared" si="16"/>
        <v>1.7671320752643549E-5</v>
      </c>
      <c r="AY26" s="95">
        <f t="shared" si="16"/>
        <v>2.7418603661955032E-6</v>
      </c>
      <c r="AZ26" s="95">
        <f t="shared" si="16"/>
        <v>1.5837732829648843E-6</v>
      </c>
      <c r="BA26" s="95">
        <f t="shared" si="16"/>
        <v>5.3923014683654458E-5</v>
      </c>
      <c r="BB26" s="95">
        <f t="shared" si="16"/>
        <v>2.7445632638789519E-5</v>
      </c>
      <c r="BC26" s="96">
        <f t="shared" si="16"/>
        <v>0</v>
      </c>
      <c r="BD26" s="364"/>
    </row>
    <row r="27" spans="2:56" ht="5.15" customHeight="1" thickTop="1">
      <c r="BD27" t="s">
        <v>84</v>
      </c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D36"/>
  <sheetViews>
    <sheetView workbookViewId="0">
      <pane xSplit="2" ySplit="5" topLeftCell="C6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 s="277">
        <v>1</v>
      </c>
      <c r="B1" s="245"/>
    </row>
    <row r="2" spans="1:56" ht="20" customHeight="1" thickTop="1">
      <c r="B2" s="532" t="s">
        <v>66</v>
      </c>
      <c r="C2" s="511" t="s">
        <v>73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25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46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6" ht="20" customHeight="1" thickTop="1" thickBot="1">
      <c r="B5" s="83" t="s">
        <v>74</v>
      </c>
      <c r="C5" s="110">
        <f>'[1]44094418Imp'!$B$263</f>
        <v>2.0877532035199997</v>
      </c>
      <c r="D5" s="111">
        <f>'[1]44094418Imp'!$C$263</f>
        <v>2.2302328400999993</v>
      </c>
      <c r="E5" s="111">
        <f>'[1]44094418Imp'!$D$263</f>
        <v>2.2708600596800008</v>
      </c>
      <c r="F5" s="111">
        <f>'[1]44094418Imp'!$E$263</f>
        <v>2.5920259799199989</v>
      </c>
      <c r="G5" s="111">
        <f>'[1]44094418Imp'!$F$263</f>
        <v>2.8753252426400007</v>
      </c>
      <c r="H5" s="111">
        <f>'[1]44094418Imp'!$G$263</f>
        <v>3.2486314625799997</v>
      </c>
      <c r="I5" s="111">
        <f>'[1]44094418Imp'!$H$263</f>
        <v>3.6170429764200001</v>
      </c>
      <c r="J5" s="215">
        <f>'[1]44094418Imp'!$I$263</f>
        <v>3.2958827451133335</v>
      </c>
      <c r="K5" s="224">
        <f>'[1]44094418Imp'!$J$263</f>
        <v>2.2763814704800005</v>
      </c>
      <c r="L5" s="224">
        <f>'[1]44094418Imp'!$K$263</f>
        <v>2.3598464958400007</v>
      </c>
      <c r="M5" s="224">
        <f>'[1]44094418Imp'!L$263</f>
        <v>2.9460942372599996</v>
      </c>
      <c r="N5" s="352">
        <f>'[1]44094418Imp'!M$263</f>
        <v>3.4454768455000009</v>
      </c>
      <c r="O5" s="352">
        <f>'[1]44094418Imp'!N$263</f>
        <v>3.4417437565200011</v>
      </c>
      <c r="P5" s="352">
        <f>'[1]44094418Imp'!O$263</f>
        <v>3.9334859719399988</v>
      </c>
      <c r="Q5" s="352">
        <f>'[1]44094418Imp'!P$263</f>
        <v>3.8219752624800005</v>
      </c>
      <c r="R5" s="352">
        <f>'[1]44094418Imp'!Q$263</f>
        <v>3.6517820347800001</v>
      </c>
      <c r="S5" s="352">
        <f>'[1]44094418Imp'!R$263</f>
        <v>3.9346392890400006</v>
      </c>
      <c r="T5" s="352">
        <f>'[1]44094418Imp'!S$263</f>
        <v>4.1820745944199995</v>
      </c>
      <c r="U5" s="352">
        <f>'[1]44094418Imp'!T$263</f>
        <v>4.1230472604599981</v>
      </c>
      <c r="V5" s="352">
        <f>'[1]44094418Imp'!U$263</f>
        <v>4.2562526571800001</v>
      </c>
      <c r="W5" s="352">
        <f>'[1]44094418Imp'!V$263</f>
        <v>4.0259620999400001</v>
      </c>
      <c r="X5" s="352">
        <f>'[1]44094418Imp'!W$263</f>
        <v>4.1693613016599986</v>
      </c>
      <c r="Y5" s="352">
        <f>'[1]44094418Imp'!X$263</f>
        <v>4.4367470425599995</v>
      </c>
      <c r="Z5" s="352">
        <f>'[1]44094418Imp'!Y$263</f>
        <v>3.4031515822999991</v>
      </c>
      <c r="AA5" s="352">
        <f>'[1]44094418Imp'!Z$263</f>
        <v>3.6997451471800011</v>
      </c>
      <c r="AB5" s="352">
        <f>'[1]44094418Imp'!AA$263</f>
        <v>0</v>
      </c>
      <c r="AC5" s="46"/>
      <c r="AD5" s="106">
        <f>1/1000*'[1]44094418Imp'!AB$263</f>
        <v>0.82268982973660665</v>
      </c>
      <c r="AE5" s="108">
        <f>1/1000*'[1]44094418Imp'!AC$263</f>
        <v>0.74833122948472608</v>
      </c>
      <c r="AF5" s="108">
        <f>1/1000*'[1]44094418Imp'!AD$263</f>
        <v>0.72748467297306474</v>
      </c>
      <c r="AG5" s="108">
        <f>1/1000*'[1]44094418Imp'!AE$263</f>
        <v>0.93463950264029882</v>
      </c>
      <c r="AH5" s="108">
        <f>1/1000*'[1]44094418Imp'!AF$263</f>
        <v>1.0454683513976497</v>
      </c>
      <c r="AI5" s="108">
        <f>1/1000*'[1]44094418Imp'!AG$263</f>
        <v>1.0709930350697847</v>
      </c>
      <c r="AJ5" s="108">
        <f>1/1000*'[1]44094418Imp'!AH$263</f>
        <v>1.2008659608135879</v>
      </c>
      <c r="AK5" s="108">
        <f>1/1000*'[1]44094418Imp'!AI$263</f>
        <v>1.2426252786449614</v>
      </c>
      <c r="AL5" s="108">
        <f>1/1000*'[1]44094418Imp'!AJ$263</f>
        <v>1.0141925953532307</v>
      </c>
      <c r="AM5" s="108">
        <f>1/1000*'[1]44094418Imp'!AK$263</f>
        <v>1.0156361939604113</v>
      </c>
      <c r="AN5" s="108">
        <f>1/1000*'[1]44094418Imp'!AL$263</f>
        <v>1.3181115010000855</v>
      </c>
      <c r="AO5" s="108">
        <f>1/1000*'[1]44094418Imp'!AM$263</f>
        <v>1.5409806202498784</v>
      </c>
      <c r="AP5" s="108">
        <f>1/1000*'[1]44094418Imp'!AN$263</f>
        <v>1.5310501202555062</v>
      </c>
      <c r="AQ5" s="108">
        <f>1/1000*'[1]44094418Imp'!AO$263</f>
        <v>1.8604642826653697</v>
      </c>
      <c r="AR5" s="108">
        <f>1/1000*'[1]44094418Imp'!AP$263</f>
        <v>1.761293507072317</v>
      </c>
      <c r="AS5" s="108">
        <f>1/1000*'[1]44094418Imp'!AQ$263</f>
        <v>1.4803173956825377</v>
      </c>
      <c r="AT5" s="108">
        <f>1/1000*'[1]44094418Imp'!AR$263</f>
        <v>1.7133363574706528</v>
      </c>
      <c r="AU5" s="108">
        <f>1/1000*'[1]44094418Imp'!AS$263</f>
        <v>1.7499205214312819</v>
      </c>
      <c r="AV5" s="108">
        <f>1/1000*'[1]44094418Imp'!AT$263</f>
        <v>1.828678802110087</v>
      </c>
      <c r="AW5" s="108">
        <f>1/1000*'[1]44094418Imp'!AU$263</f>
        <v>1.8695051844226682</v>
      </c>
      <c r="AX5" s="108">
        <f>1/1000*'[1]44094418Imp'!AV$263</f>
        <v>1.618660756762262</v>
      </c>
      <c r="AY5" s="108">
        <f>1/1000*'[1]44094418Imp'!AW$263</f>
        <v>1.9427805061898875</v>
      </c>
      <c r="AZ5" s="108">
        <f>1/1000*'[1]44094418Imp'!AX$263</f>
        <v>2.3310076301609173</v>
      </c>
      <c r="BA5" s="108">
        <f>1/1000*'[1]44094418Imp'!AY$263</f>
        <v>1.577951442684812</v>
      </c>
      <c r="BB5" s="108">
        <f>1/1000*'[1]44094418Imp'!AZ$263</f>
        <v>1.641637790871934</v>
      </c>
      <c r="BC5" s="109">
        <f>1/1000*'[1]44094418Imp'!BA$263</f>
        <v>0</v>
      </c>
      <c r="BD5" s="364"/>
    </row>
    <row r="6" spans="1:56" ht="20" customHeight="1" thickTop="1">
      <c r="B6" s="134" t="s">
        <v>110</v>
      </c>
      <c r="C6" s="154">
        <f>'[1]44094418Imp'!$B$266</f>
        <v>3.1798000000000003E-5</v>
      </c>
      <c r="D6" s="143">
        <f>'[1]44094418Imp'!$C$266</f>
        <v>5.6999999999999996E-6</v>
      </c>
      <c r="E6" s="143">
        <f>'[1]44094418Imp'!$D$266</f>
        <v>2.5187624000000002E-4</v>
      </c>
      <c r="F6" s="143">
        <f>'[1]44094418Imp'!$E$266</f>
        <v>7.525E-7</v>
      </c>
      <c r="G6" s="143">
        <f>'[1]44094418Imp'!$F$266</f>
        <v>0</v>
      </c>
      <c r="H6" s="143">
        <f>'[1]44094418Imp'!$G$266</f>
        <v>6.9966999999999989E-5</v>
      </c>
      <c r="I6" s="143">
        <f>'[1]44094418Imp'!$H$266</f>
        <v>7.1511E-5</v>
      </c>
      <c r="J6" s="208">
        <f>'[1]44094418Imp'!$I$266</f>
        <v>1.0016999999999999E-5</v>
      </c>
      <c r="K6" s="208">
        <f>'[1]44094418Imp'!$J$266</f>
        <v>5.4628000000000001E-4</v>
      </c>
      <c r="L6" s="208">
        <f>'[1]44094418Imp'!$K$266</f>
        <v>1.1213999999999998E-5</v>
      </c>
      <c r="M6" s="143">
        <f>'[1]44094418Imp'!L$266</f>
        <v>0</v>
      </c>
      <c r="N6" s="143">
        <f>'[1]44094418Imp'!M$266</f>
        <v>6.3454999999999988E-6</v>
      </c>
      <c r="O6" s="143">
        <f>'[1]44094418Imp'!N$266</f>
        <v>8.8994999999999984E-6</v>
      </c>
      <c r="P6" s="143">
        <f>'[1]44094418Imp'!O$266</f>
        <v>3.7999999999999996E-6</v>
      </c>
      <c r="Q6" s="143">
        <f>'[1]44094418Imp'!P$266</f>
        <v>1.8999999999999998E-6</v>
      </c>
      <c r="R6" s="143">
        <f>'[1]44094418Imp'!Q$266</f>
        <v>1.8999999999999998E-6</v>
      </c>
      <c r="S6" s="143">
        <f>'[1]44094418Imp'!R$266</f>
        <v>8.5994999999999996E-6</v>
      </c>
      <c r="T6" s="143">
        <f>'[1]44094418Imp'!S$266</f>
        <v>1.5889999999999999E-6</v>
      </c>
      <c r="U6" s="143">
        <f>'[1]44094418Imp'!T$266</f>
        <v>2.4699999999999994E-5</v>
      </c>
      <c r="V6" s="143">
        <f>'[1]44094418Imp'!U$266</f>
        <v>1.1185999999999999E-5</v>
      </c>
      <c r="W6" s="143">
        <f>'[1]44094418Imp'!V$266</f>
        <v>0</v>
      </c>
      <c r="X6" s="143">
        <f>'[1]44094418Imp'!W$266</f>
        <v>0</v>
      </c>
      <c r="Y6" s="143">
        <f>'[1]44094418Imp'!X$266</f>
        <v>4.4549999999999997E-6</v>
      </c>
      <c r="Z6" s="143">
        <f>'[1]44094418Imp'!Y$266</f>
        <v>0</v>
      </c>
      <c r="AA6" s="143">
        <f>'[1]44094418Imp'!Z$266</f>
        <v>2.4499999999999998E-7</v>
      </c>
      <c r="AB6" s="143">
        <f>'[1]44094418Imp'!AA$266</f>
        <v>0</v>
      </c>
      <c r="AC6" s="39"/>
      <c r="AD6" s="160">
        <f>1/1000*'[1]44094418Imp'!AB$266</f>
        <v>1.2822438979520439E-5</v>
      </c>
      <c r="AE6" s="161">
        <f>1/1000*'[1]44094418Imp'!AC$266</f>
        <v>6.5348803827751182E-6</v>
      </c>
      <c r="AF6" s="161">
        <f>1/1000*'[1]44094418Imp'!AD$266</f>
        <v>8.6093972556327292E-5</v>
      </c>
      <c r="AG6" s="161">
        <f>1/1000*'[1]44094418Imp'!AE$266</f>
        <v>1.6401838588989849E-5</v>
      </c>
      <c r="AH6" s="161">
        <f>1/1000*'[1]44094418Imp'!AF$266</f>
        <v>0</v>
      </c>
      <c r="AI6" s="161">
        <f>1/1000*'[1]44094418Imp'!AG$266</f>
        <v>6.9136868834490325E-5</v>
      </c>
      <c r="AJ6" s="161">
        <f>1/1000*'[1]44094418Imp'!AH$266</f>
        <v>2.2571907957813997E-5</v>
      </c>
      <c r="AK6" s="161">
        <f>1/1000*'[1]44094418Imp'!AI$266</f>
        <v>1.1006496124031007E-5</v>
      </c>
      <c r="AL6" s="161">
        <f>1/1000*'[1]44094418Imp'!AJ$266</f>
        <v>1.6360660150869136E-4</v>
      </c>
      <c r="AM6" s="161">
        <f>1/1000*'[1]44094418Imp'!AK$266</f>
        <v>1.5880644468313639E-5</v>
      </c>
      <c r="AN6" s="161">
        <f>1/1000*'[1]44094418Imp'!AL$266</f>
        <v>0</v>
      </c>
      <c r="AO6" s="161">
        <f>1/1000*'[1]44094418Imp'!AM$266</f>
        <v>3.0032344792054265E-5</v>
      </c>
      <c r="AP6" s="161">
        <f>1/1000*'[1]44094418Imp'!AN$266</f>
        <v>2.1657814005505853E-5</v>
      </c>
      <c r="AQ6" s="161">
        <f>1/1000*'[1]44094418Imp'!AO$266</f>
        <v>1.069318589514905E-5</v>
      </c>
      <c r="AR6" s="161">
        <f>1/1000*'[1]44094418Imp'!AP$266</f>
        <v>8.5288845966046682E-6</v>
      </c>
      <c r="AS6" s="161">
        <f>1/1000*'[1]44094418Imp'!AQ$266</f>
        <v>5.4862525239137073E-6</v>
      </c>
      <c r="AT6" s="161">
        <f>1/1000*'[1]44094418Imp'!AR$266</f>
        <v>3.9901634502882062E-5</v>
      </c>
      <c r="AU6" s="161">
        <f>1/1000*'[1]44094418Imp'!AS$266</f>
        <v>9.016908087819026E-6</v>
      </c>
      <c r="AV6" s="161">
        <f>1/1000*'[1]44094418Imp'!AT$266</f>
        <v>3.0342254150787542E-5</v>
      </c>
      <c r="AW6" s="161">
        <f>1/1000*'[1]44094418Imp'!AU$266</f>
        <v>2.4335189320343016E-5</v>
      </c>
      <c r="AX6" s="161">
        <f>1/1000*'[1]44094418Imp'!AV$266</f>
        <v>0</v>
      </c>
      <c r="AY6" s="161">
        <f>1/1000*'[1]44094418Imp'!AW$266</f>
        <v>0</v>
      </c>
      <c r="AZ6" s="161">
        <f>1/1000*'[1]44094418Imp'!AX$266</f>
        <v>2.7106888887444286E-5</v>
      </c>
      <c r="BA6" s="161">
        <f>1/1000*'[1]44094418Imp'!AY$266</f>
        <v>1.8154698632593027E-6</v>
      </c>
      <c r="BB6" s="161">
        <f>1/1000*'[1]44094418Imp'!AZ$266</f>
        <v>6.5000940594342877E-6</v>
      </c>
      <c r="BC6" s="162">
        <f>1/1000*'[1]44094418Imp'!BA$266</f>
        <v>0</v>
      </c>
      <c r="BD6" s="364"/>
    </row>
    <row r="7" spans="1:56" ht="20" customHeight="1">
      <c r="B7" s="32" t="s">
        <v>58</v>
      </c>
      <c r="C7" s="272">
        <f>'[1]44094418Imp'!$B$270</f>
        <v>0.33824211077999999</v>
      </c>
      <c r="D7" s="336">
        <f>'[1]44094418Imp'!$C$270</f>
        <v>0.30141756407999998</v>
      </c>
      <c r="E7" s="336">
        <f>'[1]44094418Imp'!$D$270</f>
        <v>0.19449438622000004</v>
      </c>
      <c r="F7" s="336">
        <f>'[1]44094418Imp'!$E$270</f>
        <v>0.18498681747999998</v>
      </c>
      <c r="G7" s="336">
        <f>'[1]44094418Imp'!$F$270</f>
        <v>0.16089720614</v>
      </c>
      <c r="H7" s="336">
        <f>'[1]44094418Imp'!$G$270</f>
        <v>0.13051619815999999</v>
      </c>
      <c r="I7" s="336">
        <f>'[1]44094418Imp'!$H$270</f>
        <v>0.11350142547999999</v>
      </c>
      <c r="J7" s="275">
        <f>'[1]44094418Imp'!$I$270</f>
        <v>9.8139761120000002E-2</v>
      </c>
      <c r="K7" s="275">
        <f>'[1]44094418Imp'!$J$270</f>
        <v>8.7284860259999986E-2</v>
      </c>
      <c r="L7" s="275">
        <f>'[1]44094418Imp'!$K$270</f>
        <v>9.4902153439999998E-2</v>
      </c>
      <c r="M7" s="336">
        <f>'[1]44094418Imp'!L$270</f>
        <v>0.12187220629999999</v>
      </c>
      <c r="N7" s="336">
        <f>'[1]44094418Imp'!M$270</f>
        <v>0.12824432275999997</v>
      </c>
      <c r="O7" s="336">
        <f>'[1]44094418Imp'!N$270</f>
        <v>0.11897120541999999</v>
      </c>
      <c r="P7" s="336">
        <f>'[1]44094418Imp'!O$270</f>
        <v>0.12840867181999999</v>
      </c>
      <c r="Q7" s="336">
        <f>'[1]44094418Imp'!P$270</f>
        <v>0.11336392835999999</v>
      </c>
      <c r="R7" s="336">
        <f>'[1]44094418Imp'!Q$270</f>
        <v>0.10428080348</v>
      </c>
      <c r="S7" s="336">
        <f>'[1]44094418Imp'!R$270</f>
        <v>8.627507056E-2</v>
      </c>
      <c r="T7" s="336">
        <f>'[1]44094418Imp'!S$270</f>
        <v>9.0568890719999989E-2</v>
      </c>
      <c r="U7" s="336">
        <f>'[1]44094418Imp'!T$270</f>
        <v>8.5962821799999992E-2</v>
      </c>
      <c r="V7" s="336">
        <f>'[1]44094418Imp'!U$270</f>
        <v>7.7717853819999988E-2</v>
      </c>
      <c r="W7" s="336">
        <f>'[1]44094418Imp'!V$270</f>
        <v>4.886250818E-2</v>
      </c>
      <c r="X7" s="336">
        <f>'[1]44094418Imp'!W$270</f>
        <v>3.9358385739999995E-2</v>
      </c>
      <c r="Y7" s="336">
        <f>'[1]44094418Imp'!X$270</f>
        <v>3.6049846099999998E-2</v>
      </c>
      <c r="Z7" s="336">
        <f>'[1]44094418Imp'!Y$270</f>
        <v>2.4165943879999999E-2</v>
      </c>
      <c r="AA7" s="336">
        <f>'[1]44094418Imp'!Z$270</f>
        <v>2.8009491119999997E-2</v>
      </c>
      <c r="AB7" s="336">
        <f>'[1]44094418Imp'!AA$270</f>
        <v>0</v>
      </c>
      <c r="AC7" s="39"/>
      <c r="AD7" s="256">
        <f>1/1000*'[1]44094418Imp'!AB$270</f>
        <v>0.18774979121669005</v>
      </c>
      <c r="AE7" s="265">
        <f>1/1000*'[1]44094418Imp'!AC$270</f>
        <v>0.14563532236290025</v>
      </c>
      <c r="AF7" s="265">
        <f>1/1000*'[1]44094418Imp'!AD$270</f>
        <v>0.10919879467389464</v>
      </c>
      <c r="AG7" s="265">
        <f>1/1000*'[1]44094418Imp'!AE$270</f>
        <v>0.10897774546231963</v>
      </c>
      <c r="AH7" s="265">
        <f>1/1000*'[1]44094418Imp'!AF$270</f>
        <v>9.7907346794108896E-2</v>
      </c>
      <c r="AI7" s="265">
        <f>1/1000*'[1]44094418Imp'!AG$270</f>
        <v>8.2707022540007308E-2</v>
      </c>
      <c r="AJ7" s="265">
        <f>1/1000*'[1]44094418Imp'!AH$270</f>
        <v>7.3166181835365024E-2</v>
      </c>
      <c r="AK7" s="265">
        <f>1/1000*'[1]44094418Imp'!AI$270</f>
        <v>6.0201785640310077E-2</v>
      </c>
      <c r="AL7" s="265">
        <f>1/1000*'[1]44094418Imp'!AJ$270</f>
        <v>5.436228269727781E-2</v>
      </c>
      <c r="AM7" s="265">
        <f>1/1000*'[1]44094418Imp'!AK$270</f>
        <v>4.7868639235844702E-2</v>
      </c>
      <c r="AN7" s="265">
        <f>1/1000*'[1]44094418Imp'!AL$270</f>
        <v>5.7290081456550353E-2</v>
      </c>
      <c r="AO7" s="265">
        <f>1/1000*'[1]44094418Imp'!AM$270</f>
        <v>5.4452503386023393E-2</v>
      </c>
      <c r="AP7" s="265">
        <f>1/1000*'[1]44094418Imp'!AN$270</f>
        <v>5.2419288832587757E-2</v>
      </c>
      <c r="AQ7" s="265">
        <f>1/1000*'[1]44094418Imp'!AO$270</f>
        <v>6.1833040163242613E-2</v>
      </c>
      <c r="AR7" s="265">
        <f>1/1000*'[1]44094418Imp'!AP$270</f>
        <v>5.7572785653448942E-2</v>
      </c>
      <c r="AS7" s="265">
        <f>1/1000*'[1]44094418Imp'!AQ$270</f>
        <v>4.5275513776738871E-2</v>
      </c>
      <c r="AT7" s="265">
        <f>1/1000*'[1]44094418Imp'!AR$270</f>
        <v>4.7781913111601244E-2</v>
      </c>
      <c r="AU7" s="265">
        <f>1/1000*'[1]44094418Imp'!AS$270</f>
        <v>4.8648926887153922E-2</v>
      </c>
      <c r="AV7" s="265">
        <f>1/1000*'[1]44094418Imp'!AT$270</f>
        <v>4.3956723956963629E-2</v>
      </c>
      <c r="AW7" s="265">
        <f>1/1000*'[1]44094418Imp'!AU$270</f>
        <v>4.141364903439565E-2</v>
      </c>
      <c r="AX7" s="265">
        <f>1/1000*'[1]44094418Imp'!AV$270</f>
        <v>2.9148773345589924E-2</v>
      </c>
      <c r="AY7" s="265">
        <f>1/1000*'[1]44094418Imp'!AW$270</f>
        <v>3.5162109233838994E-2</v>
      </c>
      <c r="AZ7" s="265">
        <f>1/1000*'[1]44094418Imp'!AX$270</f>
        <v>4.2260957048496854E-2</v>
      </c>
      <c r="BA7" s="265">
        <f>1/1000*'[1]44094418Imp'!AY$270</f>
        <v>2.659073143982078E-2</v>
      </c>
      <c r="BB7" s="265">
        <f>1/1000*'[1]44094418Imp'!AZ$270</f>
        <v>2.3453585277129381E-2</v>
      </c>
      <c r="BC7" s="260">
        <f>1/1000*'[1]44094418Imp'!BA$270</f>
        <v>0</v>
      </c>
      <c r="BD7" s="364"/>
    </row>
    <row r="8" spans="1:56">
      <c r="B8" s="6" t="s">
        <v>53</v>
      </c>
      <c r="C8" s="48">
        <f>'[1]44094418Imp'!$B$39</f>
        <v>0.15768383046000001</v>
      </c>
      <c r="D8" s="35">
        <f>'[1]44094418Imp'!$C$39</f>
        <v>0.16139523140000001</v>
      </c>
      <c r="E8" s="35">
        <f>'[1]44094418Imp'!$D$39</f>
        <v>9.8788777640000006E-2</v>
      </c>
      <c r="F8" s="35">
        <f>'[1]44094418Imp'!$E$39</f>
        <v>0.11267746127999999</v>
      </c>
      <c r="G8" s="35">
        <f>'[1]44094418Imp'!$F$39</f>
        <v>0.10897039495999999</v>
      </c>
      <c r="H8" s="35">
        <f>'[1]44094418Imp'!$G$39</f>
        <v>9.0084931339999993E-2</v>
      </c>
      <c r="I8" s="35">
        <f>'[1]44094418Imp'!$H$39</f>
        <v>8.1566129959999997E-2</v>
      </c>
      <c r="J8" s="193">
        <f>'[1]44094418Imp'!$I$39</f>
        <v>6.8871851139999996E-2</v>
      </c>
      <c r="K8" s="193">
        <f>'[1]44094418Imp'!$J$39</f>
        <v>6.2671449219999995E-2</v>
      </c>
      <c r="L8" s="193">
        <f>'[1]44094418Imp'!$K$39</f>
        <v>6.7428842660000002E-2</v>
      </c>
      <c r="M8" s="35">
        <f>'[1]44094418Imp'!L$39</f>
        <v>8.0989557059999995E-2</v>
      </c>
      <c r="N8" s="35">
        <f>'[1]44094418Imp'!M$39</f>
        <v>8.4046591759999983E-2</v>
      </c>
      <c r="O8" s="35">
        <f>'[1]44094418Imp'!N$39</f>
        <v>7.476881178E-2</v>
      </c>
      <c r="P8" s="35">
        <f>'[1]44094418Imp'!O$39</f>
        <v>7.6863780219999997E-2</v>
      </c>
      <c r="Q8" s="35">
        <f>'[1]44094418Imp'!P$39</f>
        <v>6.9874048639999992E-2</v>
      </c>
      <c r="R8" s="35">
        <f>'[1]44094418Imp'!Q$39</f>
        <v>6.1796582180000004E-2</v>
      </c>
      <c r="S8" s="35">
        <f>'[1]44094418Imp'!R$39</f>
        <v>5.9867008679999993E-2</v>
      </c>
      <c r="T8" s="35">
        <f>'[1]44094418Imp'!S$39</f>
        <v>6.0706278679999996E-2</v>
      </c>
      <c r="U8" s="35">
        <f>'[1]44094418Imp'!T$39</f>
        <v>6.2783703959999992E-2</v>
      </c>
      <c r="V8" s="35">
        <f>'[1]44094418Imp'!U$39</f>
        <v>5.6044382599999991E-2</v>
      </c>
      <c r="W8" s="35">
        <f>'[1]44094418Imp'!V$39</f>
        <v>2.9897996479999998E-2</v>
      </c>
      <c r="X8" s="35">
        <f>'[1]44094418Imp'!W$39</f>
        <v>2.6589244139999996E-2</v>
      </c>
      <c r="Y8" s="35">
        <f>'[1]44094418Imp'!X$39</f>
        <v>2.1787251799999997E-2</v>
      </c>
      <c r="Z8" s="35">
        <f>'[1]44094418Imp'!Y$39</f>
        <v>1.3352457E-2</v>
      </c>
      <c r="AA8" s="35">
        <f>'[1]44094418Imp'!Z$39</f>
        <v>1.8679682999999996E-2</v>
      </c>
      <c r="AB8" s="35">
        <f>'[1]44094418Imp'!AA$39</f>
        <v>0</v>
      </c>
      <c r="AC8" s="39"/>
      <c r="AD8" s="27">
        <f>1/1000*'[1]44094418Imp'!AB$39</f>
        <v>6.1469686135192034E-2</v>
      </c>
      <c r="AE8" s="49">
        <f>1/1000*'[1]44094418Imp'!AC$39</f>
        <v>4.9457169639308053E-2</v>
      </c>
      <c r="AF8" s="49">
        <f>1/1000*'[1]44094418Imp'!AD$39</f>
        <v>3.5717513006945624E-2</v>
      </c>
      <c r="AG8" s="49">
        <f>1/1000*'[1]44094418Imp'!AE$39</f>
        <v>3.9016035489043296E-2</v>
      </c>
      <c r="AH8" s="49">
        <f>1/1000*'[1]44094418Imp'!AF$39</f>
        <v>3.8990047350490928E-2</v>
      </c>
      <c r="AI8" s="49">
        <f>1/1000*'[1]44094418Imp'!AG$39</f>
        <v>3.2909967753014253E-2</v>
      </c>
      <c r="AJ8" s="49">
        <f>1/1000*'[1]44094418Imp'!AH$39</f>
        <v>3.0336859265853996E-2</v>
      </c>
      <c r="AK8" s="49">
        <f>1/1000*'[1]44094418Imp'!AI$39</f>
        <v>2.5413209122480619E-2</v>
      </c>
      <c r="AL8" s="49">
        <f>1/1000*'[1]44094418Imp'!AJ$39</f>
        <v>2.2318794251229915E-2</v>
      </c>
      <c r="AM8" s="49">
        <f>1/1000*'[1]44094418Imp'!AK$39</f>
        <v>1.9505797514193641E-2</v>
      </c>
      <c r="AN8" s="49">
        <f>1/1000*'[1]44094418Imp'!AL$39</f>
        <v>2.2824194674843288E-2</v>
      </c>
      <c r="AO8" s="49">
        <f>1/1000*'[1]44094418Imp'!AM$39</f>
        <v>2.155785738679623E-2</v>
      </c>
      <c r="AP8" s="49">
        <f>1/1000*'[1]44094418Imp'!AN$39</f>
        <v>2.0369407871644873E-2</v>
      </c>
      <c r="AQ8" s="49">
        <f>1/1000*'[1]44094418Imp'!AO$39</f>
        <v>2.5169321878557253E-2</v>
      </c>
      <c r="AR8" s="49">
        <f>1/1000*'[1]44094418Imp'!AP$39</f>
        <v>2.4556236077797194E-2</v>
      </c>
      <c r="AS8" s="49">
        <f>1/1000*'[1]44094418Imp'!AQ$39</f>
        <v>2.076251611603893E-2</v>
      </c>
      <c r="AT8" s="49">
        <f>1/1000*'[1]44094418Imp'!AR$39</f>
        <v>2.275509309159358E-2</v>
      </c>
      <c r="AU8" s="49">
        <f>1/1000*'[1]44094418Imp'!AS$39</f>
        <v>2.3966548492313094E-2</v>
      </c>
      <c r="AV8" s="49">
        <f>1/1000*'[1]44094418Imp'!AT$39</f>
        <v>2.4196661535972643E-2</v>
      </c>
      <c r="AW8" s="49">
        <f>1/1000*'[1]44094418Imp'!AU$39</f>
        <v>2.0243795485271096E-2</v>
      </c>
      <c r="AX8" s="49">
        <f>1/1000*'[1]44094418Imp'!AV$39</f>
        <v>1.4461723808823686E-2</v>
      </c>
      <c r="AY8" s="49">
        <f>1/1000*'[1]44094418Imp'!AW$39</f>
        <v>1.7825745158986103E-2</v>
      </c>
      <c r="AZ8" s="49">
        <f>1/1000*'[1]44094418Imp'!AX$39</f>
        <v>1.9975005506800644E-2</v>
      </c>
      <c r="BA8" s="49">
        <f>1/1000*'[1]44094418Imp'!AY$39</f>
        <v>1.2053673327061773E-2</v>
      </c>
      <c r="BB8" s="49">
        <f>1/1000*'[1]44094418Imp'!AZ$39</f>
        <v>1.112588279306035E-2</v>
      </c>
      <c r="BC8" s="23">
        <f>1/1000*'[1]44094418Imp'!BA$39</f>
        <v>0</v>
      </c>
      <c r="BD8" s="364"/>
    </row>
    <row r="9" spans="1:56">
      <c r="B9" s="6" t="s">
        <v>57</v>
      </c>
      <c r="C9" s="48">
        <f>'[1]44094418Imp'!$B$147</f>
        <v>1.8329499999999998E-5</v>
      </c>
      <c r="D9" s="35">
        <f>'[1]44094418Imp'!$C$147</f>
        <v>2.7793359999999998E-5</v>
      </c>
      <c r="E9" s="35">
        <f>'[1]44094418Imp'!$D$147</f>
        <v>8.5750000000000018E-6</v>
      </c>
      <c r="F9" s="35">
        <f>'[1]44094418Imp'!$E$147</f>
        <v>2.6950000000000005E-6</v>
      </c>
      <c r="G9" s="35">
        <f>'[1]44094418Imp'!$F$147</f>
        <v>4.1894999999999994E-6</v>
      </c>
      <c r="H9" s="35">
        <f>'[1]44094418Imp'!$G$147</f>
        <v>1.3153000000000001E-5</v>
      </c>
      <c r="I9" s="35">
        <f>'[1]44094418Imp'!$H$147</f>
        <v>4.4380000000000005E-6</v>
      </c>
      <c r="J9" s="193">
        <f>'[1]44094418Imp'!$I$147</f>
        <v>5.0015000000000003E-6</v>
      </c>
      <c r="K9" s="193">
        <f>'[1]44094418Imp'!$J$147</f>
        <v>8.8900000000000013E-6</v>
      </c>
      <c r="L9" s="193">
        <f>'[1]44094418Imp'!$K$147</f>
        <v>1.75E-6</v>
      </c>
      <c r="M9" s="35">
        <f>'[1]44094418Imp'!L$147</f>
        <v>0</v>
      </c>
      <c r="N9" s="35">
        <f>'[1]44094418Imp'!M$147</f>
        <v>7.644E-6</v>
      </c>
      <c r="O9" s="35">
        <f>'[1]44094418Imp'!N$147</f>
        <v>6.3E-7</v>
      </c>
      <c r="P9" s="35">
        <f>'[1]44094418Imp'!O$147</f>
        <v>0</v>
      </c>
      <c r="Q9" s="35">
        <f>'[1]44094418Imp'!P$147</f>
        <v>0</v>
      </c>
      <c r="R9" s="35">
        <f>'[1]44094418Imp'!Q$147</f>
        <v>0</v>
      </c>
      <c r="S9" s="35">
        <f>'[1]44094418Imp'!R$147</f>
        <v>0</v>
      </c>
      <c r="T9" s="35">
        <f>'[1]44094418Imp'!S$147</f>
        <v>0</v>
      </c>
      <c r="U9" s="35">
        <f>'[1]44094418Imp'!T$147</f>
        <v>0</v>
      </c>
      <c r="V9" s="35">
        <f>'[1]44094418Imp'!U$147</f>
        <v>1.8651499999999999E-5</v>
      </c>
      <c r="W9" s="35">
        <f>'[1]44094418Imp'!V$147</f>
        <v>0</v>
      </c>
      <c r="X9" s="35">
        <f>'[1]44094418Imp'!W$147</f>
        <v>0</v>
      </c>
      <c r="Y9" s="35">
        <f>'[1]44094418Imp'!X$147</f>
        <v>0</v>
      </c>
      <c r="Z9" s="35">
        <f>'[1]44094418Imp'!Y$147</f>
        <v>0</v>
      </c>
      <c r="AA9" s="35">
        <f>'[1]44094418Imp'!Z$147</f>
        <v>0</v>
      </c>
      <c r="AB9" s="35">
        <f>'[1]44094418Imp'!AA$147</f>
        <v>0</v>
      </c>
      <c r="AC9" s="39"/>
      <c r="AD9" s="27">
        <f>1/1000*'[1]44094418Imp'!AB$147</f>
        <v>3.2710682494460907E-5</v>
      </c>
      <c r="AE9" s="49">
        <f>1/1000*'[1]44094418Imp'!AC$147</f>
        <v>8.4920482149429506E-5</v>
      </c>
      <c r="AF9" s="49">
        <f>1/1000*'[1]44094418Imp'!AD$147</f>
        <v>3.9815158394036932E-5</v>
      </c>
      <c r="AG9" s="49">
        <f>1/1000*'[1]44094418Imp'!AE$147</f>
        <v>2.0556280064136829E-6</v>
      </c>
      <c r="AH9" s="49">
        <f>1/1000*'[1]44094418Imp'!AF$147</f>
        <v>2.0438672270157691E-5</v>
      </c>
      <c r="AI9" s="49">
        <f>1/1000*'[1]44094418Imp'!AG$147</f>
        <v>6.867322908293754E-5</v>
      </c>
      <c r="AJ9" s="49">
        <f>1/1000*'[1]44094418Imp'!AH$147</f>
        <v>1.2261920284892483E-5</v>
      </c>
      <c r="AK9" s="49">
        <f>1/1000*'[1]44094418Imp'!AI$147</f>
        <v>1.1014995348837209E-5</v>
      </c>
      <c r="AL9" s="49">
        <f>1/1000*'[1]44094418Imp'!AJ$147</f>
        <v>2.0289225319776981E-5</v>
      </c>
      <c r="AM9" s="49">
        <f>1/1000*'[1]44094418Imp'!AK$147</f>
        <v>5.3613226944913301E-6</v>
      </c>
      <c r="AN9" s="49">
        <f>1/1000*'[1]44094418Imp'!AL$147</f>
        <v>0</v>
      </c>
      <c r="AO9" s="49">
        <f>1/1000*'[1]44094418Imp'!AM$147</f>
        <v>1.0231049174227896E-5</v>
      </c>
      <c r="AP9" s="49">
        <f>1/1000*'[1]44094418Imp'!AN$147</f>
        <v>3.6267429456297323E-6</v>
      </c>
      <c r="AQ9" s="49">
        <f>1/1000*'[1]44094418Imp'!AO$147</f>
        <v>0</v>
      </c>
      <c r="AR9" s="49">
        <f>1/1000*'[1]44094418Imp'!AP$147</f>
        <v>0</v>
      </c>
      <c r="AS9" s="49">
        <f>1/1000*'[1]44094418Imp'!AQ$147</f>
        <v>0</v>
      </c>
      <c r="AT9" s="49">
        <f>1/1000*'[1]44094418Imp'!AR$147</f>
        <v>0</v>
      </c>
      <c r="AU9" s="49">
        <f>1/1000*'[1]44094418Imp'!AS$147</f>
        <v>0</v>
      </c>
      <c r="AV9" s="49">
        <f>1/1000*'[1]44094418Imp'!AT$147</f>
        <v>0</v>
      </c>
      <c r="AW9" s="49">
        <f>1/1000*'[1]44094418Imp'!AU$147</f>
        <v>1.7240101141192875E-4</v>
      </c>
      <c r="AX9" s="49">
        <f>1/1000*'[1]44094418Imp'!AV$147</f>
        <v>0</v>
      </c>
      <c r="AY9" s="49">
        <f>1/1000*'[1]44094418Imp'!AW$147</f>
        <v>1.6952166584243727E-5</v>
      </c>
      <c r="AZ9" s="49">
        <f>1/1000*'[1]44094418Imp'!AX$147</f>
        <v>0</v>
      </c>
      <c r="BA9" s="49">
        <f>1/1000*'[1]44094418Imp'!AY$147</f>
        <v>0</v>
      </c>
      <c r="BB9" s="49">
        <f>1/1000*'[1]44094418Imp'!AZ$147</f>
        <v>0</v>
      </c>
      <c r="BC9" s="23">
        <f>1/1000*'[1]44094418Imp'!BA$147</f>
        <v>0</v>
      </c>
      <c r="BD9" s="485"/>
    </row>
    <row r="10" spans="1:56">
      <c r="B10" s="6" t="s">
        <v>43</v>
      </c>
      <c r="C10" s="51">
        <f>'[1]44094418Imp'!$B$247</f>
        <v>0.18053995081999999</v>
      </c>
      <c r="D10" s="36">
        <f>'[1]44094418Imp'!$C$247</f>
        <v>0.13999453932</v>
      </c>
      <c r="E10" s="36">
        <f>'[1]44094418Imp'!$D$247</f>
        <v>9.5697033580000021E-2</v>
      </c>
      <c r="F10" s="36">
        <f>'[1]44094418Imp'!$E$247</f>
        <v>7.2306661199999997E-2</v>
      </c>
      <c r="G10" s="36">
        <f>'[1]44094418Imp'!$F$247</f>
        <v>5.192262168000001E-2</v>
      </c>
      <c r="H10" s="36">
        <f>'[1]44094418Imp'!$G$247</f>
        <v>4.0418113819999997E-2</v>
      </c>
      <c r="I10" s="36">
        <f>'[1]44094418Imp'!$H$247</f>
        <v>3.1930857519999994E-2</v>
      </c>
      <c r="J10" s="194">
        <f>'[1]44094418Imp'!$I$247</f>
        <v>2.9262908480000006E-2</v>
      </c>
      <c r="K10" s="194">
        <f>'[1]44094418Imp'!$J$247</f>
        <v>2.4604521040000001E-2</v>
      </c>
      <c r="L10" s="194">
        <f>'[1]44094418Imp'!$K$247</f>
        <v>2.7471560779999994E-2</v>
      </c>
      <c r="M10" s="36">
        <f>'[1]44094418Imp'!L$247</f>
        <v>4.0882649239999999E-2</v>
      </c>
      <c r="N10" s="36">
        <f>'[1]44094418Imp'!M$247</f>
        <v>4.4190086999999996E-2</v>
      </c>
      <c r="O10" s="36">
        <f>'[1]44094418Imp'!N$247</f>
        <v>4.4201763639999989E-2</v>
      </c>
      <c r="P10" s="36">
        <f>'[1]44094418Imp'!O$247</f>
        <v>5.1544891600000003E-2</v>
      </c>
      <c r="Q10" s="36">
        <f>'[1]44094418Imp'!P$247</f>
        <v>4.3489879719999999E-2</v>
      </c>
      <c r="R10" s="36">
        <f>'[1]44094418Imp'!Q$247</f>
        <v>4.24842213E-2</v>
      </c>
      <c r="S10" s="36">
        <f>'[1]44094418Imp'!R$247</f>
        <v>2.6408061880000003E-2</v>
      </c>
      <c r="T10" s="36">
        <f>'[1]44094418Imp'!S$247</f>
        <v>2.986261204E-2</v>
      </c>
      <c r="U10" s="36">
        <f>'[1]44094418Imp'!T$247</f>
        <v>2.3179117839999996E-2</v>
      </c>
      <c r="V10" s="36">
        <f>'[1]44094418Imp'!U$247</f>
        <v>2.1654819719999996E-2</v>
      </c>
      <c r="W10" s="36">
        <f>'[1]44094418Imp'!V$247</f>
        <v>1.8964511699999999E-2</v>
      </c>
      <c r="X10" s="36">
        <f>'[1]44094418Imp'!W$247</f>
        <v>1.2769141599999999E-2</v>
      </c>
      <c r="Y10" s="36">
        <f>'[1]44094418Imp'!X$247</f>
        <v>1.4262594300000001E-2</v>
      </c>
      <c r="Z10" s="36">
        <f>'[1]44094418Imp'!Y$247</f>
        <v>1.0813486880000001E-2</v>
      </c>
      <c r="AA10" s="36">
        <f>'[1]44094418Imp'!Z$247</f>
        <v>9.3298081200000015E-3</v>
      </c>
      <c r="AB10" s="36">
        <f>'[1]44094418Imp'!AA$247</f>
        <v>0</v>
      </c>
      <c r="AC10" s="39"/>
      <c r="AD10" s="112">
        <f>1/1000*'[1]44094418Imp'!AB$247</f>
        <v>0.12624739439900357</v>
      </c>
      <c r="AE10" s="52">
        <f>1/1000*'[1]44094418Imp'!AC$247</f>
        <v>9.6093232241442755E-2</v>
      </c>
      <c r="AF10" s="52">
        <f>1/1000*'[1]44094418Imp'!AD$247</f>
        <v>7.3441466508554987E-2</v>
      </c>
      <c r="AG10" s="52">
        <f>1/1000*'[1]44094418Imp'!AE$247</f>
        <v>6.9959654345269906E-2</v>
      </c>
      <c r="AH10" s="52">
        <f>1/1000*'[1]44094418Imp'!AF$247</f>
        <v>5.8896860771347814E-2</v>
      </c>
      <c r="AI10" s="52">
        <f>1/1000*'[1]44094418Imp'!AG$247</f>
        <v>4.9728381557910123E-2</v>
      </c>
      <c r="AJ10" s="52">
        <f>1/1000*'[1]44094418Imp'!AH$247</f>
        <v>4.2817060649226135E-2</v>
      </c>
      <c r="AK10" s="52">
        <f>1/1000*'[1]44094418Imp'!AI$247</f>
        <v>3.477756152248062E-2</v>
      </c>
      <c r="AL10" s="52">
        <f>1/1000*'[1]44094418Imp'!AJ$247</f>
        <v>3.2023199220728119E-2</v>
      </c>
      <c r="AM10" s="52">
        <f>1/1000*'[1]44094418Imp'!AK$247</f>
        <v>2.8357480398956574E-2</v>
      </c>
      <c r="AN10" s="52">
        <f>1/1000*'[1]44094418Imp'!AL$247</f>
        <v>3.4465886781707068E-2</v>
      </c>
      <c r="AO10" s="52">
        <f>1/1000*'[1]44094418Imp'!AM$247</f>
        <v>3.288441495005294E-2</v>
      </c>
      <c r="AP10" s="52">
        <f>1/1000*'[1]44094418Imp'!AN$247</f>
        <v>3.2046254217997255E-2</v>
      </c>
      <c r="AQ10" s="52">
        <f>1/1000*'[1]44094418Imp'!AO$247</f>
        <v>3.666371828468537E-2</v>
      </c>
      <c r="AR10" s="52">
        <f>1/1000*'[1]44094418Imp'!AP$247</f>
        <v>3.3016549575651748E-2</v>
      </c>
      <c r="AS10" s="52">
        <f>1/1000*'[1]44094418Imp'!AQ$247</f>
        <v>2.4512997660699937E-2</v>
      </c>
      <c r="AT10" s="52">
        <f>1/1000*'[1]44094418Imp'!AR$247</f>
        <v>2.5026820020007667E-2</v>
      </c>
      <c r="AU10" s="52">
        <f>1/1000*'[1]44094418Imp'!AS$247</f>
        <v>2.4682378394840825E-2</v>
      </c>
      <c r="AV10" s="52">
        <f>1/1000*'[1]44094418Imp'!AT$247</f>
        <v>1.9760062420990984E-2</v>
      </c>
      <c r="AW10" s="52">
        <f>1/1000*'[1]44094418Imp'!AU$247</f>
        <v>2.0997452537712617E-2</v>
      </c>
      <c r="AX10" s="52">
        <f>1/1000*'[1]44094418Imp'!AV$247</f>
        <v>1.4687049536766235E-2</v>
      </c>
      <c r="AY10" s="52">
        <f>1/1000*'[1]44094418Imp'!AW$247</f>
        <v>1.7319411908268641E-2</v>
      </c>
      <c r="AZ10" s="52">
        <f>1/1000*'[1]44094418Imp'!AX$247</f>
        <v>2.2285951541696214E-2</v>
      </c>
      <c r="BA10" s="52">
        <f>1/1000*'[1]44094418Imp'!AY$247</f>
        <v>1.4537058112759004E-2</v>
      </c>
      <c r="BB10" s="52">
        <f>1/1000*'[1]44094418Imp'!AZ$247</f>
        <v>1.2327702484069031E-2</v>
      </c>
      <c r="BC10" s="24">
        <f>1/1000*'[1]44094418Imp'!BA$247</f>
        <v>0</v>
      </c>
      <c r="BD10" s="485"/>
    </row>
    <row r="11" spans="1:56" ht="20" customHeight="1">
      <c r="B11" s="32" t="s">
        <v>76</v>
      </c>
      <c r="C11" s="272">
        <f>'[1]44094418Imp'!$B$267</f>
        <v>1.1588073840000001E-2</v>
      </c>
      <c r="D11" s="336">
        <f>'[1]44094418Imp'!$C$267</f>
        <v>1.3036722019999999E-2</v>
      </c>
      <c r="E11" s="336">
        <f>'[1]44094418Imp'!$D$267</f>
        <v>1.60102791E-2</v>
      </c>
      <c r="F11" s="336">
        <f>'[1]44094418Imp'!$E$267</f>
        <v>3.4995166260000002E-2</v>
      </c>
      <c r="G11" s="336">
        <f>'[1]44094418Imp'!$F$267</f>
        <v>3.6351319640000004E-2</v>
      </c>
      <c r="H11" s="336">
        <f>'[1]44094418Imp'!$G$267</f>
        <v>3.6226683339999996E-2</v>
      </c>
      <c r="I11" s="336">
        <f>'[1]44094418Imp'!$H$267</f>
        <v>2.9019742059999999E-2</v>
      </c>
      <c r="J11" s="275">
        <f>'[1]44094418Imp'!$I$267</f>
        <v>3.31132549E-2</v>
      </c>
      <c r="K11" s="275">
        <f>'[1]44094418Imp'!$J$267</f>
        <v>2.0322149519999999E-2</v>
      </c>
      <c r="L11" s="275">
        <f>'[1]44094418Imp'!$K$267</f>
        <v>9.8999361599999974E-3</v>
      </c>
      <c r="M11" s="336">
        <f>'[1]44094418Imp'!L$267</f>
        <v>9.8335148799999997E-3</v>
      </c>
      <c r="N11" s="336">
        <f>'[1]44094418Imp'!M$267</f>
        <v>1.1286095019999999E-2</v>
      </c>
      <c r="O11" s="336">
        <f>'[1]44094418Imp'!N$267</f>
        <v>1.4551187739999999E-2</v>
      </c>
      <c r="P11" s="336">
        <f>'[1]44094418Imp'!O$267</f>
        <v>1.8223818559999997E-2</v>
      </c>
      <c r="Q11" s="336">
        <f>'[1]44094418Imp'!P$267</f>
        <v>1.87056837E-2</v>
      </c>
      <c r="R11" s="336">
        <f>'[1]44094418Imp'!Q$267</f>
        <v>1.5175117580000001E-2</v>
      </c>
      <c r="S11" s="336">
        <f>'[1]44094418Imp'!R$267</f>
        <v>1.8387642699999998E-2</v>
      </c>
      <c r="T11" s="336">
        <f>'[1]44094418Imp'!S$267</f>
        <v>1.3777265100000002E-2</v>
      </c>
      <c r="U11" s="336">
        <f>'[1]44094418Imp'!T$267</f>
        <v>1.2117173619999999E-2</v>
      </c>
      <c r="V11" s="336">
        <f>'[1]44094418Imp'!U$267</f>
        <v>1.659828386E-2</v>
      </c>
      <c r="W11" s="336">
        <f>'[1]44094418Imp'!V$267</f>
        <v>1.4896780540000001E-2</v>
      </c>
      <c r="X11" s="336">
        <f>'[1]44094418Imp'!W$267</f>
        <v>9.7281907599999981E-3</v>
      </c>
      <c r="Y11" s="336">
        <f>'[1]44094418Imp'!X$267</f>
        <v>8.000649579999998E-3</v>
      </c>
      <c r="Z11" s="336">
        <f>'[1]44094418Imp'!Y$267</f>
        <v>9.3239900199999989E-3</v>
      </c>
      <c r="AA11" s="336">
        <f>'[1]44094418Imp'!Z$267</f>
        <v>3.3510611599999996E-3</v>
      </c>
      <c r="AB11" s="336">
        <f>'[1]44094418Imp'!AA$267</f>
        <v>0</v>
      </c>
      <c r="AC11" s="39"/>
      <c r="AD11" s="256">
        <f>1/1000*'[1]44094418Imp'!AB$267</f>
        <v>3.5569501438555287E-3</v>
      </c>
      <c r="AE11" s="265">
        <f>1/1000*'[1]44094418Imp'!AC$267</f>
        <v>4.5150666985645923E-3</v>
      </c>
      <c r="AF11" s="265">
        <f>1/1000*'[1]44094418Imp'!AD$267</f>
        <v>4.8684463493139079E-3</v>
      </c>
      <c r="AG11" s="265">
        <f>1/1000*'[1]44094418Imp'!AE$267</f>
        <v>8.9592387386424367E-3</v>
      </c>
      <c r="AH11" s="265">
        <f>1/1000*'[1]44094418Imp'!AF$267</f>
        <v>1.3421471894525437E-2</v>
      </c>
      <c r="AI11" s="265">
        <f>1/1000*'[1]44094418Imp'!AG$267</f>
        <v>1.4215412966021192E-2</v>
      </c>
      <c r="AJ11" s="265">
        <f>1/1000*'[1]44094418Imp'!AH$267</f>
        <v>1.2094905363648814E-2</v>
      </c>
      <c r="AK11" s="265">
        <f>1/1000*'[1]44094418Imp'!AI$267</f>
        <v>1.3491822443410852E-2</v>
      </c>
      <c r="AL11" s="265">
        <f>1/1000*'[1]44094418Imp'!AJ$267</f>
        <v>1.3855891127582816E-2</v>
      </c>
      <c r="AM11" s="265">
        <f>1/1000*'[1]44094418Imp'!AK$267</f>
        <v>7.7706005217124448E-3</v>
      </c>
      <c r="AN11" s="265">
        <f>1/1000*'[1]44094418Imp'!AL$267</f>
        <v>9.4172478251567087E-3</v>
      </c>
      <c r="AO11" s="265">
        <f>1/1000*'[1]44094418Imp'!AM$267</f>
        <v>1.1880264678922057E-2</v>
      </c>
      <c r="AP11" s="265">
        <f>1/1000*'[1]44094418Imp'!AN$267</f>
        <v>1.4317970574673097E-2</v>
      </c>
      <c r="AQ11" s="265">
        <f>1/1000*'[1]44094418Imp'!AO$267</f>
        <v>1.5462131711565796E-2</v>
      </c>
      <c r="AR11" s="265">
        <f>1/1000*'[1]44094418Imp'!AP$267</f>
        <v>1.6459812211009509E-2</v>
      </c>
      <c r="AS11" s="265">
        <f>1/1000*'[1]44094418Imp'!AQ$267</f>
        <v>1.1554370050073761E-2</v>
      </c>
      <c r="AT11" s="265">
        <f>1/1000*'[1]44094418Imp'!AR$267</f>
        <v>1.4047315263189624E-2</v>
      </c>
      <c r="AU11" s="265">
        <f>1/1000*'[1]44094418Imp'!AS$267</f>
        <v>1.1172217215200873E-2</v>
      </c>
      <c r="AV11" s="265">
        <f>1/1000*'[1]44094418Imp'!AT$267</f>
        <v>1.0288913464303275E-2</v>
      </c>
      <c r="AW11" s="265">
        <f>1/1000*'[1]44094418Imp'!AU$267</f>
        <v>1.3926873829298985E-2</v>
      </c>
      <c r="AX11" s="265">
        <f>1/1000*'[1]44094418Imp'!AV$267</f>
        <v>1.2272680756425456E-2</v>
      </c>
      <c r="AY11" s="265">
        <f>1/1000*'[1]44094418Imp'!AW$267</f>
        <v>8.9645625683604842E-3</v>
      </c>
      <c r="AZ11" s="265">
        <f>1/1000*'[1]44094418Imp'!AX$267</f>
        <v>9.3121528910767616E-3</v>
      </c>
      <c r="BA11" s="265">
        <f>1/1000*'[1]44094418Imp'!AY$267</f>
        <v>1.0717003382406057E-2</v>
      </c>
      <c r="BB11" s="265">
        <f>1/1000*'[1]44094418Imp'!AZ$267</f>
        <v>3.017709604157912E-3</v>
      </c>
      <c r="BC11" s="260">
        <f>1/1000*'[1]44094418Imp'!BA$267</f>
        <v>0</v>
      </c>
      <c r="BD11" s="485"/>
    </row>
    <row r="12" spans="1:56">
      <c r="B12" s="30" t="s">
        <v>49</v>
      </c>
      <c r="C12" s="48">
        <f>'[1]44094418Imp'!$B$31</f>
        <v>5.9519745000000002E-3</v>
      </c>
      <c r="D12" s="35">
        <f>'[1]44094418Imp'!$C$31</f>
        <v>8.7084634999999994E-3</v>
      </c>
      <c r="E12" s="35">
        <f>'[1]44094418Imp'!$D$31</f>
        <v>9.1684720000000004E-3</v>
      </c>
      <c r="F12" s="35">
        <f>'[1]44094418Imp'!$E$31</f>
        <v>1.9826843E-2</v>
      </c>
      <c r="G12" s="35">
        <f>'[1]44094418Imp'!$F$31</f>
        <v>2.7180084480000002E-2</v>
      </c>
      <c r="H12" s="35">
        <f>'[1]44094418Imp'!$G$31</f>
        <v>2.4074458339999997E-2</v>
      </c>
      <c r="I12" s="35">
        <f>'[1]44094418Imp'!$H$31</f>
        <v>2.0336223059999999E-2</v>
      </c>
      <c r="J12" s="193">
        <f>'[1]44094418Imp'!$I$31</f>
        <v>2.2211319899999998E-2</v>
      </c>
      <c r="K12" s="193">
        <f>'[1]44094418Imp'!$J$31</f>
        <v>1.5675453240000001E-2</v>
      </c>
      <c r="L12" s="193">
        <f>'[1]44094418Imp'!$K$31</f>
        <v>9.148106159999999E-3</v>
      </c>
      <c r="M12" s="35">
        <f>'[1]44094418Imp'!L$31</f>
        <v>9.505425159999999E-3</v>
      </c>
      <c r="N12" s="35">
        <f>'[1]44094418Imp'!M$31</f>
        <v>1.100590012E-2</v>
      </c>
      <c r="O12" s="35">
        <f>'[1]44094418Imp'!N$31</f>
        <v>1.332810454E-2</v>
      </c>
      <c r="P12" s="35">
        <f>'[1]44094418Imp'!O$31</f>
        <v>1.5210903059999998E-2</v>
      </c>
      <c r="Q12" s="35">
        <f>'[1]44094418Imp'!P$31</f>
        <v>1.4884768239999999E-2</v>
      </c>
      <c r="R12" s="35">
        <f>'[1]44094418Imp'!Q$31</f>
        <v>1.2301674620000001E-2</v>
      </c>
      <c r="S12" s="35">
        <f>'[1]44094418Imp'!R$31</f>
        <v>1.5636214319999998E-2</v>
      </c>
      <c r="T12" s="35">
        <f>'[1]44094418Imp'!S$31</f>
        <v>1.0760741000000001E-2</v>
      </c>
      <c r="U12" s="35">
        <f>'[1]44094418Imp'!T$31</f>
        <v>9.3822000000000003E-3</v>
      </c>
      <c r="V12" s="35">
        <f>'[1]44094418Imp'!U$31</f>
        <v>1.3465999999999999E-2</v>
      </c>
      <c r="W12" s="35">
        <f>'[1]44094418Imp'!V$31</f>
        <v>1.3025800000000001E-2</v>
      </c>
      <c r="X12" s="35">
        <f>'[1]44094418Imp'!W$31</f>
        <v>9.4923999999999981E-3</v>
      </c>
      <c r="Y12" s="35">
        <f>'[1]44094418Imp'!X$31</f>
        <v>7.6493999999999989E-3</v>
      </c>
      <c r="Z12" s="35">
        <f>'[1]44094418Imp'!Y$31</f>
        <v>8.9470999999999995E-3</v>
      </c>
      <c r="AA12" s="35">
        <f>'[1]44094418Imp'!Z$31</f>
        <v>2.9221999999999998E-3</v>
      </c>
      <c r="AB12" s="35">
        <f>'[1]44094418Imp'!AA$31</f>
        <v>0</v>
      </c>
      <c r="AC12" s="39"/>
      <c r="AD12" s="48">
        <f>1/1000*'[1]44094418Imp'!AB$31</f>
        <v>2.5926024557375335E-3</v>
      </c>
      <c r="AE12" s="35">
        <f>1/1000*'[1]44094418Imp'!AC$31</f>
        <v>3.7640746190651451E-3</v>
      </c>
      <c r="AF12" s="35">
        <f>1/1000*'[1]44094418Imp'!AD$31</f>
        <v>3.7798289547687617E-3</v>
      </c>
      <c r="AG12" s="35">
        <f>1/1000*'[1]44094418Imp'!AE$31</f>
        <v>7.1645113842864795E-3</v>
      </c>
      <c r="AH12" s="35">
        <f>1/1000*'[1]44094418Imp'!AF$31</f>
        <v>1.2245734727759593E-2</v>
      </c>
      <c r="AI12" s="35">
        <f>1/1000*'[1]44094418Imp'!AG$31</f>
        <v>1.2457781940811111E-2</v>
      </c>
      <c r="AJ12" s="35">
        <f>1/1000*'[1]44094418Imp'!AH$31</f>
        <v>1.0937521109437064E-2</v>
      </c>
      <c r="AK12" s="35">
        <f>1/1000*'[1]44094418Imp'!AI$31</f>
        <v>1.1861866607751938E-2</v>
      </c>
      <c r="AL12" s="35">
        <f>1/1000*'[1]44094418Imp'!AJ$31</f>
        <v>1.2945403699573631E-2</v>
      </c>
      <c r="AM12" s="35">
        <f>1/1000*'[1]44094418Imp'!AK$31</f>
        <v>7.3001096762313955E-3</v>
      </c>
      <c r="AN12" s="35">
        <f>1/1000*'[1]44094418Imp'!AL$31</f>
        <v>9.2559094205283791E-3</v>
      </c>
      <c r="AO12" s="35">
        <f>1/1000*'[1]44094418Imp'!AM$31</f>
        <v>1.1655762647765978E-2</v>
      </c>
      <c r="AP12" s="35">
        <f>1/1000*'[1]44094418Imp'!AN$31</f>
        <v>1.3422176471954581E-2</v>
      </c>
      <c r="AQ12" s="35">
        <f>1/1000*'[1]44094418Imp'!AO$31</f>
        <v>1.4409928364992263E-2</v>
      </c>
      <c r="AR12" s="35">
        <f>1/1000*'[1]44094418Imp'!AP$31</f>
        <v>1.5072890900876591E-2</v>
      </c>
      <c r="AS12" s="49">
        <f>1/1000*'[1]44094418Imp'!AQ$31</f>
        <v>1.0827482902797694E-2</v>
      </c>
      <c r="AT12" s="49">
        <f>1/1000*'[1]44094418Imp'!AR$31</f>
        <v>1.3231290061905683E-2</v>
      </c>
      <c r="AU12" s="49">
        <f>1/1000*'[1]44094418Imp'!AS$31</f>
        <v>1.009731061903919E-2</v>
      </c>
      <c r="AV12" s="49">
        <f>1/1000*'[1]44094418Imp'!AT$31</f>
        <v>9.2452395527984708E-3</v>
      </c>
      <c r="AW12" s="49">
        <f>1/1000*'[1]44094418Imp'!AU$31</f>
        <v>1.2864912951661067E-2</v>
      </c>
      <c r="AX12" s="49">
        <f>1/1000*'[1]44094418Imp'!AV$31</f>
        <v>1.1518582662307446E-2</v>
      </c>
      <c r="AY12" s="49">
        <f>1/1000*'[1]44094418Imp'!AW$31</f>
        <v>8.7760573908783023E-3</v>
      </c>
      <c r="AZ12" s="49">
        <f>1/1000*'[1]44094418Imp'!AX$31</f>
        <v>8.9601288216822894E-3</v>
      </c>
      <c r="BA12" s="49">
        <f>1/1000*'[1]44094418Imp'!AY$31</f>
        <v>1.040733406016164E-2</v>
      </c>
      <c r="BB12" s="49">
        <f>1/1000*'[1]44094418Imp'!AZ$31</f>
        <v>2.8058335918810617E-3</v>
      </c>
      <c r="BC12" s="23">
        <f>1/1000*'[1]44094418Imp'!BA$31</f>
        <v>0</v>
      </c>
      <c r="BD12" s="485"/>
    </row>
    <row r="13" spans="1:56">
      <c r="B13" s="31" t="s">
        <v>34</v>
      </c>
      <c r="C13" s="118">
        <f t="shared" ref="C13:N13" si="2">C11-SUM(C12:C12)</f>
        <v>5.6360993400000007E-3</v>
      </c>
      <c r="D13" s="119">
        <f t="shared" si="2"/>
        <v>4.3282585199999994E-3</v>
      </c>
      <c r="E13" s="119">
        <f t="shared" si="2"/>
        <v>6.8418070999999997E-3</v>
      </c>
      <c r="F13" s="119">
        <f t="shared" si="2"/>
        <v>1.5168323260000002E-2</v>
      </c>
      <c r="G13" s="119">
        <f t="shared" si="2"/>
        <v>9.1712351600000026E-3</v>
      </c>
      <c r="H13" s="119">
        <f t="shared" si="2"/>
        <v>1.2152224999999999E-2</v>
      </c>
      <c r="I13" s="119">
        <f t="shared" si="2"/>
        <v>8.6835190000000007E-3</v>
      </c>
      <c r="J13" s="195">
        <f t="shared" si="2"/>
        <v>1.0901935000000001E-2</v>
      </c>
      <c r="K13" s="195">
        <f t="shared" si="2"/>
        <v>4.6466962799999977E-3</v>
      </c>
      <c r="L13" s="195">
        <f t="shared" si="2"/>
        <v>7.5182999999999847E-4</v>
      </c>
      <c r="M13" s="119">
        <f t="shared" si="2"/>
        <v>3.2808972000000075E-4</v>
      </c>
      <c r="N13" s="119">
        <f t="shared" si="2"/>
        <v>2.8019489999999911E-4</v>
      </c>
      <c r="O13" s="119">
        <f t="shared" ref="O13:AB13" si="3">O11-SUM(O12:O12)</f>
        <v>1.223083199999999E-3</v>
      </c>
      <c r="P13" s="119">
        <f t="shared" si="3"/>
        <v>3.0129154999999994E-3</v>
      </c>
      <c r="Q13" s="119">
        <f t="shared" si="3"/>
        <v>3.820915460000001E-3</v>
      </c>
      <c r="R13" s="119">
        <f t="shared" si="3"/>
        <v>2.87344296E-3</v>
      </c>
      <c r="S13" s="119">
        <f t="shared" si="3"/>
        <v>2.7514283800000004E-3</v>
      </c>
      <c r="T13" s="119">
        <f t="shared" si="3"/>
        <v>3.0165241000000009E-3</v>
      </c>
      <c r="U13" s="119">
        <f t="shared" si="3"/>
        <v>2.7349736199999992E-3</v>
      </c>
      <c r="V13" s="119">
        <f t="shared" si="3"/>
        <v>3.1322838600000014E-3</v>
      </c>
      <c r="W13" s="119">
        <f t="shared" si="3"/>
        <v>1.8709805400000008E-3</v>
      </c>
      <c r="X13" s="119">
        <f t="shared" si="3"/>
        <v>2.3579076000000004E-4</v>
      </c>
      <c r="Y13" s="119">
        <f t="shared" si="3"/>
        <v>3.5124957999999908E-4</v>
      </c>
      <c r="Z13" s="119">
        <f t="shared" si="3"/>
        <v>3.7689001999999944E-4</v>
      </c>
      <c r="AA13" s="119">
        <f t="shared" si="3"/>
        <v>4.2886115999999979E-4</v>
      </c>
      <c r="AB13" s="119">
        <f t="shared" si="3"/>
        <v>0</v>
      </c>
      <c r="AC13" s="39"/>
      <c r="AD13" s="54">
        <f t="shared" ref="AD13:BC13" si="4">AD11-SUM(AD12:AD12)</f>
        <v>9.6434768811799526E-4</v>
      </c>
      <c r="AE13" s="55">
        <f t="shared" si="4"/>
        <v>7.509920794994472E-4</v>
      </c>
      <c r="AF13" s="55">
        <f t="shared" si="4"/>
        <v>1.0886173945451462E-3</v>
      </c>
      <c r="AG13" s="55">
        <f t="shared" si="4"/>
        <v>1.7947273543559572E-3</v>
      </c>
      <c r="AH13" s="55">
        <f t="shared" si="4"/>
        <v>1.1757371667658438E-3</v>
      </c>
      <c r="AI13" s="55">
        <f t="shared" si="4"/>
        <v>1.7576310252100814E-3</v>
      </c>
      <c r="AJ13" s="55">
        <f t="shared" si="4"/>
        <v>1.1573842542117498E-3</v>
      </c>
      <c r="AK13" s="55">
        <f t="shared" si="4"/>
        <v>1.6299558356589142E-3</v>
      </c>
      <c r="AL13" s="55">
        <f t="shared" si="4"/>
        <v>9.1048742800918514E-4</v>
      </c>
      <c r="AM13" s="55">
        <f t="shared" si="4"/>
        <v>4.7049084548104938E-4</v>
      </c>
      <c r="AN13" s="55">
        <f t="shared" si="4"/>
        <v>1.6133840462832956E-4</v>
      </c>
      <c r="AO13" s="55">
        <f t="shared" si="4"/>
        <v>2.2450203115607914E-4</v>
      </c>
      <c r="AP13" s="55">
        <f t="shared" si="4"/>
        <v>8.9579410271851609E-4</v>
      </c>
      <c r="AQ13" s="55">
        <f t="shared" si="4"/>
        <v>1.0522033465735336E-3</v>
      </c>
      <c r="AR13" s="55">
        <f t="shared" si="4"/>
        <v>1.3869213101329186E-3</v>
      </c>
      <c r="AS13" s="55">
        <f t="shared" si="4"/>
        <v>7.2688714727606706E-4</v>
      </c>
      <c r="AT13" s="55">
        <f t="shared" si="4"/>
        <v>8.1602520128394064E-4</v>
      </c>
      <c r="AU13" s="55">
        <f t="shared" si="4"/>
        <v>1.074906596161683E-3</v>
      </c>
      <c r="AV13" s="55">
        <f t="shared" si="4"/>
        <v>1.0436739115048041E-3</v>
      </c>
      <c r="AW13" s="55">
        <f t="shared" si="4"/>
        <v>1.0619608776379179E-3</v>
      </c>
      <c r="AX13" s="55">
        <f t="shared" si="4"/>
        <v>7.5409809411801018E-4</v>
      </c>
      <c r="AY13" s="55">
        <f t="shared" si="4"/>
        <v>1.88505177482182E-4</v>
      </c>
      <c r="AZ13" s="55">
        <f t="shared" si="4"/>
        <v>3.520240693944722E-4</v>
      </c>
      <c r="BA13" s="55">
        <f t="shared" si="4"/>
        <v>3.0966932224441718E-4</v>
      </c>
      <c r="BB13" s="55">
        <f t="shared" si="4"/>
        <v>2.1187601227685027E-4</v>
      </c>
      <c r="BC13" s="56">
        <f t="shared" si="4"/>
        <v>0</v>
      </c>
      <c r="BD13" s="485"/>
    </row>
    <row r="14" spans="1:56" ht="20" customHeight="1">
      <c r="B14" s="32" t="s">
        <v>62</v>
      </c>
      <c r="C14" s="256">
        <f>'[1]44094418Imp'!$B$269</f>
        <v>0.60671922619999985</v>
      </c>
      <c r="D14" s="265">
        <f>'[1]44094418Imp'!$C$269</f>
        <v>0.63055892054000007</v>
      </c>
      <c r="E14" s="265">
        <f>'[1]44094418Imp'!$D$269</f>
        <v>0.67894999994000005</v>
      </c>
      <c r="F14" s="265">
        <f>'[1]44094418Imp'!$E$269</f>
        <v>0.97640125933999999</v>
      </c>
      <c r="G14" s="265">
        <f>'[1]44094418Imp'!$F$269</f>
        <v>1.2211825322000003</v>
      </c>
      <c r="H14" s="265">
        <f>'[1]44094418Imp'!$G$269</f>
        <v>1.3634360759599997</v>
      </c>
      <c r="I14" s="265">
        <f>'[1]44094418Imp'!$H$269</f>
        <v>1.6181181981599999</v>
      </c>
      <c r="J14" s="259">
        <f>'[1]44094418Imp'!$I$269</f>
        <v>1.4383322601800002</v>
      </c>
      <c r="K14" s="259">
        <f>'[1]44094418Imp'!$J$269</f>
        <v>1.0165658061</v>
      </c>
      <c r="L14" s="259">
        <f>'[1]44094418Imp'!$K$269</f>
        <v>0.9150733849599999</v>
      </c>
      <c r="M14" s="265">
        <f>'[1]44094418Imp'!L$269</f>
        <v>1.16834613238</v>
      </c>
      <c r="N14" s="265">
        <f>'[1]44094418Imp'!M$269</f>
        <v>1.3593755211000003</v>
      </c>
      <c r="O14" s="265">
        <f>'[1]44094418Imp'!N$269</f>
        <v>1.4217072316399999</v>
      </c>
      <c r="P14" s="265">
        <f>'[1]44094418Imp'!O$269</f>
        <v>1.7806643543799998</v>
      </c>
      <c r="Q14" s="265">
        <f>'[1]44094418Imp'!P$269</f>
        <v>1.8317895235799999</v>
      </c>
      <c r="R14" s="265">
        <f>'[1]44094418Imp'!Q$269</f>
        <v>1.6711474904599999</v>
      </c>
      <c r="S14" s="265">
        <f>'[1]44094418Imp'!R$269</f>
        <v>1.7922454383799999</v>
      </c>
      <c r="T14" s="265">
        <f>'[1]44094418Imp'!S$269</f>
        <v>1.8286878278600001</v>
      </c>
      <c r="U14" s="265">
        <f>'[1]44094418Imp'!T$269</f>
        <v>1.9055411924199999</v>
      </c>
      <c r="V14" s="265">
        <f>'[1]44094418Imp'!U$269</f>
        <v>1.9915625738799996</v>
      </c>
      <c r="W14" s="265">
        <f>'[1]44094418Imp'!V$269</f>
        <v>1.6453298442199999</v>
      </c>
      <c r="X14" s="265">
        <f>'[1]44094418Imp'!W$269</f>
        <v>2.0415865895399996</v>
      </c>
      <c r="Y14" s="265">
        <f>'[1]44094418Imp'!X$269</f>
        <v>2.0658555861200001</v>
      </c>
      <c r="Z14" s="265">
        <f>'[1]44094418Imp'!Y$269</f>
        <v>1.9215973223600002</v>
      </c>
      <c r="AA14" s="265">
        <f>'[1]44094418Imp'!Z$269</f>
        <v>2.0235863215600003</v>
      </c>
      <c r="AB14" s="265">
        <f>'[1]44094418Imp'!AA$269</f>
        <v>0</v>
      </c>
      <c r="AC14" s="46"/>
      <c r="AD14" s="256">
        <f>1/1000*'[1]44094418Imp'!AB$269</f>
        <v>0.36546708705229869</v>
      </c>
      <c r="AE14" s="265">
        <f>1/1000*'[1]44094418Imp'!AC$269</f>
        <v>0.33756567392344489</v>
      </c>
      <c r="AF14" s="265">
        <f>1/1000*'[1]44094418Imp'!AD$269</f>
        <v>0.34859742635270197</v>
      </c>
      <c r="AG14" s="265">
        <f>1/1000*'[1]44094418Imp'!AE$269</f>
        <v>0.49962680431854634</v>
      </c>
      <c r="AH14" s="265">
        <f>1/1000*'[1]44094418Imp'!AF$269</f>
        <v>0.5932707678034812</v>
      </c>
      <c r="AI14" s="265">
        <f>1/1000*'[1]44094418Imp'!AG$269</f>
        <v>0.64810489947972239</v>
      </c>
      <c r="AJ14" s="265">
        <f>1/1000*'[1]44094418Imp'!AH$269</f>
        <v>0.74592170074510367</v>
      </c>
      <c r="AK14" s="265">
        <f>1/1000*'[1]44094418Imp'!AI$269</f>
        <v>0.7460076774387594</v>
      </c>
      <c r="AL14" s="265">
        <f>1/1000*'[1]44094418Imp'!AJ$269</f>
        <v>0.65688224165300102</v>
      </c>
      <c r="AM14" s="265">
        <f>1/1000*'[1]44094418Imp'!AK$269</f>
        <v>0.66391388473223878</v>
      </c>
      <c r="AN14" s="265">
        <f>1/1000*'[1]44094418Imp'!AL$269</f>
        <v>0.85438909463985169</v>
      </c>
      <c r="AO14" s="265">
        <f>1/1000*'[1]44094418Imp'!AM$269</f>
        <v>0.97942037682278105</v>
      </c>
      <c r="AP14" s="265">
        <f>1/1000*'[1]44094418Imp'!AN$269</f>
        <v>1.0483376481761877</v>
      </c>
      <c r="AQ14" s="265">
        <f>1/1000*'[1]44094418Imp'!AO$269</f>
        <v>1.2827800940875058</v>
      </c>
      <c r="AR14" s="265">
        <f>1/1000*'[1]44094418Imp'!AP$269</f>
        <v>1.2520050381717529</v>
      </c>
      <c r="AS14" s="265">
        <f>1/1000*'[1]44094418Imp'!AQ$269</f>
        <v>1.0786234050500656</v>
      </c>
      <c r="AT14" s="265">
        <f>1/1000*'[1]44094418Imp'!AR$269</f>
        <v>1.2599778936670323</v>
      </c>
      <c r="AU14" s="265">
        <f>1/1000*'[1]44094418Imp'!AS$269</f>
        <v>1.2295866946619438</v>
      </c>
      <c r="AV14" s="265">
        <f>1/1000*'[1]44094418Imp'!AT$269</f>
        <v>1.3217000859197534</v>
      </c>
      <c r="AW14" s="265">
        <f>1/1000*'[1]44094418Imp'!AU$269</f>
        <v>1.3918646554004186</v>
      </c>
      <c r="AX14" s="265">
        <f>1/1000*'[1]44094418Imp'!AV$269</f>
        <v>1.1290217504654536</v>
      </c>
      <c r="AY14" s="265">
        <f>1/1000*'[1]44094418Imp'!AW$269</f>
        <v>1.3857407928695162</v>
      </c>
      <c r="AZ14" s="265">
        <f>1/1000*'[1]44094418Imp'!AX$269</f>
        <v>1.4106310381891807</v>
      </c>
      <c r="BA14" s="265">
        <f>1/1000*'[1]44094418Imp'!AY$269</f>
        <v>1.2361720971951475</v>
      </c>
      <c r="BB14" s="265">
        <f>1/1000*'[1]44094418Imp'!AZ$269</f>
        <v>1.2705121368280767</v>
      </c>
      <c r="BC14" s="260">
        <f>1/1000*'[1]44094418Imp'!BA$269</f>
        <v>0</v>
      </c>
      <c r="BD14" s="485"/>
    </row>
    <row r="15" spans="1:56">
      <c r="B15" s="6" t="s">
        <v>65</v>
      </c>
      <c r="C15" s="26">
        <f>(SUM('[1]44094418Imp'!B$47:B$47)+SUM('[1]44094418Imp'!B$105:B$105))</f>
        <v>0.16953156151999998</v>
      </c>
      <c r="D15" s="18">
        <f>(SUM('[1]44094418Imp'!C$47:C$47)+SUM('[1]44094418Imp'!C$105:C$105))</f>
        <v>0.21658548642</v>
      </c>
      <c r="E15" s="18">
        <f>(SUM('[1]44094418Imp'!D$47:D$47)+SUM('[1]44094418Imp'!D$105:D$105))</f>
        <v>0.2500001121</v>
      </c>
      <c r="F15" s="18">
        <f>(SUM('[1]44094418Imp'!E$47:E$47)+SUM('[1]44094418Imp'!E$105:E$105))</f>
        <v>0.45088874497999998</v>
      </c>
      <c r="G15" s="18">
        <f>(SUM('[1]44094418Imp'!F$47:F$47)+SUM('[1]44094418Imp'!F$105:F$105))</f>
        <v>0.6752035043600001</v>
      </c>
      <c r="H15" s="18">
        <f>(SUM('[1]44094418Imp'!G$47:G$47)+SUM('[1]44094418Imp'!G$105:G$105))</f>
        <v>0.77161021301999988</v>
      </c>
      <c r="I15" s="18">
        <f>(SUM('[1]44094418Imp'!H$47:H$47)+SUM('[1]44094418Imp'!H$105:H$105))</f>
        <v>0.8650210492399999</v>
      </c>
      <c r="J15" s="18">
        <f>(SUM('[1]44094418Imp'!I$47:I$47)+SUM('[1]44094418Imp'!I$105:I$105))</f>
        <v>0.67768634638000003</v>
      </c>
      <c r="K15" s="175">
        <f>(SUM('[1]44094418Imp'!J$47:J$47)+SUM('[1]44094418Imp'!J$105:J$105))</f>
        <v>0.49104119702000004</v>
      </c>
      <c r="L15" s="175">
        <f>(SUM('[1]44094418Imp'!K$47:K$47)+SUM('[1]44094418Imp'!K$105:K$105))</f>
        <v>0.35503945780000001</v>
      </c>
      <c r="M15" s="18">
        <f>(SUM('[1]44094418Imp'!L$47:L$47)+SUM('[1]44094418Imp'!L$105:L$105))</f>
        <v>0.4424463891</v>
      </c>
      <c r="N15" s="18">
        <f>(SUM('[1]44094418Imp'!M$47:M$47)+SUM('[1]44094418Imp'!M$105:M$105))</f>
        <v>0.50846192252</v>
      </c>
      <c r="O15" s="18">
        <f>(SUM('[1]44094418Imp'!N$47:N$47)+SUM('[1]44094418Imp'!N$105:N$105))</f>
        <v>0.46896650626000003</v>
      </c>
      <c r="P15" s="18">
        <f>(SUM('[1]44094418Imp'!O$47:O$47)+SUM('[1]44094418Imp'!O$105:O$105))</f>
        <v>0.57875905676000006</v>
      </c>
      <c r="Q15" s="18">
        <f>(SUM('[1]44094418Imp'!P$47:P$47)+SUM('[1]44094418Imp'!P$105:P$105))</f>
        <v>0.54661959128000004</v>
      </c>
      <c r="R15" s="18">
        <f>(SUM('[1]44094418Imp'!Q$47:Q$47)+SUM('[1]44094418Imp'!Q$105:Q$105))</f>
        <v>0.37791549490000004</v>
      </c>
      <c r="S15" s="18">
        <f>(SUM('[1]44094418Imp'!R$47:R$47)+SUM('[1]44094418Imp'!R$105:R$105))</f>
        <v>0.38326091134000007</v>
      </c>
      <c r="T15" s="18">
        <f>(SUM('[1]44094418Imp'!S$47:S$47)+SUM('[1]44094418Imp'!S$105:S$105))</f>
        <v>0.39404273847999999</v>
      </c>
      <c r="U15" s="18">
        <f>(SUM('[1]44094418Imp'!T$47:T$47)+SUM('[1]44094418Imp'!T$105:T$105))</f>
        <v>0.35989804158000005</v>
      </c>
      <c r="V15" s="18">
        <f>(SUM('[1]44094418Imp'!U$47:U$47)+SUM('[1]44094418Imp'!U$105:U$105))</f>
        <v>0.3729471856199999</v>
      </c>
      <c r="W15" s="18">
        <f>(SUM('[1]44094418Imp'!V$47:V$47)+SUM('[1]44094418Imp'!V$105:V$105))</f>
        <v>0.33889811048000001</v>
      </c>
      <c r="X15" s="18">
        <f>(SUM('[1]44094418Imp'!W$47:W$47)+SUM('[1]44094418Imp'!W$105:W$105))</f>
        <v>0.39429288655999994</v>
      </c>
      <c r="Y15" s="18">
        <f>(SUM('[1]44094418Imp'!X$47:X$47)+SUM('[1]44094418Imp'!X$105:X$105))</f>
        <v>0.37962227432000001</v>
      </c>
      <c r="Z15" s="18">
        <f>(SUM('[1]44094418Imp'!Y$47:Y$47)+SUM('[1]44094418Imp'!Y$105:Y$105))</f>
        <v>0.28202326300000002</v>
      </c>
      <c r="AA15" s="18">
        <f>(SUM('[1]44094418Imp'!Z$47:Z$47)+SUM('[1]44094418Imp'!Z$105:Z$105))</f>
        <v>0.30883605873999997</v>
      </c>
      <c r="AB15" s="18">
        <f>(SUM('[1]44094418Imp'!AA$47:AA$47)+SUM('[1]44094418Imp'!AA$105:AA$105))</f>
        <v>0</v>
      </c>
      <c r="AC15" s="135"/>
      <c r="AD15" s="26">
        <f>1/1000*(SUM('[1]44094418Imp'!AB$47:AB$47)+SUM('[1]44094418Imp'!AB$105:AB$105))</f>
        <v>9.3431291215061496E-2</v>
      </c>
      <c r="AE15" s="18">
        <f>1/1000*(SUM('[1]44094418Imp'!AC$47:AC$47)+SUM('[1]44094418Imp'!AC$105:AC$105))</f>
        <v>0.1029260471328671</v>
      </c>
      <c r="AF15" s="18">
        <f>1/1000*(SUM('[1]44094418Imp'!AD$47:AD$47)+SUM('[1]44094418Imp'!AD$105:AD$105))</f>
        <v>0.11830483617143828</v>
      </c>
      <c r="AG15" s="18">
        <f>1/1000*(SUM('[1]44094418Imp'!AE$47:AE$47)+SUM('[1]44094418Imp'!AE$105:AE$105))</f>
        <v>0.20293830781400324</v>
      </c>
      <c r="AH15" s="18">
        <f>1/1000*(SUM('[1]44094418Imp'!AF$47:AF$47)+SUM('[1]44094418Imp'!AF$105:AF$105))</f>
        <v>0.27129720844465932</v>
      </c>
      <c r="AI15" s="18">
        <f>1/1000*(SUM('[1]44094418Imp'!AG$47:AG$47)+SUM('[1]44094418Imp'!AG$105:AG$105))</f>
        <v>0.30019071174059198</v>
      </c>
      <c r="AJ15" s="18">
        <f>1/1000*(SUM('[1]44094418Imp'!AH$47:AH$47)+SUM('[1]44094418Imp'!AH$105:AH$105))</f>
        <v>0.34053858327900294</v>
      </c>
      <c r="AK15" s="18">
        <f>1/1000*(SUM('[1]44094418Imp'!AI$47:AI$47)+SUM('[1]44094418Imp'!AI$105:AI$105))</f>
        <v>0.31964601985736429</v>
      </c>
      <c r="AL15" s="18">
        <f>1/1000*(SUM('[1]44094418Imp'!AJ$47:AJ$47)+SUM('[1]44094418Imp'!AJ$105:AJ$105))</f>
        <v>0.28524613194096426</v>
      </c>
      <c r="AM15" s="18">
        <f>1/1000*(SUM('[1]44094418Imp'!AK$47:AK$47)+SUM('[1]44094418Imp'!AK$105:AK$105))</f>
        <v>0.24608311719195955</v>
      </c>
      <c r="AN15" s="18">
        <f>1/1000*(SUM('[1]44094418Imp'!AL$47:AL$47)+SUM('[1]44094418Imp'!AL$105:AL$105))</f>
        <v>0.29850465676338839</v>
      </c>
      <c r="AO15" s="18">
        <f>1/1000*(SUM('[1]44094418Imp'!AM$47:AM$47)+SUM('[1]44094418Imp'!AM$105:AM$105))</f>
        <v>0.33333897524687289</v>
      </c>
      <c r="AP15" s="18">
        <f>1/1000*(SUM('[1]44094418Imp'!AN$47:AN$47)+SUM('[1]44094418Imp'!AN$105:AN$105))</f>
        <v>0.31093429012216117</v>
      </c>
      <c r="AQ15" s="18">
        <f>1/1000*(SUM('[1]44094418Imp'!AO$47:AO$47)+SUM('[1]44094418Imp'!AO$105:AO$105))</f>
        <v>0.39458701984857597</v>
      </c>
      <c r="AR15" s="18">
        <f>1/1000*(SUM('[1]44094418Imp'!AP$47:AP$47)+SUM('[1]44094418Imp'!AP$105:AP$105))</f>
        <v>0.37589361583165193</v>
      </c>
      <c r="AS15" s="18">
        <f>1/1000*(SUM('[1]44094418Imp'!AQ$47:AQ$47)+SUM('[1]44094418Imp'!AQ$105:AQ$105))</f>
        <v>0.28250146124490705</v>
      </c>
      <c r="AT15" s="18">
        <f>1/1000*(SUM('[1]44094418Imp'!AR$47:AR$47)+SUM('[1]44094418Imp'!AR$105:AR$105))</f>
        <v>0.28272683755512112</v>
      </c>
      <c r="AU15" s="18">
        <f>1/1000*(SUM('[1]44094418Imp'!AS$47:AS$47)+SUM('[1]44094418Imp'!AS$105:AS$105))</f>
        <v>0.2651264362449639</v>
      </c>
      <c r="AV15" s="18">
        <f>1/1000*(SUM('[1]44094418Imp'!AT$47:AT$47)+SUM('[1]44094418Imp'!AT$105:AT$105))</f>
        <v>0.25945569138967572</v>
      </c>
      <c r="AW15" s="18">
        <f>1/1000*(SUM('[1]44094418Imp'!AU$47:AU$47)+SUM('[1]44094418Imp'!AU$105:AU$105))</f>
        <v>0.2625658873186989</v>
      </c>
      <c r="AX15" s="18">
        <f>1/1000*(SUM('[1]44094418Imp'!AV$47:AV$47)+SUM('[1]44094418Imp'!AV$105:AV$105))</f>
        <v>0.22052286524102627</v>
      </c>
      <c r="AY15" s="49">
        <f>1/1000*(SUM('[1]44094418Imp'!AW$47:AW$47)+SUM('[1]44094418Imp'!AW$105:AW$105))</f>
        <v>0.26440609398749521</v>
      </c>
      <c r="AZ15" s="49">
        <f>1/1000*(SUM('[1]44094418Imp'!AX$47:AX$47)+SUM('[1]44094418Imp'!AX$105:AX$105))</f>
        <v>0.26289433444416693</v>
      </c>
      <c r="BA15" s="49">
        <f>1/1000*(SUM('[1]44094418Imp'!AY$47:AY$47)+SUM('[1]44094418Imp'!AY$105:AY$105))</f>
        <v>0.18921055450506533</v>
      </c>
      <c r="BB15" s="49">
        <f>1/1000*(SUM('[1]44094418Imp'!AZ$47:AZ$47)+SUM('[1]44094418Imp'!AZ$105:AZ$105))</f>
        <v>0.193111550713361</v>
      </c>
      <c r="BC15" s="23">
        <f>1/1000*(SUM('[1]44094418Imp'!BA$47:BA$47)+SUM('[1]44094418Imp'!BA$105:BA$105))</f>
        <v>0</v>
      </c>
      <c r="BD15" s="485"/>
    </row>
    <row r="16" spans="1:56">
      <c r="B16" s="6" t="s">
        <v>42</v>
      </c>
      <c r="C16" s="27">
        <f>'[1]44094418Imp'!$B$109</f>
        <v>0.14474100281999999</v>
      </c>
      <c r="D16" s="49">
        <f>'[1]44094418Imp'!$C$109</f>
        <v>0.13101324961999999</v>
      </c>
      <c r="E16" s="49">
        <f>'[1]44094418Imp'!$D$109</f>
        <v>0.11671788301999997</v>
      </c>
      <c r="F16" s="49">
        <f>'[1]44094418Imp'!$E$109</f>
        <v>0.12160043524</v>
      </c>
      <c r="G16" s="49">
        <f>'[1]44094418Imp'!$F$109</f>
        <v>0.12780307547999997</v>
      </c>
      <c r="H16" s="49">
        <f>'[1]44094418Imp'!$G$109</f>
        <v>0.11803514703999998</v>
      </c>
      <c r="I16" s="49">
        <f>'[1]44094418Imp'!$H$109</f>
        <v>0.12782826174</v>
      </c>
      <c r="J16" s="183">
        <f>'[1]44094418Imp'!$I$109</f>
        <v>0.12038758155999996</v>
      </c>
      <c r="K16" s="183">
        <f>'[1]44094418Imp'!$J$109</f>
        <v>9.2220560600000001E-2</v>
      </c>
      <c r="L16" s="183">
        <f>'[1]44094418Imp'!$K$109</f>
        <v>6.866963156E-2</v>
      </c>
      <c r="M16" s="49">
        <f>'[1]44094418Imp'!L$109</f>
        <v>7.9758850100000001E-2</v>
      </c>
      <c r="N16" s="49">
        <f>'[1]44094418Imp'!M$109</f>
        <v>8.7725719839999994E-2</v>
      </c>
      <c r="O16" s="49">
        <f>'[1]44094418Imp'!N$109</f>
        <v>0.10053085919999999</v>
      </c>
      <c r="P16" s="49">
        <f>'[1]44094418Imp'!O$109</f>
        <v>9.4683027579999995E-2</v>
      </c>
      <c r="Q16" s="49">
        <f>'[1]44094418Imp'!P$109</f>
        <v>9.9043252299999995E-2</v>
      </c>
      <c r="R16" s="49">
        <f>'[1]44094418Imp'!Q$109</f>
        <v>0.10095033053999999</v>
      </c>
      <c r="S16" s="49">
        <f>'[1]44094418Imp'!R$109</f>
        <v>0.10279177841999999</v>
      </c>
      <c r="T16" s="49">
        <f>'[1]44094418Imp'!S$109</f>
        <v>0.10639336876</v>
      </c>
      <c r="U16" s="49">
        <f>'[1]44094418Imp'!T$109</f>
        <v>0.10084193782</v>
      </c>
      <c r="V16" s="49">
        <f>'[1]44094418Imp'!U$109</f>
        <v>0.10286740008000002</v>
      </c>
      <c r="W16" s="49">
        <f>'[1]44094418Imp'!V$109</f>
        <v>8.8503765499999998E-2</v>
      </c>
      <c r="X16" s="49">
        <f>'[1]44094418Imp'!W$109</f>
        <v>0.12804675323999998</v>
      </c>
      <c r="Y16" s="49">
        <f>'[1]44094418Imp'!X$109</f>
        <v>8.9311535139999995E-2</v>
      </c>
      <c r="Z16" s="49">
        <f>'[1]44094418Imp'!Y$109</f>
        <v>7.582063423999999E-2</v>
      </c>
      <c r="AA16" s="49">
        <f>'[1]44094418Imp'!Z$109</f>
        <v>7.4361443440000008E-2</v>
      </c>
      <c r="AB16" s="49">
        <f>'[1]44094418Imp'!AA$109</f>
        <v>0</v>
      </c>
      <c r="AC16" s="46"/>
      <c r="AD16" s="27">
        <f>1/1000*'[1]44094418Imp'!AB$109</f>
        <v>8.4411304268648971E-2</v>
      </c>
      <c r="AE16" s="49">
        <f>1/1000*'[1]44094418Imp'!AC$109</f>
        <v>7.1747382922340841E-2</v>
      </c>
      <c r="AF16" s="49">
        <f>1/1000*'[1]44094418Imp'!AD$109</f>
        <v>6.1688986481450096E-2</v>
      </c>
      <c r="AG16" s="49">
        <f>1/1000*'[1]44094418Imp'!AE$109</f>
        <v>6.6731765601282744E-2</v>
      </c>
      <c r="AH16" s="49">
        <f>1/1000*'[1]44094418Imp'!AF$109</f>
        <v>6.7362921521868485E-2</v>
      </c>
      <c r="AI16" s="49">
        <f>1/1000*'[1]44094418Imp'!AG$109</f>
        <v>6.613249233540372E-2</v>
      </c>
      <c r="AJ16" s="49">
        <f>1/1000*'[1]44094418Imp'!AH$109</f>
        <v>7.2028041744966464E-2</v>
      </c>
      <c r="AK16" s="49">
        <f>1/1000*'[1]44094418Imp'!AI$109</f>
        <v>7.3773296815503889E-2</v>
      </c>
      <c r="AL16" s="49">
        <f>1/1000*'[1]44094418Imp'!AJ$109</f>
        <v>6.1461620599540828E-2</v>
      </c>
      <c r="AM16" s="49">
        <f>1/1000*'[1]44094418Imp'!AK$109</f>
        <v>4.4872890492557931E-2</v>
      </c>
      <c r="AN16" s="49">
        <f>1/1000*'[1]44094418Imp'!AL$109</f>
        <v>5.4570741502203965E-2</v>
      </c>
      <c r="AO16" s="49">
        <f>1/1000*'[1]44094418Imp'!AM$109</f>
        <v>5.7427414493015999E-2</v>
      </c>
      <c r="AP16" s="49">
        <f>1/1000*'[1]44094418Imp'!AN$109</f>
        <v>7.2119813537508626E-2</v>
      </c>
      <c r="AQ16" s="49">
        <f>1/1000*'[1]44094418Imp'!AO$109</f>
        <v>7.2426863418191628E-2</v>
      </c>
      <c r="AR16" s="49">
        <f>1/1000*'[1]44094418Imp'!AP$109</f>
        <v>7.0888169069184423E-2</v>
      </c>
      <c r="AS16" s="49">
        <f>1/1000*'[1]44094418Imp'!AQ$109</f>
        <v>7.1912550456757401E-2</v>
      </c>
      <c r="AT16" s="49">
        <f>1/1000*'[1]44094418Imp'!AR$109</f>
        <v>7.559827110998539E-2</v>
      </c>
      <c r="AU16" s="49">
        <f>1/1000*'[1]44094418Imp'!AS$109</f>
        <v>7.825585969694987E-2</v>
      </c>
      <c r="AV16" s="49">
        <f>1/1000*'[1]44094418Imp'!AT$109</f>
        <v>7.7651579814070018E-2</v>
      </c>
      <c r="AW16" s="49">
        <f>1/1000*'[1]44094418Imp'!AU$109</f>
        <v>7.7419299861651719E-2</v>
      </c>
      <c r="AX16" s="49">
        <f>1/1000*'[1]44094418Imp'!AV$109</f>
        <v>6.4715588711977662E-2</v>
      </c>
      <c r="AY16" s="49">
        <f>1/1000*'[1]44094418Imp'!AW$109</f>
        <v>6.6565801983981474E-2</v>
      </c>
      <c r="AZ16" s="49">
        <f>1/1000*'[1]44094418Imp'!AX$109</f>
        <v>7.8153965282414223E-2</v>
      </c>
      <c r="BA16" s="49">
        <f>1/1000*'[1]44094418Imp'!AY$109</f>
        <v>6.3600351871521132E-2</v>
      </c>
      <c r="BB16" s="49">
        <f>1/1000*'[1]44094418Imp'!AZ$109</f>
        <v>6.2655253858156623E-2</v>
      </c>
      <c r="BC16" s="23">
        <f>1/1000*'[1]44094418Imp'!BA$109</f>
        <v>0</v>
      </c>
      <c r="BD16" s="485"/>
    </row>
    <row r="17" spans="2:56">
      <c r="B17" s="6" t="s">
        <v>35</v>
      </c>
      <c r="C17" s="27">
        <f>'[1]44094418Imp'!$B$138</f>
        <v>5.0156614239999994E-2</v>
      </c>
      <c r="D17" s="49">
        <f>'[1]44094418Imp'!$C$138</f>
        <v>6.2137926480000001E-2</v>
      </c>
      <c r="E17" s="49">
        <f>'[1]44094418Imp'!$D$138</f>
        <v>5.8101105839999986E-2</v>
      </c>
      <c r="F17" s="49">
        <f>'[1]44094418Imp'!$E$138</f>
        <v>6.0873955819999992E-2</v>
      </c>
      <c r="G17" s="49">
        <f>'[1]44094418Imp'!$F$138</f>
        <v>6.7004265860000009E-2</v>
      </c>
      <c r="H17" s="49">
        <f>'[1]44094418Imp'!$G$138</f>
        <v>7.0329461560000014E-2</v>
      </c>
      <c r="I17" s="49">
        <f>'[1]44094418Imp'!$H$138</f>
        <v>7.8227651280000018E-2</v>
      </c>
      <c r="J17" s="183">
        <f>'[1]44094418Imp'!$I$138</f>
        <v>7.8222037280000017E-2</v>
      </c>
      <c r="K17" s="183">
        <f>'[1]44094418Imp'!$J$138</f>
        <v>6.9781933199999993E-2</v>
      </c>
      <c r="L17" s="183">
        <f>'[1]44094418Imp'!$K$138</f>
        <v>5.9258141739999985E-2</v>
      </c>
      <c r="M17" s="49">
        <f>'[1]44094418Imp'!L$138</f>
        <v>6.4789149599999971E-2</v>
      </c>
      <c r="N17" s="49">
        <f>'[1]44094418Imp'!M$138</f>
        <v>7.5423072499999994E-2</v>
      </c>
      <c r="O17" s="49">
        <f>'[1]44094418Imp'!N$138</f>
        <v>8.0232848140000007E-2</v>
      </c>
      <c r="P17" s="49">
        <f>'[1]44094418Imp'!O$138</f>
        <v>6.6178273760000003E-2</v>
      </c>
      <c r="Q17" s="49">
        <f>'[1]44094418Imp'!P$138</f>
        <v>6.7119979199999999E-2</v>
      </c>
      <c r="R17" s="49">
        <f>'[1]44094418Imp'!Q$138</f>
        <v>5.7921786959999992E-2</v>
      </c>
      <c r="S17" s="49">
        <f>'[1]44094418Imp'!R$138</f>
        <v>5.340666182E-2</v>
      </c>
      <c r="T17" s="49">
        <f>'[1]44094418Imp'!S$138</f>
        <v>5.0871785339999996E-2</v>
      </c>
      <c r="U17" s="49">
        <f>'[1]44094418Imp'!T$138</f>
        <v>5.2772169320000006E-2</v>
      </c>
      <c r="V17" s="49">
        <f>'[1]44094418Imp'!U$138</f>
        <v>4.9950377419999983E-2</v>
      </c>
      <c r="W17" s="49">
        <f>'[1]44094418Imp'!V$138</f>
        <v>3.7384919400000001E-2</v>
      </c>
      <c r="X17" s="49">
        <f>'[1]44094418Imp'!W$138</f>
        <v>3.3465012799999999E-2</v>
      </c>
      <c r="Y17" s="49">
        <f>'[1]44094418Imp'!X$138</f>
        <v>3.4861097280000003E-2</v>
      </c>
      <c r="Z17" s="49">
        <f>'[1]44094418Imp'!Y$138</f>
        <v>3.4240546760000004E-2</v>
      </c>
      <c r="AA17" s="49">
        <f>'[1]44094418Imp'!Z$138</f>
        <v>3.1254739720000001E-2</v>
      </c>
      <c r="AB17" s="49">
        <f>'[1]44094418Imp'!AA$138</f>
        <v>0</v>
      </c>
      <c r="AC17" s="46"/>
      <c r="AD17" s="27">
        <f>1/1000*'[1]44094418Imp'!AB$138</f>
        <v>2.74663699460969E-2</v>
      </c>
      <c r="AE17" s="49">
        <f>1/1000*'[1]44094418Imp'!AC$138</f>
        <v>3.2896711457489874E-2</v>
      </c>
      <c r="AF17" s="49">
        <f>1/1000*'[1]44094418Imp'!AD$138</f>
        <v>2.8730205007623244E-2</v>
      </c>
      <c r="AG17" s="49">
        <f>1/1000*'[1]44094418Imp'!AE$138</f>
        <v>2.9812401582041698E-2</v>
      </c>
      <c r="AH17" s="49">
        <f>1/1000*'[1]44094418Imp'!AF$138</f>
        <v>3.5050250393484084E-2</v>
      </c>
      <c r="AI17" s="49">
        <f>1/1000*'[1]44094418Imp'!AG$138</f>
        <v>3.7958568280599202E-2</v>
      </c>
      <c r="AJ17" s="49">
        <f>1/1000*'[1]44094418Imp'!AH$138</f>
        <v>4.2880734926722376E-2</v>
      </c>
      <c r="AK17" s="49">
        <f>1/1000*'[1]44094418Imp'!AI$138</f>
        <v>4.4032401410852705E-2</v>
      </c>
      <c r="AL17" s="49">
        <f>1/1000*'[1]44094418Imp'!AJ$138</f>
        <v>4.4369950176451289E-2</v>
      </c>
      <c r="AM17" s="49">
        <f>1/1000*'[1]44094418Imp'!AK$138</f>
        <v>3.76889321067976E-2</v>
      </c>
      <c r="AN17" s="49">
        <f>1/1000*'[1]44094418Imp'!AL$138</f>
        <v>3.9645247191229929E-2</v>
      </c>
      <c r="AO17" s="49">
        <f>1/1000*'[1]44094418Imp'!AM$138</f>
        <v>4.5285038993044618E-2</v>
      </c>
      <c r="AP17" s="49">
        <f>1/1000*'[1]44094418Imp'!AN$138</f>
        <v>4.5987191789401249E-2</v>
      </c>
      <c r="AQ17" s="49">
        <f>1/1000*'[1]44094418Imp'!AO$138</f>
        <v>4.1081233161208958E-2</v>
      </c>
      <c r="AR17" s="49">
        <f>1/1000*'[1]44094418Imp'!AP$138</f>
        <v>3.8185582564269939E-2</v>
      </c>
      <c r="AS17" s="49">
        <f>1/1000*'[1]44094418Imp'!AQ$138</f>
        <v>2.954926180365372E-2</v>
      </c>
      <c r="AT17" s="49">
        <f>1/1000*'[1]44094418Imp'!AR$138</f>
        <v>2.6290929544048974E-2</v>
      </c>
      <c r="AU17" s="49">
        <f>1/1000*'[1]44094418Imp'!AS$138</f>
        <v>2.5398279789206713E-2</v>
      </c>
      <c r="AV17" s="49">
        <f>1/1000*'[1]44094418Imp'!AT$138</f>
        <v>2.8398683325506172E-2</v>
      </c>
      <c r="AW17" s="49">
        <f>1/1000*'[1]44094418Imp'!AU$138</f>
        <v>2.9890684641795087E-2</v>
      </c>
      <c r="AX17" s="49">
        <f>1/1000*'[1]44094418Imp'!AV$138</f>
        <v>2.1245769130613917E-2</v>
      </c>
      <c r="AY17" s="49">
        <f>1/1000*'[1]44094418Imp'!AW$138</f>
        <v>1.8628618351124018E-2</v>
      </c>
      <c r="AZ17" s="49">
        <f>1/1000*'[1]44094418Imp'!AX$138</f>
        <v>2.0227282316525028E-2</v>
      </c>
      <c r="BA17" s="49">
        <f>1/1000*'[1]44094418Imp'!AY$138</f>
        <v>2.1043573951866467E-2</v>
      </c>
      <c r="BB17" s="49">
        <f>1/1000*'[1]44094418Imp'!AZ$138</f>
        <v>2.0019093628794758E-2</v>
      </c>
      <c r="BC17" s="23">
        <f>1/1000*'[1]44094418Imp'!BA$138</f>
        <v>0</v>
      </c>
      <c r="BD17" s="485"/>
    </row>
    <row r="18" spans="2:56">
      <c r="B18" s="6" t="s">
        <v>51</v>
      </c>
      <c r="C18" s="27">
        <f>'[1]44094418Imp'!$B$187</f>
        <v>0.17122942870000002</v>
      </c>
      <c r="D18" s="49">
        <f>'[1]44094418Imp'!$C$187</f>
        <v>0.1600310791</v>
      </c>
      <c r="E18" s="49">
        <f>'[1]44094418Imp'!$D$187</f>
        <v>0.19760825737999999</v>
      </c>
      <c r="F18" s="49">
        <f>'[1]44094418Imp'!$E$187</f>
        <v>0.28860453953999998</v>
      </c>
      <c r="G18" s="49">
        <f>'[1]44094418Imp'!$F$187</f>
        <v>0.31183085742</v>
      </c>
      <c r="H18" s="49">
        <f>'[1]44094418Imp'!$G$187</f>
        <v>0.35302695195999995</v>
      </c>
      <c r="I18" s="49">
        <f>'[1]44094418Imp'!$H$187</f>
        <v>0.48989654824000006</v>
      </c>
      <c r="J18" s="183">
        <f>'[1]44094418Imp'!$I$187</f>
        <v>0.50558125042000002</v>
      </c>
      <c r="K18" s="183">
        <f>'[1]44094418Imp'!$J$187</f>
        <v>0.32853747158000002</v>
      </c>
      <c r="L18" s="183">
        <f>'[1]44094418Imp'!$K$187</f>
        <v>0.39759390797999994</v>
      </c>
      <c r="M18" s="49">
        <f>'[1]44094418Imp'!L$187</f>
        <v>0.54799709590000001</v>
      </c>
      <c r="N18" s="49">
        <f>'[1]44094418Imp'!M$187</f>
        <v>0.64856212448000017</v>
      </c>
      <c r="O18" s="49">
        <f>'[1]44094418Imp'!N$187</f>
        <v>0.72326949092000015</v>
      </c>
      <c r="P18" s="49">
        <f>'[1]44094418Imp'!O$187</f>
        <v>0.99765983875999986</v>
      </c>
      <c r="Q18" s="49">
        <f>'[1]44094418Imp'!P$187</f>
        <v>1.0434113039999999</v>
      </c>
      <c r="R18" s="49">
        <f>'[1]44094418Imp'!Q$187</f>
        <v>1.04332021948</v>
      </c>
      <c r="S18" s="49">
        <f>'[1]44094418Imp'!R$187</f>
        <v>1.1651827736</v>
      </c>
      <c r="T18" s="49">
        <f>'[1]44094418Imp'!S$187</f>
        <v>1.1934562599</v>
      </c>
      <c r="U18" s="49">
        <f>'[1]44094418Imp'!T$187</f>
        <v>1.3072472512399997</v>
      </c>
      <c r="V18" s="49">
        <f>'[1]44094418Imp'!U$187</f>
        <v>1.3840322798399998</v>
      </c>
      <c r="W18" s="49">
        <f>'[1]44094418Imp'!V$187</f>
        <v>1.10655400768</v>
      </c>
      <c r="X18" s="49">
        <f>'[1]44094418Imp'!W$187</f>
        <v>1.4012238378399997</v>
      </c>
      <c r="Y18" s="49">
        <f>'[1]44094418Imp'!X$187</f>
        <v>1.47841405262</v>
      </c>
      <c r="Z18" s="49">
        <f>'[1]44094418Imp'!Y$187</f>
        <v>1.4527909892599999</v>
      </c>
      <c r="AA18" s="49">
        <f>'[1]44094418Imp'!Z$187</f>
        <v>1.5343571063600003</v>
      </c>
      <c r="AB18" s="49">
        <f>'[1]44094418Imp'!AA$187</f>
        <v>0</v>
      </c>
      <c r="AC18" s="46"/>
      <c r="AD18" s="27">
        <f>1/1000*'[1]44094418Imp'!AB$187</f>
        <v>0.10630371078040871</v>
      </c>
      <c r="AE18" s="49">
        <f>1/1000*'[1]44094418Imp'!AC$187</f>
        <v>8.6550749389032025E-2</v>
      </c>
      <c r="AF18" s="49">
        <f>1/1000*'[1]44094418Imp'!AD$187</f>
        <v>0.1005353814399458</v>
      </c>
      <c r="AG18" s="49">
        <f>1/1000*'[1]44094418Imp'!AE$187</f>
        <v>0.15847403758417961</v>
      </c>
      <c r="AH18" s="49">
        <f>1/1000*'[1]44094418Imp'!AF$187</f>
        <v>0.18424174184617675</v>
      </c>
      <c r="AI18" s="49">
        <f>1/1000*'[1]44094418Imp'!AG$187</f>
        <v>0.20382582576324446</v>
      </c>
      <c r="AJ18" s="49">
        <f>1/1000*'[1]44094418Imp'!AH$187</f>
        <v>0.24545795942199702</v>
      </c>
      <c r="AK18" s="49">
        <f>1/1000*'[1]44094418Imp'!AI$187</f>
        <v>0.25773853328992241</v>
      </c>
      <c r="AL18" s="49">
        <f>1/1000*'[1]44094418Imp'!AJ$187</f>
        <v>0.2299060494404723</v>
      </c>
      <c r="AM18" s="49">
        <f>1/1000*'[1]44094418Imp'!AK$187</f>
        <v>0.3007236848580635</v>
      </c>
      <c r="AN18" s="49">
        <f>1/1000*'[1]44094418Imp'!AL$187</f>
        <v>0.42905535071965245</v>
      </c>
      <c r="AO18" s="49">
        <f>1/1000*'[1]44094418Imp'!AM$187</f>
        <v>0.50903383188990181</v>
      </c>
      <c r="AP18" s="49">
        <f>1/1000*'[1]44094418Imp'!AN$187</f>
        <v>0.58001833886097742</v>
      </c>
      <c r="AQ18" s="49">
        <f>1/1000*'[1]44094418Imp'!AO$187</f>
        <v>0.72444956821337003</v>
      </c>
      <c r="AR18" s="49">
        <f>1/1000*'[1]44094418Imp'!AP$187</f>
        <v>0.70759902389796547</v>
      </c>
      <c r="AS18" s="49">
        <f>1/1000*'[1]44094418Imp'!AQ$187</f>
        <v>0.63009627588248784</v>
      </c>
      <c r="AT18" s="49">
        <f>1/1000*'[1]44094418Imp'!AR$187</f>
        <v>0.80569613913914473</v>
      </c>
      <c r="AU18" s="49">
        <f>1/1000*'[1]44094418Imp'!AS$187</f>
        <v>0.79470938552894177</v>
      </c>
      <c r="AV18" s="49">
        <f>1/1000*'[1]44094418Imp'!AT$187</f>
        <v>0.88908179316617364</v>
      </c>
      <c r="AW18" s="49">
        <f>1/1000*'[1]44094418Imp'!AU$187</f>
        <v>0.9526562881899886</v>
      </c>
      <c r="AX18" s="49">
        <f>1/1000*'[1]44094418Imp'!AV$187</f>
        <v>0.76250299380962405</v>
      </c>
      <c r="AY18" s="49">
        <f>1/1000*'[1]44094418Imp'!AW$187</f>
        <v>0.97287190524742106</v>
      </c>
      <c r="AZ18" s="49">
        <f>1/1000*'[1]44094418Imp'!AX$187</f>
        <v>0.98435283963649256</v>
      </c>
      <c r="BA18" s="49">
        <f>1/1000*'[1]44094418Imp'!AY$187</f>
        <v>0.90701040252543841</v>
      </c>
      <c r="BB18" s="49">
        <f>1/1000*'[1]44094418Imp'!AZ$187</f>
        <v>0.94075387876130057</v>
      </c>
      <c r="BC18" s="23">
        <f>1/1000*'[1]44094418Imp'!BA$187</f>
        <v>0</v>
      </c>
      <c r="BD18" s="364"/>
    </row>
    <row r="19" spans="2:56">
      <c r="B19" s="6" t="s">
        <v>50</v>
      </c>
      <c r="C19" s="48">
        <f>'[1]44094418Imp'!$B$228</f>
        <v>1.05168628E-2</v>
      </c>
      <c r="D19" s="35">
        <f>'[1]44094418Imp'!$C$228</f>
        <v>5.7587203200000006E-3</v>
      </c>
      <c r="E19" s="35">
        <f>'[1]44094418Imp'!$D$228</f>
        <v>4.5867037399999998E-3</v>
      </c>
      <c r="F19" s="35">
        <f>'[1]44094418Imp'!$E$228</f>
        <v>4.0257446599999995E-3</v>
      </c>
      <c r="G19" s="35">
        <f>'[1]44094418Imp'!$F$228</f>
        <v>4.3159155199999997E-3</v>
      </c>
      <c r="H19" s="35">
        <f>'[1]44094418Imp'!$G$228</f>
        <v>1.5653168099999996E-2</v>
      </c>
      <c r="I19" s="35">
        <f>'[1]44094418Imp'!$H$228</f>
        <v>2.3482209760000001E-2</v>
      </c>
      <c r="J19" s="193">
        <f>'[1]44094418Imp'!$I$228</f>
        <v>2.1774072639999999E-2</v>
      </c>
      <c r="K19" s="193">
        <f>'[1]44094418Imp'!$J$228</f>
        <v>5.54040262E-3</v>
      </c>
      <c r="L19" s="193">
        <f>'[1]44094418Imp'!$K$228</f>
        <v>7.2678308000000006E-3</v>
      </c>
      <c r="M19" s="35">
        <f>'[1]44094418Imp'!L$228</f>
        <v>3.31397766E-3</v>
      </c>
      <c r="N19" s="35">
        <f>'[1]44094418Imp'!M$228</f>
        <v>2.9521995799999998E-3</v>
      </c>
      <c r="O19" s="35">
        <f>'[1]44094418Imp'!N$228</f>
        <v>2.5745990999999999E-3</v>
      </c>
      <c r="P19" s="35">
        <f>'[1]44094418Imp'!O$228</f>
        <v>2.30394672E-3</v>
      </c>
      <c r="Q19" s="35">
        <f>'[1]44094418Imp'!P$228</f>
        <v>1.7744714799999999E-3</v>
      </c>
      <c r="R19" s="35">
        <f>'[1]44094418Imp'!Q$228</f>
        <v>1.0215406E-3</v>
      </c>
      <c r="S19" s="35">
        <f>'[1]44094418Imp'!R$228</f>
        <v>4.8657746199999999E-3</v>
      </c>
      <c r="T19" s="35">
        <f>'[1]44094418Imp'!S$228</f>
        <v>4.0560971999999997E-4</v>
      </c>
      <c r="U19" s="35">
        <f>'[1]44094418Imp'!T$228</f>
        <v>6.4292427999999987E-4</v>
      </c>
      <c r="V19" s="35">
        <f>'[1]44094418Imp'!U$228</f>
        <v>7.3203824000000008E-4</v>
      </c>
      <c r="W19" s="35">
        <f>'[1]44094418Imp'!V$228</f>
        <v>7.0622575999999999E-4</v>
      </c>
      <c r="X19" s="35">
        <f>'[1]44094418Imp'!W$228</f>
        <v>6.789357799999999E-4</v>
      </c>
      <c r="Y19" s="35">
        <f>'[1]44094418Imp'!X$228</f>
        <v>3.1018765999999993E-4</v>
      </c>
      <c r="Z19" s="35">
        <f>'[1]44094418Imp'!Y$228</f>
        <v>2.4811872000000002E-4</v>
      </c>
      <c r="AA19" s="35">
        <f>'[1]44094418Imp'!Z$228</f>
        <v>4.1915888000000005E-4</v>
      </c>
      <c r="AB19" s="35">
        <f>'[1]44094418Imp'!AA$228</f>
        <v>0</v>
      </c>
      <c r="AC19" s="39"/>
      <c r="AD19" s="27">
        <f>1/1000*'[1]44094418Imp'!AB$228</f>
        <v>1.0213522964559867E-2</v>
      </c>
      <c r="AE19" s="49">
        <f>1/1000*'[1]44094418Imp'!AC$228</f>
        <v>6.7090559587780632E-3</v>
      </c>
      <c r="AF19" s="49">
        <f>1/1000*'[1]44094418Imp'!AD$228</f>
        <v>5.2908586684736582E-3</v>
      </c>
      <c r="AG19" s="49">
        <f>1/1000*'[1]44094418Imp'!AE$228</f>
        <v>4.8653519187600216E-3</v>
      </c>
      <c r="AH19" s="49">
        <f>1/1000*'[1]44094418Imp'!AF$228</f>
        <v>5.0326691401368631E-3</v>
      </c>
      <c r="AI19" s="49">
        <f>1/1000*'[1]44094418Imp'!AG$228</f>
        <v>1.118275444208988E-2</v>
      </c>
      <c r="AJ19" s="49">
        <f>1/1000*'[1]44094418Imp'!AH$228</f>
        <v>1.6068704807560612E-2</v>
      </c>
      <c r="AK19" s="49">
        <f>1/1000*'[1]44094418Imp'!AI$228</f>
        <v>1.6362257137984493E-2</v>
      </c>
      <c r="AL19" s="49">
        <f>1/1000*'[1]44094418Imp'!AJ$228</f>
        <v>4.2272692607412269E-3</v>
      </c>
      <c r="AM19" s="49">
        <f>1/1000*'[1]44094418Imp'!AK$228</f>
        <v>5.3267576799140709E-3</v>
      </c>
      <c r="AN19" s="49">
        <f>1/1000*'[1]44094418Imp'!AL$228</f>
        <v>3.3465214977674101E-3</v>
      </c>
      <c r="AO19" s="49">
        <f>1/1000*'[1]44094418Imp'!AM$228</f>
        <v>3.5218506912442393E-3</v>
      </c>
      <c r="AP19" s="49">
        <f>1/1000*'[1]44094418Imp'!AN$228</f>
        <v>3.5070946429800421E-3</v>
      </c>
      <c r="AQ19" s="49">
        <f>1/1000*'[1]44094418Imp'!AO$228</f>
        <v>2.9497726872621268E-3</v>
      </c>
      <c r="AR19" s="49">
        <f>1/1000*'[1]44094418Imp'!AP$228</f>
        <v>2.4612679726024557E-3</v>
      </c>
      <c r="AS19" s="49">
        <f>1/1000*'[1]44094418Imp'!AQ$228</f>
        <v>1.4155275130262352E-3</v>
      </c>
      <c r="AT19" s="49">
        <f>1/1000*'[1]44094418Imp'!AR$228</f>
        <v>2.6986008661949177E-3</v>
      </c>
      <c r="AU19" s="49">
        <f>1/1000*'[1]44094418Imp'!AS$228</f>
        <v>6.8594631417721777E-4</v>
      </c>
      <c r="AV19" s="49">
        <f>1/1000*'[1]44094418Imp'!AT$228</f>
        <v>1.1638111231633264E-3</v>
      </c>
      <c r="AW19" s="49">
        <f>1/1000*'[1]44094418Imp'!AU$228</f>
        <v>1.5920974274943899E-3</v>
      </c>
      <c r="AX19" s="49">
        <f>1/1000*'[1]44094418Imp'!AV$228</f>
        <v>8.3339896541253264E-4</v>
      </c>
      <c r="AY19" s="49">
        <f>1/1000*'[1]44094418Imp'!AW$228</f>
        <v>1.0098608768739539E-3</v>
      </c>
      <c r="AZ19" s="49">
        <f>1/1000*'[1]44094418Imp'!AX$228</f>
        <v>5.2475434310561737E-4</v>
      </c>
      <c r="BA19" s="49">
        <f>1/1000*'[1]44094418Imp'!AY$228</f>
        <v>5.0802542365723164E-4</v>
      </c>
      <c r="BB19" s="49">
        <f>1/1000*'[1]44094418Imp'!AZ$228</f>
        <v>6.9123125107390488E-4</v>
      </c>
      <c r="BC19" s="23">
        <f>1/1000*'[1]44094418Imp'!BA$228</f>
        <v>0</v>
      </c>
      <c r="BD19" s="364"/>
    </row>
    <row r="20" spans="2:56">
      <c r="B20" s="6" t="s">
        <v>46</v>
      </c>
      <c r="C20" s="48">
        <f>'[1]44094418Imp'!$B$231</f>
        <v>4.2308394059999997E-2</v>
      </c>
      <c r="D20" s="35">
        <f>'[1]44094418Imp'!$C$231</f>
        <v>3.7514046879999992E-2</v>
      </c>
      <c r="E20" s="35">
        <f>'[1]44094418Imp'!$D$231</f>
        <v>3.6879109459999983E-2</v>
      </c>
      <c r="F20" s="35">
        <f>'[1]44094418Imp'!$E$231</f>
        <v>3.4004214660000004E-2</v>
      </c>
      <c r="G20" s="35">
        <f>'[1]44094418Imp'!$F$231</f>
        <v>1.72338493E-2</v>
      </c>
      <c r="H20" s="35">
        <f>'[1]44094418Imp'!$G$231</f>
        <v>1.648047268E-2</v>
      </c>
      <c r="I20" s="35">
        <f>'[1]44094418Imp'!$H$231</f>
        <v>1.5816202719999999E-2</v>
      </c>
      <c r="J20" s="193">
        <f>'[1]44094418Imp'!$I$231</f>
        <v>1.7235725899999998E-2</v>
      </c>
      <c r="K20" s="193">
        <f>'[1]44094418Imp'!$J$231</f>
        <v>1.5079598399999996E-2</v>
      </c>
      <c r="L20" s="193">
        <f>'[1]44094418Imp'!$K$231</f>
        <v>1.452375006E-2</v>
      </c>
      <c r="M20" s="35">
        <f>'[1]44094418Imp'!L$231</f>
        <v>1.6346419359999999E-2</v>
      </c>
      <c r="N20" s="35">
        <f>'[1]44094418Imp'!M$231</f>
        <v>1.6392151100000002E-2</v>
      </c>
      <c r="O20" s="35">
        <f>'[1]44094418Imp'!N$231</f>
        <v>1.2520699620000001E-2</v>
      </c>
      <c r="P20" s="35">
        <f>'[1]44094418Imp'!O$231</f>
        <v>9.7931200600000004E-3</v>
      </c>
      <c r="Q20" s="35">
        <f>'[1]44094418Imp'!P$231</f>
        <v>8.2690769000000001E-3</v>
      </c>
      <c r="R20" s="35">
        <f>'[1]44094418Imp'!Q$231</f>
        <v>6.0831253399999995E-3</v>
      </c>
      <c r="S20" s="35">
        <f>'[1]44094418Imp'!R$231</f>
        <v>6.1664402799999993E-3</v>
      </c>
      <c r="T20" s="35">
        <f>'[1]44094418Imp'!S$231</f>
        <v>6.0148734599999995E-3</v>
      </c>
      <c r="U20" s="35">
        <f>'[1]44094418Imp'!T$231</f>
        <v>6.2815932200000002E-3</v>
      </c>
      <c r="V20" s="35">
        <f>'[1]44094418Imp'!U$231</f>
        <v>6.5149907999999986E-3</v>
      </c>
      <c r="W20" s="35">
        <f>'[1]44094418Imp'!V$231</f>
        <v>5.7185025999999996E-3</v>
      </c>
      <c r="X20" s="35">
        <f>'[1]44094418Imp'!W$231</f>
        <v>4.8176369399999999E-3</v>
      </c>
      <c r="Y20" s="35">
        <f>'[1]44094418Imp'!X$231</f>
        <v>4.7666388800000001E-3</v>
      </c>
      <c r="Z20" s="35">
        <f>'[1]44094418Imp'!Y$231</f>
        <v>3.6547306200000003E-3</v>
      </c>
      <c r="AA20" s="35">
        <f>'[1]44094418Imp'!Z$231</f>
        <v>3.9122776600000004E-3</v>
      </c>
      <c r="AB20" s="35">
        <f>'[1]44094418Imp'!AA$231</f>
        <v>0</v>
      </c>
      <c r="AC20" s="39"/>
      <c r="AD20" s="27">
        <f>1/1000*'[1]44094418Imp'!AB$231</f>
        <v>3.0038322796989782E-2</v>
      </c>
      <c r="AE20" s="49">
        <f>1/1000*'[1]44094418Imp'!AC$231</f>
        <v>2.4696969348546191E-2</v>
      </c>
      <c r="AF20" s="49">
        <f>1/1000*'[1]44094418Imp'!AD$231</f>
        <v>2.2987859583262747E-2</v>
      </c>
      <c r="AG20" s="49">
        <f>1/1000*'[1]44094418Imp'!AE$231</f>
        <v>2.360330809192945E-2</v>
      </c>
      <c r="AH20" s="49">
        <f>1/1000*'[1]44094418Imp'!AF$231</f>
        <v>1.5081038418625407E-2</v>
      </c>
      <c r="AI20" s="49">
        <f>1/1000*'[1]44094418Imp'!AG$231</f>
        <v>1.3332479241505301E-2</v>
      </c>
      <c r="AJ20" s="49">
        <f>1/1000*'[1]44094418Imp'!AH$231</f>
        <v>1.3585046834680181E-2</v>
      </c>
      <c r="AK20" s="49">
        <f>1/1000*'[1]44094418Imp'!AI$231</f>
        <v>1.7906838260465116E-2</v>
      </c>
      <c r="AL20" s="49">
        <f>1/1000*'[1]44094418Imp'!AJ$231</f>
        <v>1.6613122560839619E-2</v>
      </c>
      <c r="AM20" s="49">
        <f>1/1000*'[1]44094418Imp'!AK$231</f>
        <v>1.6368663949670095E-2</v>
      </c>
      <c r="AN20" s="49">
        <f>1/1000*'[1]44094418Imp'!AL$231</f>
        <v>1.6382564332011906E-2</v>
      </c>
      <c r="AO20" s="49">
        <f>1/1000*'[1]44094418Imp'!AM$231</f>
        <v>1.5001714488006983E-2</v>
      </c>
      <c r="AP20" s="49">
        <f>1/1000*'[1]44094418Imp'!AN$231</f>
        <v>1.3740394653303513E-2</v>
      </c>
      <c r="AQ20" s="49">
        <f>1/1000*'[1]44094418Imp'!AO$231</f>
        <v>1.2193734860676948E-2</v>
      </c>
      <c r="AR20" s="49">
        <f>1/1000*'[1]44094418Imp'!AP$231</f>
        <v>9.4422780781099318E-3</v>
      </c>
      <c r="AS20" s="49">
        <f>1/1000*'[1]44094418Imp'!AQ$231</f>
        <v>7.9108291174865702E-3</v>
      </c>
      <c r="AT20" s="49">
        <f>1/1000*'[1]44094418Imp'!AR$231</f>
        <v>9.0398072358779374E-3</v>
      </c>
      <c r="AU20" s="49">
        <f>1/1000*'[1]44094418Imp'!AS$231</f>
        <v>8.5695747199776399E-3</v>
      </c>
      <c r="AV20" s="49">
        <f>1/1000*'[1]44094418Imp'!AT$231</f>
        <v>9.0168665390199763E-3</v>
      </c>
      <c r="AW20" s="49">
        <f>1/1000*'[1]44094418Imp'!AU$231</f>
        <v>9.7844430574089772E-3</v>
      </c>
      <c r="AX20" s="49">
        <f>1/1000*'[1]44094418Imp'!AV$231</f>
        <v>8.127599490868366E-3</v>
      </c>
      <c r="AY20" s="49">
        <f>1/1000*'[1]44094418Imp'!AW$231</f>
        <v>6.6026092731993362E-3</v>
      </c>
      <c r="AZ20" s="49">
        <f>1/1000*'[1]44094418Imp'!AX$231</f>
        <v>7.1318300805812236E-3</v>
      </c>
      <c r="BA20" s="49">
        <f>1/1000*'[1]44094418Imp'!AY$231</f>
        <v>6.1104799877995221E-3</v>
      </c>
      <c r="BB20" s="49">
        <f>1/1000*'[1]44094418Imp'!AZ$231</f>
        <v>7.7026968943055499E-3</v>
      </c>
      <c r="BC20" s="23">
        <f>1/1000*'[1]44094418Imp'!BA$231</f>
        <v>0</v>
      </c>
      <c r="BD20" s="364"/>
    </row>
    <row r="21" spans="2:56">
      <c r="B21" s="6" t="s">
        <v>47</v>
      </c>
      <c r="C21" s="48">
        <f>'[1]44094418Imp'!$B$253</f>
        <v>4.9792710000000004E-3</v>
      </c>
      <c r="D21" s="35">
        <f>'[1]44094418Imp'!$C$253</f>
        <v>8.0334853800000001E-3</v>
      </c>
      <c r="E21" s="35">
        <f>'[1]44094418Imp'!$D$253</f>
        <v>7.1900054999999991E-3</v>
      </c>
      <c r="F21" s="35">
        <f>'[1]44094418Imp'!$E$253</f>
        <v>8.8836934999999995E-3</v>
      </c>
      <c r="G21" s="35">
        <f>'[1]44094418Imp'!$F$253</f>
        <v>1.02471035E-2</v>
      </c>
      <c r="H21" s="35">
        <f>'[1]44094418Imp'!$G$253</f>
        <v>1.1165416500000001E-2</v>
      </c>
      <c r="I21" s="35">
        <f>'[1]44094418Imp'!$H$253</f>
        <v>9.8600854999999991E-3</v>
      </c>
      <c r="J21" s="193">
        <f>'[1]44094418Imp'!$I$253</f>
        <v>1.1818133500000001E-2</v>
      </c>
      <c r="K21" s="193">
        <f>'[1]44094418Imp'!$J$253</f>
        <v>8.6954323199999999E-3</v>
      </c>
      <c r="L21" s="193">
        <f>'[1]44094418Imp'!$K$253</f>
        <v>8.6873209399999981E-3</v>
      </c>
      <c r="M21" s="35">
        <f>'[1]44094418Imp'!L$253</f>
        <v>1.086084966E-2</v>
      </c>
      <c r="N21" s="35">
        <f>'[1]44094418Imp'!M$253</f>
        <v>1.49278012E-2</v>
      </c>
      <c r="O21" s="35">
        <f>'[1]44094418Imp'!N$253</f>
        <v>2.8824402919999999E-2</v>
      </c>
      <c r="P21" s="35">
        <f>'[1]44094418Imp'!O$253</f>
        <v>2.5681848599999998E-2</v>
      </c>
      <c r="Q21" s="35">
        <f>'[1]44094418Imp'!P$253</f>
        <v>6.075343004E-2</v>
      </c>
      <c r="R21" s="35">
        <f>'[1]44094418Imp'!Q$253</f>
        <v>7.9959164380000003E-2</v>
      </c>
      <c r="S21" s="35">
        <f>'[1]44094418Imp'!R$253</f>
        <v>7.4958799800000003E-2</v>
      </c>
      <c r="T21" s="35">
        <f>'[1]44094418Imp'!S$253</f>
        <v>7.6254999200000007E-2</v>
      </c>
      <c r="U21" s="35">
        <f>'[1]44094418Imp'!T$253</f>
        <v>7.6757738960000002E-2</v>
      </c>
      <c r="V21" s="35">
        <f>'[1]44094418Imp'!U$253</f>
        <v>7.3675863379999998E-2</v>
      </c>
      <c r="W21" s="35">
        <f>'[1]44094418Imp'!V$253</f>
        <v>6.6957642799999995E-2</v>
      </c>
      <c r="X21" s="35">
        <f>'[1]44094418Imp'!W$253</f>
        <v>7.8781006880000004E-2</v>
      </c>
      <c r="Y21" s="35">
        <f>'[1]44094418Imp'!X$253</f>
        <v>7.8255253720000001E-2</v>
      </c>
      <c r="Z21" s="35">
        <f>'[1]44094418Imp'!Y$253</f>
        <v>7.2575525340000002E-2</v>
      </c>
      <c r="AA21" s="35">
        <f>'[1]44094418Imp'!Z$253</f>
        <v>7.0288444759999999E-2</v>
      </c>
      <c r="AB21" s="35">
        <f>'[1]44094418Imp'!AA$253</f>
        <v>0</v>
      </c>
      <c r="AC21" s="39"/>
      <c r="AD21" s="27">
        <f>1/1000*'[1]44094418Imp'!AB$253</f>
        <v>2.9987423006630825E-3</v>
      </c>
      <c r="AE21" s="49">
        <f>1/1000*'[1]44094418Imp'!AC$253</f>
        <v>4.0732164887743822E-3</v>
      </c>
      <c r="AF21" s="49">
        <f>1/1000*'[1]44094418Imp'!AD$253</f>
        <v>4.2129900050821619E-3</v>
      </c>
      <c r="AG21" s="49">
        <f>1/1000*'[1]44094418Imp'!AE$253</f>
        <v>5.9605870657402473E-3</v>
      </c>
      <c r="AH21" s="49">
        <f>1/1000*'[1]44094418Imp'!AF$253</f>
        <v>7.1608539861648321E-3</v>
      </c>
      <c r="AI21" s="49">
        <f>1/1000*'[1]44094418Imp'!AG$253</f>
        <v>8.4974075469492136E-3</v>
      </c>
      <c r="AJ21" s="49">
        <f>1/1000*'[1]44094418Imp'!AH$253</f>
        <v>8.3009244870565681E-3</v>
      </c>
      <c r="AK21" s="49">
        <f>1/1000*'[1]44094418Imp'!AI$253</f>
        <v>1.1086303844961242E-2</v>
      </c>
      <c r="AL21" s="49">
        <f>1/1000*'[1]44094418Imp'!AJ$253</f>
        <v>9.03614368514267E-3</v>
      </c>
      <c r="AM21" s="49">
        <f>1/1000*'[1]44094418Imp'!AK$253</f>
        <v>8.1006910603038194E-3</v>
      </c>
      <c r="AN21" s="49">
        <f>1/1000*'[1]44094418Imp'!AL$253</f>
        <v>1.0125730890746202E-2</v>
      </c>
      <c r="AO21" s="49">
        <f>1/1000*'[1]44094418Imp'!AM$253</f>
        <v>1.3175073450138819E-2</v>
      </c>
      <c r="AP21" s="49">
        <f>1/1000*'[1]44094418Imp'!AN$253</f>
        <v>1.7789516293874746E-2</v>
      </c>
      <c r="AQ21" s="49">
        <f>1/1000*'[1]44094418Imp'!AO$253</f>
        <v>2.947720087210989E-2</v>
      </c>
      <c r="AR21" s="49">
        <f>1/1000*'[1]44094418Imp'!AP$253</f>
        <v>4.33581857836495E-2</v>
      </c>
      <c r="AS21" s="49">
        <f>1/1000*'[1]44094418Imp'!AQ$253</f>
        <v>5.1279680106309927E-2</v>
      </c>
      <c r="AT21" s="49">
        <f>1/1000*'[1]44094418Imp'!AR$253</f>
        <v>5.6323473969918193E-2</v>
      </c>
      <c r="AU21" s="49">
        <f>1/1000*'[1]44094418Imp'!AS$253</f>
        <v>5.5283878847667146E-2</v>
      </c>
      <c r="AV21" s="49">
        <f>1/1000*'[1]44094418Imp'!AT$253</f>
        <v>5.5509541753570632E-2</v>
      </c>
      <c r="AW21" s="49">
        <f>1/1000*'[1]44094418Imp'!AU$253</f>
        <v>5.6555998150855824E-2</v>
      </c>
      <c r="AX21" s="49">
        <f>1/1000*'[1]44094418Imp'!AV$253</f>
        <v>4.8680742765380286E-2</v>
      </c>
      <c r="AY21" s="49">
        <f>1/1000*'[1]44094418Imp'!AW$253</f>
        <v>5.4546952714189634E-2</v>
      </c>
      <c r="AZ21" s="49">
        <f>1/1000*'[1]44094418Imp'!AX$253</f>
        <v>5.6725672659398908E-2</v>
      </c>
      <c r="BA21" s="49">
        <f>1/1000*'[1]44094418Imp'!AY$253</f>
        <v>4.8238315774938444E-2</v>
      </c>
      <c r="BB21" s="49">
        <f>1/1000*'[1]44094418Imp'!AZ$253</f>
        <v>4.5174614267577969E-2</v>
      </c>
      <c r="BC21" s="23">
        <f>1/1000*'[1]44094418Imp'!BA$253</f>
        <v>0</v>
      </c>
      <c r="BD21" s="364"/>
    </row>
    <row r="22" spans="2:56">
      <c r="B22" s="6" t="s">
        <v>34</v>
      </c>
      <c r="C22" s="37">
        <f t="shared" ref="C22:N22" si="5">C14-SUM(C15:C21)</f>
        <v>1.3256091059999919E-2</v>
      </c>
      <c r="D22" s="38">
        <f t="shared" si="5"/>
        <v>9.4849263399999773E-3</v>
      </c>
      <c r="E22" s="38">
        <f t="shared" si="5"/>
        <v>7.86682290000007E-3</v>
      </c>
      <c r="F22" s="38">
        <f t="shared" si="5"/>
        <v>7.5199309400000303E-3</v>
      </c>
      <c r="G22" s="38">
        <f t="shared" si="5"/>
        <v>7.5439607600000791E-3</v>
      </c>
      <c r="H22" s="38">
        <f t="shared" si="5"/>
        <v>7.135245099999965E-3</v>
      </c>
      <c r="I22" s="38">
        <f t="shared" si="5"/>
        <v>7.9861896800001997E-3</v>
      </c>
      <c r="J22" s="196">
        <f t="shared" si="5"/>
        <v>5.6271125000002531E-3</v>
      </c>
      <c r="K22" s="196">
        <f t="shared" si="5"/>
        <v>5.6692103600000099E-3</v>
      </c>
      <c r="L22" s="196">
        <f t="shared" si="5"/>
        <v>4.0333440800000009E-3</v>
      </c>
      <c r="M22" s="38">
        <f t="shared" si="5"/>
        <v>2.8334009999999576E-3</v>
      </c>
      <c r="N22" s="38">
        <f t="shared" si="5"/>
        <v>4.9305298800002006E-3</v>
      </c>
      <c r="O22" s="38">
        <f t="shared" ref="O22:AB22" si="6">O14-SUM(O15:O21)</f>
        <v>4.7878254799997855E-3</v>
      </c>
      <c r="P22" s="38">
        <f t="shared" si="6"/>
        <v>5.6052421399999108E-3</v>
      </c>
      <c r="Q22" s="38">
        <f t="shared" si="6"/>
        <v>4.7984183799996138E-3</v>
      </c>
      <c r="R22" s="38">
        <f t="shared" si="6"/>
        <v>3.9758282599999806E-3</v>
      </c>
      <c r="S22" s="38">
        <f t="shared" si="6"/>
        <v>1.6122984999999979E-3</v>
      </c>
      <c r="T22" s="38">
        <f t="shared" si="6"/>
        <v>1.2481929999998975E-3</v>
      </c>
      <c r="U22" s="38">
        <f t="shared" si="6"/>
        <v>1.0995360000001231E-3</v>
      </c>
      <c r="V22" s="38">
        <f t="shared" si="6"/>
        <v>8.4243849999987575E-4</v>
      </c>
      <c r="W22" s="38">
        <f t="shared" si="6"/>
        <v>6.0667000000003135E-4</v>
      </c>
      <c r="X22" s="38">
        <f t="shared" si="6"/>
        <v>2.8051949999996495E-4</v>
      </c>
      <c r="Y22" s="38">
        <f t="shared" si="6"/>
        <v>3.1454649999984596E-4</v>
      </c>
      <c r="Z22" s="38">
        <f t="shared" si="6"/>
        <v>2.43514420000146E-4</v>
      </c>
      <c r="AA22" s="38">
        <f t="shared" si="6"/>
        <v>1.5709200000024737E-4</v>
      </c>
      <c r="AB22" s="38">
        <f t="shared" si="6"/>
        <v>0</v>
      </c>
      <c r="AC22" s="39"/>
      <c r="AD22" s="41">
        <f t="shared" ref="AD22:BC22" si="7">AD14-SUM(AD15:AD21)</f>
        <v>1.0603822779869931E-2</v>
      </c>
      <c r="AE22" s="42">
        <f t="shared" si="7"/>
        <v>7.9655412256163793E-3</v>
      </c>
      <c r="AF22" s="42">
        <f t="shared" si="7"/>
        <v>6.8463089954259315E-3</v>
      </c>
      <c r="AG22" s="42">
        <f t="shared" si="7"/>
        <v>7.2410446606093193E-3</v>
      </c>
      <c r="AH22" s="42">
        <f t="shared" si="7"/>
        <v>8.0440840523653412E-3</v>
      </c>
      <c r="AI22" s="42">
        <f t="shared" si="7"/>
        <v>6.9846601293387378E-3</v>
      </c>
      <c r="AJ22" s="42">
        <f t="shared" si="7"/>
        <v>7.0617052431174443E-3</v>
      </c>
      <c r="AK22" s="42">
        <f t="shared" si="7"/>
        <v>5.4620268217053791E-3</v>
      </c>
      <c r="AL22" s="42">
        <f t="shared" si="7"/>
        <v>6.0219539888487494E-3</v>
      </c>
      <c r="AM22" s="42">
        <f t="shared" si="7"/>
        <v>4.7491473929721639E-3</v>
      </c>
      <c r="AN22" s="42">
        <f t="shared" si="7"/>
        <v>2.7582817428514206E-3</v>
      </c>
      <c r="AO22" s="42">
        <f t="shared" si="7"/>
        <v>2.6364775705557397E-3</v>
      </c>
      <c r="AP22" s="42">
        <f t="shared" si="7"/>
        <v>4.2410082759809509E-3</v>
      </c>
      <c r="AQ22" s="42">
        <f t="shared" si="7"/>
        <v>5.6147010261105024E-3</v>
      </c>
      <c r="AR22" s="42">
        <f t="shared" si="7"/>
        <v>4.176914974319379E-3</v>
      </c>
      <c r="AS22" s="42">
        <f t="shared" si="7"/>
        <v>3.9578189254367846E-3</v>
      </c>
      <c r="AT22" s="42">
        <f t="shared" si="7"/>
        <v>1.6038342467410427E-3</v>
      </c>
      <c r="AU22" s="42">
        <f t="shared" si="7"/>
        <v>1.5573335200596006E-3</v>
      </c>
      <c r="AV22" s="42">
        <f t="shared" si="7"/>
        <v>1.4221188085739023E-3</v>
      </c>
      <c r="AW22" s="42">
        <f t="shared" si="7"/>
        <v>1.3999567525251333E-3</v>
      </c>
      <c r="AX22" s="42">
        <f t="shared" si="7"/>
        <v>2.3927923505504545E-3</v>
      </c>
      <c r="AY22" s="42">
        <f t="shared" si="7"/>
        <v>1.1089504352315149E-3</v>
      </c>
      <c r="AZ22" s="42">
        <f t="shared" si="7"/>
        <v>6.2035942649596443E-4</v>
      </c>
      <c r="BA22" s="42">
        <f t="shared" si="7"/>
        <v>4.5039315486117282E-4</v>
      </c>
      <c r="BB22" s="42">
        <f t="shared" si="7"/>
        <v>4.0381745350659415E-4</v>
      </c>
      <c r="BC22" s="44">
        <f t="shared" si="7"/>
        <v>0</v>
      </c>
      <c r="BD22" s="364"/>
    </row>
    <row r="23" spans="2:56" ht="20" customHeight="1">
      <c r="B23" s="32" t="s">
        <v>200</v>
      </c>
      <c r="C23" s="348">
        <f>'[1]44094418Imp'!$B$264</f>
        <v>0.88203554090000003</v>
      </c>
      <c r="D23" s="318">
        <f>'[1]44094418Imp'!$C$264</f>
        <v>1.01346142468</v>
      </c>
      <c r="E23" s="318">
        <f>'[1]44094418Imp'!$D$264</f>
        <v>1.1282062850199999</v>
      </c>
      <c r="F23" s="318">
        <f>'[1]44094418Imp'!$E$264</f>
        <v>1.1674758900400002</v>
      </c>
      <c r="G23" s="318">
        <f>'[1]44094418Imp'!$F$264</f>
        <v>1.2196181907400001</v>
      </c>
      <c r="H23" s="318">
        <f>'[1]44094418Imp'!$G$264</f>
        <v>1.2711741841599999</v>
      </c>
      <c r="I23" s="318">
        <f>'[1]44094418Imp'!$H$264</f>
        <v>1.5821068811199999</v>
      </c>
      <c r="J23" s="316">
        <f>'[1]44094418Imp'!$I$264</f>
        <v>1.4772961434199996</v>
      </c>
      <c r="K23" s="316">
        <f>'[1]44094418Imp'!$J$264</f>
        <v>0.95069298466000018</v>
      </c>
      <c r="L23" s="316">
        <f>'[1]44094418Imp'!$K$264</f>
        <v>1.15730657486</v>
      </c>
      <c r="M23" s="318">
        <f>'[1]44094418Imp'!L$264</f>
        <v>1.4616076390999999</v>
      </c>
      <c r="N23" s="318">
        <f>'[1]44094418Imp'!M$264</f>
        <v>1.7404868311400001</v>
      </c>
      <c r="O23" s="318">
        <f>'[1]44094418Imp'!N$264</f>
        <v>1.6812200410399998</v>
      </c>
      <c r="P23" s="318">
        <f>'[1]44094418Imp'!O$264</f>
        <v>1.7928570456400004</v>
      </c>
      <c r="Q23" s="318">
        <f>'[1]44094418Imp'!P$264</f>
        <v>1.6715964925399998</v>
      </c>
      <c r="R23" s="318">
        <f>'[1]44094418Imp'!Q$264</f>
        <v>1.6617528905400003</v>
      </c>
      <c r="S23" s="318">
        <f>'[1]44094418Imp'!R$264</f>
        <v>1.8199340139000002</v>
      </c>
      <c r="T23" s="318">
        <f>'[1]44094418Imp'!S$264</f>
        <v>2.0243480550599999</v>
      </c>
      <c r="U23" s="318">
        <f>'[1]44094418Imp'!T$264</f>
        <v>1.8995367186199998</v>
      </c>
      <c r="V23" s="318">
        <f>'[1]44094418Imp'!U$264</f>
        <v>1.9067702187599997</v>
      </c>
      <c r="W23" s="318">
        <f>'[1]44094418Imp'!V$264</f>
        <v>2.0837125471000002</v>
      </c>
      <c r="X23" s="318">
        <f>'[1]44094418Imp'!W$264</f>
        <v>1.8340260824200001</v>
      </c>
      <c r="Y23" s="318">
        <f>'[1]44094418Imp'!X$264</f>
        <v>2.07168842398</v>
      </c>
      <c r="Z23" s="318">
        <f>'[1]44094418Imp'!Y$264</f>
        <v>1.2566727370399997</v>
      </c>
      <c r="AA23" s="318">
        <f>'[1]44094418Imp'!Z$264</f>
        <v>1.50234173634</v>
      </c>
      <c r="AB23" s="318">
        <f>'[1]44094418Imp'!AA$264</f>
        <v>0</v>
      </c>
      <c r="AC23" s="46"/>
      <c r="AD23" s="310">
        <f>1/1000*'[1]44094418Imp'!AB$264</f>
        <v>0.21194585427467053</v>
      </c>
      <c r="AE23" s="311">
        <f>1/1000*'[1]44094418Imp'!AC$264</f>
        <v>0.20988945543982329</v>
      </c>
      <c r="AF23" s="311">
        <f>1/1000*'[1]44094418Imp'!AD$264</f>
        <v>0.21919075279688291</v>
      </c>
      <c r="AG23" s="311">
        <f>1/1000*'[1]44094418Imp'!AE$264</f>
        <v>0.27148179856761095</v>
      </c>
      <c r="AH23" s="311">
        <f>1/1000*'[1]44094418Imp'!AF$264</f>
        <v>0.29034120271422192</v>
      </c>
      <c r="AI23" s="311">
        <f>1/1000*'[1]44094418Imp'!AG$264</f>
        <v>0.27044226708951413</v>
      </c>
      <c r="AJ23" s="311">
        <f>1/1000*'[1]44094418Imp'!AH$264</f>
        <v>0.31635809367483908</v>
      </c>
      <c r="AK23" s="311">
        <f>1/1000*'[1]44094418Imp'!AI$264</f>
        <v>0.36973659221705418</v>
      </c>
      <c r="AL23" s="311">
        <f>1/1000*'[1]44094418Imp'!AJ$264</f>
        <v>0.24379161705739583</v>
      </c>
      <c r="AM23" s="311">
        <f>1/1000*'[1]44094418Imp'!AK$264</f>
        <v>0.25523460609789778</v>
      </c>
      <c r="AN23" s="311">
        <f>1/1000*'[1]44094418Imp'!AL$264</f>
        <v>0.34912154209262386</v>
      </c>
      <c r="AO23" s="311">
        <f>1/1000*'[1]44094418Imp'!AM$264</f>
        <v>0.44129254001831864</v>
      </c>
      <c r="AP23" s="311">
        <f>1/1000*'[1]44094418Imp'!AN$264</f>
        <v>0.36412232300585007</v>
      </c>
      <c r="AQ23" s="311">
        <f>1/1000*'[1]44094418Imp'!AO$264</f>
        <v>0.44774286741839231</v>
      </c>
      <c r="AR23" s="311">
        <f>1/1000*'[1]44094418Imp'!AP$264</f>
        <v>0.39047784792591211</v>
      </c>
      <c r="AS23" s="311">
        <f>1/1000*'[1]44094418Imp'!AQ$264</f>
        <v>0.30645427451574436</v>
      </c>
      <c r="AT23" s="311">
        <f>1/1000*'[1]44094418Imp'!AR$264</f>
        <v>0.34498283873451785</v>
      </c>
      <c r="AU23" s="311">
        <f>1/1000*'[1]44094418Imp'!AS$264</f>
        <v>0.4121544058478655</v>
      </c>
      <c r="AV23" s="311">
        <f>1/1000*'[1]44094418Imp'!AT$264</f>
        <v>0.40473409631241031</v>
      </c>
      <c r="AW23" s="311">
        <f>1/1000*'[1]44094418Imp'!AU$264</f>
        <v>0.36556387440503307</v>
      </c>
      <c r="AX23" s="311">
        <f>1/1000*'[1]44094418Imp'!AV$264</f>
        <v>0.39879187008023131</v>
      </c>
      <c r="AY23" s="311">
        <f>1/1000*'[1]44094418Imp'!AW$264</f>
        <v>0.44550071519628587</v>
      </c>
      <c r="AZ23" s="311">
        <f>1/1000*'[1]44094418Imp'!AX$264</f>
        <v>0.78706355707884157</v>
      </c>
      <c r="BA23" s="311">
        <f>1/1000*'[1]44094418Imp'!AY$264</f>
        <v>0.26639887956177144</v>
      </c>
      <c r="BB23" s="311">
        <f>1/1000*'[1]44094418Imp'!AZ$264</f>
        <v>0.31538283372776432</v>
      </c>
      <c r="BC23" s="313">
        <f>1/1000*'[1]44094418Imp'!BA$264</f>
        <v>0</v>
      </c>
      <c r="BD23" s="364"/>
    </row>
    <row r="24" spans="2:56">
      <c r="B24" s="6" t="s">
        <v>100</v>
      </c>
      <c r="C24" s="27">
        <f>'[1]44094418Imp'!$B$16</f>
        <v>0.22190275605999998</v>
      </c>
      <c r="D24" s="49">
        <f>'[1]44094418Imp'!$C$16</f>
        <v>0.21981137498</v>
      </c>
      <c r="E24" s="49">
        <f>'[1]44094418Imp'!$D$16</f>
        <v>0.33233252740000002</v>
      </c>
      <c r="F24" s="49">
        <f>'[1]44094418Imp'!$E$16</f>
        <v>0.36303597832000001</v>
      </c>
      <c r="G24" s="49">
        <f>'[1]44094418Imp'!$F$16</f>
        <v>0.40110971719999999</v>
      </c>
      <c r="H24" s="49">
        <f>'[1]44094418Imp'!$G$16</f>
        <v>0.5689276929999999</v>
      </c>
      <c r="I24" s="49">
        <f>'[1]44094418Imp'!$H$16</f>
        <v>0.62161877736000004</v>
      </c>
      <c r="J24" s="183">
        <f>'[1]44094418Imp'!$I$16</f>
        <v>0.54590975523999996</v>
      </c>
      <c r="K24" s="183">
        <f>'[1]44094418Imp'!$J$16</f>
        <v>0.34975793237999997</v>
      </c>
      <c r="L24" s="183">
        <f>'[1]44094418Imp'!$K$16</f>
        <v>0.42143578349999994</v>
      </c>
      <c r="M24" s="49">
        <f>'[1]44094418Imp'!L$16</f>
        <v>0.49053973850000004</v>
      </c>
      <c r="N24" s="49">
        <f>'[1]44094418Imp'!M$16</f>
        <v>0.57434815250000004</v>
      </c>
      <c r="O24" s="49">
        <f>'[1]44094418Imp'!N$16</f>
        <v>0.54276074899999993</v>
      </c>
      <c r="P24" s="49">
        <f>'[1]44094418Imp'!O$16</f>
        <v>0.52783391550000003</v>
      </c>
      <c r="Q24" s="49">
        <f>'[1]44094418Imp'!P$16</f>
        <v>0.34260919700000003</v>
      </c>
      <c r="R24" s="49">
        <f>'[1]44094418Imp'!Q$16</f>
        <v>0.26793745549999998</v>
      </c>
      <c r="S24" s="49">
        <f>'[1]44094418Imp'!R$16</f>
        <v>0.27686261400000001</v>
      </c>
      <c r="T24" s="49">
        <f>'[1]44094418Imp'!S$16</f>
        <v>0.29056879499999994</v>
      </c>
      <c r="U24" s="49">
        <f>'[1]44094418Imp'!T$16</f>
        <v>0.28715247699999996</v>
      </c>
      <c r="V24" s="49">
        <f>'[1]44094418Imp'!U$16</f>
        <v>0.29286640971999994</v>
      </c>
      <c r="W24" s="49">
        <f>'[1]44094418Imp'!V$16</f>
        <v>0.30104522899999997</v>
      </c>
      <c r="X24" s="49">
        <f>'[1]44094418Imp'!W$16</f>
        <v>0.29078449750000002</v>
      </c>
      <c r="Y24" s="49">
        <f>'[1]44094418Imp'!X$16</f>
        <v>0.29290488850000002</v>
      </c>
      <c r="Z24" s="49">
        <f>'[1]44094418Imp'!Y$16</f>
        <v>0.16005551600000001</v>
      </c>
      <c r="AA24" s="49">
        <f>'[1]44094418Imp'!Z$16</f>
        <v>0.19261595500000001</v>
      </c>
      <c r="AB24" s="49">
        <f>'[1]44094418Imp'!AA$16</f>
        <v>0</v>
      </c>
      <c r="AC24" s="46"/>
      <c r="AD24" s="27">
        <f>1/1000*'[1]44094418Imp'!AB$16</f>
        <v>3.547246500859514E-2</v>
      </c>
      <c r="AE24" s="49">
        <f>1/1000*'[1]44094418Imp'!AC$16</f>
        <v>3.2855079407434665E-2</v>
      </c>
      <c r="AF24" s="49">
        <f>1/1000*'[1]44094418Imp'!AD$16</f>
        <v>4.8333095321023214E-2</v>
      </c>
      <c r="AG24" s="49">
        <f>1/1000*'[1]44094418Imp'!AE$16</f>
        <v>6.2401697487974354E-2</v>
      </c>
      <c r="AH24" s="49">
        <f>1/1000*'[1]44094418Imp'!AF$16</f>
        <v>7.2326530340672421E-2</v>
      </c>
      <c r="AI24" s="49">
        <f>1/1000*'[1]44094418Imp'!AG$16</f>
        <v>9.4653555290464028E-2</v>
      </c>
      <c r="AJ24" s="49">
        <f>1/1000*'[1]44094418Imp'!AH$16</f>
        <v>0.10309765823311874</v>
      </c>
      <c r="AK24" s="49">
        <f>1/1000*'[1]44094418Imp'!AI$16</f>
        <v>0.12180568839689919</v>
      </c>
      <c r="AL24" s="49">
        <f>1/1000*'[1]44094418Imp'!AJ$16</f>
        <v>7.7078303897671369E-2</v>
      </c>
      <c r="AM24" s="49">
        <f>1/1000*'[1]44094418Imp'!AK$16</f>
        <v>8.4859550670553938E-2</v>
      </c>
      <c r="AN24" s="49">
        <f>1/1000*'[1]44094418Imp'!AL$16</f>
        <v>0.1038939231958239</v>
      </c>
      <c r="AO24" s="49">
        <f>1/1000*'[1]44094418Imp'!AM$16</f>
        <v>0.12878966607228726</v>
      </c>
      <c r="AP24" s="49">
        <f>1/1000*'[1]44094418Imp'!AN$16</f>
        <v>0.10430646148399864</v>
      </c>
      <c r="AQ24" s="49">
        <f>1/1000*'[1]44094418Imp'!AO$16</f>
        <v>0.11876479097084319</v>
      </c>
      <c r="AR24" s="49">
        <f>1/1000*'[1]44094418Imp'!AP$16</f>
        <v>6.9990104911821255E-2</v>
      </c>
      <c r="AS24" s="49">
        <f>1/1000*'[1]44094418Imp'!AQ$16</f>
        <v>4.4730837965170432E-2</v>
      </c>
      <c r="AT24" s="49">
        <f>1/1000*'[1]44094418Imp'!AR$16</f>
        <v>4.7284025297115291E-2</v>
      </c>
      <c r="AU24" s="49">
        <f>1/1000*'[1]44094418Imp'!AS$16</f>
        <v>5.3804507177120237E-2</v>
      </c>
      <c r="AV24" s="49">
        <f>1/1000*'[1]44094418Imp'!AT$16</f>
        <v>5.3391217659159322E-2</v>
      </c>
      <c r="AW24" s="49">
        <f>1/1000*'[1]44094418Imp'!AU$16</f>
        <v>5.1343782183012693E-2</v>
      </c>
      <c r="AX24" s="49">
        <f>1/1000*'[1]44094418Imp'!AV$16</f>
        <v>5.2955235785828614E-2</v>
      </c>
      <c r="AY24" s="49">
        <f>1/1000*'[1]44094418Imp'!AW$16</f>
        <v>5.8958469406156178E-2</v>
      </c>
      <c r="AZ24" s="49">
        <f>1/1000*'[1]44094418Imp'!AX$16</f>
        <v>0.10403067350063568</v>
      </c>
      <c r="BA24" s="49">
        <f>1/1000*'[1]44094418Imp'!AY$16</f>
        <v>3.3159414662637964E-2</v>
      </c>
      <c r="BB24" s="49">
        <f>1/1000*'[1]44094418Imp'!AZ$16</f>
        <v>3.7817191263305697E-2</v>
      </c>
      <c r="BC24" s="23">
        <f>1/1000*'[1]44094418Imp'!BA$16</f>
        <v>0</v>
      </c>
      <c r="BD24" s="364"/>
    </row>
    <row r="25" spans="2:56">
      <c r="B25" s="6" t="s">
        <v>102</v>
      </c>
      <c r="C25" s="27">
        <f>'[1]44094418Imp'!$B$79</f>
        <v>8.7409499999999997E-4</v>
      </c>
      <c r="D25" s="49">
        <f>'[1]44094418Imp'!$C$79</f>
        <v>3.9282100000000001E-4</v>
      </c>
      <c r="E25" s="49">
        <f>'[1]44094418Imp'!$D$79</f>
        <v>1.09654E-3</v>
      </c>
      <c r="F25" s="49">
        <f>'[1]44094418Imp'!$E$79</f>
        <v>2.8189718999999998E-3</v>
      </c>
      <c r="G25" s="49">
        <f>'[1]44094418Imp'!$F$79</f>
        <v>3.5008838E-3</v>
      </c>
      <c r="H25" s="49">
        <f>'[1]44094418Imp'!$G$79</f>
        <v>1.6570857960000001E-2</v>
      </c>
      <c r="I25" s="49">
        <f>'[1]44094418Imp'!$H$79</f>
        <v>0.12504474252</v>
      </c>
      <c r="J25" s="183">
        <f>'[1]44094418Imp'!$I$79</f>
        <v>0.1302900236</v>
      </c>
      <c r="K25" s="183">
        <f>'[1]44094418Imp'!$J$79</f>
        <v>0.11077550206</v>
      </c>
      <c r="L25" s="183">
        <f>'[1]44094418Imp'!$K$79</f>
        <v>0.12240948812000001</v>
      </c>
      <c r="M25" s="49">
        <f>'[1]44094418Imp'!L$79</f>
        <v>0.14661450549999999</v>
      </c>
      <c r="N25" s="49">
        <f>'[1]44094418Imp'!M$79</f>
        <v>0.15285170300000001</v>
      </c>
      <c r="O25" s="49">
        <f>'[1]44094418Imp'!N$79</f>
        <v>0.13438972800000001</v>
      </c>
      <c r="P25" s="49">
        <f>'[1]44094418Imp'!O$79</f>
        <v>0.15223272999999998</v>
      </c>
      <c r="Q25" s="49">
        <f>'[1]44094418Imp'!P$79</f>
        <v>0.15025112999999998</v>
      </c>
      <c r="R25" s="49">
        <f>'[1]44094418Imp'!Q$79</f>
        <v>0.15045325350000002</v>
      </c>
      <c r="S25" s="49">
        <f>'[1]44094418Imp'!R$79</f>
        <v>0.16258169811999998</v>
      </c>
      <c r="T25" s="49">
        <f>'[1]44094418Imp'!S$79</f>
        <v>0.16635617500000002</v>
      </c>
      <c r="U25" s="49">
        <f>'[1]44094418Imp'!T$79</f>
        <v>0.15751045699999999</v>
      </c>
      <c r="V25" s="49">
        <f>'[1]44094418Imp'!U$79</f>
        <v>0.160536813</v>
      </c>
      <c r="W25" s="49">
        <f>'[1]44094418Imp'!V$79</f>
        <v>0.15936442150000002</v>
      </c>
      <c r="X25" s="49">
        <f>'[1]44094418Imp'!W$79</f>
        <v>0.13759705752000001</v>
      </c>
      <c r="Y25" s="49">
        <f>'[1]44094418Imp'!X$79</f>
        <v>0.15394014124000002</v>
      </c>
      <c r="Z25" s="49">
        <f>'[1]44094418Imp'!Y$79</f>
        <v>0.13662121471999999</v>
      </c>
      <c r="AA25" s="49">
        <f>'[1]44094418Imp'!Z$79</f>
        <v>0.12973958426000001</v>
      </c>
      <c r="AB25" s="49">
        <f>'[1]44094418Imp'!AA$79</f>
        <v>0</v>
      </c>
      <c r="AC25" s="46"/>
      <c r="AD25" s="27">
        <f>1/1000*'[1]44094418Imp'!AB$79</f>
        <v>1.4993247258602178E-4</v>
      </c>
      <c r="AE25" s="49">
        <f>1/1000*'[1]44094418Imp'!AC$79</f>
        <v>2.0037278248067722E-4</v>
      </c>
      <c r="AF25" s="49">
        <f>1/1000*'[1]44094418Imp'!AD$79</f>
        <v>3.9500385566661027E-4</v>
      </c>
      <c r="AG25" s="49">
        <f>1/1000*'[1]44094418Imp'!AE$79</f>
        <v>7.919609192944951E-4</v>
      </c>
      <c r="AH25" s="49">
        <f>1/1000*'[1]44094418Imp'!AF$79</f>
        <v>1.3773574055340671E-3</v>
      </c>
      <c r="AI25" s="49">
        <f>1/1000*'[1]44094418Imp'!AG$79</f>
        <v>3.8664646167336503E-3</v>
      </c>
      <c r="AJ25" s="49">
        <f>1/1000*'[1]44094418Imp'!AH$79</f>
        <v>2.3601032181892894E-2</v>
      </c>
      <c r="AK25" s="49">
        <f>1/1000*'[1]44094418Imp'!AI$79</f>
        <v>3.3426133782945733E-2</v>
      </c>
      <c r="AL25" s="49">
        <f>1/1000*'[1]44094418Imp'!AJ$79</f>
        <v>2.8769465456215157E-2</v>
      </c>
      <c r="AM25" s="49">
        <f>1/1000*'[1]44094418Imp'!AK$79</f>
        <v>2.8506580816326534E-2</v>
      </c>
      <c r="AN25" s="49">
        <f>1/1000*'[1]44094418Imp'!AL$79</f>
        <v>3.3747172666943347E-2</v>
      </c>
      <c r="AO25" s="49">
        <f>1/1000*'[1]44094418Imp'!AM$79</f>
        <v>3.9758324210221248E-2</v>
      </c>
      <c r="AP25" s="49">
        <f>1/1000*'[1]44094418Imp'!AN$79</f>
        <v>2.7864288860977294E-2</v>
      </c>
      <c r="AQ25" s="49">
        <f>1/1000*'[1]44094418Imp'!AO$79</f>
        <v>3.6411568044870446E-2</v>
      </c>
      <c r="AR25" s="49">
        <f>1/1000*'[1]44094418Imp'!AP$79</f>
        <v>3.2985834257038063E-2</v>
      </c>
      <c r="AS25" s="49">
        <f>1/1000*'[1]44094418Imp'!AQ$79</f>
        <v>2.6368449916773253E-2</v>
      </c>
      <c r="AT25" s="49">
        <f>1/1000*'[1]44094418Imp'!AR$79</f>
        <v>2.948551508225471E-2</v>
      </c>
      <c r="AU25" s="49">
        <f>1/1000*'[1]44094418Imp'!AS$79</f>
        <v>3.3176243258207956E-2</v>
      </c>
      <c r="AV25" s="49">
        <f>1/1000*'[1]44094418Imp'!AT$79</f>
        <v>3.2228319611411198E-2</v>
      </c>
      <c r="AW25" s="49">
        <f>1/1000*'[1]44094418Imp'!AU$79</f>
        <v>2.9916157246673566E-2</v>
      </c>
      <c r="AX25" s="49">
        <f>1/1000*'[1]44094418Imp'!AV$79</f>
        <v>2.9363207846168804E-2</v>
      </c>
      <c r="AY25" s="49">
        <f>1/1000*'[1]44094418Imp'!AW$79</f>
        <v>2.7374269330364378E-2</v>
      </c>
      <c r="AZ25" s="49">
        <f>1/1000*'[1]44094418Imp'!AX$79</f>
        <v>5.5690044832300528E-2</v>
      </c>
      <c r="BA25" s="49">
        <f>1/1000*'[1]44094418Imp'!AY$79</f>
        <v>2.9081022130488052E-2</v>
      </c>
      <c r="BB25" s="49">
        <f>1/1000*'[1]44094418Imp'!AZ$79</f>
        <v>2.6549829971724993E-2</v>
      </c>
      <c r="BC25" s="23">
        <f>1/1000*'[1]44094418Imp'!BA$79</f>
        <v>0</v>
      </c>
      <c r="BD25" s="364"/>
    </row>
    <row r="26" spans="2:56">
      <c r="B26" s="6" t="s">
        <v>101</v>
      </c>
      <c r="C26" s="414">
        <f>'[1]44094418Imp'!B$84</f>
        <v>0.19465193845999998</v>
      </c>
      <c r="D26" s="49">
        <f>'[1]44094418Imp'!C$84</f>
        <v>0.24117614000000001</v>
      </c>
      <c r="E26" s="49">
        <f>'[1]44094418Imp'!D$84</f>
        <v>0.3158469337</v>
      </c>
      <c r="F26" s="49">
        <f>'[1]44094418Imp'!E$84</f>
        <v>0.35322240894000001</v>
      </c>
      <c r="G26" s="49">
        <f>'[1]44094418Imp'!F$84</f>
        <v>0.39158120339999997</v>
      </c>
      <c r="H26" s="49">
        <f>'[1]44094418Imp'!G$84</f>
        <v>0.38953601320000003</v>
      </c>
      <c r="I26" s="49">
        <f>'[1]44094418Imp'!H$84</f>
        <v>0.52841408591999994</v>
      </c>
      <c r="J26" s="49">
        <f>'[1]44094418Imp'!I$84</f>
        <v>0.54634201614</v>
      </c>
      <c r="K26" s="49">
        <f>'[1]44094418Imp'!J$84</f>
        <v>0.37352381100000004</v>
      </c>
      <c r="L26" s="49">
        <f>'[1]44094418Imp'!K$84</f>
        <v>0.43217781017999995</v>
      </c>
      <c r="M26" s="49">
        <f>'[1]44094418Imp'!L$84</f>
        <v>0.47214861592000001</v>
      </c>
      <c r="N26" s="49">
        <f>'[1]44094418Imp'!M$84</f>
        <v>0.54441048949999993</v>
      </c>
      <c r="O26" s="49">
        <f>'[1]44094418Imp'!N$84</f>
        <v>0.54436963845999997</v>
      </c>
      <c r="P26" s="49">
        <f>'[1]44094418Imp'!O$84</f>
        <v>0.54774108259999998</v>
      </c>
      <c r="Q26" s="49">
        <f>'[1]44094418Imp'!P$84</f>
        <v>0.61288620461999999</v>
      </c>
      <c r="R26" s="49">
        <f>'[1]44094418Imp'!Q$84</f>
        <v>0.62278043049999998</v>
      </c>
      <c r="S26" s="49">
        <f>'[1]44094418Imp'!R$84</f>
        <v>0.73010808400000005</v>
      </c>
      <c r="T26" s="49">
        <f>'[1]44094418Imp'!S$84</f>
        <v>0.90471598549999999</v>
      </c>
      <c r="U26" s="49">
        <f>'[1]44094418Imp'!T$84</f>
        <v>0.80028385428000004</v>
      </c>
      <c r="V26" s="49">
        <f>'[1]44094418Imp'!U$84</f>
        <v>0.83825069979999989</v>
      </c>
      <c r="W26" s="49">
        <f>'[1]44094418Imp'!V$84</f>
        <v>0.9346886900000001</v>
      </c>
      <c r="X26" s="49">
        <f>'[1]44094418Imp'!W$84</f>
        <v>0.87402587899999995</v>
      </c>
      <c r="Y26" s="49">
        <f>'[1]44094418Imp'!X$84</f>
        <v>0.97774864599999989</v>
      </c>
      <c r="Z26" s="49">
        <f>'[1]44094418Imp'!Y$84</f>
        <v>0.60797908449999993</v>
      </c>
      <c r="AA26" s="49">
        <f>'[1]44094418Imp'!Z$84</f>
        <v>0.69678299599999993</v>
      </c>
      <c r="AB26" s="49">
        <f>'[1]44094418Imp'!AA$84</f>
        <v>0</v>
      </c>
      <c r="AC26" s="419"/>
      <c r="AD26" s="27">
        <f>1/1000*'[1]44094418Imp'!AB$84</f>
        <v>4.2520572535546683E-2</v>
      </c>
      <c r="AE26" s="49">
        <f>1/1000*'[1]44094418Imp'!AC$84</f>
        <v>4.7343395417740151E-2</v>
      </c>
      <c r="AF26" s="49">
        <f>1/1000*'[1]44094418Imp'!AD$84</f>
        <v>5.7131468405895322E-2</v>
      </c>
      <c r="AG26" s="49">
        <f>1/1000*'[1]44094418Imp'!AE$84</f>
        <v>7.7487009983965807E-2</v>
      </c>
      <c r="AH26" s="49">
        <f>1/1000*'[1]44094418Imp'!AF$84</f>
        <v>8.7972384851978558E-2</v>
      </c>
      <c r="AI26" s="49">
        <f>1/1000*'[1]44094418Imp'!AG$84</f>
        <v>7.9176005829009868E-2</v>
      </c>
      <c r="AJ26" s="49">
        <f>1/1000*'[1]44094418Imp'!AH$84</f>
        <v>0.10181204834406248</v>
      </c>
      <c r="AK26" s="49">
        <f>1/1000*'[1]44094418Imp'!AI$84</f>
        <v>0.12592525416124029</v>
      </c>
      <c r="AL26" s="49">
        <f>1/1000*'[1]44094418Imp'!AJ$84</f>
        <v>8.9822744894719558E-2</v>
      </c>
      <c r="AM26" s="49">
        <f>1/1000*'[1]44094418Imp'!AK$84</f>
        <v>9.1091601396348018E-2</v>
      </c>
      <c r="AN26" s="49">
        <f>1/1000*'[1]44094418Imp'!AL$84</f>
        <v>0.10779521137225577</v>
      </c>
      <c r="AO26" s="49">
        <f>1/1000*'[1]44094418Imp'!AM$84</f>
        <v>0.13311139568265737</v>
      </c>
      <c r="AP26" s="49">
        <f>1/1000*'[1]44094418Imp'!AN$84</f>
        <v>0.11201682574759121</v>
      </c>
      <c r="AQ26" s="49">
        <f>1/1000*'[1]44094418Imp'!AO$84</f>
        <v>0.12828055877079014</v>
      </c>
      <c r="AR26" s="49">
        <f>1/1000*'[1]44094418Imp'!AP$84</f>
        <v>0.13506690169709859</v>
      </c>
      <c r="AS26" s="49">
        <f>1/1000*'[1]44094418Imp'!AQ$84</f>
        <v>0.10928575367979307</v>
      </c>
      <c r="AT26" s="49">
        <f>1/1000*'[1]44094418Imp'!AR$84</f>
        <v>0.13195693023088115</v>
      </c>
      <c r="AU26" s="49">
        <f>1/1000*'[1]44094418Imp'!AS$84</f>
        <v>0.17828686431704041</v>
      </c>
      <c r="AV26" s="49">
        <f>1/1000*'[1]44094418Imp'!AT$84</f>
        <v>0.16661010553484337</v>
      </c>
      <c r="AW26" s="49">
        <f>1/1000*'[1]44094418Imp'!AU$84</f>
        <v>0.15360243998385531</v>
      </c>
      <c r="AX26" s="49">
        <f>1/1000*'[1]44094418Imp'!AV$84</f>
        <v>0.1661170827903071</v>
      </c>
      <c r="AY26" s="49">
        <f>1/1000*'[1]44094418Imp'!AW$84</f>
        <v>0.20742426906707137</v>
      </c>
      <c r="AZ26" s="49">
        <f>1/1000*'[1]44094418Imp'!AX$84</f>
        <v>0.36519472801849034</v>
      </c>
      <c r="BA26" s="49">
        <f>1/1000*'[1]44094418Imp'!AY$84</f>
        <v>0.11752659880345791</v>
      </c>
      <c r="BB26" s="49">
        <f>1/1000*'[1]44094418Imp'!AZ$84</f>
        <v>0.14101441458687181</v>
      </c>
      <c r="BC26" s="23">
        <f>1/1000*'[1]44094418Imp'!BA$84</f>
        <v>0</v>
      </c>
      <c r="BD26" s="364"/>
    </row>
    <row r="27" spans="2:56">
      <c r="B27" s="6" t="s">
        <v>61</v>
      </c>
      <c r="C27" s="27">
        <f>'[1]44094418Imp'!$B$91</f>
        <v>0.17422455124</v>
      </c>
      <c r="D27" s="49">
        <f>'[1]44094418Imp'!$C$91</f>
        <v>0.24179016791999997</v>
      </c>
      <c r="E27" s="49">
        <f>'[1]44094418Imp'!$D$91</f>
        <v>0.17433425911999997</v>
      </c>
      <c r="F27" s="49">
        <f>'[1]44094418Imp'!$E$91</f>
        <v>0.17046993265999999</v>
      </c>
      <c r="G27" s="49">
        <f>'[1]44094418Imp'!$F$91</f>
        <v>0.14384977660000003</v>
      </c>
      <c r="H27" s="49">
        <f>'[1]44094418Imp'!$G$91</f>
        <v>5.9178275780000004E-2</v>
      </c>
      <c r="I27" s="49">
        <f>'[1]44094418Imp'!$H$91</f>
        <v>4.329516882E-2</v>
      </c>
      <c r="J27" s="183">
        <f>'[1]44094418Imp'!$I$91</f>
        <v>1.924664634E-2</v>
      </c>
      <c r="K27" s="183">
        <f>'[1]44094418Imp'!$J$91</f>
        <v>1.007517738E-2</v>
      </c>
      <c r="L27" s="183">
        <f>'[1]44094418Imp'!$K$91</f>
        <v>1.2930271680000001E-2</v>
      </c>
      <c r="M27" s="49">
        <f>'[1]44094418Imp'!L$91</f>
        <v>1.8594042979999999E-2</v>
      </c>
      <c r="N27" s="49">
        <f>'[1]44094418Imp'!M$91</f>
        <v>5.1886825499999997E-2</v>
      </c>
      <c r="O27" s="49">
        <f>'[1]44094418Imp'!N$91</f>
        <v>2.73592205E-2</v>
      </c>
      <c r="P27" s="49">
        <f>'[1]44094418Imp'!O$91</f>
        <v>6.3839462040000003E-2</v>
      </c>
      <c r="Q27" s="49">
        <f>'[1]44094418Imp'!P$91</f>
        <v>4.1677427999999996E-2</v>
      </c>
      <c r="R27" s="49">
        <f>'[1]44094418Imp'!Q$91</f>
        <v>3.7210915999999997E-2</v>
      </c>
      <c r="S27" s="49">
        <f>'[1]44094418Imp'!R$91</f>
        <v>3.76042891E-2</v>
      </c>
      <c r="T27" s="49">
        <f>'[1]44094418Imp'!S$91</f>
        <v>6.2409242220000001E-2</v>
      </c>
      <c r="U27" s="49">
        <f>'[1]44094418Imp'!T$91</f>
        <v>5.1712673819999992E-2</v>
      </c>
      <c r="V27" s="49">
        <f>'[1]44094418Imp'!U$91</f>
        <v>2.2587746699999998E-2</v>
      </c>
      <c r="W27" s="49">
        <f>'[1]44094418Imp'!V$91</f>
        <v>4.6547587199999997E-2</v>
      </c>
      <c r="X27" s="49">
        <f>'[1]44094418Imp'!W$91</f>
        <v>1.9307980999999998E-2</v>
      </c>
      <c r="Y27" s="49">
        <f>'[1]44094418Imp'!X$91</f>
        <v>8.6705398999999989E-2</v>
      </c>
      <c r="Z27" s="49">
        <f>'[1]44094418Imp'!Y$91</f>
        <v>5.8218244999999995E-3</v>
      </c>
      <c r="AA27" s="49">
        <f>'[1]44094418Imp'!Z$91</f>
        <v>8.2706083999999999E-2</v>
      </c>
      <c r="AB27" s="49">
        <f>'[1]44094418Imp'!AA$91</f>
        <v>0</v>
      </c>
      <c r="AC27" s="46"/>
      <c r="AD27" s="27">
        <f>1/1000*'[1]44094418Imp'!AB$91</f>
        <v>3.1950528201011713E-2</v>
      </c>
      <c r="AE27" s="49">
        <f>1/1000*'[1]44094418Imp'!AC$91</f>
        <v>4.1582111372837689E-2</v>
      </c>
      <c r="AF27" s="49">
        <f>1/1000*'[1]44094418Imp'!AD$91</f>
        <v>2.8957169832288666E-2</v>
      </c>
      <c r="AG27" s="49">
        <f>1/1000*'[1]44094418Imp'!AE$91</f>
        <v>3.4078468840192409E-2</v>
      </c>
      <c r="AH27" s="49">
        <f>1/1000*'[1]44094418Imp'!AF$91</f>
        <v>2.9773140654567088E-2</v>
      </c>
      <c r="AI27" s="49">
        <f>1/1000*'[1]44094418Imp'!AG$91</f>
        <v>1.4002402318597007E-2</v>
      </c>
      <c r="AJ27" s="49">
        <f>1/1000*'[1]44094418Imp'!AH$91</f>
        <v>9.458566705930694E-3</v>
      </c>
      <c r="AK27" s="49">
        <f>1/1000*'[1]44094418Imp'!AI$91</f>
        <v>6.5277956155038756E-3</v>
      </c>
      <c r="AL27" s="49">
        <f>1/1000*'[1]44094418Imp'!AJ$91</f>
        <v>4.8578078294522807E-3</v>
      </c>
      <c r="AM27" s="49">
        <f>1/1000*'[1]44094418Imp'!AK$91</f>
        <v>4.390794871873562E-3</v>
      </c>
      <c r="AN27" s="49">
        <f>1/1000*'[1]44094418Imp'!AL$91</f>
        <v>5.2657090973752749E-3</v>
      </c>
      <c r="AO27" s="49">
        <f>1/1000*'[1]44094418Imp'!AM$91</f>
        <v>1.3901113360692101E-2</v>
      </c>
      <c r="AP27" s="49">
        <f>1/1000*'[1]44094418Imp'!AN$91</f>
        <v>6.9776253303509977E-3</v>
      </c>
      <c r="AQ27" s="49">
        <f>1/1000*'[1]44094418Imp'!AO$91</f>
        <v>1.5817751840186078E-2</v>
      </c>
      <c r="AR27" s="49">
        <f>1/1000*'[1]44094418Imp'!AP$91</f>
        <v>1.1260687277402636E-2</v>
      </c>
      <c r="AS27" s="49">
        <f>1/1000*'[1]44094418Imp'!AQ$91</f>
        <v>8.590603897456377E-3</v>
      </c>
      <c r="AT27" s="49">
        <f>1/1000*'[1]44094418Imp'!AR$91</f>
        <v>7.9989354047777569E-3</v>
      </c>
      <c r="AU27" s="49">
        <f>1/1000*'[1]44094418Imp'!AS$91</f>
        <v>1.400210545449263E-2</v>
      </c>
      <c r="AV27" s="49">
        <f>1/1000*'[1]44094418Imp'!AT$91</f>
        <v>1.3076995267799402E-2</v>
      </c>
      <c r="AW27" s="49">
        <f>1/1000*'[1]44094418Imp'!AU$91</f>
        <v>6.1322475637797065E-3</v>
      </c>
      <c r="AX27" s="49">
        <f>1/1000*'[1]44094418Imp'!AV$91</f>
        <v>1.0103359909382242E-2</v>
      </c>
      <c r="AY27" s="49">
        <f>1/1000*'[1]44094418Imp'!AW$91</f>
        <v>1.0199110248548223E-2</v>
      </c>
      <c r="AZ27" s="49">
        <f>1/1000*'[1]44094418Imp'!AX$91</f>
        <v>3.3596506515937395E-2</v>
      </c>
      <c r="BA27" s="49">
        <f>1/1000*'[1]44094418Imp'!AY$91</f>
        <v>2.6553275804720362E-3</v>
      </c>
      <c r="BB27" s="49">
        <f>1/1000*'[1]44094418Imp'!AZ$91</f>
        <v>1.6518554474885781E-2</v>
      </c>
      <c r="BC27" s="23">
        <f>1/1000*'[1]44094418Imp'!BA$91</f>
        <v>0</v>
      </c>
      <c r="BD27" s="364"/>
    </row>
    <row r="28" spans="2:56">
      <c r="B28" s="6" t="s">
        <v>105</v>
      </c>
      <c r="C28" s="27">
        <f>'[1]44094418Imp'!$B$193</f>
        <v>0</v>
      </c>
      <c r="D28" s="49">
        <f>'[1]44094418Imp'!$C$193</f>
        <v>0</v>
      </c>
      <c r="E28" s="49">
        <f>'[1]44094418Imp'!$D$193</f>
        <v>0</v>
      </c>
      <c r="F28" s="49">
        <f>'[1]44094418Imp'!$E$193</f>
        <v>2.4700000000000001E-5</v>
      </c>
      <c r="G28" s="49">
        <f>'[1]44094418Imp'!$F$193</f>
        <v>0</v>
      </c>
      <c r="H28" s="49">
        <f>'[1]44094418Imp'!$G$193</f>
        <v>4.3769000000000004E-3</v>
      </c>
      <c r="I28" s="49">
        <f>'[1]44094418Imp'!$H$193</f>
        <v>3.3957500000000002E-2</v>
      </c>
      <c r="J28" s="183">
        <f>'[1]44094418Imp'!$I$193</f>
        <v>4.3369999999999999E-2</v>
      </c>
      <c r="K28" s="183">
        <f>'[1]44094418Imp'!$J$193</f>
        <v>1.9949999999999999E-2</v>
      </c>
      <c r="L28" s="183">
        <f>'[1]44094418Imp'!$K$193</f>
        <v>0.100063506</v>
      </c>
      <c r="M28" s="49">
        <f>'[1]44094418Imp'!L$193</f>
        <v>0.2133559105</v>
      </c>
      <c r="N28" s="49">
        <f>'[1]44094418Imp'!M$193</f>
        <v>0.2781727155</v>
      </c>
      <c r="O28" s="49">
        <f>'[1]44094418Imp'!N$193</f>
        <v>0.29673189550000001</v>
      </c>
      <c r="P28" s="49">
        <f>'[1]44094418Imp'!O$193</f>
        <v>0.31279408949999998</v>
      </c>
      <c r="Q28" s="49">
        <f>'[1]44094418Imp'!P$193</f>
        <v>0.330479472</v>
      </c>
      <c r="R28" s="49">
        <f>'[1]44094418Imp'!Q$193</f>
        <v>0.42105759700000001</v>
      </c>
      <c r="S28" s="49">
        <f>'[1]44094418Imp'!R$193</f>
        <v>0.48019539999999994</v>
      </c>
      <c r="T28" s="49">
        <f>'[1]44094418Imp'!S$193</f>
        <v>0.45890452300000001</v>
      </c>
      <c r="U28" s="49">
        <f>'[1]44094418Imp'!T$193</f>
        <v>0.37437509999999996</v>
      </c>
      <c r="V28" s="49">
        <f>'[1]44094418Imp'!U$193</f>
        <v>0.40159334799999996</v>
      </c>
      <c r="W28" s="49">
        <f>'[1]44094418Imp'!V$193</f>
        <v>0.47451745400000001</v>
      </c>
      <c r="X28" s="49">
        <f>'[1]44094418Imp'!W$193</f>
        <v>0.35179008099999998</v>
      </c>
      <c r="Y28" s="49">
        <f>'[1]44094418Imp'!X$193</f>
        <v>0.38025045499999999</v>
      </c>
      <c r="Z28" s="49">
        <f>'[1]44094418Imp'!Y$193</f>
        <v>0.20517220150000001</v>
      </c>
      <c r="AA28" s="49">
        <f>'[1]44094418Imp'!Z$193</f>
        <v>0.24611979799999997</v>
      </c>
      <c r="AB28" s="49">
        <f>'[1]44094418Imp'!AA$193</f>
        <v>0</v>
      </c>
      <c r="AC28" s="46"/>
      <c r="AD28" s="27">
        <f>1/1000*'[1]44094418Imp'!AB$193</f>
        <v>0</v>
      </c>
      <c r="AE28" s="49">
        <f>1/1000*'[1]44094418Imp'!AC$193</f>
        <v>0</v>
      </c>
      <c r="AF28" s="49">
        <f>1/1000*'[1]44094418Imp'!AD$193</f>
        <v>0</v>
      </c>
      <c r="AG28" s="49">
        <f>1/1000*'[1]44094418Imp'!AE$193</f>
        <v>6.7628433992517376E-6</v>
      </c>
      <c r="AH28" s="49">
        <f>1/1000*'[1]44094418Imp'!AF$193</f>
        <v>0</v>
      </c>
      <c r="AI28" s="49">
        <f>1/1000*'[1]44094418Imp'!AG$193</f>
        <v>6.3707738253562297E-4</v>
      </c>
      <c r="AJ28" s="49">
        <f>1/1000*'[1]44094418Imp'!AH$193</f>
        <v>5.2387377646897692E-3</v>
      </c>
      <c r="AK28" s="49">
        <f>1/1000*'[1]44094418Imp'!AI$193</f>
        <v>8.1469999317829445E-3</v>
      </c>
      <c r="AL28" s="49">
        <f>1/1000*'[1]44094418Imp'!AJ$193</f>
        <v>3.410104551000328E-3</v>
      </c>
      <c r="AM28" s="49">
        <f>1/1000*'[1]44094418Imp'!AK$193</f>
        <v>1.681842648764769E-2</v>
      </c>
      <c r="AN28" s="49">
        <f>1/1000*'[1]44094418Imp'!AL$193</f>
        <v>4.2484750704196127E-2</v>
      </c>
      <c r="AO28" s="49">
        <f>1/1000*'[1]44094418Imp'!AM$193</f>
        <v>6.0785044312548296E-2</v>
      </c>
      <c r="AP28" s="49">
        <f>1/1000*'[1]44094418Imp'!AN$193</f>
        <v>5.5521841969201666E-2</v>
      </c>
      <c r="AQ28" s="49">
        <f>1/1000*'[1]44094418Imp'!AO$193</f>
        <v>6.8543546923240356E-2</v>
      </c>
      <c r="AR28" s="49">
        <f>1/1000*'[1]44094418Imp'!AP$193</f>
        <v>6.457321479188069E-2</v>
      </c>
      <c r="AS28" s="49">
        <f>1/1000*'[1]44094418Imp'!AQ$193</f>
        <v>6.7245856478174285E-2</v>
      </c>
      <c r="AT28" s="49">
        <f>1/1000*'[1]44094418Imp'!AR$193</f>
        <v>8.0805471188311509E-2</v>
      </c>
      <c r="AU28" s="49">
        <f>1/1000*'[1]44094418Imp'!AS$193</f>
        <v>8.2365532267607816E-2</v>
      </c>
      <c r="AV28" s="49">
        <f>1/1000*'[1]44094418Imp'!AT$193</f>
        <v>7.0055382901336422E-2</v>
      </c>
      <c r="AW28" s="49">
        <f>1/1000*'[1]44094418Imp'!AU$193</f>
        <v>7.0349454969727221E-2</v>
      </c>
      <c r="AX28" s="49">
        <f>1/1000*'[1]44094418Imp'!AV$193</f>
        <v>8.1429230638134786E-2</v>
      </c>
      <c r="AY28" s="49">
        <f>1/1000*'[1]44094418Imp'!AW$193</f>
        <v>8.8577010656022456E-2</v>
      </c>
      <c r="AZ28" s="49">
        <f>1/1000*'[1]44094418Imp'!AX$193</f>
        <v>0.14460770644853563</v>
      </c>
      <c r="BA28" s="49">
        <f>1/1000*'[1]44094418Imp'!AY$193</f>
        <v>4.0840888358267526E-2</v>
      </c>
      <c r="BB28" s="49">
        <f>1/1000*'[1]44094418Imp'!AZ$193</f>
        <v>4.6001037507802572E-2</v>
      </c>
      <c r="BC28" s="23">
        <f>1/1000*'[1]44094418Imp'!BA$193</f>
        <v>0</v>
      </c>
      <c r="BD28" s="364"/>
    </row>
    <row r="29" spans="2:56">
      <c r="B29" s="6" t="s">
        <v>71</v>
      </c>
      <c r="C29" s="27">
        <f>'[1]44094418Imp'!$B$225</f>
        <v>0.23074818788000001</v>
      </c>
      <c r="D29" s="49">
        <f>'[1]44094418Imp'!$C$225</f>
        <v>0.25585201425999998</v>
      </c>
      <c r="E29" s="49">
        <f>'[1]44094418Imp'!$D$225</f>
        <v>0.2652674351</v>
      </c>
      <c r="F29" s="49">
        <f>'[1]44094418Imp'!$E$225</f>
        <v>0.24374152497999999</v>
      </c>
      <c r="G29" s="49">
        <f>'[1]44094418Imp'!$F$225</f>
        <v>0.24910108838</v>
      </c>
      <c r="H29" s="49">
        <f>'[1]44094418Imp'!$G$225</f>
        <v>0.21631892520000001</v>
      </c>
      <c r="I29" s="49">
        <f>'[1]44094418Imp'!$H$225</f>
        <v>0.21412567930000001</v>
      </c>
      <c r="J29" s="183">
        <f>'[1]44094418Imp'!$I$225</f>
        <v>0.17588187372</v>
      </c>
      <c r="K29" s="183">
        <f>'[1]44094418Imp'!$J$225</f>
        <v>8.0011716120000007E-2</v>
      </c>
      <c r="L29" s="183">
        <f>'[1]44094418Imp'!$K$225</f>
        <v>6.3033502499999991E-2</v>
      </c>
      <c r="M29" s="49">
        <f>'[1]44094418Imp'!L$225</f>
        <v>0.1132839195</v>
      </c>
      <c r="N29" s="49">
        <f>'[1]44094418Imp'!M$225</f>
        <v>0.1294446581</v>
      </c>
      <c r="O29" s="49">
        <f>'[1]44094418Imp'!N$225</f>
        <v>0.1276774628</v>
      </c>
      <c r="P29" s="49">
        <f>'[1]44094418Imp'!O$225</f>
        <v>0.17645725540000001</v>
      </c>
      <c r="Q29" s="49">
        <f>'[1]44094418Imp'!P$225</f>
        <v>0.18418746002</v>
      </c>
      <c r="R29" s="49">
        <f>'[1]44094418Imp'!Q$225</f>
        <v>0.15306917896</v>
      </c>
      <c r="S29" s="49">
        <f>'[1]44094418Imp'!R$225</f>
        <v>0.12208259718</v>
      </c>
      <c r="T29" s="49">
        <f>'[1]44094418Imp'!S$225</f>
        <v>8.4286528579999992E-2</v>
      </c>
      <c r="U29" s="49">
        <f>'[1]44094418Imp'!T$225</f>
        <v>0.10160024059999997</v>
      </c>
      <c r="V29" s="49">
        <f>'[1]44094418Imp'!U$225</f>
        <v>7.6015979519999999E-2</v>
      </c>
      <c r="W29" s="49">
        <f>'[1]44094418Imp'!V$225</f>
        <v>6.8452084300000007E-2</v>
      </c>
      <c r="X29" s="49">
        <f>'[1]44094418Imp'!W$225</f>
        <v>6.736819731999999E-2</v>
      </c>
      <c r="Y29" s="49">
        <f>'[1]44094418Imp'!X$225</f>
        <v>7.7077912679999999E-2</v>
      </c>
      <c r="Z29" s="49">
        <f>'[1]44094418Imp'!Y$225</f>
        <v>4.5431421180000001E-2</v>
      </c>
      <c r="AA29" s="49">
        <f>'[1]44094418Imp'!Z$225</f>
        <v>6.8690352400000002E-2</v>
      </c>
      <c r="AB29" s="49">
        <f>'[1]44094418Imp'!AA$225</f>
        <v>0</v>
      </c>
      <c r="AC29" s="46"/>
      <c r="AD29" s="27">
        <f>1/1000*'[1]44094418Imp'!AB$225</f>
        <v>6.4539040056737981E-2</v>
      </c>
      <c r="AE29" s="49">
        <f>1/1000*'[1]44094418Imp'!AC$225</f>
        <v>6.0017083099006253E-2</v>
      </c>
      <c r="AF29" s="49">
        <f>1/1000*'[1]44094418Imp'!AD$225</f>
        <v>5.9116363381331527E-2</v>
      </c>
      <c r="AG29" s="49">
        <f>1/1000*'[1]44094418Imp'!AE$225</f>
        <v>6.9593191149118133E-2</v>
      </c>
      <c r="AH29" s="49">
        <f>1/1000*'[1]44094418Imp'!AF$225</f>
        <v>7.2569518304076167E-2</v>
      </c>
      <c r="AI29" s="49">
        <f>1/1000*'[1]44094418Imp'!AG$225</f>
        <v>5.7965759932042379E-2</v>
      </c>
      <c r="AJ29" s="49">
        <f>1/1000*'[1]44094418Imp'!AH$225</f>
        <v>5.7069444867826336E-2</v>
      </c>
      <c r="AK29" s="49">
        <f>1/1000*'[1]44094418Imp'!AI$225</f>
        <v>5.6915951333333333E-2</v>
      </c>
      <c r="AL29" s="49">
        <f>1/1000*'[1]44094418Imp'!AJ$225</f>
        <v>3.0149576574614628E-2</v>
      </c>
      <c r="AM29" s="49">
        <f>1/1000*'[1]44094418Imp'!AK$225</f>
        <v>2.2692649053245362E-2</v>
      </c>
      <c r="AN29" s="49">
        <f>1/1000*'[1]44094418Imp'!AL$225</f>
        <v>4.7321291214328647E-2</v>
      </c>
      <c r="AO29" s="49">
        <f>1/1000*'[1]44094418Imp'!AM$225</f>
        <v>5.6296097431877377E-2</v>
      </c>
      <c r="AP29" s="49">
        <f>1/1000*'[1]44094418Imp'!AN$225</f>
        <v>4.8530542221266362E-2</v>
      </c>
      <c r="AQ29" s="49">
        <f>1/1000*'[1]44094418Imp'!AO$225</f>
        <v>6.931229890347064E-2</v>
      </c>
      <c r="AR29" s="49">
        <f>1/1000*'[1]44094418Imp'!AP$225</f>
        <v>6.6132659475260105E-2</v>
      </c>
      <c r="AS29" s="49">
        <f>1/1000*'[1]44094418Imp'!AQ$225</f>
        <v>4.2915954233031489E-2</v>
      </c>
      <c r="AT29" s="49">
        <f>1/1000*'[1]44094418Imp'!AR$225</f>
        <v>3.7481002765157222E-2</v>
      </c>
      <c r="AU29" s="49">
        <f>1/1000*'[1]44094418Imp'!AS$225</f>
        <v>3.1512771167921547E-2</v>
      </c>
      <c r="AV29" s="49">
        <f>1/1000*'[1]44094418Imp'!AT$225</f>
        <v>3.8927635721004723E-2</v>
      </c>
      <c r="AW29" s="49">
        <f>1/1000*'[1]44094418Imp'!AU$225</f>
        <v>2.7118481881914944E-2</v>
      </c>
      <c r="AX29" s="49">
        <f>1/1000*'[1]44094418Imp'!AV$225</f>
        <v>2.2579546479943417E-2</v>
      </c>
      <c r="AY29" s="49">
        <f>1/1000*'[1]44094418Imp'!AW$225</f>
        <v>2.7034998269413191E-2</v>
      </c>
      <c r="AZ29" s="49">
        <f>1/1000*'[1]44094418Imp'!AX$225</f>
        <v>4.4718767598241033E-2</v>
      </c>
      <c r="BA29" s="49">
        <f>1/1000*'[1]44094418Imp'!AY$225</f>
        <v>1.948123042397313E-2</v>
      </c>
      <c r="BB29" s="49">
        <f>1/1000*'[1]44094418Imp'!AZ$225</f>
        <v>2.7020599105992284E-2</v>
      </c>
      <c r="BC29" s="23">
        <f>1/1000*'[1]44094418Imp'!BA$225</f>
        <v>0</v>
      </c>
      <c r="BD29" s="364"/>
    </row>
    <row r="30" spans="2:56">
      <c r="B30" s="10" t="s">
        <v>34</v>
      </c>
      <c r="C30" s="54">
        <f t="shared" ref="C30:AB30" si="8">C23-SUM(C24:C29)</f>
        <v>5.9634012260000091E-2</v>
      </c>
      <c r="D30" s="55">
        <f t="shared" si="8"/>
        <v>5.4438906519999941E-2</v>
      </c>
      <c r="E30" s="55">
        <f t="shared" si="8"/>
        <v>3.932858969999975E-2</v>
      </c>
      <c r="F30" s="55">
        <f t="shared" si="8"/>
        <v>3.4162373240000266E-2</v>
      </c>
      <c r="G30" s="55">
        <f t="shared" si="8"/>
        <v>3.0475521360000091E-2</v>
      </c>
      <c r="H30" s="55">
        <f t="shared" si="8"/>
        <v>1.6265519020000063E-2</v>
      </c>
      <c r="I30" s="55">
        <f t="shared" si="8"/>
        <v>1.5650927199999831E-2</v>
      </c>
      <c r="J30" s="184">
        <f t="shared" si="8"/>
        <v>1.6255828379999615E-2</v>
      </c>
      <c r="K30" s="184">
        <f t="shared" si="8"/>
        <v>6.5988457200002459E-3</v>
      </c>
      <c r="L30" s="184">
        <f t="shared" si="8"/>
        <v>5.2562128799999996E-3</v>
      </c>
      <c r="M30" s="55">
        <f t="shared" si="8"/>
        <v>7.0709061999998379E-3</v>
      </c>
      <c r="N30" s="55">
        <f t="shared" si="8"/>
        <v>9.372287040000149E-3</v>
      </c>
      <c r="O30" s="55">
        <f t="shared" si="8"/>
        <v>7.9313467799999593E-3</v>
      </c>
      <c r="P30" s="55">
        <f t="shared" si="8"/>
        <v>1.1958510600000416E-2</v>
      </c>
      <c r="Q30" s="55">
        <f t="shared" si="8"/>
        <v>9.5056008999998554E-3</v>
      </c>
      <c r="R30" s="55">
        <f t="shared" si="8"/>
        <v>9.2440590800002553E-3</v>
      </c>
      <c r="S30" s="55">
        <f t="shared" si="8"/>
        <v>1.0499331500000375E-2</v>
      </c>
      <c r="T30" s="55">
        <f t="shared" si="8"/>
        <v>5.7106805759999935E-2</v>
      </c>
      <c r="U30" s="55">
        <f t="shared" si="8"/>
        <v>0.12690191591999977</v>
      </c>
      <c r="V30" s="55">
        <f t="shared" si="8"/>
        <v>0.11491922201999993</v>
      </c>
      <c r="W30" s="55">
        <f t="shared" si="8"/>
        <v>9.909708110000004E-2</v>
      </c>
      <c r="X30" s="55">
        <f t="shared" si="8"/>
        <v>9.3152389079999898E-2</v>
      </c>
      <c r="Y30" s="55">
        <f t="shared" si="8"/>
        <v>0.1030609815600001</v>
      </c>
      <c r="Z30" s="55">
        <f t="shared" si="8"/>
        <v>9.5591474639999729E-2</v>
      </c>
      <c r="AA30" s="55">
        <f t="shared" si="8"/>
        <v>8.5686966679999976E-2</v>
      </c>
      <c r="AB30" s="55">
        <f t="shared" si="8"/>
        <v>0</v>
      </c>
      <c r="AC30" s="46"/>
      <c r="AD30" s="54">
        <f t="shared" ref="AD30:BC30" si="9">AD23-SUM(AD24:AD29)</f>
        <v>3.731331600019297E-2</v>
      </c>
      <c r="AE30" s="55">
        <f t="shared" si="9"/>
        <v>2.7891413360323858E-2</v>
      </c>
      <c r="AF30" s="55">
        <f t="shared" si="9"/>
        <v>2.5257652000677561E-2</v>
      </c>
      <c r="AG30" s="55">
        <f t="shared" si="9"/>
        <v>2.712270734366648E-2</v>
      </c>
      <c r="AH30" s="55">
        <f t="shared" si="9"/>
        <v>2.6322271157393606E-2</v>
      </c>
      <c r="AI30" s="55">
        <f t="shared" si="9"/>
        <v>2.0141001720131557E-2</v>
      </c>
      <c r="AJ30" s="55">
        <f t="shared" si="9"/>
        <v>1.6080605577318108E-2</v>
      </c>
      <c r="AK30" s="55">
        <f t="shared" si="9"/>
        <v>1.6988768995348846E-2</v>
      </c>
      <c r="AL30" s="55">
        <f t="shared" si="9"/>
        <v>9.7036138537225092E-3</v>
      </c>
      <c r="AM30" s="55">
        <f t="shared" si="9"/>
        <v>6.8750028019026743E-3</v>
      </c>
      <c r="AN30" s="55">
        <f t="shared" si="9"/>
        <v>8.6134838417007975E-3</v>
      </c>
      <c r="AO30" s="55">
        <f t="shared" si="9"/>
        <v>8.6508989480350573E-3</v>
      </c>
      <c r="AP30" s="55">
        <f t="shared" si="9"/>
        <v>8.9047373924638906E-3</v>
      </c>
      <c r="AQ30" s="55">
        <f t="shared" si="9"/>
        <v>1.0612351964991495E-2</v>
      </c>
      <c r="AR30" s="55">
        <f t="shared" si="9"/>
        <v>1.0468445515410763E-2</v>
      </c>
      <c r="AS30" s="55">
        <f t="shared" si="9"/>
        <v>7.3168183453454771E-3</v>
      </c>
      <c r="AT30" s="55">
        <f t="shared" si="9"/>
        <v>9.9709587660202215E-3</v>
      </c>
      <c r="AU30" s="55">
        <f t="shared" si="9"/>
        <v>1.9006382205474903E-2</v>
      </c>
      <c r="AV30" s="55">
        <f t="shared" si="9"/>
        <v>3.044443961685589E-2</v>
      </c>
      <c r="AW30" s="55">
        <f t="shared" si="9"/>
        <v>2.7101310576069626E-2</v>
      </c>
      <c r="AX30" s="55">
        <f t="shared" si="9"/>
        <v>3.6244206630466347E-2</v>
      </c>
      <c r="AY30" s="55">
        <f t="shared" si="9"/>
        <v>2.5932588218710029E-2</v>
      </c>
      <c r="AZ30" s="55">
        <f t="shared" si="9"/>
        <v>3.9225130164701083E-2</v>
      </c>
      <c r="BA30" s="55">
        <f t="shared" si="9"/>
        <v>2.3654397602474841E-2</v>
      </c>
      <c r="BB30" s="55">
        <f t="shared" si="9"/>
        <v>2.0461206817181166E-2</v>
      </c>
      <c r="BC30" s="56">
        <f t="shared" si="9"/>
        <v>0</v>
      </c>
      <c r="BD30" s="364"/>
    </row>
    <row r="31" spans="2:56" ht="20" customHeight="1">
      <c r="B31" s="57" t="s">
        <v>36</v>
      </c>
      <c r="C31" s="256">
        <f>'[1]44094418Imp'!$B$268</f>
        <v>0.15993081005999998</v>
      </c>
      <c r="D31" s="265">
        <f>'[1]44094418Imp'!$C$268</f>
        <v>0.18603860553999998</v>
      </c>
      <c r="E31" s="265">
        <f>'[1]44094418Imp'!$D$268</f>
        <v>0.16118564586</v>
      </c>
      <c r="F31" s="265">
        <f>'[1]44094418Imp'!$E$268</f>
        <v>0.15630005338000003</v>
      </c>
      <c r="G31" s="265">
        <f>'[1]44094418Imp'!$F$268</f>
        <v>0.16983800592000001</v>
      </c>
      <c r="H31" s="265">
        <f>'[1]44094418Imp'!$G$268</f>
        <v>0.36643068697999998</v>
      </c>
      <c r="I31" s="265">
        <f>'[1]44094418Imp'!$H$268</f>
        <v>0.17816128882000001</v>
      </c>
      <c r="J31" s="259">
        <f>'[1]44094418Imp'!$I$268</f>
        <v>0.16391734855999998</v>
      </c>
      <c r="K31" s="259">
        <f>'[1]44094418Imp'!$J$268</f>
        <v>0.11413143244</v>
      </c>
      <c r="L31" s="259">
        <f>'[1]44094418Imp'!$K$268</f>
        <v>9.6879899000000005E-2</v>
      </c>
      <c r="M31" s="265">
        <f>'[1]44094418Imp'!L$268</f>
        <v>0.10798557349999999</v>
      </c>
      <c r="N31" s="265">
        <f>'[1]44094418Imp'!M$268</f>
        <v>0.13277958249999999</v>
      </c>
      <c r="O31" s="265">
        <f>'[1]44094418Imp'!N$268</f>
        <v>0.1258302131</v>
      </c>
      <c r="P31" s="265">
        <f>'[1]44094418Imp'!O$268</f>
        <v>0.10305419699999999</v>
      </c>
      <c r="Q31" s="265">
        <f>'[1]44094418Imp'!P$268</f>
        <v>6.9678873599999996E-2</v>
      </c>
      <c r="R31" s="265">
        <f>'[1]44094418Imp'!Q$268</f>
        <v>5.6888957000000004E-2</v>
      </c>
      <c r="S31" s="265">
        <f>'[1]44094418Imp'!R$268</f>
        <v>6.441801350000001E-2</v>
      </c>
      <c r="T31" s="265">
        <f>'[1]44094418Imp'!S$268</f>
        <v>6.5372470500000002E-2</v>
      </c>
      <c r="U31" s="265">
        <f>'[1]44094418Imp'!T$268</f>
        <v>5.2431128499999993E-2</v>
      </c>
      <c r="V31" s="265">
        <f>'[1]44094418Imp'!U$268</f>
        <v>6.0593343499999994E-2</v>
      </c>
      <c r="W31" s="265">
        <f>'[1]44094418Imp'!V$268</f>
        <v>5.2662021500000003E-2</v>
      </c>
      <c r="X31" s="265">
        <f>'[1]44094418Imp'!W$268</f>
        <v>5.590851799999999E-2</v>
      </c>
      <c r="Y31" s="265">
        <f>'[1]44094418Imp'!X$268</f>
        <v>5.4187223E-2</v>
      </c>
      <c r="Z31" s="265">
        <f>'[1]44094418Imp'!Y$268</f>
        <v>5.2178475000000002E-2</v>
      </c>
      <c r="AA31" s="265">
        <f>'[1]44094418Imp'!Z$268</f>
        <v>4.5945167500000002E-2</v>
      </c>
      <c r="AB31" s="265">
        <f>'[1]44094418Imp'!AA$268</f>
        <v>0</v>
      </c>
      <c r="AC31" s="46"/>
      <c r="AD31" s="256">
        <f>1/1000*'[1]44094418Imp'!AB$268</f>
        <v>3.7710347363844918E-2</v>
      </c>
      <c r="AE31" s="265">
        <f>1/1000*'[1]44094418Imp'!AC$268</f>
        <v>3.7727553794626417E-2</v>
      </c>
      <c r="AF31" s="265">
        <f>1/1000*'[1]44094418Imp'!AD$268</f>
        <v>3.2068703235642891E-2</v>
      </c>
      <c r="AG31" s="265">
        <f>1/1000*'[1]44094418Imp'!AE$268</f>
        <v>3.3131022982362375E-2</v>
      </c>
      <c r="AH31" s="265">
        <f>1/1000*'[1]44094418Imp'!AF$268</f>
        <v>3.8015412285034217E-2</v>
      </c>
      <c r="AI31" s="265">
        <f>1/1000*'[1]44094418Imp'!AG$268</f>
        <v>4.1096791212276218E-2</v>
      </c>
      <c r="AJ31" s="265">
        <f>1/1000*'[1]44094418Imp'!AH$268</f>
        <v>3.7533669201479249E-2</v>
      </c>
      <c r="AK31" s="265">
        <f>1/1000*'[1]44094418Imp'!AI$268</f>
        <v>3.6306189599999997E-2</v>
      </c>
      <c r="AL31" s="265">
        <f>1/1000*'[1]44094418Imp'!AJ$268</f>
        <v>2.8441683035749427E-2</v>
      </c>
      <c r="AM31" s="265">
        <f>1/1000*'[1]44094418Imp'!AK$268</f>
        <v>2.5651317989872642E-2</v>
      </c>
      <c r="AN31" s="265">
        <f>1/1000*'[1]44094418Imp'!AL$268</f>
        <v>3.0545526471291176E-2</v>
      </c>
      <c r="AO31" s="265">
        <f>1/1000*'[1]44094418Imp'!AM$268</f>
        <v>3.8064253871897991E-2</v>
      </c>
      <c r="AP31" s="265">
        <f>1/1000*'[1]44094418Imp'!AN$268</f>
        <v>3.6879368196834149E-2</v>
      </c>
      <c r="AQ31" s="265">
        <f>1/1000*'[1]44094418Imp'!AO$268</f>
        <v>2.9332935045162406E-2</v>
      </c>
      <c r="AR31" s="265">
        <f>1/1000*'[1]44094418Imp'!AP$268</f>
        <v>2.1195534414867528E-2</v>
      </c>
      <c r="AS31" s="265">
        <f>1/1000*'[1]44094418Imp'!AQ$268</f>
        <v>1.5016806812372302E-2</v>
      </c>
      <c r="AT31" s="265">
        <f>1/1000*'[1]44094418Imp'!AR$268</f>
        <v>1.9057976806776542E-2</v>
      </c>
      <c r="AU31" s="265">
        <f>1/1000*'[1]44094418Imp'!AS$268</f>
        <v>1.9077945535472228E-2</v>
      </c>
      <c r="AV31" s="265">
        <f>1/1000*'[1]44094418Imp'!AT$268</f>
        <v>1.6601343190001012E-2</v>
      </c>
      <c r="AW31" s="265">
        <f>1/1000*'[1]44094418Imp'!AU$268</f>
        <v>1.9811504191532266E-2</v>
      </c>
      <c r="AX31" s="265">
        <f>1/1000*'[1]44094418Imp'!AV$268</f>
        <v>1.7821924981686357E-2</v>
      </c>
      <c r="AY31" s="265">
        <f>1/1000*'[1]44094418Imp'!AW$268</f>
        <v>1.8437753898442842E-2</v>
      </c>
      <c r="AZ31" s="265">
        <f>1/1000*'[1]44094418Imp'!AX$268</f>
        <v>1.4580270146226723E-2</v>
      </c>
      <c r="BA31" s="265">
        <f>1/1000*'[1]44094418Imp'!AY$268</f>
        <v>1.4173515612258573E-2</v>
      </c>
      <c r="BB31" s="265">
        <f>1/1000*'[1]44094418Imp'!AZ$268</f>
        <v>1.1959169221317052E-2</v>
      </c>
      <c r="BC31" s="260">
        <f>1/1000*'[1]44094418Imp'!BA$268</f>
        <v>0</v>
      </c>
      <c r="BD31" s="364"/>
    </row>
    <row r="32" spans="2:56">
      <c r="B32" s="6" t="s">
        <v>45</v>
      </c>
      <c r="C32" s="27">
        <f>'[1]44094418Imp'!$B$163</f>
        <v>0.15170956878</v>
      </c>
      <c r="D32" s="49">
        <f>'[1]44094418Imp'!$C$163</f>
        <v>0.17917783077999999</v>
      </c>
      <c r="E32" s="49">
        <f>'[1]44094418Imp'!$D$163</f>
        <v>0.15345201478000001</v>
      </c>
      <c r="F32" s="49">
        <f>'[1]44094418Imp'!$E$163</f>
        <v>0.14991967688000002</v>
      </c>
      <c r="G32" s="49">
        <f>'[1]44094418Imp'!$F$163</f>
        <v>0.16605534842</v>
      </c>
      <c r="H32" s="49">
        <f>'[1]44094418Imp'!$G$163</f>
        <v>0.36160096847999995</v>
      </c>
      <c r="I32" s="49">
        <f>'[1]44094418Imp'!$H$163</f>
        <v>0.17380118754000001</v>
      </c>
      <c r="J32" s="183">
        <f>'[1]44094418Imp'!$I$163</f>
        <v>0.16187954905999999</v>
      </c>
      <c r="K32" s="183">
        <f>'[1]44094418Imp'!$J$163</f>
        <v>0.11262556744</v>
      </c>
      <c r="L32" s="183">
        <f>'[1]44094418Imp'!$K$163</f>
        <v>9.4982295500000008E-2</v>
      </c>
      <c r="M32" s="49">
        <f>'[1]44094418Imp'!L$163</f>
        <v>0.10690646249999999</v>
      </c>
      <c r="N32" s="49">
        <f>'[1]44094418Imp'!M$163</f>
        <v>0.13039618</v>
      </c>
      <c r="O32" s="49">
        <f>'[1]44094418Imp'!N$163</f>
        <v>0.12361791060000001</v>
      </c>
      <c r="P32" s="49">
        <f>'[1]44094418Imp'!O$163</f>
        <v>0.10172672899999999</v>
      </c>
      <c r="Q32" s="49">
        <f>'[1]44094418Imp'!P$163</f>
        <v>6.882405359999999E-2</v>
      </c>
      <c r="R32" s="49">
        <f>'[1]44094418Imp'!Q$163</f>
        <v>5.5824683000000007E-2</v>
      </c>
      <c r="S32" s="49">
        <f>'[1]44094418Imp'!R$163</f>
        <v>6.3481243500000006E-2</v>
      </c>
      <c r="T32" s="49">
        <f>'[1]44094418Imp'!S$163</f>
        <v>6.4447170499999998E-2</v>
      </c>
      <c r="U32" s="49">
        <f>'[1]44094418Imp'!T$163</f>
        <v>5.1746815999999994E-2</v>
      </c>
      <c r="V32" s="49">
        <f>'[1]44094418Imp'!U$163</f>
        <v>5.9786807499999997E-2</v>
      </c>
      <c r="W32" s="49">
        <f>'[1]44094418Imp'!V$163</f>
        <v>5.1686382500000003E-2</v>
      </c>
      <c r="X32" s="49">
        <f>'[1]44094418Imp'!W$163</f>
        <v>5.5424107999999993E-2</v>
      </c>
      <c r="Y32" s="49">
        <f>'[1]44094418Imp'!X$163</f>
        <v>5.4116922999999997E-2</v>
      </c>
      <c r="Z32" s="49">
        <f>'[1]44094418Imp'!Y$163</f>
        <v>5.1918175000000004E-2</v>
      </c>
      <c r="AA32" s="49">
        <f>'[1]44094418Imp'!Z$163</f>
        <v>4.5876529499999999E-2</v>
      </c>
      <c r="AB32" s="49">
        <f>'[1]44094418Imp'!AA$163</f>
        <v>0</v>
      </c>
      <c r="AC32" s="46"/>
      <c r="AD32" s="27">
        <f>1/1000*'[1]44094418Imp'!AB$163</f>
        <v>3.3192187826132855E-2</v>
      </c>
      <c r="AE32" s="49">
        <f>1/1000*'[1]44094418Imp'!AC$163</f>
        <v>3.4154300979020974E-2</v>
      </c>
      <c r="AF32" s="49">
        <f>1/1000*'[1]44094418Imp'!AD$163</f>
        <v>2.8610663418600711E-2</v>
      </c>
      <c r="AG32" s="49">
        <f>1/1000*'[1]44094418Imp'!AE$163</f>
        <v>2.9739677263495457E-2</v>
      </c>
      <c r="AH32" s="49">
        <f>1/1000*'[1]44094418Imp'!AF$163</f>
        <v>3.5086112907616783E-2</v>
      </c>
      <c r="AI32" s="49">
        <f>1/1000*'[1]44094418Imp'!AG$163</f>
        <v>3.8810029047862626E-2</v>
      </c>
      <c r="AJ32" s="49">
        <f>1/1000*'[1]44094418Imp'!AH$163</f>
        <v>3.5435591009450762E-2</v>
      </c>
      <c r="AK32" s="49">
        <f>1/1000*'[1]44094418Imp'!AI$163</f>
        <v>3.4930301091472861E-2</v>
      </c>
      <c r="AL32" s="49">
        <f>1/1000*'[1]44094418Imp'!AJ$163</f>
        <v>2.7451022777304036E-2</v>
      </c>
      <c r="AM32" s="49">
        <f>1/1000*'[1]44094418Imp'!AK$163</f>
        <v>2.4749288823078103E-2</v>
      </c>
      <c r="AN32" s="49">
        <f>1/1000*'[1]44094418Imp'!AL$163</f>
        <v>2.985466860956865E-2</v>
      </c>
      <c r="AO32" s="49">
        <f>1/1000*'[1]44094418Imp'!AM$163</f>
        <v>3.6890542897644332E-2</v>
      </c>
      <c r="AP32" s="49">
        <f>1/1000*'[1]44094418Imp'!AN$163</f>
        <v>3.568405987009636E-2</v>
      </c>
      <c r="AQ32" s="49">
        <f>1/1000*'[1]44094418Imp'!AO$163</f>
        <v>2.8564449370327982E-2</v>
      </c>
      <c r="AR32" s="49">
        <f>1/1000*'[1]44094418Imp'!AP$163</f>
        <v>2.0580085190947974E-2</v>
      </c>
      <c r="AS32" s="49">
        <f>1/1000*'[1]44094418Imp'!AQ$163</f>
        <v>1.4397950917732036E-2</v>
      </c>
      <c r="AT32" s="49">
        <f>1/1000*'[1]44094418Imp'!AR$163</f>
        <v>1.849088631881058E-2</v>
      </c>
      <c r="AU32" s="49">
        <f>1/1000*'[1]44094418Imp'!AS$163</f>
        <v>1.8507092144251423E-2</v>
      </c>
      <c r="AV32" s="49">
        <f>1/1000*'[1]44094418Imp'!AT$163</f>
        <v>1.6172801872720306E-2</v>
      </c>
      <c r="AW32" s="49">
        <f>1/1000*'[1]44094418Imp'!AU$163</f>
        <v>1.9394201099583647E-2</v>
      </c>
      <c r="AX32" s="49">
        <f>1/1000*'[1]44094418Imp'!AV$163</f>
        <v>1.7337522895174734E-2</v>
      </c>
      <c r="AY32" s="49">
        <f>1/1000*'[1]44094418Imp'!AW$163</f>
        <v>1.8017739148828177E-2</v>
      </c>
      <c r="AZ32" s="49">
        <f>1/1000*'[1]44094418Imp'!AX$163</f>
        <v>1.4506974946105785E-2</v>
      </c>
      <c r="BA32" s="49">
        <f>1/1000*'[1]44094418Imp'!AY$163</f>
        <v>1.3950006353877543E-2</v>
      </c>
      <c r="BB32" s="49">
        <f>1/1000*'[1]44094418Imp'!AZ$163</f>
        <v>1.1882292971970096E-2</v>
      </c>
      <c r="BC32" s="23">
        <f>1/1000*'[1]44094418Imp'!BA$163</f>
        <v>0</v>
      </c>
      <c r="BD32" s="364"/>
    </row>
    <row r="33" spans="2:56">
      <c r="B33" s="10" t="s">
        <v>34</v>
      </c>
      <c r="C33" s="54">
        <f t="shared" ref="C33:N33" si="10">C31-SUM(C32:C32)</f>
        <v>8.2212412799999857E-3</v>
      </c>
      <c r="D33" s="55">
        <f t="shared" si="10"/>
        <v>6.8607747599999935E-3</v>
      </c>
      <c r="E33" s="55">
        <f t="shared" si="10"/>
        <v>7.7336310799999974E-3</v>
      </c>
      <c r="F33" s="55">
        <f t="shared" si="10"/>
        <v>6.3803765000000068E-3</v>
      </c>
      <c r="G33" s="55">
        <f t="shared" si="10"/>
        <v>3.7826575000000084E-3</v>
      </c>
      <c r="H33" s="55">
        <f t="shared" si="10"/>
        <v>4.8297185000000242E-3</v>
      </c>
      <c r="I33" s="55">
        <f t="shared" si="10"/>
        <v>4.3601012800000005E-3</v>
      </c>
      <c r="J33" s="184">
        <f t="shared" si="10"/>
        <v>2.0377994999999927E-3</v>
      </c>
      <c r="K33" s="184">
        <f t="shared" si="10"/>
        <v>1.5058649999999951E-3</v>
      </c>
      <c r="L33" s="184">
        <f t="shared" si="10"/>
        <v>1.8976034999999974E-3</v>
      </c>
      <c r="M33" s="55">
        <f t="shared" si="10"/>
        <v>1.0791109999999937E-3</v>
      </c>
      <c r="N33" s="55">
        <f t="shared" si="10"/>
        <v>2.3834024999999925E-3</v>
      </c>
      <c r="O33" s="55">
        <f t="shared" ref="O33:AB33" si="11">O31-SUM(O32:O32)</f>
        <v>2.2123024999999991E-3</v>
      </c>
      <c r="P33" s="55">
        <f t="shared" si="11"/>
        <v>1.3274679999999983E-3</v>
      </c>
      <c r="Q33" s="55">
        <f t="shared" si="11"/>
        <v>8.5482000000000613E-4</v>
      </c>
      <c r="R33" s="55">
        <f t="shared" si="11"/>
        <v>1.064273999999997E-3</v>
      </c>
      <c r="S33" s="55">
        <f t="shared" si="11"/>
        <v>9.3677000000000343E-4</v>
      </c>
      <c r="T33" s="55">
        <f t="shared" si="11"/>
        <v>9.253000000000039E-4</v>
      </c>
      <c r="U33" s="55">
        <f t="shared" si="11"/>
        <v>6.8431249999999916E-4</v>
      </c>
      <c r="V33" s="55">
        <f t="shared" si="11"/>
        <v>8.0653599999999659E-4</v>
      </c>
      <c r="W33" s="55">
        <f t="shared" si="11"/>
        <v>9.7563900000000037E-4</v>
      </c>
      <c r="X33" s="55">
        <f t="shared" si="11"/>
        <v>4.8440999999999762E-4</v>
      </c>
      <c r="Y33" s="55">
        <f t="shared" si="11"/>
        <v>7.0300000000002305E-5</v>
      </c>
      <c r="Z33" s="55">
        <f t="shared" si="11"/>
        <v>2.6029999999999803E-4</v>
      </c>
      <c r="AA33" s="55">
        <f t="shared" si="11"/>
        <v>6.8638000000002808E-5</v>
      </c>
      <c r="AB33" s="55">
        <f t="shared" si="11"/>
        <v>0</v>
      </c>
      <c r="AC33" s="46"/>
      <c r="AD33" s="54">
        <f t="shared" ref="AD33:BC33" si="12">AD31-SUM(AD32:AD32)</f>
        <v>4.5181595377120631E-3</v>
      </c>
      <c r="AE33" s="55">
        <f t="shared" si="12"/>
        <v>3.5732528156054433E-3</v>
      </c>
      <c r="AF33" s="55">
        <f t="shared" si="12"/>
        <v>3.45803981704218E-3</v>
      </c>
      <c r="AG33" s="55">
        <f t="shared" si="12"/>
        <v>3.3913457188669179E-3</v>
      </c>
      <c r="AH33" s="55">
        <f t="shared" si="12"/>
        <v>2.9292993774174339E-3</v>
      </c>
      <c r="AI33" s="55">
        <f t="shared" si="12"/>
        <v>2.2867621644135916E-3</v>
      </c>
      <c r="AJ33" s="55">
        <f t="shared" si="12"/>
        <v>2.0980781920284866E-3</v>
      </c>
      <c r="AK33" s="55">
        <f t="shared" si="12"/>
        <v>1.3758885085271358E-3</v>
      </c>
      <c r="AL33" s="55">
        <f t="shared" si="12"/>
        <v>9.9066025844539093E-4</v>
      </c>
      <c r="AM33" s="55">
        <f t="shared" si="12"/>
        <v>9.0202916679453862E-4</v>
      </c>
      <c r="AN33" s="55">
        <f t="shared" si="12"/>
        <v>6.9085786172252625E-4</v>
      </c>
      <c r="AO33" s="55">
        <f t="shared" si="12"/>
        <v>1.1737109742536583E-3</v>
      </c>
      <c r="AP33" s="55">
        <f t="shared" si="12"/>
        <v>1.1953083267377887E-3</v>
      </c>
      <c r="AQ33" s="55">
        <f t="shared" si="12"/>
        <v>7.6848567483442376E-4</v>
      </c>
      <c r="AR33" s="55">
        <f t="shared" si="12"/>
        <v>6.1544922391955359E-4</v>
      </c>
      <c r="AS33" s="55">
        <f t="shared" si="12"/>
        <v>6.1885589464026614E-4</v>
      </c>
      <c r="AT33" s="55">
        <f t="shared" si="12"/>
        <v>5.6709048796596204E-4</v>
      </c>
      <c r="AU33" s="55">
        <f t="shared" si="12"/>
        <v>5.7085339122080539E-4</v>
      </c>
      <c r="AV33" s="55">
        <f t="shared" si="12"/>
        <v>4.2854131728070621E-4</v>
      </c>
      <c r="AW33" s="55">
        <f t="shared" si="12"/>
        <v>4.1730309194861967E-4</v>
      </c>
      <c r="AX33" s="55">
        <f t="shared" si="12"/>
        <v>4.8440208651162261E-4</v>
      </c>
      <c r="AY33" s="55">
        <f t="shared" si="12"/>
        <v>4.2001474961466528E-4</v>
      </c>
      <c r="AZ33" s="55">
        <f t="shared" si="12"/>
        <v>7.3295200120938181E-5</v>
      </c>
      <c r="BA33" s="55">
        <f t="shared" si="12"/>
        <v>2.2350925838103032E-4</v>
      </c>
      <c r="BB33" s="55">
        <f t="shared" si="12"/>
        <v>7.6876249346956305E-5</v>
      </c>
      <c r="BC33" s="56">
        <f t="shared" si="12"/>
        <v>0</v>
      </c>
      <c r="BD33" s="364"/>
    </row>
    <row r="34" spans="2:56" ht="20" customHeight="1">
      <c r="B34" s="80" t="s">
        <v>48</v>
      </c>
      <c r="C34" s="90">
        <f>'[1]44094418Imp'!$B$194</f>
        <v>6.8778798000000002E-2</v>
      </c>
      <c r="D34" s="92">
        <f>'[1]44094418Imp'!$C$194</f>
        <v>6.6103356999999988E-2</v>
      </c>
      <c r="E34" s="92">
        <f>'[1]44094418Imp'!$D$194</f>
        <v>7.8699872500000004E-2</v>
      </c>
      <c r="F34" s="92">
        <f>'[1]44094418Imp'!$E$194</f>
        <v>6.3413678500000001E-2</v>
      </c>
      <c r="G34" s="92">
        <f>'[1]44094418Imp'!$F$194</f>
        <v>6.4535634000000008E-2</v>
      </c>
      <c r="H34" s="92">
        <f>'[1]44094418Imp'!$G$194</f>
        <v>7.8876500000000002E-2</v>
      </c>
      <c r="I34" s="92">
        <f>'[1]44094418Imp'!$H$194</f>
        <v>9.5295099999999994E-2</v>
      </c>
      <c r="J34" s="191">
        <f>'[1]44094418Imp'!$I$194</f>
        <v>8.42942E-2</v>
      </c>
      <c r="K34" s="191">
        <f>'[1]44094418Imp'!$J$194</f>
        <v>8.6614699999999989E-2</v>
      </c>
      <c r="L34" s="191">
        <f>'[1]44094418Imp'!$K$194</f>
        <v>8.5259465000000006E-2</v>
      </c>
      <c r="M34" s="92">
        <f>'[1]44094418Imp'!L$194</f>
        <v>7.5812566999999997E-2</v>
      </c>
      <c r="N34" s="92">
        <f>'[1]44094418Imp'!M$194</f>
        <v>7.2386125000000009E-2</v>
      </c>
      <c r="O34" s="92">
        <f>'[1]44094418Imp'!N$194</f>
        <v>7.8411849999999991E-2</v>
      </c>
      <c r="P34" s="92">
        <f>'[1]44094418Imp'!O$194</f>
        <v>0.10951366700000001</v>
      </c>
      <c r="Q34" s="92">
        <f>'[1]44094418Imp'!P$194</f>
        <v>0.11592594250000002</v>
      </c>
      <c r="R34" s="92">
        <f>'[1]44094418Imp'!Q$194</f>
        <v>0.14205717300000001</v>
      </c>
      <c r="S34" s="92">
        <f>'[1]44094418Imp'!R$194</f>
        <v>0.15275933450000001</v>
      </c>
      <c r="T34" s="92">
        <f>'[1]44094418Imp'!S$194</f>
        <v>0.15887759899999998</v>
      </c>
      <c r="U34" s="92">
        <f>'[1]44094418Imp'!T$194</f>
        <v>0.16721220000000001</v>
      </c>
      <c r="V34" s="92">
        <f>'[1]44094418Imp'!U$194</f>
        <v>0.20222364800000001</v>
      </c>
      <c r="W34" s="92">
        <f>'[1]44094418Imp'!V$194</f>
        <v>0.17969569149999998</v>
      </c>
      <c r="X34" s="92">
        <f>'[1]44094418Imp'!W$194</f>
        <v>0.18818339999999997</v>
      </c>
      <c r="Y34" s="92">
        <f>'[1]44094418Imp'!X$194</f>
        <v>0.2003114399</v>
      </c>
      <c r="Z34" s="92">
        <f>'[1]44094418Imp'!Y$194</f>
        <v>0.13887693949999999</v>
      </c>
      <c r="AA34" s="92">
        <f>'[1]44094418Imp'!Z$194</f>
        <v>9.6217700000000003E-2</v>
      </c>
      <c r="AB34" s="92">
        <f>'[1]44094418Imp'!AA$194</f>
        <v>0</v>
      </c>
      <c r="AC34" s="46"/>
      <c r="AD34" s="90">
        <f>1/1000*'[1]44094418Imp'!AB$194</f>
        <v>1.1122040583464355E-2</v>
      </c>
      <c r="AE34" s="92">
        <f>1/1000*'[1]44094418Imp'!AC$194</f>
        <v>8.8307165366212723E-3</v>
      </c>
      <c r="AF34" s="92">
        <f>1/1000*'[1]44094418Imp'!AD$194</f>
        <v>1.042485153989497E-2</v>
      </c>
      <c r="AG34" s="92">
        <f>1/1000*'[1]44094418Imp'!AE$194</f>
        <v>9.9579802886157146E-3</v>
      </c>
      <c r="AH34" s="92">
        <f>1/1000*'[1]44094418Imp'!AF$194</f>
        <v>1.031848543885748E-2</v>
      </c>
      <c r="AI34" s="92">
        <f>1/1000*'[1]44094418Imp'!AG$194</f>
        <v>1.2112406689806359E-2</v>
      </c>
      <c r="AJ34" s="92">
        <f>1/1000*'[1]44094418Imp'!AH$194</f>
        <v>1.4988666957950966E-2</v>
      </c>
      <c r="AK34" s="92">
        <f>1/1000*'[1]44094418Imp'!AI$194</f>
        <v>1.6220371079069765E-2</v>
      </c>
      <c r="AL34" s="92">
        <f>1/1000*'[1]44094418Imp'!AJ$194</f>
        <v>1.6306005628074782E-2</v>
      </c>
      <c r="AM34" s="92">
        <f>1/1000*'[1]44094418Imp'!AK$194</f>
        <v>1.4744761040355993E-2</v>
      </c>
      <c r="AN34" s="92">
        <f>1/1000*'[1]44094418Imp'!AL$194</f>
        <v>1.6897454983828032E-2</v>
      </c>
      <c r="AO34" s="92">
        <f>1/1000*'[1]44094418Imp'!AM$194</f>
        <v>1.5140779283352893E-2</v>
      </c>
      <c r="AP34" s="92">
        <f>1/1000*'[1]44094418Imp'!AN$194</f>
        <v>1.409710421025465E-2</v>
      </c>
      <c r="AQ34" s="92">
        <f>1/1000*'[1]44094418Imp'!AO$194</f>
        <v>2.2531116261931657E-2</v>
      </c>
      <c r="AR34" s="92">
        <f>1/1000*'[1]44094418Imp'!AP$194</f>
        <v>2.2940215515421476E-2</v>
      </c>
      <c r="AS34" s="92">
        <f>1/1000*'[1]44094418Imp'!AQ$194</f>
        <v>2.2988381304189918E-2</v>
      </c>
      <c r="AT34" s="92">
        <f>1/1000*'[1]44094418Imp'!AR$194</f>
        <v>2.7149761660136006E-2</v>
      </c>
      <c r="AU34" s="92">
        <f>1/1000*'[1]44094418Imp'!AS$194</f>
        <v>2.890394462869756E-2</v>
      </c>
      <c r="AV34" s="92">
        <f>1/1000*'[1]44094418Imp'!AT$194</f>
        <v>3.1120039342038462E-2</v>
      </c>
      <c r="AW34" s="92">
        <f>1/1000*'[1]44094418Imp'!AU$194</f>
        <v>3.6342059823985674E-2</v>
      </c>
      <c r="AX34" s="92">
        <f>1/1000*'[1]44094418Imp'!AV$194</f>
        <v>3.0550698125293797E-2</v>
      </c>
      <c r="AY34" s="92">
        <f>1/1000*'[1]44094418Imp'!AW$194</f>
        <v>4.7603942842878201E-2</v>
      </c>
      <c r="AZ34" s="92">
        <f>1/1000*'[1]44094418Imp'!AX$194</f>
        <v>6.4024560364190949E-2</v>
      </c>
      <c r="BA34" s="92">
        <f>1/1000*'[1]44094418Imp'!AY$194</f>
        <v>2.1776269110719282E-2</v>
      </c>
      <c r="BB34" s="92">
        <f>1/1000*'[1]44094418Imp'!AZ$194</f>
        <v>1.5993157496458542E-2</v>
      </c>
      <c r="BC34" s="93">
        <f>1/1000*'[1]44094418Imp'!BA$194</f>
        <v>0</v>
      </c>
      <c r="BD34" s="364"/>
    </row>
    <row r="35" spans="2:56" ht="20" customHeight="1" thickBot="1">
      <c r="B35" s="81" t="s">
        <v>122</v>
      </c>
      <c r="C35" s="94">
        <f t="shared" ref="C35:AB35" si="13">C5-SUM(C6,C7,C11,C14,C23,C31,C34)</f>
        <v>2.0426845739999866E-2</v>
      </c>
      <c r="D35" s="95">
        <f t="shared" si="13"/>
        <v>1.9610546239999582E-2</v>
      </c>
      <c r="E35" s="95">
        <f t="shared" si="13"/>
        <v>1.3061714800000956E-2</v>
      </c>
      <c r="F35" s="95">
        <f t="shared" si="13"/>
        <v>8.4523624199990266E-3</v>
      </c>
      <c r="G35" s="95">
        <f t="shared" si="13"/>
        <v>2.9023540000001624E-3</v>
      </c>
      <c r="H35" s="95">
        <f t="shared" si="13"/>
        <v>1.9011669800002018E-3</v>
      </c>
      <c r="I35" s="95">
        <f t="shared" si="13"/>
        <v>7.6882978000014646E-4</v>
      </c>
      <c r="J35" s="192">
        <f t="shared" si="13"/>
        <v>7.797599333336791E-4</v>
      </c>
      <c r="K35" s="192">
        <f t="shared" si="13"/>
        <v>2.2325750000051769E-4</v>
      </c>
      <c r="L35" s="192">
        <f t="shared" si="13"/>
        <v>5.1386842000056276E-4</v>
      </c>
      <c r="M35" s="95">
        <f t="shared" si="13"/>
        <v>6.3660409999988232E-4</v>
      </c>
      <c r="N35" s="95">
        <f t="shared" si="13"/>
        <v>9.1202248000055164E-4</v>
      </c>
      <c r="O35" s="95">
        <f t="shared" si="13"/>
        <v>1.0431280800013987E-3</v>
      </c>
      <c r="P35" s="95">
        <f t="shared" si="13"/>
        <v>7.6041753999867012E-4</v>
      </c>
      <c r="Q35" s="95">
        <f t="shared" si="13"/>
        <v>9.1291820000050095E-4</v>
      </c>
      <c r="R35" s="95">
        <f t="shared" si="13"/>
        <v>4.7770272000002834E-4</v>
      </c>
      <c r="S35" s="95">
        <f t="shared" si="13"/>
        <v>6.1117600000049066E-4</v>
      </c>
      <c r="T35" s="95">
        <f t="shared" si="13"/>
        <v>4.4089717999895583E-4</v>
      </c>
      <c r="U35" s="95">
        <f t="shared" si="13"/>
        <v>2.2132549999831497E-4</v>
      </c>
      <c r="V35" s="95">
        <f t="shared" si="13"/>
        <v>7.7554936000012731E-4</v>
      </c>
      <c r="W35" s="95">
        <f t="shared" si="13"/>
        <v>8.0270690000006084E-4</v>
      </c>
      <c r="X35" s="95">
        <f t="shared" si="13"/>
        <v>5.7013519999937756E-4</v>
      </c>
      <c r="Y35" s="95">
        <f t="shared" si="13"/>
        <v>6.4941887999925285E-4</v>
      </c>
      <c r="Z35" s="95">
        <f t="shared" si="13"/>
        <v>3.361744999992311E-4</v>
      </c>
      <c r="AA35" s="95">
        <f t="shared" si="13"/>
        <v>2.9342450000058307E-4</v>
      </c>
      <c r="AB35" s="95">
        <f t="shared" si="13"/>
        <v>0</v>
      </c>
      <c r="AC35" s="47"/>
      <c r="AD35" s="94">
        <f t="shared" ref="AD35:BC35" si="14">AD5-SUM(AD6,AD7,AD11,AD14,AD23,AD31,AD34)</f>
        <v>5.1249366628031146E-3</v>
      </c>
      <c r="AE35" s="95">
        <f t="shared" si="14"/>
        <v>4.1609058483625949E-3</v>
      </c>
      <c r="AF35" s="95">
        <f t="shared" si="14"/>
        <v>3.049604052177135E-3</v>
      </c>
      <c r="AG35" s="95">
        <f t="shared" si="14"/>
        <v>2.4885104436124239E-3</v>
      </c>
      <c r="AH35" s="95">
        <f t="shared" si="14"/>
        <v>2.1936644674207528E-3</v>
      </c>
      <c r="AI35" s="95">
        <f t="shared" si="14"/>
        <v>2.2450982236026373E-3</v>
      </c>
      <c r="AJ35" s="95">
        <f t="shared" si="14"/>
        <v>7.8017112724348969E-4</v>
      </c>
      <c r="AK35" s="95">
        <f t="shared" si="14"/>
        <v>6.4983373023297375E-4</v>
      </c>
      <c r="AL35" s="95">
        <f t="shared" si="14"/>
        <v>3.8926755264023782E-4</v>
      </c>
      <c r="AM35" s="95">
        <f t="shared" si="14"/>
        <v>4.3650369802050726E-4</v>
      </c>
      <c r="AN35" s="95">
        <f t="shared" si="14"/>
        <v>4.5055353078349292E-4</v>
      </c>
      <c r="AO35" s="95">
        <f t="shared" si="14"/>
        <v>6.9986984379011297E-4</v>
      </c>
      <c r="AP35" s="95">
        <f t="shared" si="14"/>
        <v>8.5475944511315127E-4</v>
      </c>
      <c r="AQ35" s="95">
        <f t="shared" si="14"/>
        <v>7.714047916740352E-4</v>
      </c>
      <c r="AR35" s="95">
        <f t="shared" si="14"/>
        <v>6.3374429530793641E-4</v>
      </c>
      <c r="AS35" s="95">
        <f t="shared" si="14"/>
        <v>3.9915792082889645E-4</v>
      </c>
      <c r="AT35" s="95">
        <f t="shared" si="14"/>
        <v>2.9875659289646528E-4</v>
      </c>
      <c r="AU35" s="95">
        <f t="shared" si="14"/>
        <v>3.6736974686024659E-4</v>
      </c>
      <c r="AV35" s="95">
        <f t="shared" si="14"/>
        <v>2.4725767046596125E-4</v>
      </c>
      <c r="AW35" s="95">
        <f t="shared" si="14"/>
        <v>5.5823254868347938E-4</v>
      </c>
      <c r="AX35" s="95">
        <f t="shared" si="14"/>
        <v>1.0530590075812363E-3</v>
      </c>
      <c r="AY35" s="95">
        <f t="shared" si="14"/>
        <v>1.370629580564664E-3</v>
      </c>
      <c r="AZ35" s="95">
        <f t="shared" si="14"/>
        <v>3.1079875540163115E-3</v>
      </c>
      <c r="BA35" s="95">
        <f t="shared" si="14"/>
        <v>2.1211309128250644E-3</v>
      </c>
      <c r="BB35" s="95">
        <f t="shared" si="14"/>
        <v>1.3126986229705651E-3</v>
      </c>
      <c r="BC35" s="96">
        <f t="shared" si="14"/>
        <v>0</v>
      </c>
      <c r="BD35" s="364"/>
    </row>
    <row r="36" spans="2:56" ht="5.15" customHeight="1" thickTop="1">
      <c r="BD36" t="s">
        <v>84</v>
      </c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D35"/>
  <sheetViews>
    <sheetView workbookViewId="0">
      <pane xSplit="2" ySplit="5" topLeftCell="C6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 s="379">
        <f>[2]RWE!$A$25*[2]ToM3!$A$2</f>
        <v>2.8</v>
      </c>
      <c r="B1" s="245"/>
    </row>
    <row r="2" spans="1:56" ht="20" customHeight="1" thickTop="1">
      <c r="B2" s="532" t="s">
        <v>66</v>
      </c>
      <c r="C2" s="511" t="s">
        <v>68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118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25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39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6" ht="20" customHeight="1" thickTop="1" thickBot="1">
      <c r="B5" s="83" t="s">
        <v>74</v>
      </c>
      <c r="C5" s="106">
        <f>1/$A$1*'[1]94Imp'!$B$263</f>
        <v>0.55588970799999993</v>
      </c>
      <c r="D5" s="107">
        <f>1/$A$1*'[1]94Imp'!$C$263</f>
        <v>0.64908060399999989</v>
      </c>
      <c r="E5" s="107">
        <f>1/$A$1*'[1]94Imp'!$D$263</f>
        <v>0.69455125000000029</v>
      </c>
      <c r="F5" s="107">
        <f>1/$A$1*'[1]94Imp'!$E$263</f>
        <v>0.73334436499999978</v>
      </c>
      <c r="G5" s="107">
        <f>1/$A$1*'[1]94Imp'!$F$263</f>
        <v>0.77954198200000002</v>
      </c>
      <c r="H5" s="107">
        <f>1/$A$1*'[1]94Imp'!$G$263</f>
        <v>0.82090455809090879</v>
      </c>
      <c r="I5" s="107">
        <f>1/$A$1*'[1]94Imp'!$H$263</f>
        <v>0.83211683800000014</v>
      </c>
      <c r="J5" s="213">
        <f>1/$A$1*'[1]94Imp'!$I$263</f>
        <v>0.84703938500000009</v>
      </c>
      <c r="K5" s="209">
        <f>1/$A$1*'[1]94Imp'!$J$263</f>
        <v>0.83298969299999981</v>
      </c>
      <c r="L5" s="209">
        <f>1/$A$1*'[1]94Imp'!$K$263</f>
        <v>0.81399861899999992</v>
      </c>
      <c r="M5" s="209">
        <f>1/$A$1*'[1]94Imp'!L$263</f>
        <v>0.87286279799999966</v>
      </c>
      <c r="N5" s="108">
        <f>1/$A$1*'[1]94Imp'!M$263</f>
        <v>0.88582941200000009</v>
      </c>
      <c r="O5" s="108">
        <f>1/$A$1*'[1]94Imp'!N$263</f>
        <v>0.89870788899999965</v>
      </c>
      <c r="P5" s="108">
        <f>1/$A$1*'[1]94Imp'!O$263</f>
        <v>0.88273360200000006</v>
      </c>
      <c r="Q5" s="108">
        <f>1/$A$1*'[1]94Imp'!P$263</f>
        <v>0.88093200899999968</v>
      </c>
      <c r="R5" s="108">
        <f>1/$A$1*'[1]94Imp'!Q$263</f>
        <v>0.78108632499999997</v>
      </c>
      <c r="S5" s="108">
        <f>1/$A$1*'[1]94Imp'!R$263</f>
        <v>0.71421428300000001</v>
      </c>
      <c r="T5" s="108">
        <f>1/$A$1*'[1]94Imp'!S$263</f>
        <v>0.73037782499999993</v>
      </c>
      <c r="U5" s="108">
        <f>1/$A$1*'[1]94Imp'!T$263</f>
        <v>0.72651293199999956</v>
      </c>
      <c r="V5" s="108">
        <f>1/$A$1*'[1]94Imp'!U$263</f>
        <v>0.74733200200000005</v>
      </c>
      <c r="W5" s="108">
        <f>1/$A$1*'[1]94Imp'!V$263</f>
        <v>0.77975277399999987</v>
      </c>
      <c r="X5" s="108">
        <f>1/$A$1*'[1]94Imp'!W$263</f>
        <v>0.77268988599999977</v>
      </c>
      <c r="Y5" s="108">
        <f>1/$A$1*'[1]94Imp'!X$263</f>
        <v>0.71921713899999984</v>
      </c>
      <c r="Z5" s="108">
        <f>1/$A$1*'[1]94Imp'!Y$263</f>
        <v>0.60820878700000014</v>
      </c>
      <c r="AA5" s="108">
        <f>1/$A$1*'[1]94Imp'!Z$263</f>
        <v>0.68768713900000011</v>
      </c>
      <c r="AB5" s="108">
        <f>1/$A$1*'[1]94Imp'!AA$263</f>
        <v>0</v>
      </c>
      <c r="AC5" s="39"/>
      <c r="AD5" s="106">
        <f>1/1000*'[1]94Imp'!AB$263</f>
        <v>1.5771912381502149</v>
      </c>
      <c r="AE5" s="108">
        <f>1/1000*'[1]94Imp'!AC$263</f>
        <v>1.7025901782002202</v>
      </c>
      <c r="AF5" s="108">
        <f>1/1000*'[1]94Imp'!AD$263</f>
        <v>1.6413313352668135</v>
      </c>
      <c r="AG5" s="108">
        <f>1/1000*'[1]94Imp'!AE$263</f>
        <v>1.753112184543026</v>
      </c>
      <c r="AH5" s="108">
        <f>1/1000*'[1]94Imp'!AF$263</f>
        <v>1.9009782115761678</v>
      </c>
      <c r="AI5" s="108">
        <f>1/1000*'[1]94Imp'!AG$263</f>
        <v>2.0372068408586044</v>
      </c>
      <c r="AJ5" s="108">
        <f>1/1000*'[1]94Imp'!AH$263</f>
        <v>2.0622440026215587</v>
      </c>
      <c r="AK5" s="108">
        <f>1/1000*'[1]94Imp'!AI$263</f>
        <v>2.1092014293240298</v>
      </c>
      <c r="AL5" s="108">
        <f>1/1000*'[1]94Imp'!AJ$263</f>
        <v>2.1960135701869836</v>
      </c>
      <c r="AM5" s="108">
        <f>1/1000*'[1]94Imp'!AK$263</f>
        <v>2.1324177678499248</v>
      </c>
      <c r="AN5" s="108">
        <f>1/1000*'[1]94Imp'!AL$263</f>
        <v>2.3003114092629695</v>
      </c>
      <c r="AO5" s="108">
        <f>1/1000*'[1]94Imp'!AM$263</f>
        <v>2.3045822328052652</v>
      </c>
      <c r="AP5" s="108">
        <f>1/1000*'[1]94Imp'!AN$263</f>
        <v>2.512548127667757</v>
      </c>
      <c r="AQ5" s="108">
        <f>1/1000*'[1]94Imp'!AO$263</f>
        <v>2.700985638776503</v>
      </c>
      <c r="AR5" s="108">
        <f>1/1000*'[1]94Imp'!AP$263</f>
        <v>2.7075865422578831</v>
      </c>
      <c r="AS5" s="108">
        <f>1/1000*'[1]94Imp'!AQ$263</f>
        <v>2.3581915499455199</v>
      </c>
      <c r="AT5" s="108">
        <f>1/1000*'[1]94Imp'!AR$263</f>
        <v>2.1564631595709338</v>
      </c>
      <c r="AU5" s="108">
        <f>1/1000*'[1]94Imp'!AS$263</f>
        <v>2.184747124978069</v>
      </c>
      <c r="AV5" s="108">
        <f>1/1000*'[1]94Imp'!AT$263</f>
        <v>2.2333935337241768</v>
      </c>
      <c r="AW5" s="108">
        <f>1/1000*'[1]94Imp'!AU$263</f>
        <v>2.3015322308437693</v>
      </c>
      <c r="AX5" s="108">
        <f>1/1000*'[1]94Imp'!AV$263</f>
        <v>2.2567429685146316</v>
      </c>
      <c r="AY5" s="108">
        <f>1/1000*'[1]94Imp'!AW$263</f>
        <v>2.3500436921749897</v>
      </c>
      <c r="AZ5" s="108">
        <f>1/1000*'[1]94Imp'!AX$263</f>
        <v>2.3298823302159999</v>
      </c>
      <c r="BA5" s="108">
        <f>1/1000*'[1]94Imp'!AY$263</f>
        <v>1.9393584736202425</v>
      </c>
      <c r="BB5" s="108">
        <f>1/1000*'[1]94Imp'!AZ$263</f>
        <v>2.2562280134177537</v>
      </c>
      <c r="BC5" s="109">
        <f>1/1000*'[1]94Imp'!BA$263</f>
        <v>0</v>
      </c>
      <c r="BD5" s="364"/>
    </row>
    <row r="6" spans="1:56" ht="20" customHeight="1" thickTop="1">
      <c r="B6" s="80" t="s">
        <v>97</v>
      </c>
      <c r="C6" s="242">
        <f>1/$A$1*'[1]94Imp'!$B$266</f>
        <v>0</v>
      </c>
      <c r="D6" s="150">
        <f>1/$A$1*'[1]94Imp'!$C$266</f>
        <v>3.2387E-5</v>
      </c>
      <c r="E6" s="150">
        <f>1/$A$1*'[1]94Imp'!$D$266</f>
        <v>3.0647E-5</v>
      </c>
      <c r="F6" s="150">
        <f>1/$A$1*'[1]94Imp'!$E$266</f>
        <v>1.9964999999999999E-5</v>
      </c>
      <c r="G6" s="150">
        <f>1/$A$1*'[1]94Imp'!$F$266</f>
        <v>4.5531000000000002E-5</v>
      </c>
      <c r="H6" s="150">
        <f>1/$A$1*'[1]94Imp'!$G$266</f>
        <v>4.4042999999999991E-5</v>
      </c>
      <c r="I6" s="150">
        <f>1/$A$1*'[1]94Imp'!$H$266</f>
        <v>4.327899999999999E-5</v>
      </c>
      <c r="J6" s="243">
        <f>1/$A$1*'[1]94Imp'!$I$266</f>
        <v>1.4201E-5</v>
      </c>
      <c r="K6" s="210">
        <f>1/$A$1*'[1]94Imp'!$J$266</f>
        <v>8.1790000000000008E-6</v>
      </c>
      <c r="L6" s="210">
        <f>1/$A$1*'[1]94Imp'!$K$266</f>
        <v>2.9866999999999997E-5</v>
      </c>
      <c r="M6" s="151">
        <f>1/$A$1*'[1]94Imp'!L$266</f>
        <v>7.2399999999999993E-6</v>
      </c>
      <c r="N6" s="151">
        <f>1/$A$1*'[1]94Imp'!M$266</f>
        <v>1.4756999999999999E-5</v>
      </c>
      <c r="O6" s="151">
        <f>1/$A$1*'[1]94Imp'!N$266</f>
        <v>7.3080000000000002E-6</v>
      </c>
      <c r="P6" s="151">
        <f>1/$A$1*'[1]94Imp'!O$266</f>
        <v>2.1459999999999999E-6</v>
      </c>
      <c r="Q6" s="151">
        <f>1/$A$1*'[1]94Imp'!P$266</f>
        <v>2.272E-6</v>
      </c>
      <c r="R6" s="151">
        <f>1/$A$1*'[1]94Imp'!Q$266</f>
        <v>8.4959999999999996E-6</v>
      </c>
      <c r="S6" s="151">
        <f>1/$A$1*'[1]94Imp'!R$266</f>
        <v>5.61924E-4</v>
      </c>
      <c r="T6" s="151">
        <f>1/$A$1*'[1]94Imp'!S$266</f>
        <v>4.3820000000000006E-6</v>
      </c>
      <c r="U6" s="151">
        <f>1/$A$1*'[1]94Imp'!T$266</f>
        <v>3.5710000000000002E-6</v>
      </c>
      <c r="V6" s="151">
        <f>1/$A$1*'[1]94Imp'!U$266</f>
        <v>1.1585999999999999E-5</v>
      </c>
      <c r="W6" s="151">
        <f>1/$A$1*'[1]94Imp'!V$266</f>
        <v>5.9970000000000004E-6</v>
      </c>
      <c r="X6" s="151">
        <f>1/$A$1*'[1]94Imp'!W$266</f>
        <v>3.9769999999999994E-6</v>
      </c>
      <c r="Y6" s="151">
        <f>1/$A$1*'[1]94Imp'!X$266</f>
        <v>8.256999999999999E-6</v>
      </c>
      <c r="Z6" s="151">
        <f>1/$A$1*'[1]94Imp'!Y$266</f>
        <v>8.371E-6</v>
      </c>
      <c r="AA6" s="151">
        <f>1/$A$1*'[1]94Imp'!Z$266</f>
        <v>5.4249999999999997E-6</v>
      </c>
      <c r="AB6" s="151">
        <f>1/$A$1*'[1]94Imp'!AA$266</f>
        <v>0</v>
      </c>
      <c r="AC6" s="39"/>
      <c r="AD6" s="242">
        <f>1/1000*'[1]94Imp'!AB$266</f>
        <v>0</v>
      </c>
      <c r="AE6" s="151">
        <f>1/1000*'[1]94Imp'!AC$266</f>
        <v>1.1102704085388295E-4</v>
      </c>
      <c r="AF6" s="151">
        <f>1/1000*'[1]94Imp'!AD$266</f>
        <v>1.2691031678807384E-4</v>
      </c>
      <c r="AG6" s="151">
        <f>1/1000*'[1]94Imp'!AE$266</f>
        <v>9.0007140566541961E-5</v>
      </c>
      <c r="AH6" s="151">
        <f>1/1000*'[1]94Imp'!AF$266</f>
        <v>2.1146485049092532E-4</v>
      </c>
      <c r="AI6" s="151">
        <f>1/1000*'[1]94Imp'!AG$266</f>
        <v>2.1710158640847644E-4</v>
      </c>
      <c r="AJ6" s="151">
        <f>1/1000*'[1]94Imp'!AH$266</f>
        <v>9.7949182303793989E-5</v>
      </c>
      <c r="AK6" s="151">
        <f>1/1000*'[1]94Imp'!AI$266</f>
        <v>9.0729224806201545E-5</v>
      </c>
      <c r="AL6" s="151">
        <f>1/1000*'[1]94Imp'!AJ$266</f>
        <v>9.4239827497787025E-5</v>
      </c>
      <c r="AM6" s="151">
        <f>1/1000*'[1]94Imp'!AK$266</f>
        <v>2.4374486477553883E-4</v>
      </c>
      <c r="AN6" s="151">
        <f>1/1000*'[1]94Imp'!AL$266</f>
        <v>8.3677489166601084E-5</v>
      </c>
      <c r="AO6" s="151">
        <f>1/1000*'[1]94Imp'!AM$266</f>
        <v>8.8877967269656796E-5</v>
      </c>
      <c r="AP6" s="151">
        <f>1/1000*'[1]94Imp'!AN$266</f>
        <v>1.6024957587749489E-4</v>
      </c>
      <c r="AQ6" s="151">
        <f>1/1000*'[1]94Imp'!AO$266</f>
        <v>6.0758600316115099E-5</v>
      </c>
      <c r="AR6" s="151">
        <f>1/1000*'[1]94Imp'!AP$266</f>
        <v>3.3983307617479066E-5</v>
      </c>
      <c r="AS6" s="151">
        <f>1/1000*'[1]94Imp'!AQ$266</f>
        <v>7.5460759489313074E-5</v>
      </c>
      <c r="AT6" s="151">
        <f>1/1000*'[1]94Imp'!AR$266</f>
        <v>1.4546444257550672E-3</v>
      </c>
      <c r="AU6" s="151">
        <f>1/1000*'[1]94Imp'!AS$266</f>
        <v>4.6782471595374229E-5</v>
      </c>
      <c r="AV6" s="151">
        <f>1/1000*'[1]94Imp'!AT$266</f>
        <v>2.4708558006969673E-5</v>
      </c>
      <c r="AW6" s="151">
        <f>1/1000*'[1]94Imp'!AU$266</f>
        <v>1.0164275644882056E-4</v>
      </c>
      <c r="AX6" s="151">
        <f>1/1000*'[1]94Imp'!AV$266</f>
        <v>4.4304726274726016E-5</v>
      </c>
      <c r="AY6" s="151">
        <f>1/1000*'[1]94Imp'!AW$266</f>
        <v>4.007124170020857E-5</v>
      </c>
      <c r="AZ6" s="151">
        <f>1/1000*'[1]94Imp'!AX$266</f>
        <v>6.6586491000000006E-5</v>
      </c>
      <c r="BA6" s="151">
        <f>1/1000*'[1]94Imp'!AY$266</f>
        <v>6.3997092552305369E-5</v>
      </c>
      <c r="BB6" s="151">
        <f>1/1000*'[1]94Imp'!AZ$266</f>
        <v>5.7440042575592363E-5</v>
      </c>
      <c r="BC6" s="152">
        <f>1/1000*'[1]94Imp'!BA$266</f>
        <v>0</v>
      </c>
      <c r="BD6" s="364"/>
    </row>
    <row r="7" spans="1:56" ht="20" customHeight="1">
      <c r="B7" s="57" t="s">
        <v>58</v>
      </c>
      <c r="C7" s="266">
        <f>1/$A$1*'[1]94Imp'!$B$270</f>
        <v>2.2984519999999999E-3</v>
      </c>
      <c r="D7" s="267">
        <f>1/$A$1*'[1]94Imp'!$C$270</f>
        <v>7.8102709999999997E-3</v>
      </c>
      <c r="E7" s="267">
        <f>1/$A$1*'[1]94Imp'!$D$270</f>
        <v>5.3613739999999995E-3</v>
      </c>
      <c r="F7" s="267">
        <f>1/$A$1*'[1]94Imp'!$E$270</f>
        <v>5.0800089999999999E-3</v>
      </c>
      <c r="G7" s="267">
        <f>1/$A$1*'[1]94Imp'!$F$270</f>
        <v>3.811002E-3</v>
      </c>
      <c r="H7" s="267">
        <f>1/$A$1*'[1]94Imp'!$G$270</f>
        <v>3.4065000000000002E-3</v>
      </c>
      <c r="I7" s="267">
        <f>1/$A$1*'[1]94Imp'!$H$270</f>
        <v>2.508569E-3</v>
      </c>
      <c r="J7" s="268">
        <f>1/$A$1*'[1]94Imp'!$I$270</f>
        <v>1.8828039999999999E-3</v>
      </c>
      <c r="K7" s="269">
        <f>1/$A$1*'[1]94Imp'!$J$270</f>
        <v>1.619346E-3</v>
      </c>
      <c r="L7" s="269">
        <f>1/$A$1*'[1]94Imp'!$K$270</f>
        <v>1.4472829999999997E-3</v>
      </c>
      <c r="M7" s="271">
        <f>1/$A$1*'[1]94Imp'!L$270</f>
        <v>1.6707710000000001E-3</v>
      </c>
      <c r="N7" s="271">
        <f>1/$A$1*'[1]94Imp'!M$270</f>
        <v>1.7641179999999998E-3</v>
      </c>
      <c r="O7" s="271">
        <f>1/$A$1*'[1]94Imp'!N$270</f>
        <v>1.6729950000000003E-3</v>
      </c>
      <c r="P7" s="271">
        <f>1/$A$1*'[1]94Imp'!O$270</f>
        <v>1.5913769999999997E-3</v>
      </c>
      <c r="Q7" s="271">
        <f>1/$A$1*'[1]94Imp'!P$270</f>
        <v>1.1395380000000001E-3</v>
      </c>
      <c r="R7" s="271">
        <f>1/$A$1*'[1]94Imp'!Q$270</f>
        <v>9.9293699999999994E-4</v>
      </c>
      <c r="S7" s="271">
        <f>1/$A$1*'[1]94Imp'!R$270</f>
        <v>4.6169199999999998E-4</v>
      </c>
      <c r="T7" s="271">
        <f>1/$A$1*'[1]94Imp'!S$270</f>
        <v>4.8023400000000001E-4</v>
      </c>
      <c r="U7" s="271">
        <f>1/$A$1*'[1]94Imp'!T$270</f>
        <v>4.8481199999999994E-4</v>
      </c>
      <c r="V7" s="271">
        <f>1/$A$1*'[1]94Imp'!U$270</f>
        <v>4.1246000000000002E-4</v>
      </c>
      <c r="W7" s="271">
        <f>1/$A$1*'[1]94Imp'!V$270</f>
        <v>3.8301200000000001E-4</v>
      </c>
      <c r="X7" s="271">
        <f>1/$A$1*'[1]94Imp'!W$270</f>
        <v>3.38831E-4</v>
      </c>
      <c r="Y7" s="271">
        <f>1/$A$1*'[1]94Imp'!X$270</f>
        <v>2.74789E-4</v>
      </c>
      <c r="Z7" s="271">
        <f>1/$A$1*'[1]94Imp'!Y$270</f>
        <v>2.98339E-4</v>
      </c>
      <c r="AA7" s="271">
        <f>1/$A$1*'[1]94Imp'!Z$270</f>
        <v>2.2415E-4</v>
      </c>
      <c r="AB7" s="271">
        <f>1/$A$1*'[1]94Imp'!AA$270</f>
        <v>0</v>
      </c>
      <c r="AC7" s="39"/>
      <c r="AD7" s="266">
        <f>1/1000*'[1]94Imp'!AB$270</f>
        <v>1.2797852579507574E-2</v>
      </c>
      <c r="AE7" s="271">
        <f>1/1000*'[1]94Imp'!AC$270</f>
        <v>6.7245649687154935E-2</v>
      </c>
      <c r="AF7" s="271">
        <f>1/1000*'[1]94Imp'!AD$270</f>
        <v>4.2995637458919191E-2</v>
      </c>
      <c r="AG7" s="271">
        <f>1/1000*'[1]94Imp'!AE$270</f>
        <v>3.8512397990379477E-2</v>
      </c>
      <c r="AH7" s="271">
        <f>1/1000*'[1]94Imp'!AF$270</f>
        <v>3.4869586964445108E-2</v>
      </c>
      <c r="AI7" s="271">
        <f>1/1000*'[1]94Imp'!AG$270</f>
        <v>3.1044090482279872E-2</v>
      </c>
      <c r="AJ7" s="271">
        <f>1/1000*'[1]94Imp'!AH$270</f>
        <v>2.583990748664566E-2</v>
      </c>
      <c r="AK7" s="271">
        <f>1/1000*'[1]94Imp'!AI$270</f>
        <v>2.1344434725581389E-2</v>
      </c>
      <c r="AL7" s="271">
        <f>1/1000*'[1]94Imp'!AJ$270</f>
        <v>2.1018286288777274E-2</v>
      </c>
      <c r="AM7" s="271">
        <f>1/1000*'[1]94Imp'!AK$270</f>
        <v>1.4256098963855501E-2</v>
      </c>
      <c r="AN7" s="271">
        <f>1/1000*'[1]94Imp'!AL$270</f>
        <v>1.9899411237502211E-2</v>
      </c>
      <c r="AO7" s="271">
        <f>1/1000*'[1]94Imp'!AM$270</f>
        <v>1.7288547662005892E-2</v>
      </c>
      <c r="AP7" s="271">
        <f>1/1000*'[1]94Imp'!AN$270</f>
        <v>1.8627681679284244E-2</v>
      </c>
      <c r="AQ7" s="271">
        <f>1/1000*'[1]94Imp'!AO$270</f>
        <v>1.7695297063609332E-2</v>
      </c>
      <c r="AR7" s="271">
        <f>1/1000*'[1]94Imp'!AP$270</f>
        <v>1.5656576405085863E-2</v>
      </c>
      <c r="AS7" s="271">
        <f>1/1000*'[1]94Imp'!AQ$270</f>
        <v>1.5537951227573104E-2</v>
      </c>
      <c r="AT7" s="271">
        <f>1/1000*'[1]94Imp'!AR$270</f>
        <v>1.0464479466130838E-2</v>
      </c>
      <c r="AU7" s="271">
        <f>1/1000*'[1]94Imp'!AS$270</f>
        <v>9.8361509342439236E-3</v>
      </c>
      <c r="AV7" s="271">
        <f>1/1000*'[1]94Imp'!AT$270</f>
        <v>1.04277541848637E-2</v>
      </c>
      <c r="AW7" s="271">
        <f>1/1000*'[1]94Imp'!AU$270</f>
        <v>1.0351481403961922E-2</v>
      </c>
      <c r="AX7" s="271">
        <f>1/1000*'[1]94Imp'!AV$270</f>
        <v>9.0481189104203563E-3</v>
      </c>
      <c r="AY7" s="271">
        <f>1/1000*'[1]94Imp'!AW$270</f>
        <v>8.4577647499397505E-3</v>
      </c>
      <c r="AZ7" s="271">
        <f>1/1000*'[1]94Imp'!AX$270</f>
        <v>7.2835019719999991E-3</v>
      </c>
      <c r="BA7" s="271">
        <f>1/1000*'[1]94Imp'!AY$270</f>
        <v>7.2039908826130481E-3</v>
      </c>
      <c r="BB7" s="271">
        <f>1/1000*'[1]94Imp'!AZ$270</f>
        <v>7.0181935609601939E-3</v>
      </c>
      <c r="BC7" s="270">
        <f>1/1000*'[1]94Imp'!BA$270</f>
        <v>0</v>
      </c>
      <c r="BD7" s="364"/>
    </row>
    <row r="8" spans="1:56">
      <c r="B8" s="6" t="s">
        <v>53</v>
      </c>
      <c r="C8" s="29">
        <f>1/$A$1*'[1]94Imp'!B39</f>
        <v>2.1162719999999998E-3</v>
      </c>
      <c r="D8" s="21">
        <f>1/$A$1*'[1]94Imp'!C39</f>
        <v>1.4942039999999998E-3</v>
      </c>
      <c r="E8" s="21">
        <f>1/$A$1*'[1]94Imp'!D39</f>
        <v>1.2043869999999999E-3</v>
      </c>
      <c r="F8" s="21">
        <f>1/$A$1*'[1]94Imp'!E39</f>
        <v>1.10541E-3</v>
      </c>
      <c r="G8" s="21">
        <f>1/$A$1*'[1]94Imp'!F39</f>
        <v>8.0243700000000003E-4</v>
      </c>
      <c r="H8" s="21">
        <f>1/$A$1*'[1]94Imp'!G39</f>
        <v>7.6658599999999987E-4</v>
      </c>
      <c r="I8" s="21">
        <f>1/$A$1*'[1]94Imp'!H39</f>
        <v>6.7375699999999998E-4</v>
      </c>
      <c r="J8" s="201">
        <f>1/$A$1*'[1]94Imp'!I39</f>
        <v>4.2642599999999999E-4</v>
      </c>
      <c r="K8" s="201">
        <f>1/$A$1*'[1]94Imp'!J39</f>
        <v>3.76163E-4</v>
      </c>
      <c r="L8" s="201">
        <f>1/$A$1*'[1]94Imp'!K39</f>
        <v>4.1268900000000005E-4</v>
      </c>
      <c r="M8" s="21">
        <f>1/$A$1*'[1]94Imp'!L39</f>
        <v>2.3446299999999997E-4</v>
      </c>
      <c r="N8" s="21">
        <f>1/$A$1*'[1]94Imp'!M39</f>
        <v>2.7334000000000001E-4</v>
      </c>
      <c r="O8" s="21">
        <f>1/$A$1*'[1]94Imp'!N39</f>
        <v>2.5844699999999997E-4</v>
      </c>
      <c r="P8" s="21">
        <f>1/$A$1*'[1]94Imp'!O39</f>
        <v>1.68751E-4</v>
      </c>
      <c r="Q8" s="21">
        <f>1/$A$1*'[1]94Imp'!P39</f>
        <v>1.0034399999999999E-4</v>
      </c>
      <c r="R8" s="21">
        <f>1/$A$1*'[1]94Imp'!Q39</f>
        <v>1.0296200000000001E-4</v>
      </c>
      <c r="S8" s="21">
        <f>1/$A$1*'[1]94Imp'!R39</f>
        <v>0</v>
      </c>
      <c r="T8" s="21">
        <f>1/$A$1*'[1]94Imp'!S39</f>
        <v>8.9163E-5</v>
      </c>
      <c r="U8" s="21">
        <f>1/$A$1*'[1]94Imp'!T39</f>
        <v>1.3153900000000002E-4</v>
      </c>
      <c r="V8" s="21">
        <f>1/$A$1*'[1]94Imp'!U39</f>
        <v>1.12977E-4</v>
      </c>
      <c r="W8" s="21">
        <f>1/$A$1*'[1]94Imp'!V39</f>
        <v>1.13669E-4</v>
      </c>
      <c r="X8" s="21">
        <f>1/$A$1*'[1]94Imp'!W39</f>
        <v>8.2939E-5</v>
      </c>
      <c r="Y8" s="21">
        <f>1/$A$1*'[1]94Imp'!X39</f>
        <v>5.6405999999999995E-5</v>
      </c>
      <c r="Z8" s="21">
        <f>1/$A$1*'[1]94Imp'!Y39</f>
        <v>6.3671999999999996E-5</v>
      </c>
      <c r="AA8" s="21">
        <f>1/$A$1*'[1]94Imp'!Z39</f>
        <v>6.4744999999999991E-5</v>
      </c>
      <c r="AB8" s="21">
        <f>1/$A$1*'[1]94Imp'!AA39</f>
        <v>0</v>
      </c>
      <c r="AC8" s="39"/>
      <c r="AD8" s="29">
        <f>1/1000*'[1]94Imp'!AB39</f>
        <v>1.2212254298234327E-2</v>
      </c>
      <c r="AE8" s="21">
        <f>1/1000*'[1]94Imp'!AC39</f>
        <v>8.1816619985277863E-3</v>
      </c>
      <c r="AF8" s="21">
        <f>1/1000*'[1]94Imp'!AD39</f>
        <v>6.6856707301372184E-3</v>
      </c>
      <c r="AG8" s="21">
        <f>1/1000*'[1]94Imp'!AE39</f>
        <v>5.936385932656333E-3</v>
      </c>
      <c r="AH8" s="21">
        <f>1/1000*'[1]94Imp'!AF39</f>
        <v>5.0858059870574233E-3</v>
      </c>
      <c r="AI8" s="21">
        <f>1/1000*'[1]94Imp'!AG39</f>
        <v>5.5355040854950686E-3</v>
      </c>
      <c r="AJ8" s="21">
        <f>1/1000*'[1]94Imp'!AH39</f>
        <v>3.8925061799753454E-3</v>
      </c>
      <c r="AK8" s="21">
        <f>1/1000*'[1]94Imp'!AI39</f>
        <v>3.3195592310077517E-3</v>
      </c>
      <c r="AL8" s="21">
        <f>1/1000*'[1]94Imp'!AJ39</f>
        <v>2.3298824347513232E-3</v>
      </c>
      <c r="AM8" s="21">
        <f>1/1000*'[1]94Imp'!AK39</f>
        <v>1.8377612754125721E-3</v>
      </c>
      <c r="AN8" s="21">
        <f>1/1000*'[1]94Imp'!AL39</f>
        <v>2.5563945598052872E-3</v>
      </c>
      <c r="AO8" s="21">
        <f>1/1000*'[1]94Imp'!AM39</f>
        <v>1.9225713653147091E-3</v>
      </c>
      <c r="AP8" s="21">
        <f>1/1000*'[1]94Imp'!AN39</f>
        <v>1.4697889005505856E-3</v>
      </c>
      <c r="AQ8" s="21">
        <f>1/1000*'[1]94Imp'!AO39</f>
        <v>1.1126137013719884E-3</v>
      </c>
      <c r="AR8" s="21">
        <f>1/1000*'[1]94Imp'!AP39</f>
        <v>8.3005031685361174E-4</v>
      </c>
      <c r="AS8" s="21">
        <f>1/1000*'[1]94Imp'!AQ39</f>
        <v>1.0115195466680897E-3</v>
      </c>
      <c r="AT8" s="21">
        <f>1/1000*'[1]94Imp'!AR39</f>
        <v>0</v>
      </c>
      <c r="AU8" s="21">
        <f>1/1000*'[1]94Imp'!AS39</f>
        <v>7.8622255367515373E-4</v>
      </c>
      <c r="AV8" s="21">
        <f>1/1000*'[1]94Imp'!AT39</f>
        <v>1.2084006506810361E-3</v>
      </c>
      <c r="AW8" s="21">
        <f>1/1000*'[1]94Imp'!AU39</f>
        <v>1.0499813234530813E-3</v>
      </c>
      <c r="AX8" s="21">
        <f>1/1000*'[1]94Imp'!AV39</f>
        <v>9.5117967612004268E-4</v>
      </c>
      <c r="AY8" s="21">
        <f>1/1000*'[1]94Imp'!AW39</f>
        <v>1.0350386245573766E-3</v>
      </c>
      <c r="AZ8" s="21">
        <f>1/1000*'[1]94Imp'!AX39</f>
        <v>7.6292330799999995E-4</v>
      </c>
      <c r="BA8" s="21">
        <f>1/1000*'[1]94Imp'!AY39</f>
        <v>6.614077088888333E-4</v>
      </c>
      <c r="BB8" s="21">
        <f>1/1000*'[1]94Imp'!AZ39</f>
        <v>7.355643131857309E-4</v>
      </c>
      <c r="BC8" s="50">
        <f>1/1000*'[1]94Imp'!BA39</f>
        <v>0</v>
      </c>
      <c r="BD8" s="364"/>
    </row>
    <row r="9" spans="1:56">
      <c r="B9" s="6" t="s">
        <v>57</v>
      </c>
      <c r="C9" s="29">
        <f>1/$A$1*'[1]94Imp'!B147</f>
        <v>1.8218000000000002E-4</v>
      </c>
      <c r="D9" s="21">
        <f>1/$A$1*'[1]94Imp'!C147</f>
        <v>1.1297000000000001E-4</v>
      </c>
      <c r="E9" s="21">
        <f>1/$A$1*'[1]94Imp'!D147</f>
        <v>4.6807999999999996E-5</v>
      </c>
      <c r="F9" s="21">
        <f>1/$A$1*'[1]94Imp'!E147</f>
        <v>2.2599999999999997E-5</v>
      </c>
      <c r="G9" s="21">
        <f>1/$A$1*'[1]94Imp'!F147</f>
        <v>8.5250000000000005E-6</v>
      </c>
      <c r="H9" s="21">
        <f>1/$A$1*'[1]94Imp'!G147</f>
        <v>1.5192999999999998E-5</v>
      </c>
      <c r="I9" s="21">
        <f>1/$A$1*'[1]94Imp'!H147</f>
        <v>5.4762000000000002E-5</v>
      </c>
      <c r="J9" s="201">
        <f>1/$A$1*'[1]94Imp'!I147</f>
        <v>1.5799000000000002E-5</v>
      </c>
      <c r="K9" s="201">
        <f>1/$A$1*'[1]94Imp'!J147</f>
        <v>1.4365999999999998E-5</v>
      </c>
      <c r="L9" s="201">
        <f>1/$A$1*'[1]94Imp'!K147</f>
        <v>1.8402000000000001E-5</v>
      </c>
      <c r="M9" s="21">
        <f>1/$A$1*'[1]94Imp'!L147</f>
        <v>1.7352999999999998E-5</v>
      </c>
      <c r="N9" s="21">
        <f>1/$A$1*'[1]94Imp'!M147</f>
        <v>5.0679999999999996E-6</v>
      </c>
      <c r="O9" s="21">
        <f>1/$A$1*'[1]94Imp'!N147</f>
        <v>7.126E-6</v>
      </c>
      <c r="P9" s="21">
        <f>1/$A$1*'[1]94Imp'!O147</f>
        <v>1.6212999999999999E-5</v>
      </c>
      <c r="Q9" s="21">
        <f>1/$A$1*'[1]94Imp'!P147</f>
        <v>2.0543E-5</v>
      </c>
      <c r="R9" s="21">
        <f>1/$A$1*'[1]94Imp'!Q147</f>
        <v>1.3047000000000001E-5</v>
      </c>
      <c r="S9" s="21">
        <f>1/$A$1*'[1]94Imp'!R147</f>
        <v>5.3239999999999993E-6</v>
      </c>
      <c r="T9" s="21">
        <f>1/$A$1*'[1]94Imp'!S147</f>
        <v>8.4959999999999996E-6</v>
      </c>
      <c r="U9" s="21">
        <f>1/$A$1*'[1]94Imp'!T147</f>
        <v>8.67E-6</v>
      </c>
      <c r="V9" s="21">
        <f>1/$A$1*'[1]94Imp'!U147</f>
        <v>4.3379999999999998E-6</v>
      </c>
      <c r="W9" s="21">
        <f>1/$A$1*'[1]94Imp'!V147</f>
        <v>9.5149999999999995E-6</v>
      </c>
      <c r="X9" s="21">
        <f>1/$A$1*'[1]94Imp'!W147</f>
        <v>7.1359999999999999E-6</v>
      </c>
      <c r="Y9" s="21">
        <f>1/$A$1*'[1]94Imp'!X147</f>
        <v>9.0520000000000007E-6</v>
      </c>
      <c r="Z9" s="21">
        <f>1/$A$1*'[1]94Imp'!Y147</f>
        <v>1.6169999999999999E-6</v>
      </c>
      <c r="AA9" s="21">
        <f>1/$A$1*'[1]94Imp'!Z147</f>
        <v>2.17E-6</v>
      </c>
      <c r="AB9" s="21">
        <f>1/$A$1*'[1]94Imp'!AA147</f>
        <v>0</v>
      </c>
      <c r="AC9" s="39"/>
      <c r="AD9" s="29">
        <f>1/1000*'[1]94Imp'!AB147</f>
        <v>5.855982812732471E-4</v>
      </c>
      <c r="AE9" s="21">
        <f>1/1000*'[1]94Imp'!AC147</f>
        <v>5.5174827383143172E-4</v>
      </c>
      <c r="AF9" s="21">
        <f>1/1000*'[1]94Imp'!AD147</f>
        <v>2.0903959342707099E-4</v>
      </c>
      <c r="AG9" s="21">
        <f>1/1000*'[1]94Imp'!AE147</f>
        <v>7.22147300908605E-5</v>
      </c>
      <c r="AH9" s="21">
        <f>1/1000*'[1]94Imp'!AF147</f>
        <v>4.1774832639095506E-5</v>
      </c>
      <c r="AI9" s="21">
        <f>1/1000*'[1]94Imp'!AG147</f>
        <v>9.410977858969676E-5</v>
      </c>
      <c r="AJ9" s="21">
        <f>1/1000*'[1]94Imp'!AH147</f>
        <v>2.1669891521709349E-4</v>
      </c>
      <c r="AK9" s="21">
        <f>1/1000*'[1]94Imp'!AI147</f>
        <v>1.3615758139534883E-4</v>
      </c>
      <c r="AL9" s="21">
        <f>1/1000*'[1]94Imp'!AJ147</f>
        <v>7.4538829076913442E-5</v>
      </c>
      <c r="AM9" s="21">
        <f>1/1000*'[1]94Imp'!AK147</f>
        <v>1.0751784395898161E-4</v>
      </c>
      <c r="AN9" s="21">
        <f>1/1000*'[1]94Imp'!AL147</f>
        <v>1.0153597603378912E-4</v>
      </c>
      <c r="AO9" s="21">
        <f>1/1000*'[1]94Imp'!AM147</f>
        <v>6.384721555943555E-5</v>
      </c>
      <c r="AP9" s="21">
        <f>1/1000*'[1]94Imp'!AN147</f>
        <v>1.0070484342739164E-4</v>
      </c>
      <c r="AQ9" s="21">
        <f>1/1000*'[1]94Imp'!AO147</f>
        <v>1.841911512954649E-4</v>
      </c>
      <c r="AR9" s="21">
        <f>1/1000*'[1]94Imp'!AP147</f>
        <v>2.9981437846071093E-4</v>
      </c>
      <c r="AS9" s="21">
        <f>1/1000*'[1]94Imp'!AQ147</f>
        <v>1.4007295035829679E-4</v>
      </c>
      <c r="AT9" s="21">
        <f>1/1000*'[1]94Imp'!AR147</f>
        <v>8.5089775881145937E-5</v>
      </c>
      <c r="AU9" s="21">
        <f>1/1000*'[1]94Imp'!AS147</f>
        <v>1.844846883696095E-4</v>
      </c>
      <c r="AV9" s="21">
        <f>1/1000*'[1]94Imp'!AT147</f>
        <v>2.0172617446159407E-4</v>
      </c>
      <c r="AW9" s="21">
        <f>1/1000*'[1]94Imp'!AU147</f>
        <v>1.1122823433791158E-4</v>
      </c>
      <c r="AX9" s="21">
        <f>1/1000*'[1]94Imp'!AV147</f>
        <v>2.2591570844461857E-4</v>
      </c>
      <c r="AY9" s="49">
        <f>1/1000*'[1]94Imp'!AW147</f>
        <v>1.5675971775832903E-4</v>
      </c>
      <c r="AZ9" s="49">
        <f>1/1000*'[1]94Imp'!AX147</f>
        <v>2.0109789399999999E-4</v>
      </c>
      <c r="BA9" s="49">
        <f>1/1000*'[1]94Imp'!AY147</f>
        <v>4.4681917105158364E-5</v>
      </c>
      <c r="BB9" s="49">
        <f>1/1000*'[1]94Imp'!AZ147</f>
        <v>9.7501410891514322E-5</v>
      </c>
      <c r="BC9" s="23">
        <f>1/1000*'[1]94Imp'!BA147</f>
        <v>0</v>
      </c>
      <c r="BD9" s="485"/>
    </row>
    <row r="10" spans="1:56">
      <c r="B10" s="6" t="s">
        <v>43</v>
      </c>
      <c r="C10" s="28">
        <f>1/$A$1*'[1]94Imp'!B247</f>
        <v>0</v>
      </c>
      <c r="D10" s="22">
        <f>1/$A$1*'[1]94Imp'!C247</f>
        <v>6.2030970000000003E-3</v>
      </c>
      <c r="E10" s="22">
        <f>1/$A$1*'[1]94Imp'!D247</f>
        <v>4.1101789999999994E-3</v>
      </c>
      <c r="F10" s="22">
        <f>1/$A$1*'[1]94Imp'!E247</f>
        <v>3.9519989999999994E-3</v>
      </c>
      <c r="G10" s="22">
        <f>1/$A$1*'[1]94Imp'!F247</f>
        <v>3.0000399999999998E-3</v>
      </c>
      <c r="H10" s="22">
        <f>1/$A$1*'[1]94Imp'!G247</f>
        <v>2.6247210000000004E-3</v>
      </c>
      <c r="I10" s="22">
        <f>1/$A$1*'[1]94Imp'!H247</f>
        <v>1.78005E-3</v>
      </c>
      <c r="J10" s="211">
        <f>1/$A$1*'[1]94Imp'!I247</f>
        <v>1.4405789999999998E-3</v>
      </c>
      <c r="K10" s="211">
        <f>1/$A$1*'[1]94Imp'!J247</f>
        <v>1.2288170000000001E-3</v>
      </c>
      <c r="L10" s="211">
        <f>1/$A$1*'[1]94Imp'!K247</f>
        <v>1.016192E-3</v>
      </c>
      <c r="M10" s="22">
        <f>1/$A$1*'[1]94Imp'!L247</f>
        <v>1.418955E-3</v>
      </c>
      <c r="N10" s="22">
        <f>1/$A$1*'[1]94Imp'!M247</f>
        <v>1.4857099999999999E-3</v>
      </c>
      <c r="O10" s="22">
        <f>1/$A$1*'[1]94Imp'!N247</f>
        <v>1.4074220000000002E-3</v>
      </c>
      <c r="P10" s="22">
        <f>1/$A$1*'[1]94Imp'!O247</f>
        <v>1.4064129999999998E-3</v>
      </c>
      <c r="Q10" s="22">
        <f>1/$A$1*'[1]94Imp'!P247</f>
        <v>1.018651E-3</v>
      </c>
      <c r="R10" s="22">
        <f>1/$A$1*'[1]94Imp'!Q247</f>
        <v>8.7692799999999991E-4</v>
      </c>
      <c r="S10" s="22">
        <f>1/$A$1*'[1]94Imp'!R247</f>
        <v>4.5636799999999996E-4</v>
      </c>
      <c r="T10" s="22">
        <f>1/$A$1*'[1]94Imp'!S247</f>
        <v>3.8257500000000002E-4</v>
      </c>
      <c r="U10" s="22">
        <f>1/$A$1*'[1]94Imp'!T247</f>
        <v>3.4460299999999997E-4</v>
      </c>
      <c r="V10" s="22">
        <f>1/$A$1*'[1]94Imp'!U247</f>
        <v>2.9514499999999997E-4</v>
      </c>
      <c r="W10" s="22">
        <f>1/$A$1*'[1]94Imp'!V247</f>
        <v>2.5982799999999998E-4</v>
      </c>
      <c r="X10" s="22">
        <f>1/$A$1*'[1]94Imp'!W247</f>
        <v>2.4875599999999999E-4</v>
      </c>
      <c r="Y10" s="22">
        <f>1/$A$1*'[1]94Imp'!X247</f>
        <v>2.0933100000000002E-4</v>
      </c>
      <c r="Z10" s="22">
        <f>1/$A$1*'[1]94Imp'!Y247</f>
        <v>2.3305E-4</v>
      </c>
      <c r="AA10" s="22">
        <f>1/$A$1*'[1]94Imp'!Z247</f>
        <v>1.5723499999999998E-4</v>
      </c>
      <c r="AB10" s="22">
        <f>1/$A$1*'[1]94Imp'!AA247</f>
        <v>0</v>
      </c>
      <c r="AC10" s="39"/>
      <c r="AD10" s="28">
        <f>1/1000*'[1]94Imp'!AB247</f>
        <v>0</v>
      </c>
      <c r="AE10" s="22">
        <f>1/1000*'[1]94Imp'!AC247</f>
        <v>5.8512239414795726E-2</v>
      </c>
      <c r="AF10" s="22">
        <f>1/1000*'[1]94Imp'!AD247</f>
        <v>3.6100927135354899E-2</v>
      </c>
      <c r="AG10" s="22">
        <f>1/1000*'[1]94Imp'!AE247</f>
        <v>3.2503797327632283E-2</v>
      </c>
      <c r="AH10" s="22">
        <f>1/1000*'[1]94Imp'!AF247</f>
        <v>2.9742006144748586E-2</v>
      </c>
      <c r="AI10" s="22">
        <f>1/1000*'[1]94Imp'!AG247</f>
        <v>2.5414476618195105E-2</v>
      </c>
      <c r="AJ10" s="22">
        <f>1/1000*'[1]94Imp'!AH247</f>
        <v>2.1730702391453222E-2</v>
      </c>
      <c r="AK10" s="22">
        <f>1/1000*'[1]94Imp'!AI247</f>
        <v>1.7888717913178292E-2</v>
      </c>
      <c r="AL10" s="22">
        <f>1/1000*'[1]94Imp'!AJ247</f>
        <v>1.8613865024949036E-2</v>
      </c>
      <c r="AM10" s="22">
        <f>1/1000*'[1]94Imp'!AK247</f>
        <v>1.2310819844483947E-2</v>
      </c>
      <c r="AN10" s="22">
        <f>1/1000*'[1]94Imp'!AL247</f>
        <v>1.7241480701663137E-2</v>
      </c>
      <c r="AO10" s="22">
        <f>1/1000*'[1]94Imp'!AM247</f>
        <v>1.530212908113175E-2</v>
      </c>
      <c r="AP10" s="22">
        <f>1/1000*'[1]94Imp'!AN247</f>
        <v>1.7057187935306268E-2</v>
      </c>
      <c r="AQ10" s="22">
        <f>1/1000*'[1]94Imp'!AO247</f>
        <v>1.6398492210941879E-2</v>
      </c>
      <c r="AR10" s="22">
        <f>1/1000*'[1]94Imp'!AP247</f>
        <v>1.452671170977154E-2</v>
      </c>
      <c r="AS10" s="22">
        <f>1/1000*'[1]94Imp'!AQ247</f>
        <v>1.4386358730546717E-2</v>
      </c>
      <c r="AT10" s="22">
        <f>1/1000*'[1]94Imp'!AR247</f>
        <v>1.0379389690249692E-2</v>
      </c>
      <c r="AU10" s="22">
        <f>1/1000*'[1]94Imp'!AS247</f>
        <v>8.8654436921991597E-3</v>
      </c>
      <c r="AV10" s="22">
        <f>1/1000*'[1]94Imp'!AT247</f>
        <v>9.0176273597210709E-3</v>
      </c>
      <c r="AW10" s="22">
        <f>1/1000*'[1]94Imp'!AU247</f>
        <v>9.1902718461709283E-3</v>
      </c>
      <c r="AX10" s="22">
        <f>1/1000*'[1]94Imp'!AV247</f>
        <v>7.8710235258556954E-3</v>
      </c>
      <c r="AY10" s="52">
        <f>1/1000*'[1]94Imp'!AW247</f>
        <v>7.2659664076240443E-3</v>
      </c>
      <c r="AZ10" s="52">
        <f>1/1000*'[1]94Imp'!AX247</f>
        <v>6.3194807699999992E-3</v>
      </c>
      <c r="BA10" s="52">
        <f>1/1000*'[1]94Imp'!AY247</f>
        <v>6.4979012566190562E-3</v>
      </c>
      <c r="BB10" s="52">
        <f>1/1000*'[1]94Imp'!AZ247</f>
        <v>6.1851278368829487E-3</v>
      </c>
      <c r="BC10" s="24">
        <f>1/1000*'[1]94Imp'!BA247</f>
        <v>0</v>
      </c>
      <c r="BD10" s="485"/>
    </row>
    <row r="11" spans="1:56" ht="20" customHeight="1">
      <c r="B11" s="82" t="s">
        <v>108</v>
      </c>
      <c r="C11" s="242">
        <f>1/$A$1*'[1]94Imp'!$B$267</f>
        <v>6.8945000000000012E-5</v>
      </c>
      <c r="D11" s="150">
        <f>1/$A$1*'[1]94Imp'!$C$267</f>
        <v>1.0755999999999999E-4</v>
      </c>
      <c r="E11" s="150">
        <f>1/$A$1*'[1]94Imp'!$D$267</f>
        <v>2.8728199999999998E-4</v>
      </c>
      <c r="F11" s="150">
        <f>1/$A$1*'[1]94Imp'!$E$267</f>
        <v>2.5739900000000001E-4</v>
      </c>
      <c r="G11" s="150">
        <f>1/$A$1*'[1]94Imp'!$F$267</f>
        <v>3.6148599999999995E-4</v>
      </c>
      <c r="H11" s="150">
        <f>1/$A$1*'[1]94Imp'!$G$267</f>
        <v>2.7897400000000003E-4</v>
      </c>
      <c r="I11" s="150">
        <f>1/$A$1*'[1]94Imp'!$H$267</f>
        <v>2.6413700000000001E-4</v>
      </c>
      <c r="J11" s="243">
        <f>1/$A$1*'[1]94Imp'!$I$267</f>
        <v>1.6382200000000002E-4</v>
      </c>
      <c r="K11" s="210">
        <f>1/$A$1*'[1]94Imp'!$J$267</f>
        <v>2.2289899999999998E-4</v>
      </c>
      <c r="L11" s="210">
        <f>1/$A$1*'[1]94Imp'!$K$267</f>
        <v>5.8077E-5</v>
      </c>
      <c r="M11" s="151">
        <f>1/$A$1*'[1]94Imp'!L$267</f>
        <v>3.2054000000000002E-5</v>
      </c>
      <c r="N11" s="151">
        <f>1/$A$1*'[1]94Imp'!M$267</f>
        <v>4.7304E-5</v>
      </c>
      <c r="O11" s="151">
        <f>1/$A$1*'[1]94Imp'!N$267</f>
        <v>5.1295000000000003E-5</v>
      </c>
      <c r="P11" s="151">
        <f>1/$A$1*'[1]94Imp'!O$267</f>
        <v>5.3287999999999995E-5</v>
      </c>
      <c r="Q11" s="151">
        <f>1/$A$1*'[1]94Imp'!P$267</f>
        <v>1.6782299999999997E-4</v>
      </c>
      <c r="R11" s="151">
        <f>1/$A$1*'[1]94Imp'!Q$267</f>
        <v>9.8006999999999985E-5</v>
      </c>
      <c r="S11" s="151">
        <f>1/$A$1*'[1]94Imp'!R$267</f>
        <v>2.1671999999999999E-5</v>
      </c>
      <c r="T11" s="151">
        <f>1/$A$1*'[1]94Imp'!S$267</f>
        <v>2.6295000000000002E-5</v>
      </c>
      <c r="U11" s="151">
        <f>1/$A$1*'[1]94Imp'!T$267</f>
        <v>9.9580000000000002E-6</v>
      </c>
      <c r="V11" s="151">
        <f>1/$A$1*'[1]94Imp'!U$267</f>
        <v>1.8308000000000002E-5</v>
      </c>
      <c r="W11" s="151">
        <f>1/$A$1*'[1]94Imp'!V$267</f>
        <v>1.3534000000000001E-5</v>
      </c>
      <c r="X11" s="151">
        <f>1/$A$1*'[1]94Imp'!W$267</f>
        <v>4.5504999999999992E-5</v>
      </c>
      <c r="Y11" s="151">
        <f>1/$A$1*'[1]94Imp'!X$267</f>
        <v>1.9529999999999998E-6</v>
      </c>
      <c r="Z11" s="151">
        <f>1/$A$1*'[1]94Imp'!Y$267</f>
        <v>5.2409999999999995E-6</v>
      </c>
      <c r="AA11" s="151">
        <f>1/$A$1*'[1]94Imp'!Z$267</f>
        <v>3.8099999999999999E-6</v>
      </c>
      <c r="AB11" s="151">
        <f>1/$A$1*'[1]94Imp'!AA$267</f>
        <v>0</v>
      </c>
      <c r="AC11" s="98"/>
      <c r="AD11" s="242">
        <f>1/1000*'[1]94Imp'!AB$267</f>
        <v>1.3880916925693742E-4</v>
      </c>
      <c r="AE11" s="151">
        <f>1/1000*'[1]94Imp'!AC$267</f>
        <v>3.2064589620905406E-4</v>
      </c>
      <c r="AF11" s="151">
        <f>1/1000*'[1]94Imp'!AD$267</f>
        <v>5.7093223106894806E-4</v>
      </c>
      <c r="AG11" s="151">
        <f>1/1000*'[1]94Imp'!AE$267</f>
        <v>4.1003732763228223E-4</v>
      </c>
      <c r="AH11" s="151">
        <f>1/1000*'[1]94Imp'!AF$267</f>
        <v>7.6116243231181191E-4</v>
      </c>
      <c r="AI11" s="151">
        <f>1/1000*'[1]94Imp'!AG$267</f>
        <v>6.2192272634271082E-4</v>
      </c>
      <c r="AJ11" s="151">
        <f>1/1000*'[1]94Imp'!AH$267</f>
        <v>5.7815900013696744E-4</v>
      </c>
      <c r="AK11" s="151">
        <f>1/1000*'[1]94Imp'!AI$267</f>
        <v>4.1116699844961229E-4</v>
      </c>
      <c r="AL11" s="151">
        <f>1/1000*'[1]94Imp'!AJ$267</f>
        <v>5.0312500680032614E-4</v>
      </c>
      <c r="AM11" s="151">
        <f>1/1000*'[1]94Imp'!AK$267</f>
        <v>1.4573620109316397E-4</v>
      </c>
      <c r="AN11" s="151">
        <f>1/1000*'[1]94Imp'!AL$267</f>
        <v>1.2999793947837004E-4</v>
      </c>
      <c r="AO11" s="151">
        <f>1/1000*'[1]94Imp'!AM$267</f>
        <v>1.4554749799639349E-4</v>
      </c>
      <c r="AP11" s="151">
        <f>1/1000*'[1]94Imp'!AN$267</f>
        <v>1.5590432725395739E-4</v>
      </c>
      <c r="AQ11" s="151">
        <f>1/1000*'[1]94Imp'!AO$267</f>
        <v>2.0046650798836895E-4</v>
      </c>
      <c r="AR11" s="151">
        <f>1/1000*'[1]94Imp'!AP$267</f>
        <v>4.3929894958214812E-4</v>
      </c>
      <c r="AS11" s="151">
        <f>1/1000*'[1]94Imp'!AQ$267</f>
        <v>2.5397878965750516E-4</v>
      </c>
      <c r="AT11" s="151">
        <f>1/1000*'[1]94Imp'!AR$267</f>
        <v>3.6440121740132034E-4</v>
      </c>
      <c r="AU11" s="151">
        <f>1/1000*'[1]94Imp'!AS$267</f>
        <v>1.2482474942582375E-4</v>
      </c>
      <c r="AV11" s="151">
        <f>1/1000*'[1]94Imp'!AT$267</f>
        <v>5.3031014344137627E-5</v>
      </c>
      <c r="AW11" s="151">
        <f>1/1000*'[1]94Imp'!AU$267</f>
        <v>1.7209831211016798E-4</v>
      </c>
      <c r="AX11" s="151">
        <f>1/1000*'[1]94Imp'!AV$267</f>
        <v>1.6546611890681334E-4</v>
      </c>
      <c r="AY11" s="491">
        <f>1/1000*'[1]94Imp'!AW$267</f>
        <v>2.2214534470174735E-4</v>
      </c>
      <c r="AZ11" s="491">
        <f>1/1000*'[1]94Imp'!AX$267</f>
        <v>3.7214213100000002E-4</v>
      </c>
      <c r="BA11" s="491">
        <f>1/1000*'[1]94Imp'!AY$267</f>
        <v>2.4704629119646197E-4</v>
      </c>
      <c r="BB11" s="491">
        <f>1/1000*'[1]94Imp'!AZ$267</f>
        <v>3.4813592487653583E-4</v>
      </c>
      <c r="BC11" s="492">
        <f>1/1000*'[1]94Imp'!BA$267</f>
        <v>0</v>
      </c>
      <c r="BD11" s="485"/>
    </row>
    <row r="12" spans="1:56" ht="20" customHeight="1">
      <c r="B12" s="57" t="s">
        <v>62</v>
      </c>
      <c r="C12" s="332">
        <f>1/$A$1*'[1]94Imp'!$B$269</f>
        <v>0.51675669800000001</v>
      </c>
      <c r="D12" s="261">
        <f>1/$A$1*'[1]94Imp'!$C$269</f>
        <v>0.59541617599999996</v>
      </c>
      <c r="E12" s="261">
        <f>1/$A$1*'[1]94Imp'!$D$269</f>
        <v>0.65489557200000004</v>
      </c>
      <c r="F12" s="261">
        <f>1/$A$1*'[1]94Imp'!$E$269</f>
        <v>0.69640664799999996</v>
      </c>
      <c r="G12" s="261">
        <f>1/$A$1*'[1]94Imp'!$F$269</f>
        <v>0.74539697800000015</v>
      </c>
      <c r="H12" s="261">
        <f>1/$A$1*'[1]94Imp'!$G$269</f>
        <v>0.79052079909090911</v>
      </c>
      <c r="I12" s="261">
        <f>1/$A$1*'[1]94Imp'!$H$269</f>
        <v>0.79232590099999989</v>
      </c>
      <c r="J12" s="333">
        <f>1/$A$1*'[1]94Imp'!$I$269</f>
        <v>0.80841453399999996</v>
      </c>
      <c r="K12" s="263">
        <f>1/$A$1*'[1]94Imp'!$J$269</f>
        <v>0.78846875299999997</v>
      </c>
      <c r="L12" s="263">
        <f>1/$A$1*'[1]94Imp'!$K$269</f>
        <v>0.772230003</v>
      </c>
      <c r="M12" s="262">
        <f>1/$A$1*'[1]94Imp'!L$269</f>
        <v>0.8268260369999999</v>
      </c>
      <c r="N12" s="262">
        <f>1/$A$1*'[1]94Imp'!M$269</f>
        <v>0.83717320099999992</v>
      </c>
      <c r="O12" s="262">
        <f>1/$A$1*'[1]94Imp'!N$269</f>
        <v>0.84871506100000005</v>
      </c>
      <c r="P12" s="262">
        <f>1/$A$1*'[1]94Imp'!O$269</f>
        <v>0.84143133499999989</v>
      </c>
      <c r="Q12" s="262">
        <f>1/$A$1*'[1]94Imp'!P$269</f>
        <v>0.83877231099999994</v>
      </c>
      <c r="R12" s="262">
        <f>1/$A$1*'[1]94Imp'!Q$269</f>
        <v>0.7453831310000002</v>
      </c>
      <c r="S12" s="262">
        <f>1/$A$1*'[1]94Imp'!R$269</f>
        <v>0.68891677499999993</v>
      </c>
      <c r="T12" s="262">
        <f>1/$A$1*'[1]94Imp'!S$269</f>
        <v>0.7077157919999999</v>
      </c>
      <c r="U12" s="262">
        <f>1/$A$1*'[1]94Imp'!T$269</f>
        <v>0.70360057300000001</v>
      </c>
      <c r="V12" s="262">
        <f>1/$A$1*'[1]94Imp'!U$269</f>
        <v>0.72818672499999992</v>
      </c>
      <c r="W12" s="262">
        <f>1/$A$1*'[1]94Imp'!V$269</f>
        <v>0.76431924299999998</v>
      </c>
      <c r="X12" s="262">
        <f>1/$A$1*'[1]94Imp'!W$269</f>
        <v>0.75678948600000007</v>
      </c>
      <c r="Y12" s="262">
        <f>1/$A$1*'[1]94Imp'!X$269</f>
        <v>0.70533743799999993</v>
      </c>
      <c r="Z12" s="262">
        <f>1/$A$1*'[1]94Imp'!Y$269</f>
        <v>0.59856003700000004</v>
      </c>
      <c r="AA12" s="262">
        <f>1/$A$1*'[1]94Imp'!Z$269</f>
        <v>0.67770148699999999</v>
      </c>
      <c r="AB12" s="262">
        <f>1/$A$1*'[1]94Imp'!AA$269</f>
        <v>0</v>
      </c>
      <c r="AC12" s="39"/>
      <c r="AD12" s="332">
        <f>1/1000*'[1]94Imp'!AB$269</f>
        <v>1.3370143564622798</v>
      </c>
      <c r="AE12" s="262">
        <f>1/1000*'[1]94Imp'!AC$269</f>
        <v>1.3728521867206476</v>
      </c>
      <c r="AF12" s="262">
        <f>1/1000*'[1]94Imp'!AD$269</f>
        <v>1.3695494918380484</v>
      </c>
      <c r="AG12" s="262">
        <f>1/1000*'[1]94Imp'!AE$269</f>
        <v>1.4670876556280064</v>
      </c>
      <c r="AH12" s="262">
        <f>1/1000*'[1]94Imp'!AF$269</f>
        <v>1.6019530343000594</v>
      </c>
      <c r="AI12" s="262">
        <f>1/1000*'[1]94Imp'!AG$269</f>
        <v>1.7705224375922539</v>
      </c>
      <c r="AJ12" s="262">
        <f>1/1000*'[1]94Imp'!AH$269</f>
        <v>1.7938769066374467</v>
      </c>
      <c r="AK12" s="262">
        <f>1/1000*'[1]94Imp'!AI$269</f>
        <v>1.8577621814914727</v>
      </c>
      <c r="AL12" s="262">
        <f>1/1000*'[1]94Imp'!AJ$269</f>
        <v>1.9502773493404348</v>
      </c>
      <c r="AM12" s="262">
        <f>1/1000*'[1]94Imp'!AK$269</f>
        <v>1.9389716053027746</v>
      </c>
      <c r="AN12" s="262">
        <f>1/1000*'[1]94Imp'!AL$269</f>
        <v>2.0976382891425311</v>
      </c>
      <c r="AO12" s="262">
        <f>1/1000*'[1]94Imp'!AM$269</f>
        <v>2.0960055360642009</v>
      </c>
      <c r="AP12" s="262">
        <f>1/1000*'[1]94Imp'!AN$269</f>
        <v>2.2932428137758096</v>
      </c>
      <c r="AQ12" s="262">
        <f>1/1000*'[1]94Imp'!AO$269</f>
        <v>2.4673875029088106</v>
      </c>
      <c r="AR12" s="262">
        <f>1/1000*'[1]94Imp'!AP$269</f>
        <v>2.4714103748218808</v>
      </c>
      <c r="AS12" s="262">
        <f>1/1000*'[1]94Imp'!AQ$269</f>
        <v>2.1637349316542247</v>
      </c>
      <c r="AT12" s="262">
        <f>1/1000*'[1]94Imp'!AR$269</f>
        <v>1.9885644459167318</v>
      </c>
      <c r="AU12" s="262">
        <f>1/1000*'[1]94Imp'!AS$269</f>
        <v>2.0267214765463528</v>
      </c>
      <c r="AV12" s="262">
        <f>1/1000*'[1]94Imp'!AT$269</f>
        <v>2.0598549963600394</v>
      </c>
      <c r="AW12" s="262">
        <f>1/1000*'[1]94Imp'!AU$269</f>
        <v>2.13892203752</v>
      </c>
      <c r="AX12" s="262">
        <f>1/1000*'[1]94Imp'!AV$269</f>
        <v>2.1161960152749666</v>
      </c>
      <c r="AY12" s="265">
        <f>1/1000*'[1]94Imp'!AW$269</f>
        <v>2.1867865942828386</v>
      </c>
      <c r="AZ12" s="265">
        <f>1/1000*'[1]94Imp'!AX$269</f>
        <v>2.1543313141750002</v>
      </c>
      <c r="BA12" s="265">
        <f>1/1000*'[1]94Imp'!AY$269</f>
        <v>1.7783873463729751</v>
      </c>
      <c r="BB12" s="265">
        <f>1/1000*'[1]94Imp'!AZ$269</f>
        <v>2.0858223449384665</v>
      </c>
      <c r="BC12" s="260">
        <f>1/1000*'[1]94Imp'!BA$269</f>
        <v>0</v>
      </c>
      <c r="BD12" s="485"/>
    </row>
    <row r="13" spans="1:56">
      <c r="B13" s="6" t="s">
        <v>65</v>
      </c>
      <c r="C13" s="26">
        <f>1/$A$1*(SUM('[1]94Imp'!B$47:B$47)+SUM('[1]94Imp'!B$105:B$105))</f>
        <v>0.12741593000000001</v>
      </c>
      <c r="D13" s="18">
        <f>1/$A$1*(SUM('[1]94Imp'!C$47:C$47)+SUM('[1]94Imp'!C$105:C$105))</f>
        <v>0.18087810100000001</v>
      </c>
      <c r="E13" s="18">
        <f>1/$A$1*(SUM('[1]94Imp'!D$47:D$47)+SUM('[1]94Imp'!D$105:D$105))</f>
        <v>0.23506616099999997</v>
      </c>
      <c r="F13" s="18">
        <f>1/$A$1*(SUM('[1]94Imp'!E$47:E$47)+SUM('[1]94Imp'!E$105:E$105))</f>
        <v>0.293958626</v>
      </c>
      <c r="G13" s="18">
        <f>1/$A$1*(SUM('[1]94Imp'!F$47:F$47)+SUM('[1]94Imp'!F$105:F$105))</f>
        <v>0.33216952399999999</v>
      </c>
      <c r="H13" s="18">
        <f>1/$A$1*(SUM('[1]94Imp'!G$47:G$47)+SUM('[1]94Imp'!G$105:G$105))</f>
        <v>0.37664779399999998</v>
      </c>
      <c r="I13" s="18">
        <f>1/$A$1*(SUM('[1]94Imp'!H$47:H$47)+SUM('[1]94Imp'!H$105:H$105))</f>
        <v>0.383288199</v>
      </c>
      <c r="J13" s="18">
        <f>1/$A$1*(SUM('[1]94Imp'!I$47:I$47)+SUM('[1]94Imp'!I$105:I$105))</f>
        <v>0.40475103099999998</v>
      </c>
      <c r="K13" s="175">
        <f>1/$A$1*(SUM('[1]94Imp'!J$47:J$47)+SUM('[1]94Imp'!J$105:J$105))</f>
        <v>0.38267752900000002</v>
      </c>
      <c r="L13" s="175">
        <f>1/$A$1*(SUM('[1]94Imp'!K$47:K$47)+SUM('[1]94Imp'!K$105:K$105))</f>
        <v>0.363239062</v>
      </c>
      <c r="M13" s="18">
        <f>1/$A$1*(SUM('[1]94Imp'!L$47:L$47)+SUM('[1]94Imp'!L$105:L$105))</f>
        <v>0.40372657599999995</v>
      </c>
      <c r="N13" s="18">
        <f>1/$A$1*(SUM('[1]94Imp'!M$47:M$47)+SUM('[1]94Imp'!M$105:M$105))</f>
        <v>0.408488819</v>
      </c>
      <c r="O13" s="18">
        <f>1/$A$1*(SUM('[1]94Imp'!N$47:N$47)+SUM('[1]94Imp'!N$105:N$105))</f>
        <v>0.41394120899999998</v>
      </c>
      <c r="P13" s="18">
        <f>1/$A$1*(SUM('[1]94Imp'!O$47:O$47)+SUM('[1]94Imp'!O$105:O$105))</f>
        <v>0.39058386900000003</v>
      </c>
      <c r="Q13" s="18">
        <f>1/$A$1*(SUM('[1]94Imp'!P$47:P$47)+SUM('[1]94Imp'!P$105:P$105))</f>
        <v>0.37656469100000001</v>
      </c>
      <c r="R13" s="18">
        <f>1/$A$1*(SUM('[1]94Imp'!Q$47:Q$47)+SUM('[1]94Imp'!Q$105:Q$105))</f>
        <v>0.33062695200000003</v>
      </c>
      <c r="S13" s="18">
        <f>1/$A$1*(SUM('[1]94Imp'!R$47:R$47)+SUM('[1]94Imp'!R$105:R$105))</f>
        <v>0.305420829</v>
      </c>
      <c r="T13" s="18">
        <f>1/$A$1*(SUM('[1]94Imp'!S$47:S$47)+SUM('[1]94Imp'!S$105:S$105))</f>
        <v>0.31889544899999994</v>
      </c>
      <c r="U13" s="18">
        <f>1/$A$1*(SUM('[1]94Imp'!T$47:T$47)+SUM('[1]94Imp'!T$105:T$105))</f>
        <v>0.31397974400000001</v>
      </c>
      <c r="V13" s="18">
        <f>1/$A$1*(SUM('[1]94Imp'!U$47:U$47)+SUM('[1]94Imp'!U$105:U$105))</f>
        <v>0.31870471299999997</v>
      </c>
      <c r="W13" s="18">
        <f>1/$A$1*(SUM('[1]94Imp'!V$47:V$47)+SUM('[1]94Imp'!V$105:V$105))</f>
        <v>0.353901513</v>
      </c>
      <c r="X13" s="18">
        <f>1/$A$1*(SUM('[1]94Imp'!W$47:W$47)+SUM('[1]94Imp'!W$105:W$105))</f>
        <v>0.37328449799999996</v>
      </c>
      <c r="Y13" s="18">
        <f>1/$A$1*(SUM('[1]94Imp'!X$47:X$47)+SUM('[1]94Imp'!X$105:X$105))</f>
        <v>0.33950477699999998</v>
      </c>
      <c r="Z13" s="18">
        <f>1/$A$1*(SUM('[1]94Imp'!Y$47:Y$47)+SUM('[1]94Imp'!Y$105:Y$105))</f>
        <v>0.31701422099999998</v>
      </c>
      <c r="AA13" s="18">
        <f>1/$A$1*(SUM('[1]94Imp'!Z$47:Z$47)+SUM('[1]94Imp'!Z$105:Z$105))</f>
        <v>0.37566064000000005</v>
      </c>
      <c r="AB13" s="18">
        <f>1/$A$1*(SUM('[1]94Imp'!AA$47:AA$47)+SUM('[1]94Imp'!AA$105:AA$105))</f>
        <v>0</v>
      </c>
      <c r="AC13" s="39"/>
      <c r="AD13" s="26">
        <f>1/1000*(SUM('[1]94Imp'!AB$47:AB$47)+SUM('[1]94Imp'!AB$105:AB$105))</f>
        <v>0.35681932223206281</v>
      </c>
      <c r="AE13" s="18">
        <f>1/1000*(SUM('[1]94Imp'!AC$47:AC$47)+SUM('[1]94Imp'!AC$105:AC$105))</f>
        <v>0.45217530431358111</v>
      </c>
      <c r="AF13" s="18">
        <f>1/1000*(SUM('[1]94Imp'!AD$47:AD$47)+SUM('[1]94Imp'!AD$105:AD$105))</f>
        <v>0.51850008870066067</v>
      </c>
      <c r="AG13" s="18">
        <f>1/1000*(SUM('[1]94Imp'!AE$47:AE$47)+SUM('[1]94Imp'!AE$105:AE$105))</f>
        <v>0.63028798768572958</v>
      </c>
      <c r="AH13" s="18">
        <f>1/1000*(SUM('[1]94Imp'!AF$47:AF$47)+SUM('[1]94Imp'!AF$105:AF$105))</f>
        <v>0.73732318688783094</v>
      </c>
      <c r="AI13" s="18">
        <f>1/1000*(SUM('[1]94Imp'!AG$47:AG$47)+SUM('[1]94Imp'!AG$105:AG$105))</f>
        <v>0.87981300171209353</v>
      </c>
      <c r="AJ13" s="18">
        <f>1/1000*(SUM('[1]94Imp'!AH$47:AH$47)+SUM('[1]94Imp'!AH$105:AH$105))</f>
        <v>0.93223016023832339</v>
      </c>
      <c r="AK13" s="18">
        <f>1/1000*(SUM('[1]94Imp'!AI$47:AI$47)+SUM('[1]94Imp'!AI$105:AI$105))</f>
        <v>0.99894405522170537</v>
      </c>
      <c r="AL13" s="18">
        <f>1/1000*(SUM('[1]94Imp'!AJ$47:AJ$47)+SUM('[1]94Imp'!AJ$105:AJ$105))</f>
        <v>1.0436837578711509</v>
      </c>
      <c r="AM13" s="18">
        <f>1/1000*(SUM('[1]94Imp'!AK$47:AK$47)+SUM('[1]94Imp'!AK$105:AK$105))</f>
        <v>1.010469087506896</v>
      </c>
      <c r="AN13" s="18">
        <f>1/1000*(SUM('[1]94Imp'!AL$47:AL$47)+SUM('[1]94Imp'!AL$105:AL$105))</f>
        <v>1.1274828122978686</v>
      </c>
      <c r="AO13" s="18">
        <f>1/1000*(SUM('[1]94Imp'!AM$47:AM$47)+SUM('[1]94Imp'!AM$105:AM$105))</f>
        <v>1.1392258444407075</v>
      </c>
      <c r="AP13" s="18">
        <f>1/1000*(SUM('[1]94Imp'!AN$47:AN$47)+SUM('[1]94Imp'!AN$105:AN$105))</f>
        <v>1.2352275555996222</v>
      </c>
      <c r="AQ13" s="18">
        <f>1/1000*(SUM('[1]94Imp'!AO$47:AO$47)+SUM('[1]94Imp'!AO$105:AO$105))</f>
        <v>1.3002132339739256</v>
      </c>
      <c r="AR13" s="18">
        <f>1/1000*(SUM('[1]94Imp'!AP$47:AP$47)+SUM('[1]94Imp'!AP$105:AP$105))</f>
        <v>1.292362813357613</v>
      </c>
      <c r="AS13" s="18">
        <f>1/1000*(SUM('[1]94Imp'!AQ$47:AQ$47)+SUM('[1]94Imp'!AQ$105:AQ$105))</f>
        <v>1.1204524863885099</v>
      </c>
      <c r="AT13" s="18">
        <f>1/1000*(SUM('[1]94Imp'!AR$47:AR$47)+SUM('[1]94Imp'!AR$105:AR$105))</f>
        <v>1.026748334974436</v>
      </c>
      <c r="AU13" s="18">
        <f>1/1000*(SUM('[1]94Imp'!AS$47:AS$47)+SUM('[1]94Imp'!AS$105:AS$105))</f>
        <v>1.0335504355109015</v>
      </c>
      <c r="AV13" s="18">
        <f>1/1000*(SUM('[1]94Imp'!AT$47:AT$47)+SUM('[1]94Imp'!AT$105:AT$105))</f>
        <v>1.0442184055198884</v>
      </c>
      <c r="AW13" s="18">
        <f>1/1000*(SUM('[1]94Imp'!AU$47:AU$47)+SUM('[1]94Imp'!AU$105:AU$105))</f>
        <v>1.0741427358560953</v>
      </c>
      <c r="AX13" s="18">
        <f>1/1000*(SUM('[1]94Imp'!AV$47:AV$47)+SUM('[1]94Imp'!AV$105:AV$105))</f>
        <v>1.0847347048762501</v>
      </c>
      <c r="AY13" s="49">
        <f>1/1000*(SUM('[1]94Imp'!AW$47:AW$47)+SUM('[1]94Imp'!AW$105:AW$105))</f>
        <v>1.1728362827728482</v>
      </c>
      <c r="AZ13" s="49">
        <f>1/1000*(SUM('[1]94Imp'!AX$47:AX$47)+SUM('[1]94Imp'!AX$105:AX$105))</f>
        <v>1.1153993902820001</v>
      </c>
      <c r="BA13" s="49">
        <f>1/1000*(SUM('[1]94Imp'!AY$47:AY$47)+SUM('[1]94Imp'!AY$105:AY$105))</f>
        <v>0.99291746108478518</v>
      </c>
      <c r="BB13" s="49">
        <f>1/1000*(SUM('[1]94Imp'!AZ$47:AZ$47)+SUM('[1]94Imp'!AZ$105:AZ$105))</f>
        <v>1.1937996499822754</v>
      </c>
      <c r="BC13" s="23">
        <f>1/1000*(SUM('[1]94Imp'!BA$47:BA$47)+SUM('[1]94Imp'!BA$105:BA$105))</f>
        <v>0</v>
      </c>
      <c r="BD13" s="485"/>
    </row>
    <row r="14" spans="1:56">
      <c r="B14" s="6" t="s">
        <v>42</v>
      </c>
      <c r="C14" s="48">
        <f>1/$A$1*'[1]94Imp'!B109</f>
        <v>7.5387925999999994E-2</v>
      </c>
      <c r="D14" s="35">
        <f>1/$A$1*'[1]94Imp'!C109</f>
        <v>8.2953434999999992E-2</v>
      </c>
      <c r="E14" s="35">
        <f>1/$A$1*'[1]94Imp'!D109</f>
        <v>8.0623063999999994E-2</v>
      </c>
      <c r="F14" s="35">
        <f>1/$A$1*'[1]94Imp'!E109</f>
        <v>7.3762912E-2</v>
      </c>
      <c r="G14" s="35">
        <f>1/$A$1*'[1]94Imp'!F109</f>
        <v>7.2553690000000004E-2</v>
      </c>
      <c r="H14" s="35">
        <f>1/$A$1*'[1]94Imp'!G109</f>
        <v>7.0527824000000003E-2</v>
      </c>
      <c r="I14" s="35">
        <f>1/$A$1*'[1]94Imp'!H109</f>
        <v>7.2698201000000004E-2</v>
      </c>
      <c r="J14" s="193">
        <f>1/$A$1*'[1]94Imp'!I109</f>
        <v>7.5793846999999998E-2</v>
      </c>
      <c r="K14" s="193">
        <f>1/$A$1*'[1]94Imp'!J109</f>
        <v>8.3206633000000002E-2</v>
      </c>
      <c r="L14" s="193">
        <f>1/$A$1*'[1]94Imp'!K109</f>
        <v>8.2595189999999999E-2</v>
      </c>
      <c r="M14" s="35">
        <f>1/$A$1*'[1]94Imp'!L109</f>
        <v>8.8588570999999991E-2</v>
      </c>
      <c r="N14" s="35">
        <f>1/$A$1*'[1]94Imp'!M109</f>
        <v>8.7059818999999997E-2</v>
      </c>
      <c r="O14" s="35">
        <f>1/$A$1*'[1]94Imp'!N109</f>
        <v>8.7455679999999994E-2</v>
      </c>
      <c r="P14" s="35">
        <f>1/$A$1*'[1]94Imp'!O109</f>
        <v>8.1763104000000003E-2</v>
      </c>
      <c r="Q14" s="35">
        <f>1/$A$1*'[1]94Imp'!P109</f>
        <v>7.7816877000000007E-2</v>
      </c>
      <c r="R14" s="35">
        <f>1/$A$1*'[1]94Imp'!Q109</f>
        <v>6.1197189999999999E-2</v>
      </c>
      <c r="S14" s="35">
        <f>1/$A$1*'[1]94Imp'!R109</f>
        <v>4.2983177999999997E-2</v>
      </c>
      <c r="T14" s="35">
        <f>1/$A$1*'[1]94Imp'!S109</f>
        <v>4.1989060000000002E-2</v>
      </c>
      <c r="U14" s="35">
        <f>1/$A$1*'[1]94Imp'!T109</f>
        <v>3.5869853E-2</v>
      </c>
      <c r="V14" s="35">
        <f>1/$A$1*'[1]94Imp'!U109</f>
        <v>3.7273192000000004E-2</v>
      </c>
      <c r="W14" s="35">
        <f>1/$A$1*'[1]94Imp'!V109</f>
        <v>3.5922155999999997E-2</v>
      </c>
      <c r="X14" s="35">
        <f>1/$A$1*'[1]94Imp'!W109</f>
        <v>4.2831544999999999E-2</v>
      </c>
      <c r="Y14" s="35">
        <f>1/$A$1*'[1]94Imp'!X109</f>
        <v>3.6383132999999998E-2</v>
      </c>
      <c r="Z14" s="35">
        <f>1/$A$1*'[1]94Imp'!Y109</f>
        <v>3.0249229999999998E-2</v>
      </c>
      <c r="AA14" s="35">
        <f>1/$A$1*'[1]94Imp'!Z109</f>
        <v>3.8955691000000001E-2</v>
      </c>
      <c r="AB14" s="35">
        <f>1/$A$1*'[1]94Imp'!AA109</f>
        <v>0</v>
      </c>
      <c r="AC14" s="39"/>
      <c r="AD14" s="48">
        <f>1/1000*'[1]94Imp'!AB109</f>
        <v>0.1599262778127023</v>
      </c>
      <c r="AE14" s="35">
        <f>1/1000*'[1]94Imp'!AC109</f>
        <v>0.1617745980272359</v>
      </c>
      <c r="AF14" s="35">
        <f>1/1000*'[1]94Imp'!AD109</f>
        <v>0.14636568837540234</v>
      </c>
      <c r="AG14" s="35">
        <f>1/1000*'[1]94Imp'!AE109</f>
        <v>0.14116926871191879</v>
      </c>
      <c r="AH14" s="35">
        <f>1/1000*'[1]94Imp'!AF109</f>
        <v>0.13613538048646234</v>
      </c>
      <c r="AI14" s="35">
        <f>1/1000*'[1]94Imp'!AG109</f>
        <v>0.13683792717720134</v>
      </c>
      <c r="AJ14" s="35">
        <f>1/1000*'[1]94Imp'!AH109</f>
        <v>0.1395250631776469</v>
      </c>
      <c r="AK14" s="35">
        <f>1/1000*'[1]94Imp'!AI109</f>
        <v>0.14924371884031007</v>
      </c>
      <c r="AL14" s="35">
        <f>1/1000*'[1]94Imp'!AJ109</f>
        <v>0.17328433391016215</v>
      </c>
      <c r="AM14" s="35">
        <f>1/1000*'[1]94Imp'!AK109</f>
        <v>0.17966145181320839</v>
      </c>
      <c r="AN14" s="35">
        <f>1/1000*'[1]94Imp'!AL109</f>
        <v>0.19741795284755828</v>
      </c>
      <c r="AO14" s="35">
        <f>1/1000*'[1]94Imp'!AM109</f>
        <v>0.19208560125711996</v>
      </c>
      <c r="AP14" s="35">
        <f>1/1000*'[1]94Imp'!AN109</f>
        <v>0.20133383318392986</v>
      </c>
      <c r="AQ14" s="35">
        <f>1/1000*'[1]94Imp'!AO109</f>
        <v>0.19865414613183913</v>
      </c>
      <c r="AR14" s="35">
        <f>1/1000*'[1]94Imp'!AP109</f>
        <v>0.18344784490375426</v>
      </c>
      <c r="AS14" s="35">
        <f>1/1000*'[1]94Imp'!AQ109</f>
        <v>0.14943008453497161</v>
      </c>
      <c r="AT14" s="35">
        <f>1/1000*'[1]94Imp'!AR109</f>
        <v>0.11346336847989534</v>
      </c>
      <c r="AU14" s="35">
        <f>1/1000*'[1]94Imp'!AS109</f>
        <v>0.11226579608937064</v>
      </c>
      <c r="AV14" s="35">
        <f>1/1000*'[1]94Imp'!AT109</f>
        <v>9.839031126356873E-2</v>
      </c>
      <c r="AW14" s="35">
        <f>1/1000*'[1]94Imp'!AU109</f>
        <v>0.10229191803321183</v>
      </c>
      <c r="AX14" s="35">
        <f>1/1000*'[1]94Imp'!AV109</f>
        <v>9.7147650375453642E-2</v>
      </c>
      <c r="AY14" s="49">
        <f>1/1000*'[1]94Imp'!AW109</f>
        <v>0.11171694577278146</v>
      </c>
      <c r="AZ14" s="49">
        <f>1/1000*'[1]94Imp'!AX109</f>
        <v>0.10818317609199998</v>
      </c>
      <c r="BA14" s="49">
        <f>1/1000*'[1]94Imp'!AY109</f>
        <v>8.5303496703944173E-2</v>
      </c>
      <c r="BB14" s="49">
        <f>1/1000*'[1]94Imp'!AZ109</f>
        <v>0.10911166104409224</v>
      </c>
      <c r="BC14" s="23">
        <f>1/1000*'[1]94Imp'!BA109</f>
        <v>0</v>
      </c>
      <c r="BD14" s="485"/>
    </row>
    <row r="15" spans="1:56">
      <c r="B15" s="6" t="s">
        <v>35</v>
      </c>
      <c r="C15" s="48">
        <f>1/$A$1*'[1]94Imp'!B138</f>
        <v>8.9012518999999998E-2</v>
      </c>
      <c r="D15" s="35">
        <f>1/$A$1*'[1]94Imp'!C138</f>
        <v>8.5145416999999987E-2</v>
      </c>
      <c r="E15" s="35">
        <f>1/$A$1*'[1]94Imp'!D138</f>
        <v>7.5231972000000008E-2</v>
      </c>
      <c r="F15" s="35">
        <f>1/$A$1*'[1]94Imp'!E138</f>
        <v>6.7566467000000005E-2</v>
      </c>
      <c r="G15" s="35">
        <f>1/$A$1*'[1]94Imp'!F138</f>
        <v>7.4610166999999991E-2</v>
      </c>
      <c r="H15" s="35">
        <f>1/$A$1*'[1]94Imp'!G138</f>
        <v>6.7627343999999992E-2</v>
      </c>
      <c r="I15" s="35">
        <f>1/$A$1*'[1]94Imp'!H138</f>
        <v>6.5589968999999998E-2</v>
      </c>
      <c r="J15" s="193">
        <f>1/$A$1*'[1]94Imp'!I138</f>
        <v>6.9582640000000001E-2</v>
      </c>
      <c r="K15" s="193">
        <f>1/$A$1*'[1]94Imp'!J138</f>
        <v>8.2831983999999997E-2</v>
      </c>
      <c r="L15" s="193">
        <f>1/$A$1*'[1]94Imp'!K138</f>
        <v>9.5272494999999999E-2</v>
      </c>
      <c r="M15" s="35">
        <f>1/$A$1*'[1]94Imp'!L138</f>
        <v>9.8018535999999989E-2</v>
      </c>
      <c r="N15" s="35">
        <f>1/$A$1*'[1]94Imp'!M138</f>
        <v>9.8373800999999997E-2</v>
      </c>
      <c r="O15" s="35">
        <f>1/$A$1*'[1]94Imp'!N138</f>
        <v>0.103592423</v>
      </c>
      <c r="P15" s="35">
        <f>1/$A$1*'[1]94Imp'!O138</f>
        <v>0.10415540099999999</v>
      </c>
      <c r="Q15" s="35">
        <f>1/$A$1*'[1]94Imp'!P138</f>
        <v>0.101477202</v>
      </c>
      <c r="R15" s="35">
        <f>1/$A$1*'[1]94Imp'!Q138</f>
        <v>9.7176441000000002E-2</v>
      </c>
      <c r="S15" s="35">
        <f>1/$A$1*'[1]94Imp'!R138</f>
        <v>9.0745631000000007E-2</v>
      </c>
      <c r="T15" s="35">
        <f>1/$A$1*'[1]94Imp'!S138</f>
        <v>8.9092273E-2</v>
      </c>
      <c r="U15" s="35">
        <f>1/$A$1*'[1]94Imp'!T138</f>
        <v>8.4492453999999995E-2</v>
      </c>
      <c r="V15" s="35">
        <f>1/$A$1*'[1]94Imp'!U138</f>
        <v>8.9922635000000001E-2</v>
      </c>
      <c r="W15" s="35">
        <f>1/$A$1*'[1]94Imp'!V138</f>
        <v>8.9495656999999992E-2</v>
      </c>
      <c r="X15" s="35">
        <f>1/$A$1*'[1]94Imp'!W138</f>
        <v>7.5707375999999993E-2</v>
      </c>
      <c r="Y15" s="35">
        <f>1/$A$1*'[1]94Imp'!X138</f>
        <v>8.2528698999999997E-2</v>
      </c>
      <c r="Z15" s="35">
        <f>1/$A$1*'[1]94Imp'!Y138</f>
        <v>5.9274792999999992E-2</v>
      </c>
      <c r="AA15" s="35">
        <f>1/$A$1*'[1]94Imp'!Z138</f>
        <v>6.6323611000000005E-2</v>
      </c>
      <c r="AB15" s="35">
        <f>1/$A$1*'[1]94Imp'!AA138</f>
        <v>0</v>
      </c>
      <c r="AC15" s="39"/>
      <c r="AD15" s="48">
        <f>1/1000*'[1]94Imp'!AB138</f>
        <v>0.20569619194511571</v>
      </c>
      <c r="AE15" s="35">
        <f>1/1000*'[1]94Imp'!AC138</f>
        <v>0.17730177872285607</v>
      </c>
      <c r="AF15" s="35">
        <f>1/1000*'[1]94Imp'!AD138</f>
        <v>0.14323328224970353</v>
      </c>
      <c r="AG15" s="35">
        <f>1/1000*'[1]94Imp'!AE138</f>
        <v>0.12945015935863174</v>
      </c>
      <c r="AH15" s="35">
        <f>1/1000*'[1]94Imp'!AF138</f>
        <v>0.13616180549687593</v>
      </c>
      <c r="AI15" s="35">
        <f>1/1000*'[1]94Imp'!AG138</f>
        <v>0.13452721938326637</v>
      </c>
      <c r="AJ15" s="35">
        <f>1/1000*'[1]94Imp'!AH138</f>
        <v>0.13161005382550334</v>
      </c>
      <c r="AK15" s="35">
        <f>1/1000*'[1]94Imp'!AI138</f>
        <v>0.12457248354418603</v>
      </c>
      <c r="AL15" s="35">
        <f>1/1000*'[1]94Imp'!AJ138</f>
        <v>0.14714455208638841</v>
      </c>
      <c r="AM15" s="35">
        <f>1/1000*'[1]94Imp'!AK138</f>
        <v>0.16705363569439988</v>
      </c>
      <c r="AN15" s="35">
        <f>1/1000*'[1]94Imp'!AL138</f>
        <v>0.16996565449275811</v>
      </c>
      <c r="AO15" s="35">
        <f>1/1000*'[1]94Imp'!AM138</f>
        <v>0.15178071343661448</v>
      </c>
      <c r="AP15" s="35">
        <f>1/1000*'[1]94Imp'!AN138</f>
        <v>0.19369910589900213</v>
      </c>
      <c r="AQ15" s="35">
        <f>1/1000*'[1]94Imp'!AO138</f>
        <v>0.19611654249975582</v>
      </c>
      <c r="AR15" s="35">
        <f>1/1000*'[1]94Imp'!AP138</f>
        <v>0.18263098932862987</v>
      </c>
      <c r="AS15" s="35">
        <f>1/1000*'[1]94Imp'!AQ138</f>
        <v>0.16746152927223501</v>
      </c>
      <c r="AT15" s="35">
        <f>1/1000*'[1]94Imp'!AR138</f>
        <v>0.15629709276828915</v>
      </c>
      <c r="AU15" s="35">
        <f>1/1000*'[1]94Imp'!AS138</f>
        <v>0.14712022088356624</v>
      </c>
      <c r="AV15" s="35">
        <f>1/1000*'[1]94Imp'!AT138</f>
        <v>0.13685184467387085</v>
      </c>
      <c r="AW15" s="35">
        <f>1/1000*'[1]94Imp'!AU138</f>
        <v>0.14183270227867079</v>
      </c>
      <c r="AX15" s="35">
        <f>1/1000*'[1]94Imp'!AV138</f>
        <v>0.13521488739255594</v>
      </c>
      <c r="AY15" s="49">
        <f>1/1000*'[1]94Imp'!AW138</f>
        <v>0.11541526905768364</v>
      </c>
      <c r="AZ15" s="49">
        <f>1/1000*'[1]94Imp'!AX138</f>
        <v>0.13856755902999998</v>
      </c>
      <c r="BA15" s="49">
        <f>1/1000*'[1]94Imp'!AY138</f>
        <v>0.1010930510351106</v>
      </c>
      <c r="BB15" s="49">
        <f>1/1000*'[1]94Imp'!AZ138</f>
        <v>0.11763573346045358</v>
      </c>
      <c r="BC15" s="23">
        <f>1/1000*'[1]94Imp'!BA138</f>
        <v>0</v>
      </c>
      <c r="BD15" s="485"/>
    </row>
    <row r="16" spans="1:56">
      <c r="B16" s="6" t="s">
        <v>63</v>
      </c>
      <c r="C16" s="48">
        <f>1/$A$1*'[1]94Imp'!B121</f>
        <v>1.109422E-2</v>
      </c>
      <c r="D16" s="35">
        <f>1/$A$1*'[1]94Imp'!C121</f>
        <v>1.257629E-2</v>
      </c>
      <c r="E16" s="35">
        <f>1/$A$1*'[1]94Imp'!D121</f>
        <v>1.7708555000000001E-2</v>
      </c>
      <c r="F16" s="35">
        <f>1/$A$1*'[1]94Imp'!E121</f>
        <v>1.4880002E-2</v>
      </c>
      <c r="G16" s="35">
        <f>1/$A$1*'[1]94Imp'!F121</f>
        <v>1.6179558E-2</v>
      </c>
      <c r="H16" s="35">
        <f>1/$A$1*'[1]94Imp'!G121</f>
        <v>1.4448769090909091E-2</v>
      </c>
      <c r="I16" s="35">
        <f>1/$A$1*'[1]94Imp'!H121</f>
        <v>1.2748549E-2</v>
      </c>
      <c r="J16" s="193">
        <f>1/$A$1*'[1]94Imp'!I121</f>
        <v>7.7720099999999993E-3</v>
      </c>
      <c r="K16" s="193">
        <f>1/$A$1*'[1]94Imp'!J121</f>
        <v>7.5160719999999995E-3</v>
      </c>
      <c r="L16" s="193">
        <f>1/$A$1*'[1]94Imp'!K121</f>
        <v>7.0994420000000001E-3</v>
      </c>
      <c r="M16" s="35">
        <f>1/$A$1*'[1]94Imp'!L121</f>
        <v>4.3930539999999995E-3</v>
      </c>
      <c r="N16" s="35">
        <f>1/$A$1*'[1]94Imp'!M121</f>
        <v>3.6424409999999997E-3</v>
      </c>
      <c r="O16" s="35">
        <f>1/$A$1*'[1]94Imp'!N121</f>
        <v>3.3170220000000002E-3</v>
      </c>
      <c r="P16" s="35">
        <f>1/$A$1*'[1]94Imp'!O121</f>
        <v>4.0444879999999997E-3</v>
      </c>
      <c r="Q16" s="35">
        <f>1/$A$1*'[1]94Imp'!P121</f>
        <v>2.827825E-3</v>
      </c>
      <c r="R16" s="35">
        <f>1/$A$1*'[1]94Imp'!Q121</f>
        <v>1.8489520000000001E-3</v>
      </c>
      <c r="S16" s="35">
        <f>1/$A$1*'[1]94Imp'!R121</f>
        <v>4.3426299999999995E-4</v>
      </c>
      <c r="T16" s="35">
        <f>1/$A$1*'[1]94Imp'!S121</f>
        <v>4.6777099999999996E-4</v>
      </c>
      <c r="U16" s="35">
        <f>1/$A$1*'[1]94Imp'!T121</f>
        <v>3.2796099999999999E-4</v>
      </c>
      <c r="V16" s="35">
        <f>1/$A$1*'[1]94Imp'!U121</f>
        <v>3.3632399999999999E-4</v>
      </c>
      <c r="W16" s="35">
        <f>1/$A$1*'[1]94Imp'!V121</f>
        <v>1.6820299999999999E-4</v>
      </c>
      <c r="X16" s="35">
        <f>1/$A$1*'[1]94Imp'!W121</f>
        <v>2.7780799999999999E-4</v>
      </c>
      <c r="Y16" s="35">
        <f>1/$A$1*'[1]94Imp'!X121</f>
        <v>1.5677199999999998E-4</v>
      </c>
      <c r="Z16" s="35">
        <f>1/$A$1*'[1]94Imp'!Y121</f>
        <v>1.5693399999999999E-4</v>
      </c>
      <c r="AA16" s="35">
        <f>1/$A$1*'[1]94Imp'!Z121</f>
        <v>1.316937E-3</v>
      </c>
      <c r="AB16" s="35">
        <f>1/$A$1*'[1]94Imp'!AA121</f>
        <v>0</v>
      </c>
      <c r="AC16" s="39"/>
      <c r="AD16" s="48">
        <f>1/1000*'[1]94Imp'!AB121</f>
        <v>3.9722551079097418E-2</v>
      </c>
      <c r="AE16" s="35">
        <f>1/1000*'[1]94Imp'!AC121</f>
        <v>2.8061204880382773E-2</v>
      </c>
      <c r="AF16" s="35">
        <f>1/1000*'[1]94Imp'!AD121</f>
        <v>3.4341427125190581E-2</v>
      </c>
      <c r="AG16" s="35">
        <f>1/1000*'[1]94Imp'!AE121</f>
        <v>3.284705265633351E-2</v>
      </c>
      <c r="AH16" s="35">
        <f>1/1000*'[1]94Imp'!AF121</f>
        <v>3.1161360441832788E-2</v>
      </c>
      <c r="AI16" s="35">
        <f>1/1000*'[1]94Imp'!AG121</f>
        <v>2.9494660978443551E-2</v>
      </c>
      <c r="AJ16" s="35">
        <f>1/1000*'[1]94Imp'!AH121</f>
        <v>2.3938320977948225E-2</v>
      </c>
      <c r="AK16" s="35">
        <f>1/1000*'[1]94Imp'!AI121</f>
        <v>1.4315550313178292E-2</v>
      </c>
      <c r="AL16" s="35">
        <f>1/1000*'[1]94Imp'!AJ121</f>
        <v>1.2281691394063246E-2</v>
      </c>
      <c r="AM16" s="35">
        <f>1/1000*'[1]94Imp'!AK121</f>
        <v>1.6296010453687622E-2</v>
      </c>
      <c r="AN16" s="35">
        <f>1/1000*'[1]94Imp'!AL121</f>
        <v>1.2827416270072407E-2</v>
      </c>
      <c r="AO16" s="35">
        <f>1/1000*'[1]94Imp'!AM121</f>
        <v>1.112737111257406E-2</v>
      </c>
      <c r="AP16" s="35">
        <f>1/1000*'[1]94Imp'!AN121</f>
        <v>1.222857887302134E-2</v>
      </c>
      <c r="AQ16" s="35">
        <f>1/1000*'[1]94Imp'!AO121</f>
        <v>1.4027831334514738E-2</v>
      </c>
      <c r="AR16" s="35">
        <f>1/1000*'[1]94Imp'!AP121</f>
        <v>1.1410976991357423E-2</v>
      </c>
      <c r="AS16" s="35">
        <f>1/1000*'[1]94Imp'!AQ121</f>
        <v>7.7764737676501838E-3</v>
      </c>
      <c r="AT16" s="35">
        <f>1/1000*'[1]94Imp'!AR121</f>
        <v>3.3630917956179126E-3</v>
      </c>
      <c r="AU16" s="35">
        <f>1/1000*'[1]94Imp'!AS121</f>
        <v>3.6807394146627596E-3</v>
      </c>
      <c r="AV16" s="35">
        <f>1/1000*'[1]94Imp'!AT121</f>
        <v>3.0121616147470174E-3</v>
      </c>
      <c r="AW16" s="35">
        <f>1/1000*'[1]94Imp'!AU121</f>
        <v>4.2427159678339607E-3</v>
      </c>
      <c r="AX16" s="35">
        <f>1/1000*'[1]94Imp'!AV121</f>
        <v>3.2777911979699169E-3</v>
      </c>
      <c r="AY16" s="49">
        <f>1/1000*'[1]94Imp'!AW121</f>
        <v>4.1767915825937346E-3</v>
      </c>
      <c r="AZ16" s="49">
        <f>1/1000*'[1]94Imp'!AX121</f>
        <v>2.081770809E-3</v>
      </c>
      <c r="BA16" s="49">
        <f>1/1000*'[1]94Imp'!AY121</f>
        <v>1.8225964724088029E-3</v>
      </c>
      <c r="BB16" s="49">
        <f>1/1000*'[1]94Imp'!AZ121</f>
        <v>5.9248606533881618E-3</v>
      </c>
      <c r="BC16" s="23">
        <f>1/1000*'[1]94Imp'!BA121</f>
        <v>0</v>
      </c>
      <c r="BD16" s="485"/>
    </row>
    <row r="17" spans="2:56">
      <c r="B17" s="6" t="s">
        <v>51</v>
      </c>
      <c r="C17" s="48">
        <f>1/$A$1*'[1]94Imp'!B187</f>
        <v>6.7689479999999995E-3</v>
      </c>
      <c r="D17" s="35">
        <f>1/$A$1*'[1]94Imp'!C187</f>
        <v>6.4472649999999998E-3</v>
      </c>
      <c r="E17" s="35">
        <f>1/$A$1*'[1]94Imp'!D187</f>
        <v>5.909058E-3</v>
      </c>
      <c r="F17" s="35">
        <f>1/$A$1*'[1]94Imp'!E187</f>
        <v>8.2390359999999999E-3</v>
      </c>
      <c r="G17" s="35">
        <f>1/$A$1*'[1]94Imp'!F187</f>
        <v>7.7254619999999989E-3</v>
      </c>
      <c r="H17" s="35">
        <f>1/$A$1*'[1]94Imp'!G187</f>
        <v>1.1656702999999999E-2</v>
      </c>
      <c r="I17" s="35">
        <f>1/$A$1*'[1]94Imp'!H187</f>
        <v>7.1265889999999991E-3</v>
      </c>
      <c r="J17" s="193">
        <f>1/$A$1*'[1]94Imp'!I187</f>
        <v>6.6070310000000011E-3</v>
      </c>
      <c r="K17" s="193">
        <f>1/$A$1*'[1]94Imp'!J187</f>
        <v>5.912675E-3</v>
      </c>
      <c r="L17" s="193">
        <f>1/$A$1*'[1]94Imp'!K187</f>
        <v>6.594941E-3</v>
      </c>
      <c r="M17" s="35">
        <f>1/$A$1*'[1]94Imp'!L187</f>
        <v>7.0404990000000004E-3</v>
      </c>
      <c r="N17" s="35">
        <f>1/$A$1*'[1]94Imp'!M187</f>
        <v>8.8877590000000003E-3</v>
      </c>
      <c r="O17" s="35">
        <f>1/$A$1*'[1]94Imp'!N187</f>
        <v>9.6017309999999988E-3</v>
      </c>
      <c r="P17" s="35">
        <f>1/$A$1*'[1]94Imp'!O187</f>
        <v>1.3728687999999999E-2</v>
      </c>
      <c r="Q17" s="35">
        <f>1/$A$1*'[1]94Imp'!P187</f>
        <v>1.4415819E-2</v>
      </c>
      <c r="R17" s="35">
        <f>1/$A$1*'[1]94Imp'!Q187</f>
        <v>1.3033861000000001E-2</v>
      </c>
      <c r="S17" s="35">
        <f>1/$A$1*'[1]94Imp'!R187</f>
        <v>8.6974200000000008E-3</v>
      </c>
      <c r="T17" s="35">
        <f>1/$A$1*'[1]94Imp'!S187</f>
        <v>1.1038127E-2</v>
      </c>
      <c r="U17" s="35">
        <f>1/$A$1*'[1]94Imp'!T187</f>
        <v>1.4759374E-2</v>
      </c>
      <c r="V17" s="35">
        <f>1/$A$1*'[1]94Imp'!U187</f>
        <v>1.5366763E-2</v>
      </c>
      <c r="W17" s="35">
        <f>1/$A$1*'[1]94Imp'!V187</f>
        <v>1.2831195E-2</v>
      </c>
      <c r="X17" s="35">
        <f>1/$A$1*'[1]94Imp'!W187</f>
        <v>1.7793835000000001E-2</v>
      </c>
      <c r="Y17" s="35">
        <f>1/$A$1*'[1]94Imp'!X187</f>
        <v>1.7751294000000001E-2</v>
      </c>
      <c r="Z17" s="35">
        <f>1/$A$1*'[1]94Imp'!Y187</f>
        <v>1.7907223E-2</v>
      </c>
      <c r="AA17" s="35">
        <f>1/$A$1*'[1]94Imp'!Z187</f>
        <v>1.9424382E-2</v>
      </c>
      <c r="AB17" s="35">
        <f>1/$A$1*'[1]94Imp'!AA187</f>
        <v>0</v>
      </c>
      <c r="AC17" s="39"/>
      <c r="AD17" s="48">
        <f>1/1000*'[1]94Imp'!AB187</f>
        <v>3.9648829018635874E-2</v>
      </c>
      <c r="AE17" s="35">
        <f>1/1000*'[1]94Imp'!AC187</f>
        <v>3.4429639470003673E-2</v>
      </c>
      <c r="AF17" s="35">
        <f>1/1000*'[1]94Imp'!AD187</f>
        <v>3.2246762134507875E-2</v>
      </c>
      <c r="AG17" s="35">
        <f>1/1000*'[1]94Imp'!AE187</f>
        <v>4.7136871662212726E-2</v>
      </c>
      <c r="AH17" s="35">
        <f>1/1000*'[1]94Imp'!AF187</f>
        <v>4.5660058618714666E-2</v>
      </c>
      <c r="AI17" s="35">
        <f>1/1000*'[1]94Imp'!AG187</f>
        <v>5.5327131560102306E-2</v>
      </c>
      <c r="AJ17" s="35">
        <f>1/1000*'[1]94Imp'!AH187</f>
        <v>3.5735431935351315E-2</v>
      </c>
      <c r="AK17" s="35">
        <f>1/1000*'[1]94Imp'!AI187</f>
        <v>3.4870126579844958E-2</v>
      </c>
      <c r="AL17" s="35">
        <f>1/1000*'[1]94Imp'!AJ187</f>
        <v>3.8973932929077616E-2</v>
      </c>
      <c r="AM17" s="35">
        <f>1/1000*'[1]94Imp'!AK187</f>
        <v>4.8110522317547498E-2</v>
      </c>
      <c r="AN17" s="35">
        <f>1/1000*'[1]94Imp'!AL187</f>
        <v>5.4488339070555725E-2</v>
      </c>
      <c r="AO17" s="35">
        <f>1/1000*'[1]94Imp'!AM187</f>
        <v>6.531074549682285E-2</v>
      </c>
      <c r="AP17" s="35">
        <f>1/1000*'[1]94Imp'!AN187</f>
        <v>6.9045076834996583E-2</v>
      </c>
      <c r="AQ17" s="35">
        <f>1/1000*'[1]94Imp'!AO187</f>
        <v>9.8486956360857442E-2</v>
      </c>
      <c r="AR17" s="35">
        <f>1/1000*'[1]94Imp'!AP187</f>
        <v>9.9663038928901299E-2</v>
      </c>
      <c r="AS17" s="35">
        <f>1/1000*'[1]94Imp'!AQ187</f>
        <v>8.5521051118612329E-2</v>
      </c>
      <c r="AT17" s="35">
        <f>1/1000*'[1]94Imp'!AR187</f>
        <v>6.4667576900995866E-2</v>
      </c>
      <c r="AU17" s="35">
        <f>1/1000*'[1]94Imp'!AS187</f>
        <v>8.3513592887165811E-2</v>
      </c>
      <c r="AV17" s="35">
        <f>1/1000*'[1]94Imp'!AT187</f>
        <v>0.11370636562513169</v>
      </c>
      <c r="AW17" s="35">
        <f>1/1000*'[1]94Imp'!AU187</f>
        <v>0.11938849384183953</v>
      </c>
      <c r="AX17" s="35">
        <f>1/1000*'[1]94Imp'!AV187</f>
        <v>9.8456611084616577E-2</v>
      </c>
      <c r="AY17" s="49">
        <f>1/1000*'[1]94Imp'!AW187</f>
        <v>0.12466821885973062</v>
      </c>
      <c r="AZ17" s="49">
        <f>1/1000*'[1]94Imp'!AX187</f>
        <v>0.110584046459</v>
      </c>
      <c r="BA17" s="49">
        <f>1/1000*'[1]94Imp'!AY187</f>
        <v>0.10248200651182818</v>
      </c>
      <c r="BB17" s="49">
        <f>1/1000*'[1]94Imp'!AZ187</f>
        <v>0.10657239538405493</v>
      </c>
      <c r="BC17" s="23">
        <f>1/1000*'[1]94Imp'!BA187</f>
        <v>0</v>
      </c>
      <c r="BD17" s="485"/>
    </row>
    <row r="18" spans="2:56">
      <c r="B18" s="6" t="s">
        <v>50</v>
      </c>
      <c r="C18" s="48">
        <f>1/$A$1*'[1]94Imp'!B228</f>
        <v>6.1275041999999995E-2</v>
      </c>
      <c r="D18" s="35">
        <f>1/$A$1*'[1]94Imp'!C228</f>
        <v>5.2235951000000003E-2</v>
      </c>
      <c r="E18" s="35">
        <f>1/$A$1*'[1]94Imp'!D228</f>
        <v>4.4512071999999993E-2</v>
      </c>
      <c r="F18" s="35">
        <f>1/$A$1*'[1]94Imp'!E228</f>
        <v>3.7145670000000006E-2</v>
      </c>
      <c r="G18" s="35">
        <f>1/$A$1*'[1]94Imp'!F228</f>
        <v>3.2279978000000001E-2</v>
      </c>
      <c r="H18" s="35">
        <f>1/$A$1*'[1]94Imp'!G228</f>
        <v>2.8690689000000002E-2</v>
      </c>
      <c r="I18" s="35">
        <f>1/$A$1*'[1]94Imp'!H228</f>
        <v>2.3011792000000003E-2</v>
      </c>
      <c r="J18" s="193">
        <f>1/$A$1*'[1]94Imp'!I228</f>
        <v>2.1855266999999998E-2</v>
      </c>
      <c r="K18" s="193">
        <f>1/$A$1*'[1]94Imp'!J228</f>
        <v>2.2227131999999997E-2</v>
      </c>
      <c r="L18" s="193">
        <f>1/$A$1*'[1]94Imp'!K228</f>
        <v>1.7453715000000002E-2</v>
      </c>
      <c r="M18" s="35">
        <f>1/$A$1*'[1]94Imp'!L228</f>
        <v>1.8034446999999999E-2</v>
      </c>
      <c r="N18" s="35">
        <f>1/$A$1*'[1]94Imp'!M228</f>
        <v>1.7318943999999999E-2</v>
      </c>
      <c r="O18" s="35">
        <f>1/$A$1*'[1]94Imp'!N228</f>
        <v>1.6439657999999999E-2</v>
      </c>
      <c r="P18" s="35">
        <f>1/$A$1*'[1]94Imp'!O228</f>
        <v>1.8654469999999999E-2</v>
      </c>
      <c r="Q18" s="35">
        <f>1/$A$1*'[1]94Imp'!P228</f>
        <v>1.8511597000000001E-2</v>
      </c>
      <c r="R18" s="35">
        <f>1/$A$1*'[1]94Imp'!Q228</f>
        <v>1.6589337999999999E-2</v>
      </c>
      <c r="S18" s="35">
        <f>1/$A$1*'[1]94Imp'!R228</f>
        <v>1.4577188999999999E-2</v>
      </c>
      <c r="T18" s="35">
        <f>1/$A$1*'[1]94Imp'!S228</f>
        <v>1.4974161999999999E-2</v>
      </c>
      <c r="U18" s="35">
        <f>1/$A$1*'[1]94Imp'!T228</f>
        <v>1.3954180999999998E-2</v>
      </c>
      <c r="V18" s="35">
        <f>1/$A$1*'[1]94Imp'!U228</f>
        <v>1.4313882E-2</v>
      </c>
      <c r="W18" s="35">
        <f>1/$A$1*'[1]94Imp'!V228</f>
        <v>1.6627083000000001E-2</v>
      </c>
      <c r="X18" s="35">
        <f>1/$A$1*'[1]94Imp'!W228</f>
        <v>1.6383492999999999E-2</v>
      </c>
      <c r="Y18" s="35">
        <f>1/$A$1*'[1]94Imp'!X228</f>
        <v>1.0252875999999999E-2</v>
      </c>
      <c r="Z18" s="35">
        <f>1/$A$1*'[1]94Imp'!Y228</f>
        <v>6.4773280000000001E-3</v>
      </c>
      <c r="AA18" s="35">
        <f>1/$A$1*'[1]94Imp'!Z228</f>
        <v>7.1907869999999988E-3</v>
      </c>
      <c r="AB18" s="35">
        <f>1/$A$1*'[1]94Imp'!AA228</f>
        <v>0</v>
      </c>
      <c r="AC18" s="39"/>
      <c r="AD18" s="48">
        <f>1/1000*'[1]94Imp'!AB228</f>
        <v>0.14352121595668452</v>
      </c>
      <c r="AE18" s="35">
        <f>1/1000*'[1]94Imp'!AC228</f>
        <v>0.1139441686050791</v>
      </c>
      <c r="AF18" s="35">
        <f>1/1000*'[1]94Imp'!AD228</f>
        <v>9.3374940376079962E-2</v>
      </c>
      <c r="AG18" s="35">
        <f>1/1000*'[1]94Imp'!AE228</f>
        <v>7.6397803527525385E-2</v>
      </c>
      <c r="AH18" s="35">
        <f>1/1000*'[1]94Imp'!AF228</f>
        <v>7.065619395938709E-2</v>
      </c>
      <c r="AI18" s="35">
        <f>1/1000*'[1]94Imp'!AG228</f>
        <v>6.6059546347826084E-2</v>
      </c>
      <c r="AJ18" s="35">
        <f>1/1000*'[1]94Imp'!AH228</f>
        <v>5.5505611491576491E-2</v>
      </c>
      <c r="AK18" s="35">
        <f>1/1000*'[1]94Imp'!AI228</f>
        <v>5.1923217708527127E-2</v>
      </c>
      <c r="AL18" s="35">
        <f>1/1000*'[1]94Imp'!AJ228</f>
        <v>5.4758504397302496E-2</v>
      </c>
      <c r="AM18" s="35">
        <f>1/1000*'[1]94Imp'!AK228</f>
        <v>4.2427344698525153E-2</v>
      </c>
      <c r="AN18" s="35">
        <f>1/1000*'[1]94Imp'!AL228</f>
        <v>4.4242977545819073E-2</v>
      </c>
      <c r="AO18" s="35">
        <f>1/1000*'[1]94Imp'!AM228</f>
        <v>4.1507822225863696E-2</v>
      </c>
      <c r="AP18" s="35">
        <f>1/1000*'[1]94Imp'!AN228</f>
        <v>4.4175314352202358E-2</v>
      </c>
      <c r="AQ18" s="35">
        <f>1/1000*'[1]94Imp'!AO228</f>
        <v>5.5168901269669536E-2</v>
      </c>
      <c r="AR18" s="35">
        <f>1/1000*'[1]94Imp'!AP228</f>
        <v>5.4208834891625333E-2</v>
      </c>
      <c r="AS18" s="35">
        <f>1/1000*'[1]94Imp'!AQ228</f>
        <v>4.8492341589450261E-2</v>
      </c>
      <c r="AT18" s="35">
        <f>1/1000*'[1]94Imp'!AR228</f>
        <v>4.4059274490982354E-2</v>
      </c>
      <c r="AU18" s="35">
        <f>1/1000*'[1]94Imp'!AS228</f>
        <v>4.6725805377153359E-2</v>
      </c>
      <c r="AV18" s="35">
        <f>1/1000*'[1]94Imp'!AT228</f>
        <v>4.4281440420712845E-2</v>
      </c>
      <c r="AW18" s="35">
        <f>1/1000*'[1]94Imp'!AU228</f>
        <v>4.6091591561924911E-2</v>
      </c>
      <c r="AX18" s="35">
        <f>1/1000*'[1]94Imp'!AV228</f>
        <v>5.365248972681038E-2</v>
      </c>
      <c r="AY18" s="35">
        <f>1/1000*'[1]94Imp'!AW228</f>
        <v>5.792908757657398E-2</v>
      </c>
      <c r="AZ18" s="35">
        <f>1/1000*'[1]94Imp'!AX228</f>
        <v>3.8482991463999999E-2</v>
      </c>
      <c r="BA18" s="35">
        <f>1/1000*'[1]94Imp'!AY228</f>
        <v>2.4726357802088029E-2</v>
      </c>
      <c r="BB18" s="35">
        <f>1/1000*'[1]94Imp'!AZ228</f>
        <v>2.8244012209139253E-2</v>
      </c>
      <c r="BC18" s="33">
        <f>1/1000*'[1]94Imp'!BA228</f>
        <v>0</v>
      </c>
      <c r="BD18" s="364"/>
    </row>
    <row r="19" spans="2:56">
      <c r="B19" s="6" t="s">
        <v>46</v>
      </c>
      <c r="C19" s="48">
        <f>1/$A$1*'[1]94Imp'!B231</f>
        <v>0.112215406</v>
      </c>
      <c r="D19" s="35">
        <f>1/$A$1*'[1]94Imp'!C231</f>
        <v>0.12700239099999999</v>
      </c>
      <c r="E19" s="35">
        <f>1/$A$1*'[1]94Imp'!D231</f>
        <v>0.13619571500000002</v>
      </c>
      <c r="F19" s="35">
        <f>1/$A$1*'[1]94Imp'!E231</f>
        <v>0.133325315</v>
      </c>
      <c r="G19" s="35">
        <f>1/$A$1*'[1]94Imp'!F231</f>
        <v>0.129567135</v>
      </c>
      <c r="H19" s="35">
        <f>1/$A$1*'[1]94Imp'!G231</f>
        <v>0.13106145899999999</v>
      </c>
      <c r="I19" s="35">
        <f>1/$A$1*'[1]94Imp'!H231</f>
        <v>0.12867619799999999</v>
      </c>
      <c r="J19" s="193">
        <f>1/$A$1*'[1]94Imp'!I231</f>
        <v>0.11454635499999999</v>
      </c>
      <c r="K19" s="193">
        <f>1/$A$1*'[1]94Imp'!J231</f>
        <v>9.3382466999999997E-2</v>
      </c>
      <c r="L19" s="193">
        <f>1/$A$1*'[1]94Imp'!K231</f>
        <v>8.1893436999999999E-2</v>
      </c>
      <c r="M19" s="35">
        <f>1/$A$1*'[1]94Imp'!L231</f>
        <v>8.1420641999999988E-2</v>
      </c>
      <c r="N19" s="35">
        <f>1/$A$1*'[1]94Imp'!M231</f>
        <v>7.6852194999999998E-2</v>
      </c>
      <c r="O19" s="35">
        <f>1/$A$1*'[1]94Imp'!N231</f>
        <v>6.8014910999999997E-2</v>
      </c>
      <c r="P19" s="35">
        <f>1/$A$1*'[1]94Imp'!O231</f>
        <v>6.2022749000000002E-2</v>
      </c>
      <c r="Q19" s="35">
        <f>1/$A$1*'[1]94Imp'!P231</f>
        <v>6.0713012999999996E-2</v>
      </c>
      <c r="R19" s="35">
        <f>1/$A$1*'[1]94Imp'!Q231</f>
        <v>5.2534014999999996E-2</v>
      </c>
      <c r="S19" s="35">
        <f>1/$A$1*'[1]94Imp'!R231</f>
        <v>5.0445258E-2</v>
      </c>
      <c r="T19" s="35">
        <f>1/$A$1*'[1]94Imp'!S231</f>
        <v>4.9090739000000001E-2</v>
      </c>
      <c r="U19" s="35">
        <f>1/$A$1*'[1]94Imp'!T231</f>
        <v>4.8065873999999995E-2</v>
      </c>
      <c r="V19" s="35">
        <f>1/$A$1*'[1]94Imp'!U231</f>
        <v>4.5941373999999993E-2</v>
      </c>
      <c r="W19" s="35">
        <f>1/$A$1*'[1]94Imp'!V231</f>
        <v>4.4845016999999994E-2</v>
      </c>
      <c r="X19" s="35">
        <f>1/$A$1*'[1]94Imp'!W231</f>
        <v>4.4185972000000004E-2</v>
      </c>
      <c r="Y19" s="35">
        <f>1/$A$1*'[1]94Imp'!X231</f>
        <v>3.5103297999999998E-2</v>
      </c>
      <c r="Z19" s="35">
        <f>1/$A$1*'[1]94Imp'!Y231</f>
        <v>2.2888399E-2</v>
      </c>
      <c r="AA19" s="35">
        <f>1/$A$1*'[1]94Imp'!Z231</f>
        <v>2.4516589999999998E-2</v>
      </c>
      <c r="AB19" s="35">
        <f>1/$A$1*'[1]94Imp'!AA231</f>
        <v>0</v>
      </c>
      <c r="AC19" s="39"/>
      <c r="AD19" s="48">
        <f>1/1000*'[1]94Imp'!AB231</f>
        <v>0.30443224037020428</v>
      </c>
      <c r="AE19" s="35">
        <f>1/1000*'[1]94Imp'!AC231</f>
        <v>0.29510312545086487</v>
      </c>
      <c r="AF19" s="35">
        <f>1/1000*'[1]94Imp'!AD231</f>
        <v>0.27884287875317637</v>
      </c>
      <c r="AG19" s="35">
        <f>1/1000*'[1]94Imp'!AE231</f>
        <v>0.27219520513094603</v>
      </c>
      <c r="AH19" s="35">
        <f>1/1000*'[1]94Imp'!AF231</f>
        <v>0.28051591936923531</v>
      </c>
      <c r="AI19" s="35">
        <f>1/1000*'[1]94Imp'!AG231</f>
        <v>0.27415069418779686</v>
      </c>
      <c r="AJ19" s="35">
        <f>1/1000*'[1]94Imp'!AH231</f>
        <v>0.26312409320367075</v>
      </c>
      <c r="AK19" s="35">
        <f>1/1000*'[1]94Imp'!AI231</f>
        <v>0.24743279825116279</v>
      </c>
      <c r="AL19" s="35">
        <f>1/1000*'[1]94Imp'!AJ231</f>
        <v>0.22586956768784797</v>
      </c>
      <c r="AM19" s="35">
        <f>1/1000*'[1]94Imp'!AK231</f>
        <v>0.19654833494965657</v>
      </c>
      <c r="AN19" s="35">
        <f>1/1000*'[1]94Imp'!AL231</f>
        <v>0.19105749557690188</v>
      </c>
      <c r="AO19" s="35">
        <f>1/1000*'[1]94Imp'!AM231</f>
        <v>0.17974508747631449</v>
      </c>
      <c r="AP19" s="35">
        <f>1/1000*'[1]94Imp'!AN231</f>
        <v>0.17450324589642124</v>
      </c>
      <c r="AQ19" s="35">
        <f>1/1000*'[1]94Imp'!AO231</f>
        <v>0.16676732185538529</v>
      </c>
      <c r="AR19" s="35">
        <f>1/1000*'[1]94Imp'!AP231</f>
        <v>0.15442023481931919</v>
      </c>
      <c r="AS19" s="35">
        <f>1/1000*'[1]94Imp'!AQ231</f>
        <v>0.12287767991007725</v>
      </c>
      <c r="AT19" s="35">
        <f>1/1000*'[1]94Imp'!AR231</f>
        <v>0.11343391114419321</v>
      </c>
      <c r="AU19" s="35">
        <f>1/1000*'[1]94Imp'!AS231</f>
        <v>0.10865407310797075</v>
      </c>
      <c r="AV19" s="35">
        <f>1/1000*'[1]94Imp'!AT231</f>
        <v>0.1070586222902052</v>
      </c>
      <c r="AW19" s="35">
        <f>1/1000*'[1]94Imp'!AU231</f>
        <v>9.642620179098553E-2</v>
      </c>
      <c r="AX19" s="35">
        <f>1/1000*'[1]94Imp'!AV231</f>
        <v>8.7574373900029243E-2</v>
      </c>
      <c r="AY19" s="35">
        <f>1/1000*'[1]94Imp'!AW231</f>
        <v>8.6434542827732538E-2</v>
      </c>
      <c r="AZ19" s="35">
        <f>1/1000*'[1]94Imp'!AX231</f>
        <v>7.6462797124999995E-2</v>
      </c>
      <c r="BA19" s="35">
        <f>1/1000*'[1]94Imp'!AY231</f>
        <v>5.0151842369282724E-2</v>
      </c>
      <c r="BB19" s="35">
        <f>1/1000*'[1]94Imp'!AZ231</f>
        <v>6.5198919362803726E-2</v>
      </c>
      <c r="BC19" s="33">
        <f>1/1000*'[1]94Imp'!BA231</f>
        <v>0</v>
      </c>
      <c r="BD19" s="364"/>
    </row>
    <row r="20" spans="2:56">
      <c r="B20" s="6" t="s">
        <v>47</v>
      </c>
      <c r="C20" s="48">
        <f>1/$A$1*'[1]94Imp'!B253</f>
        <v>3.2749669000000002E-2</v>
      </c>
      <c r="D20" s="35">
        <f>1/$A$1*'[1]94Imp'!C253</f>
        <v>4.7568956999999995E-2</v>
      </c>
      <c r="E20" s="35">
        <f>1/$A$1*'[1]94Imp'!D253</f>
        <v>5.9204511999999987E-2</v>
      </c>
      <c r="F20" s="35">
        <f>1/$A$1*'[1]94Imp'!E253</f>
        <v>6.717957699999999E-2</v>
      </c>
      <c r="G20" s="35">
        <f>1/$A$1*'[1]94Imp'!F253</f>
        <v>7.9943223000000008E-2</v>
      </c>
      <c r="H20" s="35">
        <f>1/$A$1*'[1]94Imp'!G253</f>
        <v>8.9543455999999993E-2</v>
      </c>
      <c r="I20" s="35">
        <f>1/$A$1*'[1]94Imp'!H253</f>
        <v>9.8590291999999982E-2</v>
      </c>
      <c r="J20" s="193">
        <f>1/$A$1*'[1]94Imp'!I253</f>
        <v>0.106394919</v>
      </c>
      <c r="K20" s="193">
        <f>1/$A$1*'[1]94Imp'!J253</f>
        <v>0.11049449999999998</v>
      </c>
      <c r="L20" s="193">
        <f>1/$A$1*'[1]94Imp'!K253</f>
        <v>0.117844356</v>
      </c>
      <c r="M20" s="35">
        <f>1/$A$1*'[1]94Imp'!L253</f>
        <v>0.125058747</v>
      </c>
      <c r="N20" s="35">
        <f>1/$A$1*'[1]94Imp'!M253</f>
        <v>0.13649955999999999</v>
      </c>
      <c r="O20" s="35">
        <f>1/$A$1*'[1]94Imp'!N253</f>
        <v>0.14627726499999999</v>
      </c>
      <c r="P20" s="35">
        <f>1/$A$1*'[1]94Imp'!O253</f>
        <v>0.166427415</v>
      </c>
      <c r="Q20" s="35">
        <f>1/$A$1*'[1]94Imp'!P253</f>
        <v>0.18636944</v>
      </c>
      <c r="R20" s="35">
        <f>1/$A$1*'[1]94Imp'!Q253</f>
        <v>0.17227948700000001</v>
      </c>
      <c r="S20" s="35">
        <f>1/$A$1*'[1]94Imp'!R253</f>
        <v>0.175329701</v>
      </c>
      <c r="T20" s="35">
        <f>1/$A$1*'[1]94Imp'!S253</f>
        <v>0.181725578</v>
      </c>
      <c r="U20" s="35">
        <f>1/$A$1*'[1]94Imp'!T253</f>
        <v>0.19152622</v>
      </c>
      <c r="V20" s="35">
        <f>1/$A$1*'[1]94Imp'!U253</f>
        <v>0.205738175</v>
      </c>
      <c r="W20" s="35">
        <f>1/$A$1*'[1]94Imp'!V253</f>
        <v>0.210092258</v>
      </c>
      <c r="X20" s="35">
        <f>1/$A$1*'[1]94Imp'!W253</f>
        <v>0.18564887499999999</v>
      </c>
      <c r="Y20" s="35">
        <f>1/$A$1*'[1]94Imp'!X253</f>
        <v>0.18269269299999999</v>
      </c>
      <c r="Z20" s="35">
        <f>1/$A$1*'[1]94Imp'!Y253</f>
        <v>0.143744923</v>
      </c>
      <c r="AA20" s="35">
        <f>1/$A$1*'[1]94Imp'!Z253</f>
        <v>0.143562246</v>
      </c>
      <c r="AB20" s="35">
        <f>1/$A$1*'[1]94Imp'!AA253</f>
        <v>0</v>
      </c>
      <c r="AC20" s="39"/>
      <c r="AD20" s="48">
        <f>1/1000*'[1]94Imp'!AB253</f>
        <v>8.4406968223027332E-2</v>
      </c>
      <c r="AE20" s="35">
        <f>1/1000*'[1]94Imp'!AC253</f>
        <v>0.10761785226720647</v>
      </c>
      <c r="AF20" s="35">
        <f>1/1000*'[1]94Imp'!AD253</f>
        <v>0.12109289043537184</v>
      </c>
      <c r="AG20" s="35">
        <f>1/1000*'[1]94Imp'!AE253</f>
        <v>0.13629714531266704</v>
      </c>
      <c r="AH20" s="35">
        <f>1/1000*'[1]94Imp'!AF253</f>
        <v>0.16248651930229099</v>
      </c>
      <c r="AI20" s="35">
        <f>1/1000*'[1]94Imp'!AG253</f>
        <v>0.19276988133869202</v>
      </c>
      <c r="AJ20" s="35">
        <f>1/1000*'[1]94Imp'!AH253</f>
        <v>0.20860019203122857</v>
      </c>
      <c r="AK20" s="35">
        <f>1/1000*'[1]94Imp'!AI253</f>
        <v>0.23046652670387593</v>
      </c>
      <c r="AL20" s="35">
        <f>1/1000*'[1]94Imp'!AJ253</f>
        <v>0.25256107418315688</v>
      </c>
      <c r="AM20" s="35">
        <f>1/1000*'[1]94Imp'!AK253</f>
        <v>0.27757049347659546</v>
      </c>
      <c r="AN20" s="35">
        <f>1/1000*'[1]94Imp'!AL253</f>
        <v>0.29768087388895781</v>
      </c>
      <c r="AO20" s="35">
        <f>1/1000*'[1]94Imp'!AM253</f>
        <v>0.31505073559177948</v>
      </c>
      <c r="AP20" s="35">
        <f>1/1000*'[1]94Imp'!AN253</f>
        <v>0.36171308222900905</v>
      </c>
      <c r="AQ20" s="35">
        <f>1/1000*'[1]94Imp'!AO253</f>
        <v>0.43714862422031914</v>
      </c>
      <c r="AR20" s="35">
        <f>1/1000*'[1]94Imp'!AP253</f>
        <v>0.49194999267500572</v>
      </c>
      <c r="AS20" s="35">
        <f>1/1000*'[1]94Imp'!AQ253</f>
        <v>0.46091245991431179</v>
      </c>
      <c r="AT20" s="35">
        <f>1/1000*'[1]94Imp'!AR253</f>
        <v>0.46424779454403209</v>
      </c>
      <c r="AU20" s="35">
        <f>1/1000*'[1]94Imp'!AS253</f>
        <v>0.48791367225502147</v>
      </c>
      <c r="AV20" s="35">
        <f>1/1000*'[1]94Imp'!AT253</f>
        <v>0.50721844717029307</v>
      </c>
      <c r="AW20" s="35">
        <f>1/1000*'[1]94Imp'!AU253</f>
        <v>0.54889094553190232</v>
      </c>
      <c r="AX20" s="35">
        <f>1/1000*'[1]94Imp'!AV253</f>
        <v>0.55190702811924097</v>
      </c>
      <c r="AY20" s="35">
        <f>1/1000*'[1]94Imp'!AW253</f>
        <v>0.50821212647457648</v>
      </c>
      <c r="AZ20" s="35">
        <f>1/1000*'[1]94Imp'!AX253</f>
        <v>0.55754571958499999</v>
      </c>
      <c r="BA20" s="35">
        <f>1/1000*'[1]94Imp'!AY253</f>
        <v>0.41293937082771476</v>
      </c>
      <c r="BB20" s="35">
        <f>1/1000*'[1]94Imp'!AZ253</f>
        <v>0.4535331559388685</v>
      </c>
      <c r="BC20" s="33">
        <f>1/1000*'[1]94Imp'!BA253</f>
        <v>0</v>
      </c>
      <c r="BD20" s="364"/>
    </row>
    <row r="21" spans="2:56">
      <c r="B21" s="6" t="s">
        <v>34</v>
      </c>
      <c r="C21" s="37">
        <f t="shared" ref="C21:N21" si="2">C12-SUM(C13:C20)</f>
        <v>8.3703800000001216E-4</v>
      </c>
      <c r="D21" s="38">
        <f t="shared" si="2"/>
        <v>6.0836900000005301E-4</v>
      </c>
      <c r="E21" s="38">
        <f t="shared" si="2"/>
        <v>4.4446300000000605E-4</v>
      </c>
      <c r="F21" s="38">
        <f t="shared" si="2"/>
        <v>3.4904299999993782E-4</v>
      </c>
      <c r="G21" s="38">
        <f t="shared" si="2"/>
        <v>3.682410000001024E-4</v>
      </c>
      <c r="H21" s="38">
        <f t="shared" si="2"/>
        <v>3.1676099999999874E-4</v>
      </c>
      <c r="I21" s="38">
        <f t="shared" si="2"/>
        <v>5.9611199999987097E-4</v>
      </c>
      <c r="J21" s="196">
        <f t="shared" si="2"/>
        <v>1.1114339999999112E-3</v>
      </c>
      <c r="K21" s="196">
        <f t="shared" si="2"/>
        <v>2.1976099999987397E-4</v>
      </c>
      <c r="L21" s="196">
        <f t="shared" si="2"/>
        <v>2.373650000000449E-4</v>
      </c>
      <c r="M21" s="38">
        <f t="shared" si="2"/>
        <v>5.4496500000000836E-4</v>
      </c>
      <c r="N21" s="38">
        <f t="shared" si="2"/>
        <v>4.9862999999983337E-5</v>
      </c>
      <c r="O21" s="38">
        <f t="shared" ref="O21:AB21" si="3">O12-SUM(O13:O20)</f>
        <v>7.5162000000128515E-5</v>
      </c>
      <c r="P21" s="38">
        <f t="shared" si="3"/>
        <v>5.115099999974948E-5</v>
      </c>
      <c r="Q21" s="38">
        <f t="shared" si="3"/>
        <v>7.5846999999851228E-5</v>
      </c>
      <c r="R21" s="38">
        <f t="shared" si="3"/>
        <v>9.6895000000096765E-5</v>
      </c>
      <c r="S21" s="38">
        <f t="shared" si="3"/>
        <v>2.8330599999992767E-4</v>
      </c>
      <c r="T21" s="38">
        <f t="shared" si="3"/>
        <v>4.4263299999991457E-4</v>
      </c>
      <c r="U21" s="38">
        <f t="shared" si="3"/>
        <v>6.24912000000033E-4</v>
      </c>
      <c r="V21" s="38">
        <f t="shared" si="3"/>
        <v>5.8966699999984939E-4</v>
      </c>
      <c r="W21" s="38">
        <f t="shared" si="3"/>
        <v>4.3616099999999047E-4</v>
      </c>
      <c r="X21" s="38">
        <f t="shared" si="3"/>
        <v>6.7608400000029878E-4</v>
      </c>
      <c r="Y21" s="38">
        <f t="shared" si="3"/>
        <v>9.638959999999086E-4</v>
      </c>
      <c r="Z21" s="38">
        <f t="shared" si="3"/>
        <v>8.4698599999999402E-4</v>
      </c>
      <c r="AA21" s="38">
        <f t="shared" si="3"/>
        <v>7.5060299999996083E-4</v>
      </c>
      <c r="AB21" s="38">
        <f t="shared" si="3"/>
        <v>0</v>
      </c>
      <c r="AC21" s="39"/>
      <c r="AD21" s="37">
        <f t="shared" ref="AD21:BC21" si="4">AD12-SUM(AD13:AD20)</f>
        <v>2.840759824749739E-3</v>
      </c>
      <c r="AE21" s="38">
        <f t="shared" si="4"/>
        <v>2.4445149834375623E-3</v>
      </c>
      <c r="AF21" s="38">
        <f t="shared" si="4"/>
        <v>1.5515336879552422E-3</v>
      </c>
      <c r="AG21" s="38">
        <f t="shared" si="4"/>
        <v>1.306161582041554E-3</v>
      </c>
      <c r="AH21" s="38">
        <f t="shared" si="4"/>
        <v>1.8526097374294004E-3</v>
      </c>
      <c r="AI21" s="38">
        <f t="shared" si="4"/>
        <v>1.5423749068319559E-3</v>
      </c>
      <c r="AJ21" s="38">
        <f t="shared" si="4"/>
        <v>3.6079797561978655E-3</v>
      </c>
      <c r="AK21" s="38">
        <f t="shared" si="4"/>
        <v>5.9937043286821812E-3</v>
      </c>
      <c r="AL21" s="38">
        <f t="shared" si="4"/>
        <v>1.719934881285079E-3</v>
      </c>
      <c r="AM21" s="38">
        <f t="shared" si="4"/>
        <v>8.3472439225795725E-4</v>
      </c>
      <c r="AN21" s="38">
        <f t="shared" si="4"/>
        <v>2.4747671520390924E-3</v>
      </c>
      <c r="AO21" s="38">
        <f t="shared" si="4"/>
        <v>1.7161502640439252E-4</v>
      </c>
      <c r="AP21" s="38">
        <f t="shared" si="4"/>
        <v>1.3170209076047712E-3</v>
      </c>
      <c r="AQ21" s="38">
        <f t="shared" si="4"/>
        <v>8.0394526254412568E-4</v>
      </c>
      <c r="AR21" s="38">
        <f t="shared" si="4"/>
        <v>1.3156489256749282E-3</v>
      </c>
      <c r="AS21" s="38">
        <f t="shared" si="4"/>
        <v>8.1082515840602554E-4</v>
      </c>
      <c r="AT21" s="38">
        <f t="shared" si="4"/>
        <v>2.2840008182893889E-3</v>
      </c>
      <c r="AU21" s="38">
        <f t="shared" si="4"/>
        <v>3.2971410205400176E-3</v>
      </c>
      <c r="AV21" s="38">
        <f t="shared" si="4"/>
        <v>5.1173977816216798E-3</v>
      </c>
      <c r="AW21" s="38">
        <f t="shared" si="4"/>
        <v>5.6147326575359813E-3</v>
      </c>
      <c r="AX21" s="38">
        <f t="shared" si="4"/>
        <v>4.2304786020395113E-3</v>
      </c>
      <c r="AY21" s="38">
        <f t="shared" si="4"/>
        <v>5.3973293583178261E-3</v>
      </c>
      <c r="AZ21" s="38">
        <f t="shared" si="4"/>
        <v>7.0238633290000685E-3</v>
      </c>
      <c r="BA21" s="38">
        <f t="shared" si="4"/>
        <v>6.9511635658126014E-3</v>
      </c>
      <c r="BB21" s="38">
        <f t="shared" si="4"/>
        <v>5.8019569033906926E-3</v>
      </c>
      <c r="BC21" s="40">
        <f t="shared" si="4"/>
        <v>0</v>
      </c>
      <c r="BD21" s="364"/>
    </row>
    <row r="22" spans="2:56" ht="20" customHeight="1">
      <c r="B22" s="32" t="s">
        <v>200</v>
      </c>
      <c r="C22" s="319">
        <f>1/$A$1*'[1]94Imp'!$B$264</f>
        <v>3.5613116000000007E-2</v>
      </c>
      <c r="D22" s="324">
        <f>1/$A$1*'[1]94Imp'!$C$264</f>
        <v>4.3887808999999986E-2</v>
      </c>
      <c r="E22" s="324">
        <f>1/$A$1*'[1]94Imp'!$D$264</f>
        <v>3.2456309000000003E-2</v>
      </c>
      <c r="F22" s="324">
        <f>1/$A$1*'[1]94Imp'!$E$264</f>
        <v>3.0545431000000012E-2</v>
      </c>
      <c r="G22" s="324">
        <f>1/$A$1*'[1]94Imp'!$F$264</f>
        <v>2.8636095999999996E-2</v>
      </c>
      <c r="H22" s="324">
        <f>1/$A$1*'[1]94Imp'!$G$264</f>
        <v>2.5507619999999995E-2</v>
      </c>
      <c r="I22" s="324">
        <f>1/$A$1*'[1]94Imp'!$H$264</f>
        <v>3.5645157999999996E-2</v>
      </c>
      <c r="J22" s="322">
        <f>1/$A$1*'[1]94Imp'!$I$264</f>
        <v>3.5169656999999993E-2</v>
      </c>
      <c r="K22" s="322">
        <f>1/$A$1*'[1]94Imp'!$J$264</f>
        <v>4.1076391000000004E-2</v>
      </c>
      <c r="L22" s="322">
        <f>1/$A$1*'[1]94Imp'!$K$264</f>
        <v>3.8910973000000008E-2</v>
      </c>
      <c r="M22" s="324">
        <f>1/$A$1*'[1]94Imp'!L$264</f>
        <v>4.3220546999999998E-2</v>
      </c>
      <c r="N22" s="324">
        <f>1/$A$1*'[1]94Imp'!M$264</f>
        <v>4.5365856999999996E-2</v>
      </c>
      <c r="O22" s="324">
        <f>1/$A$1*'[1]94Imp'!N$264</f>
        <v>4.6872386000000002E-2</v>
      </c>
      <c r="P22" s="324">
        <f>1/$A$1*'[1]94Imp'!O$264</f>
        <v>3.7869800999999995E-2</v>
      </c>
      <c r="Q22" s="324">
        <f>1/$A$1*'[1]94Imp'!P$264</f>
        <v>3.9166388000000003E-2</v>
      </c>
      <c r="R22" s="324">
        <f>1/$A$1*'[1]94Imp'!Q$264</f>
        <v>3.3456192999999995E-2</v>
      </c>
      <c r="S22" s="324">
        <f>1/$A$1*'[1]94Imp'!R$264</f>
        <v>2.3470410000000001E-2</v>
      </c>
      <c r="T22" s="324">
        <f>1/$A$1*'[1]94Imp'!S$264</f>
        <v>2.1171693000000002E-2</v>
      </c>
      <c r="U22" s="324">
        <f>1/$A$1*'[1]94Imp'!T$264</f>
        <v>2.1443362000000001E-2</v>
      </c>
      <c r="V22" s="324">
        <f>1/$A$1*'[1]94Imp'!U$264</f>
        <v>1.7759417E-2</v>
      </c>
      <c r="W22" s="324">
        <f>1/$A$1*'[1]94Imp'!V$264</f>
        <v>1.4274182E-2</v>
      </c>
      <c r="X22" s="324">
        <f>1/$A$1*'[1]94Imp'!W$264</f>
        <v>1.4610808999999999E-2</v>
      </c>
      <c r="Y22" s="324">
        <f>1/$A$1*'[1]94Imp'!X$264</f>
        <v>1.2975195E-2</v>
      </c>
      <c r="Z22" s="324">
        <f>1/$A$1*'[1]94Imp'!Y$264</f>
        <v>8.7753369999999994E-3</v>
      </c>
      <c r="AA22" s="324">
        <f>1/$A$1*'[1]94Imp'!Z$264</f>
        <v>9.0162660000000002E-3</v>
      </c>
      <c r="AB22" s="324">
        <f>1/$A$1*'[1]94Imp'!AA$264</f>
        <v>0</v>
      </c>
      <c r="AC22" s="39"/>
      <c r="AD22" s="319">
        <f>1/1000*'[1]94Imp'!AB$264</f>
        <v>0.21940386202872481</v>
      </c>
      <c r="AE22" s="324">
        <f>1/1000*'[1]94Imp'!AC$264</f>
        <v>0.24801862007361059</v>
      </c>
      <c r="AF22" s="324">
        <f>1/1000*'[1]94Imp'!AD$264</f>
        <v>0.2140166884634932</v>
      </c>
      <c r="AG22" s="324">
        <f>1/1000*'[1]94Imp'!AE$264</f>
        <v>0.23471987146980233</v>
      </c>
      <c r="AH22" s="324">
        <f>1/1000*'[1]94Imp'!AF$264</f>
        <v>0.2458214813708717</v>
      </c>
      <c r="AI22" s="324">
        <f>1/1000*'[1]94Imp'!AG$264</f>
        <v>0.21716008683595178</v>
      </c>
      <c r="AJ22" s="324">
        <f>1/1000*'[1]94Imp'!AH$264</f>
        <v>0.22475048246267634</v>
      </c>
      <c r="AK22" s="324">
        <f>1/1000*'[1]94Imp'!AI$264</f>
        <v>0.21208415681550391</v>
      </c>
      <c r="AL22" s="324">
        <f>1/1000*'[1]94Imp'!AJ$264</f>
        <v>0.20671030320146053</v>
      </c>
      <c r="AM22" s="324">
        <f>1/1000*'[1]94Imp'!AK$264</f>
        <v>0.16381845229721489</v>
      </c>
      <c r="AN22" s="324">
        <f>1/1000*'[1]94Imp'!AL$264</f>
        <v>0.16702706781318102</v>
      </c>
      <c r="AO22" s="324">
        <f>1/1000*'[1]94Imp'!AM$264</f>
        <v>0.17331726563192315</v>
      </c>
      <c r="AP22" s="324">
        <f>1/1000*'[1]94Imp'!AN$264</f>
        <v>0.1822392368625258</v>
      </c>
      <c r="AQ22" s="324">
        <f>1/1000*'[1]94Imp'!AO$264</f>
        <v>0.19759957676424855</v>
      </c>
      <c r="AR22" s="324">
        <f>1/1000*'[1]94Imp'!AP$264</f>
        <v>0.20458541501655153</v>
      </c>
      <c r="AS22" s="324">
        <f>1/1000*'[1]94Imp'!AQ$264</f>
        <v>0.16961027295276818</v>
      </c>
      <c r="AT22" s="324">
        <f>1/1000*'[1]94Imp'!AR$264</f>
        <v>0.14982851376164694</v>
      </c>
      <c r="AU22" s="324">
        <f>1/1000*'[1]94Imp'!AS$264</f>
        <v>0.14095762443425008</v>
      </c>
      <c r="AV22" s="324">
        <f>1/1000*'[1]94Imp'!AT$264</f>
        <v>0.15478078375772433</v>
      </c>
      <c r="AW22" s="324">
        <f>1/1000*'[1]94Imp'!AU$264</f>
        <v>0.14230074878084184</v>
      </c>
      <c r="AX22" s="324">
        <f>1/1000*'[1]94Imp'!AV$264</f>
        <v>0.1244408788534045</v>
      </c>
      <c r="AY22" s="324">
        <f>1/1000*'[1]94Imp'!AW$264</f>
        <v>0.14540456266227603</v>
      </c>
      <c r="AZ22" s="324">
        <f>1/1000*'[1]94Imp'!AX$264</f>
        <v>0.160480803477</v>
      </c>
      <c r="BA22" s="324">
        <f>1/1000*'[1]94Imp'!AY$264</f>
        <v>0.14544723667275752</v>
      </c>
      <c r="BB22" s="324">
        <f>1/1000*'[1]94Imp'!AZ$264</f>
        <v>0.1554092039377582</v>
      </c>
      <c r="BC22" s="323">
        <f>1/1000*'[1]94Imp'!BA$264</f>
        <v>0</v>
      </c>
      <c r="BD22" s="364"/>
    </row>
    <row r="23" spans="2:56">
      <c r="B23" s="6" t="s">
        <v>100</v>
      </c>
      <c r="C23" s="48">
        <f>1/$A$1*'[1]94Imp'!$B$16</f>
        <v>1.6869510000000003E-3</v>
      </c>
      <c r="D23" s="35">
        <f>1/$A$1*'[1]94Imp'!$C$16</f>
        <v>5.5771300000000005E-4</v>
      </c>
      <c r="E23" s="35">
        <f>1/$A$1*'[1]94Imp'!$D$16</f>
        <v>4.7072800000000001E-4</v>
      </c>
      <c r="F23" s="35">
        <f>1/$A$1*'[1]94Imp'!$E$16</f>
        <v>1.84322E-4</v>
      </c>
      <c r="G23" s="35">
        <f>1/$A$1*'[1]94Imp'!$F$16</f>
        <v>1.6063199999999999E-4</v>
      </c>
      <c r="H23" s="35">
        <f>1/$A$1*'[1]94Imp'!$G$16</f>
        <v>1.36654E-4</v>
      </c>
      <c r="I23" s="35">
        <f>1/$A$1*'[1]94Imp'!$H$16</f>
        <v>1.16616E-4</v>
      </c>
      <c r="J23" s="193">
        <f>1/$A$1*'[1]94Imp'!$I$16</f>
        <v>8.0507999999999996E-5</v>
      </c>
      <c r="K23" s="193">
        <f>1/$A$1*'[1]94Imp'!$J$16</f>
        <v>4.5717000000000003E-5</v>
      </c>
      <c r="L23" s="193">
        <f>1/$A$1*'[1]94Imp'!$K$16</f>
        <v>1.5303230000000001E-3</v>
      </c>
      <c r="M23" s="35">
        <f>1/$A$1*'[1]94Imp'!L$16</f>
        <v>1.9318969999999997E-3</v>
      </c>
      <c r="N23" s="35">
        <f>1/$A$1*'[1]94Imp'!M$16</f>
        <v>2.4551909999999998E-3</v>
      </c>
      <c r="O23" s="35">
        <f>1/$A$1*'[1]94Imp'!N$16</f>
        <v>2.5098609999999999E-3</v>
      </c>
      <c r="P23" s="35">
        <f>1/$A$1*'[1]94Imp'!O$16</f>
        <v>1.306974E-3</v>
      </c>
      <c r="Q23" s="35">
        <f>1/$A$1*'[1]94Imp'!P$16</f>
        <v>5.3395E-5</v>
      </c>
      <c r="R23" s="35">
        <f>1/$A$1*'[1]94Imp'!Q$16</f>
        <v>5.3893999999999996E-5</v>
      </c>
      <c r="S23" s="35">
        <f>1/$A$1*'[1]94Imp'!R$16</f>
        <v>2.3180000000000002E-5</v>
      </c>
      <c r="T23" s="35">
        <f>1/$A$1*'[1]94Imp'!S$16</f>
        <v>2.5683999999999997E-5</v>
      </c>
      <c r="U23" s="35">
        <f>1/$A$1*'[1]94Imp'!T$16</f>
        <v>2.1959999999999996E-5</v>
      </c>
      <c r="V23" s="35">
        <f>1/$A$1*'[1]94Imp'!U$16</f>
        <v>1.1358E-5</v>
      </c>
      <c r="W23" s="35">
        <f>1/$A$1*'[1]94Imp'!V$16</f>
        <v>2.1277E-5</v>
      </c>
      <c r="X23" s="35">
        <f>1/$A$1*'[1]94Imp'!W$16</f>
        <v>1.348E-5</v>
      </c>
      <c r="Y23" s="35">
        <f>1/$A$1*'[1]94Imp'!X$16</f>
        <v>2.5979999999999999E-5</v>
      </c>
      <c r="Z23" s="35">
        <f>1/$A$1*'[1]94Imp'!Y$16</f>
        <v>1.6515E-5</v>
      </c>
      <c r="AA23" s="35">
        <f>1/$A$1*'[1]94Imp'!Z$16</f>
        <v>3.2189E-5</v>
      </c>
      <c r="AB23" s="35">
        <f>1/$A$1*'[1]94Imp'!AA$16</f>
        <v>0</v>
      </c>
      <c r="AC23" s="39"/>
      <c r="AD23" s="48">
        <f>1/1000*'[1]94Imp'!AB$16</f>
        <v>2.4798466997872828E-3</v>
      </c>
      <c r="AE23" s="35">
        <f>1/1000*'[1]94Imp'!AC$16</f>
        <v>2.2127039050423257E-3</v>
      </c>
      <c r="AF23" s="35">
        <f>1/1000*'[1]94Imp'!AD$16</f>
        <v>2.1864937557174316E-3</v>
      </c>
      <c r="AG23" s="35">
        <f>1/1000*'[1]94Imp'!AE$16</f>
        <v>2.8469929663281668E-3</v>
      </c>
      <c r="AH23" s="35">
        <f>1/1000*'[1]94Imp'!AF$16</f>
        <v>3.3039867799761974E-3</v>
      </c>
      <c r="AI23" s="35">
        <f>1/1000*'[1]94Imp'!AG$16</f>
        <v>3.2943604362440631E-3</v>
      </c>
      <c r="AJ23" s="35">
        <f>1/1000*'[1]94Imp'!AH$16</f>
        <v>2.8533729269963012E-3</v>
      </c>
      <c r="AK23" s="35">
        <f>1/1000*'[1]94Imp'!AI$16</f>
        <v>2.1459437736434106E-3</v>
      </c>
      <c r="AL23" s="35">
        <f>1/1000*'[1]94Imp'!AJ$16</f>
        <v>1.4457747427300582E-3</v>
      </c>
      <c r="AM23" s="35">
        <f>1/1000*'[1]94Imp'!AK$16</f>
        <v>8.5877407078035484E-3</v>
      </c>
      <c r="AN23" s="35">
        <f>1/1000*'[1]94Imp'!AL$16</f>
        <v>1.0099874081342861E-2</v>
      </c>
      <c r="AO23" s="35">
        <f>1/1000*'[1]94Imp'!AM$16</f>
        <v>1.194145729040845E-2</v>
      </c>
      <c r="AP23" s="35">
        <f>1/1000*'[1]94Imp'!AN$16</f>
        <v>1.1322372140399179E-2</v>
      </c>
      <c r="AQ23" s="35">
        <f>1/1000*'[1]94Imp'!AO$16</f>
        <v>7.085679850183004E-3</v>
      </c>
      <c r="AR23" s="35">
        <f>1/1000*'[1]94Imp'!AP$16</f>
        <v>1.4317947660780672E-3</v>
      </c>
      <c r="AS23" s="35">
        <f>1/1000*'[1]94Imp'!AQ$16</f>
        <v>1.4273427857810492E-3</v>
      </c>
      <c r="AT23" s="35">
        <f>1/1000*'[1]94Imp'!AR$16</f>
        <v>7.35799011728146E-4</v>
      </c>
      <c r="AU23" s="35">
        <f>1/1000*'[1]94Imp'!AS$16</f>
        <v>7.1683078826195767E-4</v>
      </c>
      <c r="AV23" s="35">
        <f>1/1000*'[1]94Imp'!AT$16</f>
        <v>7.9709554523583808E-4</v>
      </c>
      <c r="AW23" s="35">
        <f>1/1000*'[1]94Imp'!AU$16</f>
        <v>2.880413173906564E-4</v>
      </c>
      <c r="AX23" s="35">
        <f>1/1000*'[1]94Imp'!AV$16</f>
        <v>3.0811029363026008E-4</v>
      </c>
      <c r="AY23" s="35">
        <f>1/1000*'[1]94Imp'!AW$16</f>
        <v>2.302342882411393E-4</v>
      </c>
      <c r="AZ23" s="35">
        <f>1/1000*'[1]94Imp'!AX$16</f>
        <v>4.0877382700000003E-4</v>
      </c>
      <c r="BA23" s="35">
        <f>1/1000*'[1]94Imp'!AY$16</f>
        <v>2.8856715489265116E-4</v>
      </c>
      <c r="BB23" s="35">
        <f>1/1000*'[1]94Imp'!AZ$16</f>
        <v>3.9546629213515485E-4</v>
      </c>
      <c r="BC23" s="33">
        <f>1/1000*'[1]94Imp'!BA$16</f>
        <v>0</v>
      </c>
      <c r="BD23" s="364"/>
    </row>
    <row r="24" spans="2:56">
      <c r="B24" s="6" t="s">
        <v>101</v>
      </c>
      <c r="C24" s="48">
        <f>1/$A$1*'[1]94Imp'!$B$84</f>
        <v>1.1847510000000002E-3</v>
      </c>
      <c r="D24" s="35">
        <f>1/$A$1*'[1]94Imp'!$C$84</f>
        <v>1.0794789999999999E-3</v>
      </c>
      <c r="E24" s="35">
        <f>1/$A$1*'[1]94Imp'!$D$84</f>
        <v>9.5089999999999997E-4</v>
      </c>
      <c r="F24" s="35">
        <f>1/$A$1*'[1]94Imp'!$E$84</f>
        <v>8.7547199999999997E-4</v>
      </c>
      <c r="G24" s="35">
        <f>1/$A$1*'[1]94Imp'!$F$84</f>
        <v>3.5231900000000003E-4</v>
      </c>
      <c r="H24" s="35">
        <f>1/$A$1*'[1]94Imp'!$G$84</f>
        <v>3.0621100000000003E-4</v>
      </c>
      <c r="I24" s="35">
        <f>1/$A$1*'[1]94Imp'!$H$84</f>
        <v>5.9603500000000008E-4</v>
      </c>
      <c r="J24" s="193">
        <f>1/$A$1*'[1]94Imp'!$I$84</f>
        <v>7.80944E-4</v>
      </c>
      <c r="K24" s="193">
        <f>1/$A$1*'[1]94Imp'!$J$84</f>
        <v>7.1311599999999997E-4</v>
      </c>
      <c r="L24" s="193">
        <f>1/$A$1*'[1]94Imp'!$K$84</f>
        <v>1.4846299999999999E-4</v>
      </c>
      <c r="M24" s="35">
        <f>1/$A$1*'[1]94Imp'!L$84</f>
        <v>8.8790999999999997E-5</v>
      </c>
      <c r="N24" s="35">
        <f>1/$A$1*'[1]94Imp'!M$84</f>
        <v>7.4161999999999999E-5</v>
      </c>
      <c r="O24" s="35">
        <f>1/$A$1*'[1]94Imp'!N$84</f>
        <v>9.1688999999999996E-5</v>
      </c>
      <c r="P24" s="35">
        <f>1/$A$1*'[1]94Imp'!O$84</f>
        <v>1.1024199999999999E-4</v>
      </c>
      <c r="Q24" s="35">
        <f>1/$A$1*'[1]94Imp'!P$84</f>
        <v>9.9363000000000004E-5</v>
      </c>
      <c r="R24" s="35">
        <f>1/$A$1*'[1]94Imp'!Q$84</f>
        <v>9.1163000000000008E-5</v>
      </c>
      <c r="S24" s="35">
        <f>1/$A$1*'[1]94Imp'!R$84</f>
        <v>5.7393999999999993E-5</v>
      </c>
      <c r="T24" s="35">
        <f>1/$A$1*'[1]94Imp'!S$84</f>
        <v>7.6500999999999991E-5</v>
      </c>
      <c r="U24" s="35">
        <f>1/$A$1*'[1]94Imp'!T$84</f>
        <v>9.7584000000000006E-5</v>
      </c>
      <c r="V24" s="35">
        <f>1/$A$1*'[1]94Imp'!U$84</f>
        <v>1.05615E-4</v>
      </c>
      <c r="W24" s="35">
        <f>1/$A$1*'[1]94Imp'!V$84</f>
        <v>1.7409899999999999E-4</v>
      </c>
      <c r="X24" s="35">
        <f>1/$A$1*'[1]94Imp'!W$84</f>
        <v>2.6838200000000001E-4</v>
      </c>
      <c r="Y24" s="35">
        <f>1/$A$1*'[1]94Imp'!X$84</f>
        <v>3.4154699999999999E-4</v>
      </c>
      <c r="Z24" s="35">
        <f>1/$A$1*'[1]94Imp'!Y$84</f>
        <v>2.1915599999999997E-4</v>
      </c>
      <c r="AA24" s="35">
        <f>1/$A$1*'[1]94Imp'!Z$84</f>
        <v>1.8640700000000001E-4</v>
      </c>
      <c r="AB24" s="35">
        <f>1/$A$1*'[1]94Imp'!AA$84</f>
        <v>0</v>
      </c>
      <c r="AC24" s="39"/>
      <c r="AD24" s="48">
        <f>1/1000*'[1]94Imp'!AB$84</f>
        <v>4.8941606158544671E-3</v>
      </c>
      <c r="AE24" s="35">
        <f>1/1000*'[1]94Imp'!AC$84</f>
        <v>4.7535774714758915E-3</v>
      </c>
      <c r="AF24" s="35">
        <f>1/1000*'[1]94Imp'!AD$84</f>
        <v>4.193206572929019E-3</v>
      </c>
      <c r="AG24" s="35">
        <f>1/1000*'[1]94Imp'!AE$84</f>
        <v>5.0661902298236236E-3</v>
      </c>
      <c r="AH24" s="35">
        <f>1/1000*'[1]94Imp'!AF$84</f>
        <v>3.5051721533769708E-3</v>
      </c>
      <c r="AI24" s="35">
        <f>1/1000*'[1]94Imp'!AG$84</f>
        <v>2.8342752561198391E-3</v>
      </c>
      <c r="AJ24" s="35">
        <f>1/1000*'[1]94Imp'!AH$84</f>
        <v>2.6661421750445139E-3</v>
      </c>
      <c r="AK24" s="35">
        <f>1/1000*'[1]94Imp'!AI$84</f>
        <v>2.9324195410852711E-3</v>
      </c>
      <c r="AL24" s="35">
        <f>1/1000*'[1]94Imp'!AJ$84</f>
        <v>3.9196185724223254E-3</v>
      </c>
      <c r="AM24" s="35">
        <f>1/1000*'[1]94Imp'!AK$84</f>
        <v>1.2141193163504836E-3</v>
      </c>
      <c r="AN24" s="35">
        <f>1/1000*'[1]94Imp'!AL$84</f>
        <v>1.1336152891274404E-3</v>
      </c>
      <c r="AO24" s="35">
        <f>1/1000*'[1]94Imp'!AM$84</f>
        <v>1.1040304656238372E-3</v>
      </c>
      <c r="AP24" s="35">
        <f>1/1000*'[1]94Imp'!AN$84</f>
        <v>1.506626572608397E-3</v>
      </c>
      <c r="AQ24" s="35">
        <f>1/1000*'[1]94Imp'!AO$84</f>
        <v>2.0671853928185455E-3</v>
      </c>
      <c r="AR24" s="35">
        <f>1/1000*'[1]94Imp'!AP$84</f>
        <v>2.2854955004620206E-3</v>
      </c>
      <c r="AS24" s="35">
        <f>1/1000*'[1]94Imp'!AQ$84</f>
        <v>2.0213205082082065E-3</v>
      </c>
      <c r="AT24" s="35">
        <f>1/1000*'[1]94Imp'!AR$84</f>
        <v>1.6427705191186554E-3</v>
      </c>
      <c r="AU24" s="35">
        <f>1/1000*'[1]94Imp'!AS$84</f>
        <v>2.0812346465692256E-3</v>
      </c>
      <c r="AV24" s="35">
        <f>1/1000*'[1]94Imp'!AT$84</f>
        <v>2.20368093116266E-3</v>
      </c>
      <c r="AW24" s="35">
        <f>1/1000*'[1]94Imp'!AU$84</f>
        <v>2.6533428340554176E-3</v>
      </c>
      <c r="AX24" s="35">
        <f>1/1000*'[1]94Imp'!AV$84</f>
        <v>4.2349736915793064E-3</v>
      </c>
      <c r="AY24" s="35">
        <f>1/1000*'[1]94Imp'!AW$84</f>
        <v>5.8304522045015466E-3</v>
      </c>
      <c r="AZ24" s="35">
        <f>1/1000*'[1]94Imp'!AX$84</f>
        <v>7.2181398330000007E-3</v>
      </c>
      <c r="BA24" s="35">
        <f>1/1000*'[1]94Imp'!AY$84</f>
        <v>5.3381862274586734E-3</v>
      </c>
      <c r="BB24" s="35">
        <f>1/1000*'[1]94Imp'!AZ$84</f>
        <v>4.8846248996992211E-3</v>
      </c>
      <c r="BC24" s="33">
        <f>1/1000*'[1]94Imp'!BA$84</f>
        <v>0</v>
      </c>
      <c r="BD24" s="364"/>
    </row>
    <row r="25" spans="2:56">
      <c r="B25" s="6" t="s">
        <v>61</v>
      </c>
      <c r="C25" s="48">
        <f>1/$A$1*'[1]94Imp'!$B$91</f>
        <v>2.9295929999999999E-3</v>
      </c>
      <c r="D25" s="35">
        <f>1/$A$1*'[1]94Imp'!$C$91</f>
        <v>3.5822149999999997E-3</v>
      </c>
      <c r="E25" s="35">
        <f>1/$A$1*'[1]94Imp'!$D$91</f>
        <v>2.7994280000000001E-3</v>
      </c>
      <c r="F25" s="35">
        <f>1/$A$1*'[1]94Imp'!$E$91</f>
        <v>3.2354639999999995E-3</v>
      </c>
      <c r="G25" s="35">
        <f>1/$A$1*'[1]94Imp'!$F$91</f>
        <v>3.5339570000000003E-3</v>
      </c>
      <c r="H25" s="35">
        <f>1/$A$1*'[1]94Imp'!$G$91</f>
        <v>3.0374040000000005E-3</v>
      </c>
      <c r="I25" s="35">
        <f>1/$A$1*'[1]94Imp'!$H$91</f>
        <v>4.9860260000000002E-3</v>
      </c>
      <c r="J25" s="193">
        <f>1/$A$1*'[1]94Imp'!$I$91</f>
        <v>4.9603859999999998E-3</v>
      </c>
      <c r="K25" s="193">
        <f>1/$A$1*'[1]94Imp'!$J$91</f>
        <v>5.538729E-3</v>
      </c>
      <c r="L25" s="193">
        <f>1/$A$1*'[1]94Imp'!$K$91</f>
        <v>3.8426370000000003E-3</v>
      </c>
      <c r="M25" s="35">
        <f>1/$A$1*'[1]94Imp'!L$91</f>
        <v>2.8586050000000002E-3</v>
      </c>
      <c r="N25" s="35">
        <f>1/$A$1*'[1]94Imp'!M$91</f>
        <v>2.427837E-3</v>
      </c>
      <c r="O25" s="35">
        <f>1/$A$1*'[1]94Imp'!N$91</f>
        <v>2.4666479999999997E-3</v>
      </c>
      <c r="P25" s="35">
        <f>1/$A$1*'[1]94Imp'!O$91</f>
        <v>2.4560680000000001E-3</v>
      </c>
      <c r="Q25" s="35">
        <f>1/$A$1*'[1]94Imp'!P$91</f>
        <v>2.5744819999999999E-3</v>
      </c>
      <c r="R25" s="35">
        <f>1/$A$1*'[1]94Imp'!Q$91</f>
        <v>1.8220840000000001E-3</v>
      </c>
      <c r="S25" s="35">
        <f>1/$A$1*'[1]94Imp'!R$91</f>
        <v>1.089406E-3</v>
      </c>
      <c r="T25" s="35">
        <f>1/$A$1*'[1]94Imp'!S$91</f>
        <v>1.0740299999999999E-3</v>
      </c>
      <c r="U25" s="35">
        <f>1/$A$1*'[1]94Imp'!T$91</f>
        <v>1.2103230000000001E-3</v>
      </c>
      <c r="V25" s="35">
        <f>1/$A$1*'[1]94Imp'!U$91</f>
        <v>1.134019E-3</v>
      </c>
      <c r="W25" s="35">
        <f>1/$A$1*'[1]94Imp'!V$91</f>
        <v>6.2702299999999999E-4</v>
      </c>
      <c r="X25" s="35">
        <f>1/$A$1*'[1]94Imp'!W$91</f>
        <v>8.0802000000000001E-4</v>
      </c>
      <c r="Y25" s="35">
        <f>1/$A$1*'[1]94Imp'!X$91</f>
        <v>6.1726100000000002E-4</v>
      </c>
      <c r="Z25" s="35">
        <f>1/$A$1*'[1]94Imp'!Y$91</f>
        <v>4.8721899999999994E-4</v>
      </c>
      <c r="AA25" s="35">
        <f>1/$A$1*'[1]94Imp'!Z$91</f>
        <v>8.5602699999999998E-4</v>
      </c>
      <c r="AB25" s="35">
        <f>1/$A$1*'[1]94Imp'!AA$91</f>
        <v>0</v>
      </c>
      <c r="AC25" s="39"/>
      <c r="AD25" s="48">
        <f>1/1000*'[1]94Imp'!AB$91</f>
        <v>2.0373657787097838E-2</v>
      </c>
      <c r="AE25" s="35">
        <f>1/1000*'[1]94Imp'!AC$91</f>
        <v>2.5460487302171507E-2</v>
      </c>
      <c r="AF25" s="35">
        <f>1/1000*'[1]94Imp'!AD$91</f>
        <v>2.4246918854819582E-2</v>
      </c>
      <c r="AG25" s="35">
        <f>1/1000*'[1]94Imp'!AE$91</f>
        <v>2.6337232880812397E-2</v>
      </c>
      <c r="AH25" s="35">
        <f>1/1000*'[1]94Imp'!AF$91</f>
        <v>3.1971616398393334E-2</v>
      </c>
      <c r="AI25" s="35">
        <f>1/1000*'[1]94Imp'!AG$91</f>
        <v>2.9911545842893676E-2</v>
      </c>
      <c r="AJ25" s="35">
        <f>1/1000*'[1]94Imp'!AH$91</f>
        <v>3.7689961391590192E-2</v>
      </c>
      <c r="AK25" s="35">
        <f>1/1000*'[1]94Imp'!AI$91</f>
        <v>3.8365126809302319E-2</v>
      </c>
      <c r="AL25" s="35">
        <f>1/1000*'[1]94Imp'!AJ$91</f>
        <v>3.011987675511886E-2</v>
      </c>
      <c r="AM25" s="35">
        <f>1/1000*'[1]94Imp'!AK$91</f>
        <v>2.0387992362739259E-2</v>
      </c>
      <c r="AN25" s="35">
        <f>1/1000*'[1]94Imp'!AL$91</f>
        <v>1.8438921858394988E-2</v>
      </c>
      <c r="AO25" s="35">
        <f>1/1000*'[1]94Imp'!AM$91</f>
        <v>1.6825085691673583E-2</v>
      </c>
      <c r="AP25" s="35">
        <f>1/1000*'[1]94Imp'!AN$91</f>
        <v>2.0532006847040613E-2</v>
      </c>
      <c r="AQ25" s="35">
        <f>1/1000*'[1]94Imp'!AO$91</f>
        <v>2.7972462717854869E-2</v>
      </c>
      <c r="AR25" s="35">
        <f>1/1000*'[1]94Imp'!AP$91</f>
        <v>2.7076422303017166E-2</v>
      </c>
      <c r="AS25" s="35">
        <f>1/1000*'[1]94Imp'!AQ$91</f>
        <v>2.1094260882737206E-2</v>
      </c>
      <c r="AT25" s="35">
        <f>1/1000*'[1]94Imp'!AR$91</f>
        <v>1.6400279712909575E-2</v>
      </c>
      <c r="AU25" s="35">
        <f>1/1000*'[1]94Imp'!AS$91</f>
        <v>1.731259757580908E-2</v>
      </c>
      <c r="AV25" s="35">
        <f>1/1000*'[1]94Imp'!AT$91</f>
        <v>1.6474421993757735E-2</v>
      </c>
      <c r="AW25" s="35">
        <f>1/1000*'[1]94Imp'!AU$91</f>
        <v>1.7297054473454469E-2</v>
      </c>
      <c r="AX25" s="35">
        <f>1/1000*'[1]94Imp'!AV$91</f>
        <v>1.0571542214471789E-2</v>
      </c>
      <c r="AY25" s="35">
        <f>1/1000*'[1]94Imp'!AW$91</f>
        <v>1.2828335719823445E-2</v>
      </c>
      <c r="AZ25" s="35">
        <f>1/1000*'[1]94Imp'!AX$91</f>
        <v>1.1530580887000002E-2</v>
      </c>
      <c r="BA25" s="35">
        <f>1/1000*'[1]94Imp'!AY$91</f>
        <v>1.1562855709912376E-2</v>
      </c>
      <c r="BB25" s="35">
        <f>1/1000*'[1]94Imp'!AZ$91</f>
        <v>1.823580385879793E-2</v>
      </c>
      <c r="BC25" s="33">
        <f>1/1000*'[1]94Imp'!BA$91</f>
        <v>0</v>
      </c>
      <c r="BD25" s="364"/>
    </row>
    <row r="26" spans="2:56">
      <c r="B26" s="6" t="s">
        <v>70</v>
      </c>
      <c r="C26" s="413">
        <f>1/$A$1*'[1]94Imp'!$B$114</f>
        <v>1.7783244E-2</v>
      </c>
      <c r="D26" s="412">
        <f>1/$A$1*'[1]94Imp'!C$114</f>
        <v>2.3320795999999998E-2</v>
      </c>
      <c r="E26" s="412">
        <f>1/$A$1*'[1]94Imp'!D$114</f>
        <v>1.4214177E-2</v>
      </c>
      <c r="F26" s="412">
        <f>1/$A$1*'[1]94Imp'!E$114</f>
        <v>1.3880791E-2</v>
      </c>
      <c r="G26" s="412">
        <f>1/$A$1*'[1]94Imp'!F$114</f>
        <v>1.1982606E-2</v>
      </c>
      <c r="H26" s="412">
        <f>1/$A$1*'[1]94Imp'!G$114</f>
        <v>1.0916022000000001E-2</v>
      </c>
      <c r="I26" s="412">
        <f>1/$A$1*'[1]94Imp'!H$114</f>
        <v>9.7072659999999991E-3</v>
      </c>
      <c r="J26" s="412">
        <f>1/$A$1*'[1]94Imp'!I$114</f>
        <v>8.9320399999999987E-3</v>
      </c>
      <c r="K26" s="412">
        <f>1/$A$1*'[1]94Imp'!J$114</f>
        <v>7.296098E-3</v>
      </c>
      <c r="L26" s="412">
        <f>1/$A$1*'[1]94Imp'!K$114</f>
        <v>6.7609869999999996E-3</v>
      </c>
      <c r="M26" s="412">
        <f>1/$A$1*'[1]94Imp'!L$114</f>
        <v>1.1436410000000001E-2</v>
      </c>
      <c r="N26" s="412">
        <f>1/$A$1*'[1]94Imp'!M$114</f>
        <v>1.2330137E-2</v>
      </c>
      <c r="O26" s="412">
        <f>1/$A$1*'[1]94Imp'!N$114</f>
        <v>1.0116844E-2</v>
      </c>
      <c r="P26" s="412">
        <f>1/$A$1*'[1]94Imp'!O$114</f>
        <v>8.1517659999999995E-3</v>
      </c>
      <c r="Q26" s="412">
        <f>1/$A$1*'[1]94Imp'!P$114</f>
        <v>8.4436249999999997E-3</v>
      </c>
      <c r="R26" s="412">
        <f>1/$A$1*'[1]94Imp'!Q$114</f>
        <v>8.1764279999999995E-3</v>
      </c>
      <c r="S26" s="412">
        <f>1/$A$1*'[1]94Imp'!R$114</f>
        <v>4.9883639999999995E-3</v>
      </c>
      <c r="T26" s="412">
        <f>1/$A$1*'[1]94Imp'!S$114</f>
        <v>4.7115359999999997E-3</v>
      </c>
      <c r="U26" s="412">
        <f>1/$A$1*'[1]94Imp'!T$114</f>
        <v>4.8694490000000005E-3</v>
      </c>
      <c r="V26" s="412">
        <f>1/$A$1*'[1]94Imp'!U$114</f>
        <v>3.1880379999999998E-3</v>
      </c>
      <c r="W26" s="412">
        <f>1/$A$1*'[1]94Imp'!V$114</f>
        <v>2.4531039999999998E-3</v>
      </c>
      <c r="X26" s="412">
        <f>1/$A$1*'[1]94Imp'!W$114</f>
        <v>2.0307929999999999E-3</v>
      </c>
      <c r="Y26" s="412">
        <f>1/$A$1*'[1]94Imp'!X$114</f>
        <v>2.5513620000000002E-3</v>
      </c>
      <c r="Z26" s="412">
        <f>1/$A$1*'[1]94Imp'!Y$114</f>
        <v>1.853789E-3</v>
      </c>
      <c r="AA26" s="412">
        <f>1/$A$1*'[1]94Imp'!Z$114</f>
        <v>2.0837469999999999E-3</v>
      </c>
      <c r="AB26" s="412">
        <f>1/$A$1*'[1]94Imp'!AA$114</f>
        <v>0</v>
      </c>
      <c r="AC26" s="39"/>
      <c r="AD26" s="48">
        <f>1/1000*'[1]94Imp'!AB$114</f>
        <v>0.12022566693875232</v>
      </c>
      <c r="AE26" s="35">
        <f>1/1000*'[1]94Imp'!AC$114</f>
        <v>0.1228732544571218</v>
      </c>
      <c r="AF26" s="35">
        <f>1/1000*'[1]94Imp'!AD$114</f>
        <v>0.10139906040996104</v>
      </c>
      <c r="AG26" s="35">
        <f>1/1000*'[1]94Imp'!AE$114</f>
        <v>0.11431672098343133</v>
      </c>
      <c r="AH26" s="35">
        <f>1/1000*'[1]94Imp'!AF$114</f>
        <v>0.11106217219875036</v>
      </c>
      <c r="AI26" s="35">
        <f>1/1000*'[1]94Imp'!AG$114</f>
        <v>9.6581614833759585E-2</v>
      </c>
      <c r="AJ26" s="35">
        <f>1/1000*'[1]94Imp'!AH$114</f>
        <v>8.8876117989316522E-2</v>
      </c>
      <c r="AK26" s="35">
        <f>1/1000*'[1]94Imp'!AI$114</f>
        <v>7.6990737860465119E-2</v>
      </c>
      <c r="AL26" s="35">
        <f>1/1000*'[1]94Imp'!AJ$114</f>
        <v>5.9209430946283823E-2</v>
      </c>
      <c r="AM26" s="35">
        <f>1/1000*'[1]94Imp'!AK$114</f>
        <v>4.2831762656558685E-2</v>
      </c>
      <c r="AN26" s="35">
        <f>1/1000*'[1]94Imp'!AL$114</f>
        <v>4.7570578560495472E-2</v>
      </c>
      <c r="AO26" s="35">
        <f>1/1000*'[1]94Imp'!AM$114</f>
        <v>5.0708953378652999E-2</v>
      </c>
      <c r="AP26" s="35">
        <f>1/1000*'[1]94Imp'!AN$114</f>
        <v>4.9638318308671728E-2</v>
      </c>
      <c r="AQ26" s="35">
        <f>1/1000*'[1]94Imp'!AO$114</f>
        <v>5.9058752489334503E-2</v>
      </c>
      <c r="AR26" s="35">
        <f>1/1000*'[1]94Imp'!AP$114</f>
        <v>5.885251503524646E-2</v>
      </c>
      <c r="AS26" s="35">
        <f>1/1000*'[1]94Imp'!AQ$114</f>
        <v>5.1555496494492578E-2</v>
      </c>
      <c r="AT26" s="35">
        <f>1/1000*'[1]94Imp'!AR$114</f>
        <v>4.5379172751927689E-2</v>
      </c>
      <c r="AU26" s="35">
        <f>1/1000*'[1]94Imp'!AS$114</f>
        <v>4.4884095197856494E-2</v>
      </c>
      <c r="AV26" s="35">
        <f>1/1000*'[1]94Imp'!AT$114</f>
        <v>5.0055988025515454E-2</v>
      </c>
      <c r="AW26" s="35">
        <f>1/1000*'[1]94Imp'!AU$114</f>
        <v>4.9344517503825611E-2</v>
      </c>
      <c r="AX26" s="35">
        <f>1/1000*'[1]94Imp'!AV$114</f>
        <v>3.9739653809851887E-2</v>
      </c>
      <c r="AY26" s="35">
        <f>1/1000*'[1]94Imp'!AW$114</f>
        <v>4.3274590870196923E-2</v>
      </c>
      <c r="AZ26" s="35">
        <f>1/1000*'[1]94Imp'!AX$114</f>
        <v>5.0016249195000001E-2</v>
      </c>
      <c r="BA26" s="35">
        <f>1/1000*'[1]94Imp'!AY$114</f>
        <v>5.0186471566988189E-2</v>
      </c>
      <c r="BB26" s="35">
        <f>1/1000*'[1]94Imp'!AZ$114</f>
        <v>5.4935854641109082E-2</v>
      </c>
      <c r="BC26" s="33">
        <f>1/1000*'[1]94Imp'!BA$114</f>
        <v>0</v>
      </c>
      <c r="BD26" s="364"/>
    </row>
    <row r="27" spans="2:56">
      <c r="B27" s="6" t="s">
        <v>71</v>
      </c>
      <c r="C27" s="48">
        <f>1/$A$1*'[1]94Imp'!$B$225</f>
        <v>1.049959E-3</v>
      </c>
      <c r="D27" s="35">
        <f>1/$A$1*'[1]94Imp'!$C$225</f>
        <v>9.170099999999999E-4</v>
      </c>
      <c r="E27" s="35">
        <f>1/$A$1*'[1]94Imp'!$D$225</f>
        <v>7.7061700000000003E-4</v>
      </c>
      <c r="F27" s="35">
        <f>1/$A$1*'[1]94Imp'!$E$225</f>
        <v>4.4073400000000003E-4</v>
      </c>
      <c r="G27" s="35">
        <f>1/$A$1*'[1]94Imp'!$F$225</f>
        <v>5.3776400000000004E-4</v>
      </c>
      <c r="H27" s="35">
        <f>1/$A$1*'[1]94Imp'!$G$225</f>
        <v>5.8839999999999988E-4</v>
      </c>
      <c r="I27" s="35">
        <f>1/$A$1*'[1]94Imp'!$H$225</f>
        <v>2.173805E-3</v>
      </c>
      <c r="J27" s="193">
        <f>1/$A$1*'[1]94Imp'!$I$225</f>
        <v>2.2955060000000001E-3</v>
      </c>
      <c r="K27" s="193">
        <f>1/$A$1*'[1]94Imp'!$J$225</f>
        <v>4.1691240000000006E-3</v>
      </c>
      <c r="L27" s="193">
        <f>1/$A$1*'[1]94Imp'!$K$225</f>
        <v>4.3766090000000001E-3</v>
      </c>
      <c r="M27" s="35">
        <f>1/$A$1*'[1]94Imp'!L$225</f>
        <v>3.1689249999999995E-3</v>
      </c>
      <c r="N27" s="35">
        <f>1/$A$1*'[1]94Imp'!M$225</f>
        <v>3.633247E-3</v>
      </c>
      <c r="O27" s="35">
        <f>1/$A$1*'[1]94Imp'!N$225</f>
        <v>2.9347590000000003E-3</v>
      </c>
      <c r="P27" s="35">
        <f>1/$A$1*'[1]94Imp'!O$225</f>
        <v>3.1605119999999999E-3</v>
      </c>
      <c r="Q27" s="35">
        <f>1/$A$1*'[1]94Imp'!P$225</f>
        <v>2.9899920000000003E-3</v>
      </c>
      <c r="R27" s="35">
        <f>1/$A$1*'[1]94Imp'!Q$225</f>
        <v>2.4974149999999998E-3</v>
      </c>
      <c r="S27" s="35">
        <f>1/$A$1*'[1]94Imp'!R$225</f>
        <v>1.132798E-3</v>
      </c>
      <c r="T27" s="35">
        <f>1/$A$1*'[1]94Imp'!S$225</f>
        <v>1.49801E-4</v>
      </c>
      <c r="U27" s="35">
        <f>1/$A$1*'[1]94Imp'!T$225</f>
        <v>1.70645E-4</v>
      </c>
      <c r="V27" s="35">
        <f>1/$A$1*'[1]94Imp'!U$225</f>
        <v>1.1426099999999998E-4</v>
      </c>
      <c r="W27" s="35">
        <f>1/$A$1*'[1]94Imp'!V$225</f>
        <v>1.38181E-4</v>
      </c>
      <c r="X27" s="35">
        <f>1/$A$1*'[1]94Imp'!W$225</f>
        <v>8.7828999999999989E-5</v>
      </c>
      <c r="Y27" s="35">
        <f>1/$A$1*'[1]94Imp'!X$225</f>
        <v>9.126900000000001E-5</v>
      </c>
      <c r="Z27" s="35">
        <f>1/$A$1*'[1]94Imp'!Y$225</f>
        <v>8.1680999999999993E-5</v>
      </c>
      <c r="AA27" s="35">
        <f>1/$A$1*'[1]94Imp'!Z$225</f>
        <v>1.1859800000000001E-4</v>
      </c>
      <c r="AB27" s="35">
        <f>1/$A$1*'[1]94Imp'!AA$225</f>
        <v>0</v>
      </c>
      <c r="AC27" s="39"/>
      <c r="AD27" s="48">
        <f>1/1000*'[1]94Imp'!AB$225</f>
        <v>5.5851331621375464E-3</v>
      </c>
      <c r="AE27" s="35">
        <f>1/1000*'[1]94Imp'!AC$225</f>
        <v>4.7988519138755965E-3</v>
      </c>
      <c r="AF27" s="35">
        <f>1/1000*'[1]94Imp'!AD$225</f>
        <v>4.1928541555141452E-3</v>
      </c>
      <c r="AG27" s="35">
        <f>1/1000*'[1]94Imp'!AE$225</f>
        <v>3.1822762586851956E-3</v>
      </c>
      <c r="AH27" s="35">
        <f>1/1000*'[1]94Imp'!AF$225</f>
        <v>3.5223262042546862E-3</v>
      </c>
      <c r="AI27" s="35">
        <f>1/1000*'[1]94Imp'!AG$225</f>
        <v>3.7829640065765438E-3</v>
      </c>
      <c r="AJ27" s="35">
        <f>1/1000*'[1]94Imp'!AH$225</f>
        <v>5.7169698534447321E-3</v>
      </c>
      <c r="AK27" s="35">
        <f>1/1000*'[1]94Imp'!AI$225</f>
        <v>5.421460021705426E-3</v>
      </c>
      <c r="AL27" s="35">
        <f>1/1000*'[1]94Imp'!AJ$225</f>
        <v>8.8948025197354529E-3</v>
      </c>
      <c r="AM27" s="35">
        <f>1/1000*'[1]94Imp'!AK$225</f>
        <v>6.17977051890564E-3</v>
      </c>
      <c r="AN27" s="35">
        <f>1/1000*'[1]94Imp'!AL$225</f>
        <v>5.3010207602062487E-3</v>
      </c>
      <c r="AO27" s="35">
        <f>1/1000*'[1]94Imp'!AM$225</f>
        <v>7.0519386303202905E-3</v>
      </c>
      <c r="AP27" s="35">
        <f>1/1000*'[1]94Imp'!AN$225</f>
        <v>5.7162601006538211E-3</v>
      </c>
      <c r="AQ27" s="35">
        <f>1/1000*'[1]94Imp'!AO$225</f>
        <v>5.9425434534398046E-3</v>
      </c>
      <c r="AR27" s="35">
        <f>1/1000*'[1]94Imp'!AP$225</f>
        <v>6.5978431173401896E-3</v>
      </c>
      <c r="AS27" s="35">
        <f>1/1000*'[1]94Imp'!AQ$225</f>
        <v>5.2022232818021742E-3</v>
      </c>
      <c r="AT27" s="35">
        <f>1/1000*'[1]94Imp'!AR$225</f>
        <v>2.3145522310671776E-3</v>
      </c>
      <c r="AU27" s="35">
        <f>1/1000*'[1]94Imp'!AS$225</f>
        <v>1.1852363754007429E-3</v>
      </c>
      <c r="AV27" s="35">
        <f>1/1000*'[1]94Imp'!AT$225</f>
        <v>1.7011679154791243E-3</v>
      </c>
      <c r="AW27" s="35">
        <f>1/1000*'[1]94Imp'!AU$225</f>
        <v>8.4717279127336615E-4</v>
      </c>
      <c r="AX27" s="35">
        <f>1/1000*'[1]94Imp'!AV$225</f>
        <v>1.1721507860710963E-3</v>
      </c>
      <c r="AY27" s="35">
        <f>1/1000*'[1]94Imp'!AW$225</f>
        <v>1.2979748354408776E-3</v>
      </c>
      <c r="AZ27" s="35">
        <f>1/1000*'[1]94Imp'!AX$225</f>
        <v>1.1845414229999999E-3</v>
      </c>
      <c r="BA27" s="35">
        <f>1/1000*'[1]94Imp'!AY$225</f>
        <v>7.756683984396119E-4</v>
      </c>
      <c r="BB27" s="35">
        <f>1/1000*'[1]94Imp'!AZ$225</f>
        <v>1.4205090548899963E-3</v>
      </c>
      <c r="BC27" s="33">
        <f>1/1000*'[1]94Imp'!BA$225</f>
        <v>0</v>
      </c>
      <c r="BD27" s="364"/>
    </row>
    <row r="28" spans="2:56">
      <c r="B28" s="10" t="s">
        <v>34</v>
      </c>
      <c r="C28" s="118">
        <f t="shared" ref="C28:N28" si="5">C22-SUM(C23:C27)</f>
        <v>1.0978618000000006E-2</v>
      </c>
      <c r="D28" s="119">
        <f t="shared" si="5"/>
        <v>1.443059599999999E-2</v>
      </c>
      <c r="E28" s="119">
        <f t="shared" si="5"/>
        <v>1.3250459000000003E-2</v>
      </c>
      <c r="F28" s="119">
        <f t="shared" si="5"/>
        <v>1.192864800000001E-2</v>
      </c>
      <c r="G28" s="119">
        <f t="shared" si="5"/>
        <v>1.2068817999999995E-2</v>
      </c>
      <c r="H28" s="119">
        <f t="shared" si="5"/>
        <v>1.0522928999999993E-2</v>
      </c>
      <c r="I28" s="119">
        <f t="shared" si="5"/>
        <v>1.8065409999999997E-2</v>
      </c>
      <c r="J28" s="195">
        <f t="shared" si="5"/>
        <v>1.8120272999999996E-2</v>
      </c>
      <c r="K28" s="195">
        <f t="shared" si="5"/>
        <v>2.3313607000000004E-2</v>
      </c>
      <c r="L28" s="195">
        <f t="shared" si="5"/>
        <v>2.2251954000000008E-2</v>
      </c>
      <c r="M28" s="119">
        <f t="shared" si="5"/>
        <v>2.3735918999999998E-2</v>
      </c>
      <c r="N28" s="119">
        <f t="shared" si="5"/>
        <v>2.4445282999999998E-2</v>
      </c>
      <c r="O28" s="119">
        <f t="shared" ref="O28:AB28" si="6">O22-SUM(O23:O27)</f>
        <v>2.8752585000000004E-2</v>
      </c>
      <c r="P28" s="119">
        <f t="shared" si="6"/>
        <v>2.2684238999999995E-2</v>
      </c>
      <c r="Q28" s="119">
        <f t="shared" si="6"/>
        <v>2.5005531000000004E-2</v>
      </c>
      <c r="R28" s="119">
        <f t="shared" si="6"/>
        <v>2.0815208999999994E-2</v>
      </c>
      <c r="S28" s="119">
        <f t="shared" si="6"/>
        <v>1.6179268E-2</v>
      </c>
      <c r="T28" s="119">
        <f t="shared" si="6"/>
        <v>1.5134141000000002E-2</v>
      </c>
      <c r="U28" s="119">
        <f t="shared" si="6"/>
        <v>1.5073401E-2</v>
      </c>
      <c r="V28" s="119">
        <f t="shared" si="6"/>
        <v>1.3206125999999999E-2</v>
      </c>
      <c r="W28" s="119">
        <f t="shared" si="6"/>
        <v>1.0860498E-2</v>
      </c>
      <c r="X28" s="119">
        <f t="shared" si="6"/>
        <v>1.1402304999999998E-2</v>
      </c>
      <c r="Y28" s="119">
        <f t="shared" si="6"/>
        <v>9.3477760000000003E-3</v>
      </c>
      <c r="Z28" s="119">
        <f t="shared" si="6"/>
        <v>6.1169769999999991E-3</v>
      </c>
      <c r="AA28" s="119">
        <f t="shared" si="6"/>
        <v>5.7392980000000003E-3</v>
      </c>
      <c r="AB28" s="119">
        <f t="shared" si="6"/>
        <v>0</v>
      </c>
      <c r="AC28" s="39"/>
      <c r="AD28" s="118">
        <f t="shared" ref="AD28:BC28" si="7">AD22-SUM(AD23:AD27)</f>
        <v>6.5845396825095354E-2</v>
      </c>
      <c r="AE28" s="119">
        <f t="shared" si="7"/>
        <v>8.791974502392344E-2</v>
      </c>
      <c r="AF28" s="119">
        <f t="shared" si="7"/>
        <v>7.7798154714551981E-2</v>
      </c>
      <c r="AG28" s="119">
        <f t="shared" si="7"/>
        <v>8.2970458150721599E-2</v>
      </c>
      <c r="AH28" s="119">
        <f t="shared" si="7"/>
        <v>9.2456207636120141E-2</v>
      </c>
      <c r="AI28" s="119">
        <f t="shared" si="7"/>
        <v>8.0755326460358073E-2</v>
      </c>
      <c r="AJ28" s="119">
        <f t="shared" si="7"/>
        <v>8.6947918126284079E-2</v>
      </c>
      <c r="AK28" s="119">
        <f t="shared" si="7"/>
        <v>8.622846880930235E-2</v>
      </c>
      <c r="AL28" s="119">
        <f t="shared" si="7"/>
        <v>0.10312079966517</v>
      </c>
      <c r="AM28" s="119">
        <f t="shared" si="7"/>
        <v>8.4617066734857277E-2</v>
      </c>
      <c r="AN28" s="119">
        <f t="shared" si="7"/>
        <v>8.448305726361402E-2</v>
      </c>
      <c r="AO28" s="119">
        <f t="shared" si="7"/>
        <v>8.5685800175243992E-2</v>
      </c>
      <c r="AP28" s="119">
        <f t="shared" si="7"/>
        <v>9.3523652893152065E-2</v>
      </c>
      <c r="AQ28" s="119">
        <f t="shared" si="7"/>
        <v>9.5472952860617827E-2</v>
      </c>
      <c r="AR28" s="119">
        <f t="shared" si="7"/>
        <v>0.10834134429440763</v>
      </c>
      <c r="AS28" s="119">
        <f t="shared" si="7"/>
        <v>8.8309628999746967E-2</v>
      </c>
      <c r="AT28" s="119">
        <f t="shared" si="7"/>
        <v>8.3355939534895687E-2</v>
      </c>
      <c r="AU28" s="119">
        <f t="shared" si="7"/>
        <v>7.4777629850352578E-2</v>
      </c>
      <c r="AV28" s="119">
        <f t="shared" si="7"/>
        <v>8.3548429346573513E-2</v>
      </c>
      <c r="AW28" s="119">
        <f t="shared" si="7"/>
        <v>7.1870619860842325E-2</v>
      </c>
      <c r="AX28" s="119">
        <f t="shared" si="7"/>
        <v>6.841444805780017E-2</v>
      </c>
      <c r="AY28" s="119">
        <f t="shared" si="7"/>
        <v>8.1942974744072097E-2</v>
      </c>
      <c r="AZ28" s="119">
        <f t="shared" si="7"/>
        <v>9.0122518312000008E-2</v>
      </c>
      <c r="BA28" s="119">
        <f t="shared" si="7"/>
        <v>7.7295487615066036E-2</v>
      </c>
      <c r="BB28" s="119">
        <f t="shared" si="7"/>
        <v>7.5536945191126817E-2</v>
      </c>
      <c r="BC28" s="120">
        <f t="shared" si="7"/>
        <v>0</v>
      </c>
      <c r="BD28" s="364"/>
    </row>
    <row r="29" spans="2:56" ht="20" customHeight="1">
      <c r="B29" s="57" t="s">
        <v>36</v>
      </c>
      <c r="C29" s="272">
        <f>1/$A$1*'[1]94Imp'!$B$268</f>
        <v>7.6885600000000005E-4</v>
      </c>
      <c r="D29" s="273">
        <f>1/$A$1*'[1]94Imp'!$C$268</f>
        <v>7.4286700000000003E-4</v>
      </c>
      <c r="E29" s="273">
        <f>1/$A$1*'[1]94Imp'!$D$268</f>
        <v>5.5115900000000007E-4</v>
      </c>
      <c r="F29" s="273">
        <f>1/$A$1*'[1]94Imp'!$E$268</f>
        <v>4.0146700000000002E-4</v>
      </c>
      <c r="G29" s="273">
        <f>1/$A$1*'[1]94Imp'!$F$268</f>
        <v>3.13405E-4</v>
      </c>
      <c r="H29" s="273">
        <f>1/$A$1*'[1]94Imp'!$G$268</f>
        <v>2.2170999999999999E-4</v>
      </c>
      <c r="I29" s="273">
        <f>1/$A$1*'[1]94Imp'!$H$268</f>
        <v>1.5832299999999998E-4</v>
      </c>
      <c r="J29" s="274">
        <f>1/$A$1*'[1]94Imp'!$I$268</f>
        <v>1.2550699999999999E-4</v>
      </c>
      <c r="K29" s="275">
        <f>1/$A$1*'[1]94Imp'!$J$268</f>
        <v>1.2006299999999999E-4</v>
      </c>
      <c r="L29" s="275">
        <f>1/$A$1*'[1]94Imp'!$K$268</f>
        <v>2.4800999999999999E-5</v>
      </c>
      <c r="M29" s="336">
        <f>1/$A$1*'[1]94Imp'!L$268</f>
        <v>4.6189999999999997E-5</v>
      </c>
      <c r="N29" s="336">
        <f>1/$A$1*'[1]94Imp'!M$268</f>
        <v>2.4335999999999999E-5</v>
      </c>
      <c r="O29" s="336">
        <f>1/$A$1*'[1]94Imp'!N$268</f>
        <v>1.0403999999999999E-5</v>
      </c>
      <c r="P29" s="336">
        <f>1/$A$1*'[1]94Imp'!O$268</f>
        <v>1.6609E-5</v>
      </c>
      <c r="Q29" s="336">
        <f>1/$A$1*'[1]94Imp'!P$268</f>
        <v>1.3254999999999999E-5</v>
      </c>
      <c r="R29" s="336">
        <f>1/$A$1*'[1]94Imp'!Q$268</f>
        <v>1.5507999999999998E-5</v>
      </c>
      <c r="S29" s="336">
        <f>1/$A$1*'[1]94Imp'!R$268</f>
        <v>3.7478999999999998E-5</v>
      </c>
      <c r="T29" s="336">
        <f>1/$A$1*'[1]94Imp'!S$268</f>
        <v>1.9942E-5</v>
      </c>
      <c r="U29" s="336">
        <f>1/$A$1*'[1]94Imp'!T$268</f>
        <v>2.9231000000000002E-5</v>
      </c>
      <c r="V29" s="336">
        <f>1/$A$1*'[1]94Imp'!U$268</f>
        <v>5.0531000000000001E-5</v>
      </c>
      <c r="W29" s="336">
        <f>1/$A$1*'[1]94Imp'!V$268</f>
        <v>2.4538000000000001E-5</v>
      </c>
      <c r="X29" s="336">
        <f>1/$A$1*'[1]94Imp'!W$268</f>
        <v>2.1300999999999998E-5</v>
      </c>
      <c r="Y29" s="336">
        <f>1/$A$1*'[1]94Imp'!X$268</f>
        <v>1.3018E-5</v>
      </c>
      <c r="Z29" s="336">
        <f>1/$A$1*'[1]94Imp'!Y$268</f>
        <v>4.2608000000000003E-5</v>
      </c>
      <c r="AA29" s="336">
        <f>1/$A$1*'[1]94Imp'!Z$268</f>
        <v>4.9801999999999995E-5</v>
      </c>
      <c r="AB29" s="336">
        <f>1/$A$1*'[1]94Imp'!AA$268</f>
        <v>0</v>
      </c>
      <c r="AC29" s="39"/>
      <c r="AD29" s="272">
        <f>1/1000*'[1]94Imp'!AB$268</f>
        <v>3.7322303777841221E-3</v>
      </c>
      <c r="AE29" s="336">
        <f>1/1000*'[1]94Imp'!AC$268</f>
        <v>3.9171539860139853E-3</v>
      </c>
      <c r="AF29" s="336">
        <f>1/1000*'[1]94Imp'!AD$268</f>
        <v>2.4624926579705237E-3</v>
      </c>
      <c r="AG29" s="336">
        <f>1/1000*'[1]94Imp'!AE$268</f>
        <v>2.3401942918225547E-3</v>
      </c>
      <c r="AH29" s="336">
        <f>1/1000*'[1]94Imp'!AF$268</f>
        <v>2.1627057542398095E-3</v>
      </c>
      <c r="AI29" s="336">
        <f>1/1000*'[1]94Imp'!AG$268</f>
        <v>1.5236111333576908E-3</v>
      </c>
      <c r="AJ29" s="336">
        <f>1/1000*'[1]94Imp'!AH$268</f>
        <v>1.3319919353513214E-3</v>
      </c>
      <c r="AK29" s="336">
        <f>1/1000*'[1]94Imp'!AI$268</f>
        <v>1.6815546294573643E-3</v>
      </c>
      <c r="AL29" s="336">
        <f>1/1000*'[1]94Imp'!AJ$268</f>
        <v>1.020167410128702E-3</v>
      </c>
      <c r="AM29" s="336">
        <f>1/1000*'[1]94Imp'!AK$268</f>
        <v>2.6143835077335992E-4</v>
      </c>
      <c r="AN29" s="336">
        <f>1/1000*'[1]94Imp'!AL$268</f>
        <v>5.1384151371176997E-4</v>
      </c>
      <c r="AO29" s="336">
        <f>1/1000*'[1]94Imp'!AM$268</f>
        <v>4.169551298766351E-4</v>
      </c>
      <c r="AP29" s="336">
        <f>1/1000*'[1]94Imp'!AN$268</f>
        <v>1.1572503355127327E-4</v>
      </c>
      <c r="AQ29" s="336">
        <f>1/1000*'[1]94Imp'!AO$268</f>
        <v>2.4877020979059396E-4</v>
      </c>
      <c r="AR29" s="336">
        <f>1/1000*'[1]94Imp'!AP$268</f>
        <v>2.29949307185977E-4</v>
      </c>
      <c r="AS29" s="336">
        <f>1/1000*'[1]94Imp'!AQ$268</f>
        <v>1.4412980275173298E-4</v>
      </c>
      <c r="AT29" s="336">
        <f>1/1000*'[1]94Imp'!AR$268</f>
        <v>4.0985598260460346E-4</v>
      </c>
      <c r="AU29" s="336">
        <f>1/1000*'[1]94Imp'!AS$268</f>
        <v>5.7207768894927929E-4</v>
      </c>
      <c r="AV29" s="336">
        <f>1/1000*'[1]94Imp'!AT$268</f>
        <v>4.9391755323902867E-4</v>
      </c>
      <c r="AW29" s="336">
        <f>1/1000*'[1]94Imp'!AU$268</f>
        <v>6.4988622817425653E-4</v>
      </c>
      <c r="AX29" s="336">
        <f>1/1000*'[1]94Imp'!AV$268</f>
        <v>4.2752047429587658E-4</v>
      </c>
      <c r="AY29" s="336">
        <f>1/1000*'[1]94Imp'!AW$268</f>
        <v>5.1250926841983071E-4</v>
      </c>
      <c r="AZ29" s="336">
        <f>1/1000*'[1]94Imp'!AX$268</f>
        <v>2.8342605199999999E-4</v>
      </c>
      <c r="BA29" s="336">
        <f>1/1000*'[1]94Imp'!AY$268</f>
        <v>6.9585179986314104E-4</v>
      </c>
      <c r="BB29" s="336">
        <f>1/1000*'[1]94Imp'!AZ$268</f>
        <v>5.7824495017223755E-4</v>
      </c>
      <c r="BC29" s="276">
        <f>1/1000*'[1]94Imp'!BA$268</f>
        <v>0</v>
      </c>
      <c r="BD29" s="364"/>
    </row>
    <row r="30" spans="2:56">
      <c r="B30" s="6" t="s">
        <v>44</v>
      </c>
      <c r="C30" s="48">
        <f>1/$A$1*'[1]94Imp'!B15</f>
        <v>6.6411600000000008E-4</v>
      </c>
      <c r="D30" s="35">
        <f>1/$A$1*'[1]94Imp'!C15</f>
        <v>5.4858099999999992E-4</v>
      </c>
      <c r="E30" s="35">
        <f>1/$A$1*'[1]94Imp'!D15</f>
        <v>3.69897E-4</v>
      </c>
      <c r="F30" s="35">
        <f>1/$A$1*'[1]94Imp'!E15</f>
        <v>2.97757E-4</v>
      </c>
      <c r="G30" s="35">
        <f>1/$A$1*'[1]94Imp'!F15</f>
        <v>2.0008299999999999E-4</v>
      </c>
      <c r="H30" s="35">
        <f>1/$A$1*'[1]94Imp'!G15</f>
        <v>1.5193299999999998E-4</v>
      </c>
      <c r="I30" s="35">
        <f>1/$A$1*'[1]94Imp'!H15</f>
        <v>1.3786299999999998E-4</v>
      </c>
      <c r="J30" s="193">
        <f>1/$A$1*'[1]94Imp'!I15</f>
        <v>9.1203999999999989E-5</v>
      </c>
      <c r="K30" s="193">
        <f>1/$A$1*'[1]94Imp'!J15</f>
        <v>1.0157999999999999E-4</v>
      </c>
      <c r="L30" s="193">
        <f>1/$A$1*'[1]94Imp'!K15</f>
        <v>1.4034999999999999E-5</v>
      </c>
      <c r="M30" s="35">
        <f>1/$A$1*'[1]94Imp'!L15</f>
        <v>4.5096999999999999E-5</v>
      </c>
      <c r="N30" s="35">
        <f>1/$A$1*'[1]94Imp'!M15</f>
        <v>2.3581E-5</v>
      </c>
      <c r="O30" s="35">
        <f>1/$A$1*'[1]94Imp'!N15</f>
        <v>8.9429999999999989E-6</v>
      </c>
      <c r="P30" s="35">
        <f>1/$A$1*'[1]94Imp'!O15</f>
        <v>1.5917E-5</v>
      </c>
      <c r="Q30" s="35">
        <f>1/$A$1*'[1]94Imp'!P15</f>
        <v>9.1870000000000003E-6</v>
      </c>
      <c r="R30" s="35">
        <f>1/$A$1*'[1]94Imp'!Q15</f>
        <v>8.7639999999999994E-6</v>
      </c>
      <c r="S30" s="35">
        <f>1/$A$1*'[1]94Imp'!R15</f>
        <v>2.2436E-5</v>
      </c>
      <c r="T30" s="35">
        <f>1/$A$1*'[1]94Imp'!S15</f>
        <v>9.0699999999999996E-6</v>
      </c>
      <c r="U30" s="35">
        <f>1/$A$1*'[1]94Imp'!T15</f>
        <v>2.5224000000000001E-5</v>
      </c>
      <c r="V30" s="35">
        <f>1/$A$1*'[1]94Imp'!U15</f>
        <v>1.6907999999999998E-5</v>
      </c>
      <c r="W30" s="35">
        <f>1/$A$1*'[1]94Imp'!V15</f>
        <v>7.7970000000000001E-6</v>
      </c>
      <c r="X30" s="35">
        <f>1/$A$1*'[1]94Imp'!W15</f>
        <v>9.2709999999999998E-6</v>
      </c>
      <c r="Y30" s="35">
        <f>1/$A$1*'[1]94Imp'!X15</f>
        <v>3.7950000000000001E-6</v>
      </c>
      <c r="Z30" s="35">
        <f>1/$A$1*'[1]94Imp'!Y15</f>
        <v>1.3771000000000001E-5</v>
      </c>
      <c r="AA30" s="35">
        <f>1/$A$1*'[1]94Imp'!Z15</f>
        <v>8.5820000000000002E-6</v>
      </c>
      <c r="AB30" s="35">
        <f>1/$A$1*'[1]94Imp'!AA15</f>
        <v>0</v>
      </c>
      <c r="AC30" s="39"/>
      <c r="AD30" s="48">
        <f>1/1000*'[1]94Imp'!AB15</f>
        <v>3.3298601999300326E-3</v>
      </c>
      <c r="AE30" s="35">
        <f>1/1000*'[1]94Imp'!AC15</f>
        <v>3.1997922304011772E-3</v>
      </c>
      <c r="AF30" s="35">
        <f>1/1000*'[1]94Imp'!AD15</f>
        <v>1.9178956191766899E-3</v>
      </c>
      <c r="AG30" s="35">
        <f>1/1000*'[1]94Imp'!AE15</f>
        <v>1.8804418599679316E-3</v>
      </c>
      <c r="AH30" s="35">
        <f>1/1000*'[1]94Imp'!AF15</f>
        <v>1.6558007750669442E-3</v>
      </c>
      <c r="AI30" s="35">
        <f>1/1000*'[1]94Imp'!AG15</f>
        <v>1.225527137011326E-3</v>
      </c>
      <c r="AJ30" s="35">
        <f>1/1000*'[1]94Imp'!AH15</f>
        <v>1.2074981892891384E-3</v>
      </c>
      <c r="AK30" s="35">
        <f>1/1000*'[1]94Imp'!AI15</f>
        <v>1.061697665116279E-3</v>
      </c>
      <c r="AL30" s="35">
        <f>1/1000*'[1]94Imp'!AJ15</f>
        <v>9.7232212824943751E-4</v>
      </c>
      <c r="AM30" s="35">
        <f>1/1000*'[1]94Imp'!AK15</f>
        <v>1.9117726144867912E-4</v>
      </c>
      <c r="AN30" s="35">
        <f>1/1000*'[1]94Imp'!AL15</f>
        <v>5.0537923326386138E-4</v>
      </c>
      <c r="AO30" s="35">
        <f>1/1000*'[1]94Imp'!AM15</f>
        <v>4.0635949988550817E-4</v>
      </c>
      <c r="AP30" s="35">
        <f>1/1000*'[1]94Imp'!AN15</f>
        <v>9.9324856331727492E-5</v>
      </c>
      <c r="AQ30" s="35">
        <f>1/1000*'[1]94Imp'!AO15</f>
        <v>2.4357725457139804E-4</v>
      </c>
      <c r="AR30" s="35">
        <f>1/1000*'[1]94Imp'!AP15</f>
        <v>1.9185740067644586E-4</v>
      </c>
      <c r="AS30" s="35">
        <f>1/1000*'[1]94Imp'!AQ15</f>
        <v>7.6724911049793189E-5</v>
      </c>
      <c r="AT30" s="35">
        <f>1/1000*'[1]94Imp'!AR15</f>
        <v>2.8127894147031646E-4</v>
      </c>
      <c r="AU30" s="35">
        <f>1/1000*'[1]94Imp'!AS15</f>
        <v>4.7115802290791125E-4</v>
      </c>
      <c r="AV30" s="35">
        <f>1/1000*'[1]94Imp'!AT15</f>
        <v>4.0368784104495543E-4</v>
      </c>
      <c r="AW30" s="35">
        <f>1/1000*'[1]94Imp'!AU15</f>
        <v>3.115509631607428E-4</v>
      </c>
      <c r="AX30" s="35">
        <f>1/1000*'[1]94Imp'!AV15</f>
        <v>1.7130973530829911E-4</v>
      </c>
      <c r="AY30" s="35">
        <f>1/1000*'[1]94Imp'!AW15</f>
        <v>2.2255525738110844E-4</v>
      </c>
      <c r="AZ30" s="35">
        <f>1/1000*'[1]94Imp'!AX15</f>
        <v>1.3913504299999999E-4</v>
      </c>
      <c r="BA30" s="35">
        <f>1/1000*'[1]94Imp'!AY15</f>
        <v>2.6105032735736808E-4</v>
      </c>
      <c r="BB30" s="35">
        <f>1/1000*'[1]94Imp'!AZ15</f>
        <v>1.7618601061207044E-4</v>
      </c>
      <c r="BC30" s="33">
        <f>1/1000*'[1]94Imp'!BA15</f>
        <v>0</v>
      </c>
      <c r="BD30" s="364"/>
    </row>
    <row r="31" spans="2:56">
      <c r="B31" s="6" t="s">
        <v>45</v>
      </c>
      <c r="C31" s="48">
        <f>1/$A$1*'[1]94Imp'!B163</f>
        <v>1.0474E-4</v>
      </c>
      <c r="D31" s="35">
        <f>1/$A$1*'[1]94Imp'!C163</f>
        <v>1.7317499999999999E-4</v>
      </c>
      <c r="E31" s="35">
        <f>1/$A$1*'[1]94Imp'!D163</f>
        <v>1.7939199999999998E-4</v>
      </c>
      <c r="F31" s="35">
        <f>1/$A$1*'[1]94Imp'!E163</f>
        <v>8.8148999999999999E-5</v>
      </c>
      <c r="G31" s="35">
        <f>1/$A$1*'[1]94Imp'!F163</f>
        <v>1.09256E-4</v>
      </c>
      <c r="H31" s="35">
        <f>1/$A$1*'[1]94Imp'!G163</f>
        <v>6.9614000000000001E-5</v>
      </c>
      <c r="I31" s="35">
        <f>1/$A$1*'[1]94Imp'!H163</f>
        <v>2.0264000000000001E-5</v>
      </c>
      <c r="J31" s="193">
        <f>1/$A$1*'[1]94Imp'!I163</f>
        <v>3.2639000000000004E-5</v>
      </c>
      <c r="K31" s="193">
        <f>1/$A$1*'[1]94Imp'!J163</f>
        <v>1.6933000000000002E-5</v>
      </c>
      <c r="L31" s="193">
        <f>1/$A$1*'[1]94Imp'!K163</f>
        <v>1.0766E-5</v>
      </c>
      <c r="M31" s="35">
        <f>1/$A$1*'[1]94Imp'!L163</f>
        <v>1.093E-6</v>
      </c>
      <c r="N31" s="35">
        <f>1/$A$1*'[1]94Imp'!M163</f>
        <v>7.5499999999999997E-7</v>
      </c>
      <c r="O31" s="35">
        <f>1/$A$1*'[1]94Imp'!N163</f>
        <v>1.4610000000000001E-6</v>
      </c>
      <c r="P31" s="35">
        <f>1/$A$1*'[1]94Imp'!O163</f>
        <v>6.92E-7</v>
      </c>
      <c r="Q31" s="35">
        <f>1/$A$1*'[1]94Imp'!P163</f>
        <v>4.0679999999999998E-6</v>
      </c>
      <c r="R31" s="35">
        <f>1/$A$1*'[1]94Imp'!Q163</f>
        <v>6.7440000000000001E-6</v>
      </c>
      <c r="S31" s="35">
        <f>1/$A$1*'[1]94Imp'!R163</f>
        <v>1.5043E-5</v>
      </c>
      <c r="T31" s="35">
        <f>1/$A$1*'[1]94Imp'!S163</f>
        <v>1.0871999999999999E-5</v>
      </c>
      <c r="U31" s="35">
        <f>1/$A$1*'[1]94Imp'!T163</f>
        <v>3.89E-6</v>
      </c>
      <c r="V31" s="35">
        <f>1/$A$1*'[1]94Imp'!U163</f>
        <v>3.2537999999999999E-5</v>
      </c>
      <c r="W31" s="35">
        <f>1/$A$1*'[1]94Imp'!V163</f>
        <v>1.6741000000000001E-5</v>
      </c>
      <c r="X31" s="35">
        <f>1/$A$1*'[1]94Imp'!W163</f>
        <v>1.203E-5</v>
      </c>
      <c r="Y31" s="35">
        <f>1/$A$1*'[1]94Imp'!X163</f>
        <v>9.2E-6</v>
      </c>
      <c r="Z31" s="35">
        <f>1/$A$1*'[1]94Imp'!Y163</f>
        <v>2.8836999999999999E-5</v>
      </c>
      <c r="AA31" s="35">
        <f>1/$A$1*'[1]94Imp'!Z163</f>
        <v>2.6650000000000001E-5</v>
      </c>
      <c r="AB31" s="35">
        <f>1/$A$1*'[1]94Imp'!AA163</f>
        <v>0</v>
      </c>
      <c r="AC31" s="39"/>
      <c r="AD31" s="48">
        <f>1/1000*'[1]94Imp'!AB163</f>
        <v>4.0237017785408962E-4</v>
      </c>
      <c r="AE31" s="35">
        <f>1/1000*'[1]94Imp'!AC163</f>
        <v>6.3436135811556851E-4</v>
      </c>
      <c r="AF31" s="35">
        <f>1/1000*'[1]94Imp'!AD163</f>
        <v>5.2450123665932584E-4</v>
      </c>
      <c r="AG31" s="35">
        <f>1/1000*'[1]94Imp'!AE163</f>
        <v>3.9435236771779799E-4</v>
      </c>
      <c r="AH31" s="35">
        <f>1/1000*'[1]94Imp'!AF163</f>
        <v>4.8100735867301396E-4</v>
      </c>
      <c r="AI31" s="35">
        <f>1/1000*'[1]94Imp'!AG163</f>
        <v>2.960748907563025E-4</v>
      </c>
      <c r="AJ31" s="35">
        <f>1/1000*'[1]94Imp'!AH163</f>
        <v>1.2027172442131214E-4</v>
      </c>
      <c r="AK31" s="35">
        <f>1/1000*'[1]94Imp'!AI163</f>
        <v>6.1493591317829453E-4</v>
      </c>
      <c r="AL31" s="35">
        <f>1/1000*'[1]94Imp'!AJ163</f>
        <v>2.5426570863267865E-5</v>
      </c>
      <c r="AM31" s="35">
        <f>1/1000*'[1]94Imp'!AK163</f>
        <v>7.0261089324680814E-5</v>
      </c>
      <c r="AN31" s="35">
        <f>1/1000*'[1]94Imp'!AL163</f>
        <v>8.4622804479086158E-6</v>
      </c>
      <c r="AO31" s="35">
        <f>1/1000*'[1]94Imp'!AM163</f>
        <v>1.0595629991126884E-5</v>
      </c>
      <c r="AP31" s="35">
        <f>1/1000*'[1]94Imp'!AN163</f>
        <v>1.6400177219545773E-5</v>
      </c>
      <c r="AQ31" s="35">
        <f>1/1000*'[1]94Imp'!AO163</f>
        <v>5.1929552191959462E-6</v>
      </c>
      <c r="AR31" s="35">
        <f>1/1000*'[1]94Imp'!AP163</f>
        <v>3.8091906509531148E-5</v>
      </c>
      <c r="AS31" s="35">
        <f>1/1000*'[1]94Imp'!AQ163</f>
        <v>6.7404891701939793E-5</v>
      </c>
      <c r="AT31" s="35">
        <f>1/1000*'[1]94Imp'!AR163</f>
        <v>1.2857704113428697E-4</v>
      </c>
      <c r="AU31" s="35">
        <f>1/1000*'[1]94Imp'!AS163</f>
        <v>1.0091966604136795E-4</v>
      </c>
      <c r="AV31" s="35">
        <f>1/1000*'[1]94Imp'!AT163</f>
        <v>7.4958953836393343E-5</v>
      </c>
      <c r="AW31" s="35">
        <f>1/1000*'[1]94Imp'!AU163</f>
        <v>3.3038252881270819E-4</v>
      </c>
      <c r="AX31" s="35">
        <f>1/1000*'[1]94Imp'!AV163</f>
        <v>2.5621073898757745E-4</v>
      </c>
      <c r="AY31" s="35">
        <f>1/1000*'[1]94Imp'!AW163</f>
        <v>2.8995401103872227E-4</v>
      </c>
      <c r="AZ31" s="35">
        <f>1/1000*'[1]94Imp'!AX163</f>
        <v>1.4237463199999998E-4</v>
      </c>
      <c r="BA31" s="35">
        <f>1/1000*'[1]94Imp'!AY163</f>
        <v>4.3480147250577307E-4</v>
      </c>
      <c r="BB31" s="35">
        <f>1/1000*'[1]94Imp'!AZ163</f>
        <v>3.9124443476686949E-4</v>
      </c>
      <c r="BC31" s="33">
        <f>1/1000*'[1]94Imp'!BA163</f>
        <v>0</v>
      </c>
      <c r="BD31" s="364"/>
    </row>
    <row r="32" spans="2:56">
      <c r="B32" s="10" t="s">
        <v>34</v>
      </c>
      <c r="C32" s="118">
        <f t="shared" ref="C32:N32" si="8">C29-SUM(C30:C31)</f>
        <v>0</v>
      </c>
      <c r="D32" s="119">
        <f t="shared" si="8"/>
        <v>2.111100000000009E-5</v>
      </c>
      <c r="E32" s="119">
        <f t="shared" si="8"/>
        <v>1.8700000000000617E-6</v>
      </c>
      <c r="F32" s="119">
        <f t="shared" si="8"/>
        <v>1.5561000000000036E-5</v>
      </c>
      <c r="G32" s="119">
        <f t="shared" si="8"/>
        <v>4.065999999999998E-6</v>
      </c>
      <c r="H32" s="119">
        <f t="shared" si="8"/>
        <v>1.6299999999999149E-7</v>
      </c>
      <c r="I32" s="119">
        <f t="shared" si="8"/>
        <v>1.9599999999999609E-7</v>
      </c>
      <c r="J32" s="195">
        <f t="shared" si="8"/>
        <v>1.6639999999999895E-6</v>
      </c>
      <c r="K32" s="195">
        <f t="shared" si="8"/>
        <v>1.549999999999997E-6</v>
      </c>
      <c r="L32" s="195">
        <f t="shared" si="8"/>
        <v>0</v>
      </c>
      <c r="M32" s="119">
        <f t="shared" si="8"/>
        <v>0</v>
      </c>
      <c r="N32" s="119">
        <f t="shared" si="8"/>
        <v>0</v>
      </c>
      <c r="O32" s="119">
        <f t="shared" ref="O32:AB32" si="9">O29-SUM(O30:O31)</f>
        <v>0</v>
      </c>
      <c r="P32" s="119">
        <f t="shared" si="9"/>
        <v>0</v>
      </c>
      <c r="Q32" s="119">
        <f t="shared" si="9"/>
        <v>0</v>
      </c>
      <c r="R32" s="119">
        <f t="shared" si="9"/>
        <v>0</v>
      </c>
      <c r="S32" s="119">
        <f t="shared" si="9"/>
        <v>0</v>
      </c>
      <c r="T32" s="119">
        <f t="shared" si="9"/>
        <v>0</v>
      </c>
      <c r="U32" s="119">
        <f t="shared" si="9"/>
        <v>1.1700000000000244E-7</v>
      </c>
      <c r="V32" s="119">
        <f t="shared" si="9"/>
        <v>1.0850000000000006E-6</v>
      </c>
      <c r="W32" s="119">
        <f t="shared" si="9"/>
        <v>0</v>
      </c>
      <c r="X32" s="119">
        <f t="shared" si="9"/>
        <v>0</v>
      </c>
      <c r="Y32" s="119">
        <f t="shared" si="9"/>
        <v>2.299999999999961E-8</v>
      </c>
      <c r="Z32" s="119">
        <f t="shared" si="9"/>
        <v>0</v>
      </c>
      <c r="AA32" s="119">
        <f t="shared" si="9"/>
        <v>1.4569999999999991E-5</v>
      </c>
      <c r="AB32" s="119">
        <f t="shared" si="9"/>
        <v>0</v>
      </c>
      <c r="AC32" s="39"/>
      <c r="AD32" s="118">
        <f t="shared" ref="AD32:BC32" si="10">AD29-SUM(AD30:AD31)</f>
        <v>0</v>
      </c>
      <c r="AE32" s="119">
        <f t="shared" si="10"/>
        <v>8.3000397497239725E-5</v>
      </c>
      <c r="AF32" s="119">
        <f t="shared" si="10"/>
        <v>2.0095802134508043E-5</v>
      </c>
      <c r="AG32" s="119">
        <f t="shared" si="10"/>
        <v>6.5400064136824938E-5</v>
      </c>
      <c r="AH32" s="119">
        <f t="shared" si="10"/>
        <v>2.5897620499851139E-5</v>
      </c>
      <c r="AI32" s="119">
        <f t="shared" si="10"/>
        <v>2.0091055900623832E-6</v>
      </c>
      <c r="AJ32" s="119">
        <f t="shared" si="10"/>
        <v>4.2220216408708593E-6</v>
      </c>
      <c r="AK32" s="119">
        <f t="shared" si="10"/>
        <v>4.9210511627907627E-6</v>
      </c>
      <c r="AL32" s="119">
        <f t="shared" si="10"/>
        <v>2.2418711015996691E-5</v>
      </c>
      <c r="AM32" s="119">
        <f t="shared" si="10"/>
        <v>0</v>
      </c>
      <c r="AN32" s="119">
        <f t="shared" si="10"/>
        <v>0</v>
      </c>
      <c r="AO32" s="119">
        <f t="shared" si="10"/>
        <v>0</v>
      </c>
      <c r="AP32" s="119">
        <f t="shared" si="10"/>
        <v>0</v>
      </c>
      <c r="AQ32" s="119">
        <f t="shared" si="10"/>
        <v>0</v>
      </c>
      <c r="AR32" s="119">
        <f t="shared" si="10"/>
        <v>0</v>
      </c>
      <c r="AS32" s="119">
        <f t="shared" si="10"/>
        <v>0</v>
      </c>
      <c r="AT32" s="119">
        <f t="shared" si="10"/>
        <v>0</v>
      </c>
      <c r="AU32" s="119">
        <f t="shared" si="10"/>
        <v>0</v>
      </c>
      <c r="AV32" s="119">
        <f t="shared" si="10"/>
        <v>1.5270758357679884E-5</v>
      </c>
      <c r="AW32" s="119">
        <f t="shared" si="10"/>
        <v>7.9527362008054853E-6</v>
      </c>
      <c r="AX32" s="119">
        <f t="shared" si="10"/>
        <v>0</v>
      </c>
      <c r="AY32" s="119">
        <f t="shared" si="10"/>
        <v>0</v>
      </c>
      <c r="AZ32" s="119">
        <f t="shared" si="10"/>
        <v>1.9163769999999843E-6</v>
      </c>
      <c r="BA32" s="119">
        <f t="shared" si="10"/>
        <v>0</v>
      </c>
      <c r="BB32" s="119">
        <f t="shared" si="10"/>
        <v>1.0814504793297598E-5</v>
      </c>
      <c r="BC32" s="120">
        <f t="shared" si="10"/>
        <v>0</v>
      </c>
      <c r="BD32" s="364"/>
    </row>
    <row r="33" spans="2:56" ht="20" customHeight="1">
      <c r="B33" s="80" t="s">
        <v>48</v>
      </c>
      <c r="C33" s="123">
        <f>1/$A$1*'[1]94Imp'!$B$194</f>
        <v>0</v>
      </c>
      <c r="D33" s="124">
        <f>1/$A$1*'[1]94Imp'!$C$194</f>
        <v>2.44212E-4</v>
      </c>
      <c r="E33" s="124">
        <f>1/$A$1*'[1]94Imp'!$D$194</f>
        <v>1.0844899999999998E-4</v>
      </c>
      <c r="F33" s="124">
        <f>1/$A$1*'[1]94Imp'!$E$194</f>
        <v>2.2889999999999999E-5</v>
      </c>
      <c r="G33" s="124">
        <f>1/$A$1*'[1]94Imp'!$F$194</f>
        <v>1.6160000000000001E-6</v>
      </c>
      <c r="H33" s="124">
        <f>1/$A$1*'[1]94Imp'!$G$194</f>
        <v>2.9400000000000001E-7</v>
      </c>
      <c r="I33" s="124">
        <f>1/$A$1*'[1]94Imp'!$H$194</f>
        <v>2.0013599999999998E-4</v>
      </c>
      <c r="J33" s="197">
        <f>1/$A$1*'[1]94Imp'!$I$194</f>
        <v>2.2958499999999998E-4</v>
      </c>
      <c r="K33" s="218">
        <f>1/$A$1*'[1]94Imp'!$J$194</f>
        <v>6.0778399999999999E-4</v>
      </c>
      <c r="L33" s="218">
        <f>1/$A$1*'[1]94Imp'!$K$194</f>
        <v>5.0526800000000001E-4</v>
      </c>
      <c r="M33" s="125">
        <f>1/$A$1*'[1]94Imp'!L$194</f>
        <v>2.6338199999999999E-4</v>
      </c>
      <c r="N33" s="125">
        <f>1/$A$1*'[1]94Imp'!M$194</f>
        <v>3.9176599999999999E-4</v>
      </c>
      <c r="O33" s="125">
        <f>1/$A$1*'[1]94Imp'!N$194</f>
        <v>2.80029E-4</v>
      </c>
      <c r="P33" s="125">
        <f>1/$A$1*'[1]94Imp'!O$194</f>
        <v>4.42275E-4</v>
      </c>
      <c r="Q33" s="125">
        <f>1/$A$1*'[1]94Imp'!P$194</f>
        <v>5.0459999999999991E-4</v>
      </c>
      <c r="R33" s="125">
        <f>1/$A$1*'[1]94Imp'!Q$194</f>
        <v>3.0358399999999997E-4</v>
      </c>
      <c r="S33" s="125">
        <f>1/$A$1*'[1]94Imp'!R$194</f>
        <v>2.6607300000000003E-4</v>
      </c>
      <c r="T33" s="125">
        <f>1/$A$1*'[1]94Imp'!S$194</f>
        <v>1.87572E-4</v>
      </c>
      <c r="U33" s="125">
        <f>1/$A$1*'[1]94Imp'!T$194</f>
        <v>1.5328099999999998E-4</v>
      </c>
      <c r="V33" s="125">
        <f>1/$A$1*'[1]94Imp'!U$194</f>
        <v>1.3956399999999998E-4</v>
      </c>
      <c r="W33" s="125">
        <f>1/$A$1*'[1]94Imp'!V$194</f>
        <v>1.14115E-4</v>
      </c>
      <c r="X33" s="125">
        <f>1/$A$1*'[1]94Imp'!W$194</f>
        <v>1.6017899999999999E-4</v>
      </c>
      <c r="Y33" s="125">
        <f>1/$A$1*'[1]94Imp'!X$194</f>
        <v>3.5981E-5</v>
      </c>
      <c r="Z33" s="125">
        <f>1/$A$1*'[1]94Imp'!Y$194</f>
        <v>3.8499999999999997E-7</v>
      </c>
      <c r="AA33" s="125">
        <f>1/$A$1*'[1]94Imp'!Z$194</f>
        <v>5.3899999999999994E-7</v>
      </c>
      <c r="AB33" s="125">
        <f>1/$A$1*'[1]94Imp'!AA$194</f>
        <v>0</v>
      </c>
      <c r="AC33" s="39"/>
      <c r="AD33" s="123">
        <f>1/1000*'[1]94Imp'!AB$194</f>
        <v>0</v>
      </c>
      <c r="AE33" s="125">
        <f>1/1000*'[1]94Imp'!AC$194</f>
        <v>2.7382220095693779E-4</v>
      </c>
      <c r="AF33" s="125">
        <f>1/1000*'[1]94Imp'!AD$194</f>
        <v>1.0824821277316618E-4</v>
      </c>
      <c r="AG33" s="125">
        <f>1/1000*'[1]94Imp'!AE$194</f>
        <v>2.7431405665419563E-5</v>
      </c>
      <c r="AH33" s="125">
        <f>1/1000*'[1]94Imp'!AF$194</f>
        <v>8.086645343647724E-6</v>
      </c>
      <c r="AI33" s="125">
        <f>1/1000*'[1]94Imp'!AG$194</f>
        <v>1.2263725977347461E-5</v>
      </c>
      <c r="AJ33" s="125">
        <f>1/1000*'[1]94Imp'!AH$194</f>
        <v>5.8374823448842622E-4</v>
      </c>
      <c r="AK33" s="125">
        <f>1/1000*'[1]94Imp'!AI$194</f>
        <v>5.7427562170542636E-4</v>
      </c>
      <c r="AL33" s="125">
        <f>1/1000*'[1]94Imp'!AJ$194</f>
        <v>2.4338228520459368E-3</v>
      </c>
      <c r="AM33" s="125">
        <f>1/1000*'[1]94Imp'!AK$194</f>
        <v>1.0615771064526021E-3</v>
      </c>
      <c r="AN33" s="125">
        <f>1/1000*'[1]94Imp'!AL$194</f>
        <v>7.0125312174721592E-4</v>
      </c>
      <c r="AO33" s="125">
        <f>1/1000*'[1]94Imp'!AM$194</f>
        <v>1.2027293286487105E-3</v>
      </c>
      <c r="AP33" s="125">
        <f>1/1000*'[1]94Imp'!AN$194</f>
        <v>8.5627629043358603E-4</v>
      </c>
      <c r="AQ33" s="125">
        <f>1/1000*'[1]94Imp'!AO$194</f>
        <v>1.2893790291291553E-3</v>
      </c>
      <c r="AR33" s="125">
        <f>1/1000*'[1]94Imp'!AP$194</f>
        <v>1.421121854013656E-3</v>
      </c>
      <c r="AS33" s="125">
        <f>1/1000*'[1]94Imp'!AQ$194</f>
        <v>6.4647719311533157E-4</v>
      </c>
      <c r="AT33" s="125">
        <f>1/1000*'[1]94Imp'!AR$194</f>
        <v>5.2093698446262671E-4</v>
      </c>
      <c r="AU33" s="125">
        <f>1/1000*'[1]94Imp'!AS$194</f>
        <v>4.5192671844310797E-4</v>
      </c>
      <c r="AV33" s="125">
        <f>1/1000*'[1]94Imp'!AT$194</f>
        <v>5.2751141014806486E-4</v>
      </c>
      <c r="AW33" s="125">
        <f>1/1000*'[1]94Imp'!AU$194</f>
        <v>3.7549389748117669E-4</v>
      </c>
      <c r="AX33" s="125">
        <f>1/1000*'[1]94Imp'!AV$194</f>
        <v>2.9959771781463431E-4</v>
      </c>
      <c r="AY33" s="125">
        <f>1/1000*'[1]94Imp'!AW$194</f>
        <v>4.5313569410704156E-4</v>
      </c>
      <c r="AZ33" s="125">
        <f>1/1000*'[1]94Imp'!AX$194</f>
        <v>9.9050826999999998E-5</v>
      </c>
      <c r="BA33" s="125">
        <f>1/1000*'[1]94Imp'!AY$194</f>
        <v>5.5887993829747158E-6</v>
      </c>
      <c r="BB33" s="125">
        <f>1/1000*'[1]94Imp'!AZ$194</f>
        <v>1.5022123182263251E-6</v>
      </c>
      <c r="BC33" s="126">
        <f>1/1000*'[1]94Imp'!BA$194</f>
        <v>0</v>
      </c>
      <c r="BD33" s="364"/>
    </row>
    <row r="34" spans="2:56" ht="20" customHeight="1" thickBot="1">
      <c r="B34" s="81" t="s">
        <v>107</v>
      </c>
      <c r="C34" s="127">
        <f t="shared" ref="C34:AB34" si="11">C5-SUM(C6,C7,C11,C12,C22,C29,C33)</f>
        <v>3.8364099999987911E-4</v>
      </c>
      <c r="D34" s="128">
        <f t="shared" si="11"/>
        <v>8.3932199999992019E-4</v>
      </c>
      <c r="E34" s="128">
        <f t="shared" si="11"/>
        <v>8.6045800000034145E-4</v>
      </c>
      <c r="F34" s="128">
        <f t="shared" si="11"/>
        <v>6.105559999998178E-4</v>
      </c>
      <c r="G34" s="128">
        <f t="shared" si="11"/>
        <v>9.7586799999993534E-4</v>
      </c>
      <c r="H34" s="128">
        <f t="shared" si="11"/>
        <v>9.246179999996551E-4</v>
      </c>
      <c r="I34" s="128">
        <f t="shared" si="11"/>
        <v>9.7133500000023965E-4</v>
      </c>
      <c r="J34" s="198">
        <f t="shared" si="11"/>
        <v>1.0392750000001172E-3</v>
      </c>
      <c r="K34" s="198">
        <f t="shared" si="11"/>
        <v>8.6627799999983157E-4</v>
      </c>
      <c r="L34" s="198">
        <f t="shared" si="11"/>
        <v>7.9234699999997105E-4</v>
      </c>
      <c r="M34" s="128">
        <f t="shared" si="11"/>
        <v>7.9657699999979847E-4</v>
      </c>
      <c r="N34" s="128">
        <f t="shared" si="11"/>
        <v>1.0480730000002048E-3</v>
      </c>
      <c r="O34" s="128">
        <f t="shared" si="11"/>
        <v>1.0984109999996328E-3</v>
      </c>
      <c r="P34" s="128">
        <f t="shared" si="11"/>
        <v>1.3267710000001154E-3</v>
      </c>
      <c r="Q34" s="128">
        <f t="shared" si="11"/>
        <v>1.1658219999997055E-3</v>
      </c>
      <c r="R34" s="128">
        <f t="shared" si="11"/>
        <v>8.284689999997763E-4</v>
      </c>
      <c r="S34" s="128">
        <f t="shared" si="11"/>
        <v>4.7825800000000918E-4</v>
      </c>
      <c r="T34" s="128">
        <f t="shared" si="11"/>
        <v>7.7191500000006741E-4</v>
      </c>
      <c r="U34" s="128">
        <f t="shared" si="11"/>
        <v>7.8814399999960205E-4</v>
      </c>
      <c r="V34" s="128">
        <f t="shared" si="11"/>
        <v>7.5341100000003713E-4</v>
      </c>
      <c r="W34" s="128">
        <f t="shared" si="11"/>
        <v>6.1815299999989914E-4</v>
      </c>
      <c r="X34" s="128">
        <f t="shared" si="11"/>
        <v>7.1979799999977168E-4</v>
      </c>
      <c r="Y34" s="128">
        <f t="shared" si="11"/>
        <v>5.7050799999991408E-4</v>
      </c>
      <c r="Z34" s="128">
        <f t="shared" si="11"/>
        <v>5.184690000000769E-4</v>
      </c>
      <c r="AA34" s="128">
        <f t="shared" si="11"/>
        <v>6.8566000000003235E-4</v>
      </c>
      <c r="AB34" s="128">
        <f t="shared" si="11"/>
        <v>0</v>
      </c>
      <c r="AC34" s="155"/>
      <c r="AD34" s="127">
        <f t="shared" ref="AD34:BC34" si="12">AD5-SUM(AD6,AD7,AD11,AD12,AD22,AD29,AD33)</f>
        <v>4.10412753266165E-3</v>
      </c>
      <c r="AE34" s="128">
        <f t="shared" si="12"/>
        <v>9.8510725947733579E-3</v>
      </c>
      <c r="AF34" s="128">
        <f t="shared" si="12"/>
        <v>1.150093408775188E-2</v>
      </c>
      <c r="AG34" s="128">
        <f t="shared" si="12"/>
        <v>9.9245892891510756E-3</v>
      </c>
      <c r="AH34" s="128">
        <f t="shared" si="12"/>
        <v>1.5190689258405499E-2</v>
      </c>
      <c r="AI34" s="128">
        <f t="shared" si="12"/>
        <v>1.6105326776032047E-2</v>
      </c>
      <c r="AJ34" s="128">
        <f t="shared" si="12"/>
        <v>1.5184857682509545E-2</v>
      </c>
      <c r="AK34" s="128">
        <f t="shared" si="12"/>
        <v>1.5252929817052951E-2</v>
      </c>
      <c r="AL34" s="128">
        <f t="shared" si="12"/>
        <v>1.3956276259837974E-2</v>
      </c>
      <c r="AM34" s="128">
        <f t="shared" si="12"/>
        <v>1.3659114762984981E-2</v>
      </c>
      <c r="AN34" s="128">
        <f t="shared" si="12"/>
        <v>1.4317871005651295E-2</v>
      </c>
      <c r="AO34" s="128">
        <f t="shared" si="12"/>
        <v>1.6116773523343841E-2</v>
      </c>
      <c r="AP34" s="128">
        <f t="shared" si="12"/>
        <v>1.7150240123021465E-2</v>
      </c>
      <c r="AQ34" s="128">
        <f t="shared" si="12"/>
        <v>1.6503887692609798E-2</v>
      </c>
      <c r="AR34" s="128">
        <f t="shared" si="12"/>
        <v>1.3809822595965748E-2</v>
      </c>
      <c r="AS34" s="128">
        <f t="shared" si="12"/>
        <v>8.1883475659401128E-3</v>
      </c>
      <c r="AT34" s="128">
        <f t="shared" si="12"/>
        <v>4.8558818162005579E-3</v>
      </c>
      <c r="AU34" s="128">
        <f t="shared" si="12"/>
        <v>6.0362614348088428E-3</v>
      </c>
      <c r="AV34" s="128">
        <f t="shared" si="12"/>
        <v>7.2308308858111126E-3</v>
      </c>
      <c r="AW34" s="128">
        <f t="shared" si="12"/>
        <v>8.6588419447513054E-3</v>
      </c>
      <c r="AX34" s="128">
        <f t="shared" si="12"/>
        <v>6.1210664385478175E-3</v>
      </c>
      <c r="AY34" s="128">
        <f t="shared" si="12"/>
        <v>8.1669089310065779E-3</v>
      </c>
      <c r="AZ34" s="128">
        <f t="shared" si="12"/>
        <v>6.9655050909998018E-3</v>
      </c>
      <c r="BA34" s="128">
        <f t="shared" si="12"/>
        <v>7.3074157089016989E-3</v>
      </c>
      <c r="BB34" s="128">
        <f t="shared" si="12"/>
        <v>6.9929478506263187E-3</v>
      </c>
      <c r="BC34" s="129">
        <f t="shared" si="12"/>
        <v>0</v>
      </c>
      <c r="BD34" s="364"/>
    </row>
    <row r="35" spans="2:56" ht="5.15" customHeight="1" thickTop="1">
      <c r="BD35" t="s">
        <v>84</v>
      </c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1:BE23"/>
  <sheetViews>
    <sheetView workbookViewId="0">
      <pane xSplit="2" ySplit="4" topLeftCell="O5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14" width="5.7265625" hidden="1" customWidth="1"/>
    <col min="15" max="27" width="5.7265625" customWidth="1"/>
    <col min="28" max="28" width="5.7265625" hidden="1" customWidth="1"/>
    <col min="29" max="29" width="1.7265625" customWidth="1"/>
    <col min="30" max="41" width="5.7265625" hidden="1" customWidth="1"/>
    <col min="42" max="54" width="5.7265625" customWidth="1"/>
    <col min="55" max="55" width="5.7265625" hidden="1" customWidth="1"/>
    <col min="56" max="56" width="0.90625" customWidth="1"/>
  </cols>
  <sheetData>
    <row r="1" spans="2:57" ht="5.15" customHeight="1" thickBot="1">
      <c r="B1" s="245"/>
    </row>
    <row r="2" spans="2:57" ht="20" customHeight="1" thickTop="1">
      <c r="B2" s="532" t="s">
        <v>66</v>
      </c>
      <c r="C2" s="511" t="s">
        <v>68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2:57" ht="13" thickBot="1">
      <c r="B3" s="533"/>
      <c r="C3" s="508" t="s">
        <v>118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173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2:57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39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2:57" ht="20" customHeight="1" thickTop="1" thickBot="1">
      <c r="B5" s="83" t="s">
        <v>74</v>
      </c>
      <c r="C5" s="113"/>
      <c r="D5" s="114"/>
      <c r="E5" s="114"/>
      <c r="F5" s="114"/>
      <c r="G5" s="114"/>
      <c r="H5" s="114"/>
      <c r="I5" s="114"/>
      <c r="J5" s="221"/>
      <c r="K5" s="219"/>
      <c r="L5" s="219"/>
      <c r="M5" s="219"/>
      <c r="N5" s="115"/>
      <c r="O5" s="115">
        <f>1/[3]ChartDataPaperSectorImports!$CC$1*'[1]440131Imp'!N$263</f>
        <v>6.9169565217391316E-2</v>
      </c>
      <c r="P5" s="115">
        <f>1/[3]ChartDataPaperSectorImports!$CC$1*'[1]440131Imp'!O$263</f>
        <v>7.2842608695652192E-2</v>
      </c>
      <c r="Q5" s="115">
        <f>1/[3]ChartDataPaperSectorImports!$CC$1*'[1]440131Imp'!P$263</f>
        <v>8.2408722291304373E-2</v>
      </c>
      <c r="R5" s="115">
        <f>1/[3]ChartDataPaperSectorImports!$CC$1*'[1]440131Imp'!Q$263</f>
        <v>0.20210869565217393</v>
      </c>
      <c r="S5" s="115">
        <f>1/[3]ChartDataPaperSectorImports!$CC$1*'[1]440131Imp'!R$263</f>
        <v>0.30161304347826084</v>
      </c>
      <c r="T5" s="115">
        <f>1/[3]ChartDataPaperSectorImports!$CC$1*'[1]440131Imp'!S$263</f>
        <v>0.44030695652173912</v>
      </c>
      <c r="U5" s="352">
        <f>1/[3]ChartDataPaperSectorImports!$CC$1*'[1]440131Imp'!T$263</f>
        <v>0.92134086956521732</v>
      </c>
      <c r="V5" s="352">
        <f>1/[3]ChartDataPaperSectorImports!$CC$1*'[1]440131Imp'!U$263</f>
        <v>1.4034782608695653</v>
      </c>
      <c r="W5" s="352">
        <f>1/[3]ChartDataPaperSectorImports!$CC$1*'[1]440131Imp'!V$263</f>
        <v>1.7631843478260871</v>
      </c>
      <c r="X5" s="352">
        <f>1/[3]ChartDataPaperSectorImports!$CC$1*'[1]440131Imp'!W$263</f>
        <v>2.7100200000000005</v>
      </c>
      <c r="Y5" s="352">
        <f>1/[3]ChartDataPaperSectorImports!$CC$1*'[1]440131Imp'!X$263</f>
        <v>3.8325286956521745</v>
      </c>
      <c r="Z5" s="352">
        <f>1/[3]ChartDataPaperSectorImports!$CC$1*'[1]440131Imp'!Y$263</f>
        <v>5.0463556521739141</v>
      </c>
      <c r="AA5" s="352">
        <f>1/[3]ChartDataPaperSectorImports!$CC$1*'[1]440131Imp'!Z$263</f>
        <v>5.5487191304347823</v>
      </c>
      <c r="AB5" s="352">
        <f>1/[3]ChartDataPaperSectorImports!$CC$1*'[1]440131Imp'!AA$263</f>
        <v>0</v>
      </c>
      <c r="AC5" s="46"/>
      <c r="AD5" s="84"/>
      <c r="AE5" s="353"/>
      <c r="AF5" s="353"/>
      <c r="AG5" s="353"/>
      <c r="AH5" s="353"/>
      <c r="AI5" s="353"/>
      <c r="AJ5" s="353"/>
      <c r="AK5" s="353"/>
      <c r="AL5" s="353"/>
      <c r="AM5" s="353"/>
      <c r="AN5" s="353"/>
      <c r="AO5" s="353"/>
      <c r="AP5" s="353">
        <f>'[1]440131Imp'!AN$263</f>
        <v>16.385476365278738</v>
      </c>
      <c r="AQ5" s="353">
        <f>'[1]440131Imp'!AO$263</f>
        <v>19.983649087686455</v>
      </c>
      <c r="AR5" s="353">
        <f>'[1]440131Imp'!AP$263</f>
        <v>23.5041191721321</v>
      </c>
      <c r="AS5" s="353">
        <f>'[1]440131Imp'!AQ$263</f>
        <v>45.495029977123409</v>
      </c>
      <c r="AT5" s="353">
        <f>'[1]440131Imp'!AR$263</f>
        <v>62.980850226449043</v>
      </c>
      <c r="AU5" s="353">
        <f>'[1]440131Imp'!AS$263</f>
        <v>87.545518083825698</v>
      </c>
      <c r="AV5" s="353">
        <f>'[1]440131Imp'!AT$263</f>
        <v>194.48741836014608</v>
      </c>
      <c r="AW5" s="353">
        <f>'[1]440131Imp'!AU$263</f>
        <v>279.92126103531371</v>
      </c>
      <c r="AX5" s="353">
        <f>'[1]440131Imp'!AV$263</f>
        <v>341.93038275494666</v>
      </c>
      <c r="AY5" s="353">
        <f>'[1]440131Imp'!AW$263</f>
        <v>560.60919649556513</v>
      </c>
      <c r="AZ5" s="353">
        <f>'[1]440131Imp'!AX$263</f>
        <v>922.83919952709903</v>
      </c>
      <c r="BA5" s="353">
        <f>'[1]440131Imp'!AY$263</f>
        <v>1254.6862161437277</v>
      </c>
      <c r="BB5" s="353">
        <f>'[1]440131Imp'!AZ$263</f>
        <v>1375.2365049226578</v>
      </c>
      <c r="BC5" s="397">
        <f>'[1]440131Imp'!BA$263</f>
        <v>0</v>
      </c>
      <c r="BD5" s="398"/>
      <c r="BE5" s="420"/>
    </row>
    <row r="6" spans="2:57" ht="20" customHeight="1" thickTop="1">
      <c r="B6" s="80" t="s">
        <v>110</v>
      </c>
      <c r="C6" s="154"/>
      <c r="D6" s="142"/>
      <c r="E6" s="142"/>
      <c r="F6" s="142"/>
      <c r="G6" s="142"/>
      <c r="H6" s="142"/>
      <c r="I6" s="142"/>
      <c r="J6" s="222"/>
      <c r="K6" s="208"/>
      <c r="L6" s="208"/>
      <c r="M6" s="143"/>
      <c r="N6" s="143"/>
      <c r="O6" s="143">
        <f>1/[3]ChartDataPaperSectorImports!$CC$1*'[1]440131Imp'!N$266</f>
        <v>0</v>
      </c>
      <c r="P6" s="143">
        <f>1/[3]ChartDataPaperSectorImports!$CC$1*'[1]440131Imp'!O$266</f>
        <v>0</v>
      </c>
      <c r="Q6" s="143">
        <f>1/[3]ChartDataPaperSectorImports!$CC$1*'[1]440131Imp'!P$266</f>
        <v>0</v>
      </c>
      <c r="R6" s="143">
        <f>1/[3]ChartDataPaperSectorImports!$CC$1*'[1]440131Imp'!Q$266</f>
        <v>0</v>
      </c>
      <c r="S6" s="143">
        <f>1/[3]ChartDataPaperSectorImports!$CC$1*'[1]440131Imp'!R$266</f>
        <v>0</v>
      </c>
      <c r="T6" s="143">
        <f>1/[3]ChartDataPaperSectorImports!$CC$1*'[1]440131Imp'!S$266</f>
        <v>0</v>
      </c>
      <c r="U6" s="143">
        <f>1/[3]ChartDataPaperSectorImports!$CC$1*'[1]440131Imp'!T$266</f>
        <v>0</v>
      </c>
      <c r="V6" s="143">
        <f>1/[3]ChartDataPaperSectorImports!$CC$1*'[1]440131Imp'!U$266</f>
        <v>0</v>
      </c>
      <c r="W6" s="143">
        <f>1/[3]ChartDataPaperSectorImports!$CC$1*'[1]440131Imp'!V$266</f>
        <v>0</v>
      </c>
      <c r="X6" s="143">
        <f>1/[3]ChartDataPaperSectorImports!$CC$1*'[1]440131Imp'!W$266</f>
        <v>0</v>
      </c>
      <c r="Y6" s="143">
        <f>1/[3]ChartDataPaperSectorImports!$CC$1*'[1]440131Imp'!X$266</f>
        <v>0</v>
      </c>
      <c r="Z6" s="143">
        <f>1/[3]ChartDataPaperSectorImports!$CC$1*'[1]440131Imp'!Y$266</f>
        <v>0</v>
      </c>
      <c r="AA6" s="143">
        <f>1/[3]ChartDataPaperSectorImports!$CC$1*'[1]440131Imp'!Z$266</f>
        <v>0</v>
      </c>
      <c r="AB6" s="143">
        <f>1/[3]ChartDataPaperSectorImports!$CC$1*'[1]440131Imp'!AA$266</f>
        <v>0</v>
      </c>
      <c r="AC6" s="39"/>
      <c r="AD6" s="399"/>
      <c r="AE6" s="400"/>
      <c r="AF6" s="400"/>
      <c r="AG6" s="400"/>
      <c r="AH6" s="400"/>
      <c r="AI6" s="400"/>
      <c r="AJ6" s="400"/>
      <c r="AK6" s="400"/>
      <c r="AL6" s="400"/>
      <c r="AM6" s="400"/>
      <c r="AN6" s="400"/>
      <c r="AO6" s="400"/>
      <c r="AP6" s="400">
        <f>'[1]440131Imp'!AN$266</f>
        <v>0</v>
      </c>
      <c r="AQ6" s="400">
        <f>'[1]440131Imp'!AO$266</f>
        <v>0</v>
      </c>
      <c r="AR6" s="400">
        <f>'[1]440131Imp'!AP$266</f>
        <v>0</v>
      </c>
      <c r="AS6" s="400">
        <f>'[1]440131Imp'!AQ$266</f>
        <v>0</v>
      </c>
      <c r="AT6" s="400">
        <f>'[1]440131Imp'!AR$266</f>
        <v>0</v>
      </c>
      <c r="AU6" s="400">
        <f>'[1]440131Imp'!AS$266</f>
        <v>0</v>
      </c>
      <c r="AV6" s="400">
        <f>'[1]440131Imp'!AT$266</f>
        <v>0</v>
      </c>
      <c r="AW6" s="400">
        <f>'[1]440131Imp'!AU$266</f>
        <v>0</v>
      </c>
      <c r="AX6" s="400">
        <f>'[1]440131Imp'!AV$266</f>
        <v>0</v>
      </c>
      <c r="AY6" s="400">
        <f>'[1]440131Imp'!AW$266</f>
        <v>0</v>
      </c>
      <c r="AZ6" s="400">
        <f>'[1]440131Imp'!AX$266</f>
        <v>0</v>
      </c>
      <c r="BA6" s="400">
        <f>'[1]440131Imp'!AY$266</f>
        <v>0</v>
      </c>
      <c r="BB6" s="400">
        <f>'[1]440131Imp'!AZ$266</f>
        <v>0</v>
      </c>
      <c r="BC6" s="401">
        <f>'[1]440131Imp'!BA$266</f>
        <v>0</v>
      </c>
      <c r="BD6" s="398"/>
      <c r="BE6" s="420"/>
    </row>
    <row r="7" spans="2:57" ht="20" customHeight="1">
      <c r="B7" s="32" t="s">
        <v>58</v>
      </c>
      <c r="C7" s="319"/>
      <c r="D7" s="320"/>
      <c r="E7" s="320"/>
      <c r="F7" s="320"/>
      <c r="G7" s="320"/>
      <c r="H7" s="320"/>
      <c r="I7" s="320"/>
      <c r="J7" s="321"/>
      <c r="K7" s="322"/>
      <c r="L7" s="322"/>
      <c r="M7" s="324"/>
      <c r="N7" s="324"/>
      <c r="O7" s="324">
        <f>1/[3]ChartDataPaperSectorImports!$CC$1*'[1]440131Imp'!N$270</f>
        <v>5.8002608695652179E-2</v>
      </c>
      <c r="P7" s="324">
        <f>1/[3]ChartDataPaperSectorImports!$CC$1*'[1]440131Imp'!O$270</f>
        <v>6.3023478260869584E-2</v>
      </c>
      <c r="Q7" s="324">
        <f>1/[3]ChartDataPaperSectorImports!$CC$1*'[1]440131Imp'!P$270</f>
        <v>7.9338260869565233E-2</v>
      </c>
      <c r="R7" s="324">
        <f>1/[3]ChartDataPaperSectorImports!$CC$1*'[1]440131Imp'!Q$270</f>
        <v>0.1272930434782609</v>
      </c>
      <c r="S7" s="324">
        <f>1/[3]ChartDataPaperSectorImports!$CC$1*'[1]440131Imp'!R$270</f>
        <v>0.2271660869565218</v>
      </c>
      <c r="T7" s="324">
        <f>1/[3]ChartDataPaperSectorImports!$CC$1*'[1]440131Imp'!S$270</f>
        <v>0.31337739130434789</v>
      </c>
      <c r="U7" s="324">
        <f>1/[3]ChartDataPaperSectorImports!$CC$1*'[1]440131Imp'!T$270</f>
        <v>0.55039043478260874</v>
      </c>
      <c r="V7" s="324">
        <f>1/[3]ChartDataPaperSectorImports!$CC$1*'[1]440131Imp'!U$270</f>
        <v>0.51305652173913052</v>
      </c>
      <c r="W7" s="324">
        <f>1/[3]ChartDataPaperSectorImports!$CC$1*'[1]440131Imp'!V$270</f>
        <v>0.51558000000000015</v>
      </c>
      <c r="X7" s="311">
        <f>1/[3]ChartDataPaperSectorImports!$CC$1*'[1]440131Imp'!W$270</f>
        <v>0.94390695652173939</v>
      </c>
      <c r="Y7" s="311">
        <f>1/[3]ChartDataPaperSectorImports!$CC$1*'[1]440131Imp'!X$270</f>
        <v>1.4455460869565218</v>
      </c>
      <c r="Z7" s="311">
        <f>1/[3]ChartDataPaperSectorImports!$CC$1*'[1]440131Imp'!Y$270</f>
        <v>2.474700869565218</v>
      </c>
      <c r="AA7" s="311">
        <f>1/[3]ChartDataPaperSectorImports!$CC$1*'[1]440131Imp'!Z$270</f>
        <v>1.9867973913043477</v>
      </c>
      <c r="AB7" s="311">
        <f>1/[3]ChartDataPaperSectorImports!$CC$1*'[1]440131Imp'!AA$270</f>
        <v>0</v>
      </c>
      <c r="AC7" s="46"/>
      <c r="AD7" s="292"/>
      <c r="AE7" s="293"/>
      <c r="AF7" s="293"/>
      <c r="AG7" s="293"/>
      <c r="AH7" s="293"/>
      <c r="AI7" s="293"/>
      <c r="AJ7" s="293"/>
      <c r="AK7" s="293"/>
      <c r="AL7" s="293"/>
      <c r="AM7" s="293"/>
      <c r="AN7" s="293"/>
      <c r="AO7" s="293"/>
      <c r="AP7" s="293">
        <f>'[1]440131Imp'!AN$270</f>
        <v>14.162419797832076</v>
      </c>
      <c r="AQ7" s="293">
        <f>'[1]440131Imp'!AO$270</f>
        <v>17.747656801440751</v>
      </c>
      <c r="AR7" s="293">
        <f>'[1]440131Imp'!AP$270</f>
        <v>22.963809262622274</v>
      </c>
      <c r="AS7" s="293">
        <f>'[1]440131Imp'!AQ$270</f>
        <v>28.843914807476814</v>
      </c>
      <c r="AT7" s="293">
        <f>'[1]440131Imp'!AR$270</f>
        <v>50.169409943623684</v>
      </c>
      <c r="AU7" s="293">
        <f>'[1]440131Imp'!AS$270</f>
        <v>67.08310629296281</v>
      </c>
      <c r="AV7" s="293">
        <f>'[1]440131Imp'!AT$270</f>
        <v>121.84263654697071</v>
      </c>
      <c r="AW7" s="293">
        <f>'[1]440131Imp'!AU$270</f>
        <v>109.07452542642632</v>
      </c>
      <c r="AX7" s="293">
        <f>'[1]440131Imp'!AV$270</f>
        <v>112.41205670450256</v>
      </c>
      <c r="AY7" s="293">
        <f>'[1]440131Imp'!AW$270</f>
        <v>223.75257588083952</v>
      </c>
      <c r="AZ7" s="293">
        <f>'[1]440131Imp'!AX$270</f>
        <v>377.39944483987483</v>
      </c>
      <c r="BA7" s="293">
        <f>'[1]440131Imp'!AY$270</f>
        <v>663.27886028072214</v>
      </c>
      <c r="BB7" s="293">
        <f>'[1]440131Imp'!AZ$270</f>
        <v>554.33333964733197</v>
      </c>
      <c r="BC7" s="389">
        <f>'[1]440131Imp'!BA$270</f>
        <v>0</v>
      </c>
      <c r="BD7" s="398"/>
      <c r="BE7" s="420"/>
    </row>
    <row r="8" spans="2:57">
      <c r="B8" s="6" t="s">
        <v>53</v>
      </c>
      <c r="C8" s="48"/>
      <c r="D8" s="35"/>
      <c r="E8" s="35"/>
      <c r="F8" s="35"/>
      <c r="G8" s="35"/>
      <c r="H8" s="35"/>
      <c r="I8" s="35"/>
      <c r="J8" s="193"/>
      <c r="K8" s="193"/>
      <c r="L8" s="193"/>
      <c r="M8" s="35"/>
      <c r="N8" s="35"/>
      <c r="O8" s="35">
        <f>1/[3]ChartDataPaperSectorImports!$CC$1*'[1]440131Imp'!N$39</f>
        <v>5.7800000000000004E-2</v>
      </c>
      <c r="P8" s="35">
        <f>1/[3]ChartDataPaperSectorImports!$CC$1*'[1]440131Imp'!O$39</f>
        <v>6.2740000000000004E-2</v>
      </c>
      <c r="Q8" s="35">
        <f>1/[3]ChartDataPaperSectorImports!$CC$1*'[1]440131Imp'!P$39</f>
        <v>7.8848695652173922E-2</v>
      </c>
      <c r="R8" s="35">
        <f>1/[3]ChartDataPaperSectorImports!$CC$1*'[1]440131Imp'!Q$39</f>
        <v>0.12708695652173915</v>
      </c>
      <c r="S8" s="35">
        <f>1/[3]ChartDataPaperSectorImports!$CC$1*'[1]440131Imp'!R$39</f>
        <v>0.22690000000000005</v>
      </c>
      <c r="T8" s="35">
        <f>1/[3]ChartDataPaperSectorImports!$CC$1*'[1]440131Imp'!S$39</f>
        <v>0.31310260869565221</v>
      </c>
      <c r="U8" s="35">
        <f>1/[3]ChartDataPaperSectorImports!$CC$1*'[1]440131Imp'!T$39</f>
        <v>0.55020782608695662</v>
      </c>
      <c r="V8" s="35">
        <f>1/[3]ChartDataPaperSectorImports!$CC$1*'[1]440131Imp'!U$39</f>
        <v>0.51274869565217396</v>
      </c>
      <c r="W8" s="35">
        <f>1/[3]ChartDataPaperSectorImports!$CC$1*'[1]440131Imp'!V$39</f>
        <v>0.51555304347826092</v>
      </c>
      <c r="X8" s="49">
        <f>1/[3]ChartDataPaperSectorImports!$CC$1*'[1]440131Imp'!W$39</f>
        <v>0.92042608695652195</v>
      </c>
      <c r="Y8" s="49">
        <f>1/[3]ChartDataPaperSectorImports!$CC$1*'[1]440131Imp'!X$39</f>
        <v>1.1820913043478263</v>
      </c>
      <c r="Z8" s="49">
        <f>1/[3]ChartDataPaperSectorImports!$CC$1*'[1]440131Imp'!Y$39</f>
        <v>1.3766304347826088</v>
      </c>
      <c r="AA8" s="49">
        <f>1/[3]ChartDataPaperSectorImports!$CC$1*'[1]440131Imp'!Z$39</f>
        <v>1.0144365217391305</v>
      </c>
      <c r="AB8" s="49">
        <f>1/[3]ChartDataPaperSectorImports!$CC$1*'[1]440131Imp'!AA$39</f>
        <v>0</v>
      </c>
      <c r="AC8" s="46"/>
      <c r="AD8" s="77"/>
      <c r="AE8" s="78"/>
      <c r="AF8" s="78"/>
      <c r="AG8" s="78"/>
      <c r="AH8" s="78"/>
      <c r="AI8" s="78"/>
      <c r="AJ8" s="78"/>
      <c r="AK8" s="78"/>
      <c r="AL8" s="78"/>
      <c r="AM8" s="78"/>
      <c r="AN8" s="78"/>
      <c r="AO8" s="78"/>
      <c r="AP8" s="78">
        <f>'[1]440131Imp'!AN$39</f>
        <v>14.074351530454237</v>
      </c>
      <c r="AQ8" s="78">
        <f>'[1]440131Imp'!AO$39</f>
        <v>17.59974463907308</v>
      </c>
      <c r="AR8" s="78">
        <f>'[1]440131Imp'!AP$39</f>
        <v>22.692622845636986</v>
      </c>
      <c r="AS8" s="78">
        <f>'[1]440131Imp'!AQ$39</f>
        <v>28.739006752813964</v>
      </c>
      <c r="AT8" s="78">
        <f>'[1]440131Imp'!AR$39</f>
        <v>50.038460869839227</v>
      </c>
      <c r="AU8" s="78">
        <f>'[1]440131Imp'!AS$39</f>
        <v>66.93784381430325</v>
      </c>
      <c r="AV8" s="78">
        <f>'[1]440131Imp'!AT$39</f>
        <v>121.77215194344789</v>
      </c>
      <c r="AW8" s="78">
        <f>'[1]440131Imp'!AU$39</f>
        <v>108.91710800041417</v>
      </c>
      <c r="AX8" s="78">
        <f>'[1]440131Imp'!AV$39</f>
        <v>112.38697785077952</v>
      </c>
      <c r="AY8" s="78">
        <f>'[1]440131Imp'!AW$39</f>
        <v>218.37224423495906</v>
      </c>
      <c r="AZ8" s="78">
        <f>'[1]440131Imp'!AX$39</f>
        <v>306.66312741561711</v>
      </c>
      <c r="BA8" s="78">
        <f>'[1]440131Imp'!AY$39</f>
        <v>376.49029629489229</v>
      </c>
      <c r="BB8" s="78">
        <f>'[1]440131Imp'!AZ$39</f>
        <v>277.82138877201936</v>
      </c>
      <c r="BC8" s="406">
        <f>'[1]440131Imp'!BA$39</f>
        <v>0</v>
      </c>
      <c r="BD8" s="398"/>
      <c r="BE8" s="420"/>
    </row>
    <row r="9" spans="2:57">
      <c r="B9" s="30" t="s">
        <v>57</v>
      </c>
      <c r="C9" s="48"/>
      <c r="D9" s="35"/>
      <c r="E9" s="35"/>
      <c r="F9" s="35"/>
      <c r="G9" s="35"/>
      <c r="H9" s="35"/>
      <c r="I9" s="35"/>
      <c r="J9" s="193"/>
      <c r="K9" s="193"/>
      <c r="L9" s="193"/>
      <c r="M9" s="35"/>
      <c r="N9" s="35"/>
      <c r="O9" s="35">
        <f>1/[3]ChartDataPaperSectorImports!$CC$1*'[1]440131Imp'!N$147</f>
        <v>0</v>
      </c>
      <c r="P9" s="35">
        <f>1/[3]ChartDataPaperSectorImports!$CC$1*'[1]440131Imp'!O$147</f>
        <v>0</v>
      </c>
      <c r="Q9" s="35">
        <f>1/[3]ChartDataPaperSectorImports!$CC$1*'[1]440131Imp'!P$147</f>
        <v>0</v>
      </c>
      <c r="R9" s="35">
        <f>1/[3]ChartDataPaperSectorImports!$CC$1*'[1]440131Imp'!Q$147</f>
        <v>0</v>
      </c>
      <c r="S9" s="35">
        <f>1/[3]ChartDataPaperSectorImports!$CC$1*'[1]440131Imp'!R$147</f>
        <v>0</v>
      </c>
      <c r="T9" s="35">
        <f>1/[3]ChartDataPaperSectorImports!$CC$1*'[1]440131Imp'!S$147</f>
        <v>0</v>
      </c>
      <c r="U9" s="35">
        <f>1/[3]ChartDataPaperSectorImports!$CC$1*'[1]440131Imp'!T$147</f>
        <v>0</v>
      </c>
      <c r="V9" s="35">
        <f>1/[3]ChartDataPaperSectorImports!$CC$1*'[1]440131Imp'!U$147</f>
        <v>0</v>
      </c>
      <c r="W9" s="35">
        <f>1/[3]ChartDataPaperSectorImports!$CC$1*'[1]440131Imp'!V$147</f>
        <v>0</v>
      </c>
      <c r="X9" s="49">
        <f>1/[3]ChartDataPaperSectorImports!$CC$1*'[1]440131Imp'!W$147</f>
        <v>0</v>
      </c>
      <c r="Y9" s="49">
        <f>1/[3]ChartDataPaperSectorImports!$CC$1*'[1]440131Imp'!X$147</f>
        <v>0</v>
      </c>
      <c r="Z9" s="49">
        <f>1/[3]ChartDataPaperSectorImports!$CC$1*'[1]440131Imp'!Y$147</f>
        <v>0</v>
      </c>
      <c r="AA9" s="49">
        <f>1/[3]ChartDataPaperSectorImports!$CC$1*'[1]440131Imp'!Z$147</f>
        <v>0</v>
      </c>
      <c r="AB9" s="49">
        <f>1/[3]ChartDataPaperSectorImports!$CC$1*'[1]440131Imp'!AA$147</f>
        <v>0</v>
      </c>
      <c r="AC9" s="46"/>
      <c r="AD9" s="77"/>
      <c r="AE9" s="78"/>
      <c r="AF9" s="78"/>
      <c r="AG9" s="78"/>
      <c r="AH9" s="78"/>
      <c r="AI9" s="78"/>
      <c r="AJ9" s="78"/>
      <c r="AK9" s="78"/>
      <c r="AL9" s="78"/>
      <c r="AM9" s="78"/>
      <c r="AN9" s="78"/>
      <c r="AO9" s="78"/>
      <c r="AP9" s="78">
        <f>'[1]440131Imp'!AN$147</f>
        <v>0</v>
      </c>
      <c r="AQ9" s="78">
        <f>'[1]440131Imp'!AO$147</f>
        <v>0</v>
      </c>
      <c r="AR9" s="78">
        <f>'[1]440131Imp'!AP$147</f>
        <v>0</v>
      </c>
      <c r="AS9" s="78">
        <f>'[1]440131Imp'!AQ$147</f>
        <v>0</v>
      </c>
      <c r="AT9" s="78">
        <f>'[1]440131Imp'!AR$147</f>
        <v>0</v>
      </c>
      <c r="AU9" s="78">
        <f>'[1]440131Imp'!AS$147</f>
        <v>0</v>
      </c>
      <c r="AV9" s="78">
        <f>'[1]440131Imp'!AT$147</f>
        <v>0</v>
      </c>
      <c r="AW9" s="78">
        <f>'[1]440131Imp'!AU$147</f>
        <v>0</v>
      </c>
      <c r="AX9" s="78">
        <f>'[1]440131Imp'!AV$147</f>
        <v>0</v>
      </c>
      <c r="AY9" s="78">
        <f>'[1]440131Imp'!AW$147</f>
        <v>0</v>
      </c>
      <c r="AZ9" s="78">
        <f>'[1]440131Imp'!AX$147</f>
        <v>0</v>
      </c>
      <c r="BA9" s="78">
        <f>'[1]440131Imp'!AY$147</f>
        <v>0</v>
      </c>
      <c r="BB9" s="78">
        <f>'[1]440131Imp'!AZ$147</f>
        <v>0</v>
      </c>
      <c r="BC9" s="406">
        <f>'[1]440131Imp'!BA$147</f>
        <v>0</v>
      </c>
      <c r="BD9" s="398"/>
      <c r="BE9" s="420"/>
    </row>
    <row r="10" spans="2:57">
      <c r="B10" s="30" t="s">
        <v>43</v>
      </c>
      <c r="C10" s="48"/>
      <c r="D10" s="35"/>
      <c r="E10" s="35"/>
      <c r="F10" s="35"/>
      <c r="G10" s="35"/>
      <c r="H10" s="35"/>
      <c r="I10" s="35"/>
      <c r="J10" s="193"/>
      <c r="K10" s="193"/>
      <c r="L10" s="193"/>
      <c r="M10" s="35"/>
      <c r="N10" s="35"/>
      <c r="O10" s="35">
        <f>1/[3]ChartDataPaperSectorImports!$CC$1*'[1]440131Imp'!N$247</f>
        <v>2.0260869565217392E-4</v>
      </c>
      <c r="P10" s="35">
        <f>1/[3]ChartDataPaperSectorImports!$CC$1*'[1]440131Imp'!O$247</f>
        <v>2.8347826086956525E-4</v>
      </c>
      <c r="Q10" s="35">
        <f>1/[3]ChartDataPaperSectorImports!$CC$1*'[1]440131Imp'!P$247</f>
        <v>4.8956521739130447E-4</v>
      </c>
      <c r="R10" s="35">
        <f>1/[3]ChartDataPaperSectorImports!$CC$1*'[1]440131Imp'!Q$247</f>
        <v>2.0608695652173917E-4</v>
      </c>
      <c r="S10" s="35">
        <f>1/[3]ChartDataPaperSectorImports!$CC$1*'[1]440131Imp'!R$247</f>
        <v>2.6608695652173916E-4</v>
      </c>
      <c r="T10" s="35">
        <f>1/[3]ChartDataPaperSectorImports!$CC$1*'[1]440131Imp'!S$247</f>
        <v>2.747826086956522E-4</v>
      </c>
      <c r="U10" s="35">
        <f>1/[3]ChartDataPaperSectorImports!$CC$1*'[1]440131Imp'!T$247</f>
        <v>1.8260869565217395E-4</v>
      </c>
      <c r="V10" s="35">
        <f>1/[3]ChartDataPaperSectorImports!$CC$1*'[1]440131Imp'!U$247</f>
        <v>3.0782608695652177E-4</v>
      </c>
      <c r="W10" s="35">
        <f>1/[3]ChartDataPaperSectorImports!$CC$1*'[1]440131Imp'!V$247</f>
        <v>2.6956521739130436E-5</v>
      </c>
      <c r="X10" s="49">
        <f>1/[3]ChartDataPaperSectorImports!$CC$1*'[1]440131Imp'!W$247</f>
        <v>2.3480869565217395E-2</v>
      </c>
      <c r="Y10" s="49">
        <f>1/[3]ChartDataPaperSectorImports!$CC$1*'[1]440131Imp'!X$247</f>
        <v>0.2634547826086957</v>
      </c>
      <c r="Z10" s="49">
        <f>1/[3]ChartDataPaperSectorImports!$CC$1*'[1]440131Imp'!Y$247</f>
        <v>1.0980704347826089</v>
      </c>
      <c r="AA10" s="49">
        <f>1/[3]ChartDataPaperSectorImports!$CC$1*'[1]440131Imp'!Z$247</f>
        <v>0.9723608695652175</v>
      </c>
      <c r="AB10" s="49">
        <f>1/[3]ChartDataPaperSectorImports!$CC$1*'[1]440131Imp'!AA$247</f>
        <v>0</v>
      </c>
      <c r="AC10" s="46"/>
      <c r="AD10" s="77"/>
      <c r="AE10" s="78"/>
      <c r="AF10" s="78"/>
      <c r="AG10" s="78"/>
      <c r="AH10" s="78"/>
      <c r="AI10" s="78"/>
      <c r="AJ10" s="78"/>
      <c r="AK10" s="78"/>
      <c r="AL10" s="78"/>
      <c r="AM10" s="78"/>
      <c r="AN10" s="78"/>
      <c r="AO10" s="78"/>
      <c r="AP10" s="78">
        <f>'[1]440131Imp'!AN$247</f>
        <v>8.8068267377838988E-2</v>
      </c>
      <c r="AQ10" s="78">
        <f>'[1]440131Imp'!AO$247</f>
        <v>0.14791216236766994</v>
      </c>
      <c r="AR10" s="78">
        <f>'[1]440131Imp'!AP$247</f>
        <v>0.27118641698528595</v>
      </c>
      <c r="AS10" s="78">
        <f>'[1]440131Imp'!AQ$247</f>
        <v>0.1049080546628499</v>
      </c>
      <c r="AT10" s="78">
        <f>'[1]440131Imp'!AR$247</f>
        <v>0.1309490737844583</v>
      </c>
      <c r="AU10" s="78">
        <f>'[1]440131Imp'!AS$247</f>
        <v>0.14526247865956221</v>
      </c>
      <c r="AV10" s="78">
        <f>'[1]440131Imp'!AT$247</f>
        <v>7.0484603522814521E-2</v>
      </c>
      <c r="AW10" s="78">
        <f>'[1]440131Imp'!AU$247</f>
        <v>0.15741742601214551</v>
      </c>
      <c r="AX10" s="78">
        <f>'[1]440131Imp'!AV$247</f>
        <v>2.5078853723042964E-2</v>
      </c>
      <c r="AY10" s="78">
        <f>'[1]440131Imp'!AW$247</f>
        <v>5.3803316458804717</v>
      </c>
      <c r="AZ10" s="78">
        <f>'[1]440131Imp'!AX$247</f>
        <v>70.736317424257734</v>
      </c>
      <c r="BA10" s="78">
        <f>'[1]440131Imp'!AY$247</f>
        <v>286.78856398582985</v>
      </c>
      <c r="BB10" s="78">
        <f>'[1]440131Imp'!AZ$247</f>
        <v>276.51195087531255</v>
      </c>
      <c r="BC10" s="406">
        <f>'[1]440131Imp'!BA$247</f>
        <v>0</v>
      </c>
      <c r="BD10" s="398"/>
      <c r="BE10" s="420"/>
    </row>
    <row r="11" spans="2:57" ht="20" customHeight="1">
      <c r="B11" s="82" t="s">
        <v>108</v>
      </c>
      <c r="C11" s="123"/>
      <c r="D11" s="124"/>
      <c r="E11" s="124"/>
      <c r="F11" s="124"/>
      <c r="G11" s="124"/>
      <c r="H11" s="124"/>
      <c r="I11" s="124"/>
      <c r="J11" s="197"/>
      <c r="K11" s="218"/>
      <c r="L11" s="218"/>
      <c r="M11" s="125"/>
      <c r="N11" s="125"/>
      <c r="O11" s="125">
        <f>1/[3]ChartDataPaperSectorImports!$CC$1*'[1]440131Imp'!N$267</f>
        <v>0</v>
      </c>
      <c r="P11" s="125">
        <f>1/[3]ChartDataPaperSectorImports!$CC$1*'[1]440131Imp'!O$267</f>
        <v>0</v>
      </c>
      <c r="Q11" s="125">
        <f>1/[3]ChartDataPaperSectorImports!$CC$1*'[1]440131Imp'!P$267</f>
        <v>0</v>
      </c>
      <c r="R11" s="125">
        <f>1/[3]ChartDataPaperSectorImports!$CC$1*'[1]440131Imp'!Q$267</f>
        <v>0</v>
      </c>
      <c r="S11" s="125">
        <f>1/[3]ChartDataPaperSectorImports!$CC$1*'[1]440131Imp'!R$267</f>
        <v>0</v>
      </c>
      <c r="T11" s="125">
        <f>1/[3]ChartDataPaperSectorImports!$CC$1*'[1]440131Imp'!S$267</f>
        <v>0</v>
      </c>
      <c r="U11" s="125">
        <f>1/[3]ChartDataPaperSectorImports!$CC$1*'[1]440131Imp'!T$267</f>
        <v>0</v>
      </c>
      <c r="V11" s="125">
        <f>1/[3]ChartDataPaperSectorImports!$CC$1*'[1]440131Imp'!U$267</f>
        <v>0</v>
      </c>
      <c r="W11" s="125">
        <f>1/[3]ChartDataPaperSectorImports!$CC$1*'[1]440131Imp'!V$267</f>
        <v>0</v>
      </c>
      <c r="X11" s="125">
        <f>1/[3]ChartDataPaperSectorImports!$CC$1*'[1]440131Imp'!W$267</f>
        <v>0</v>
      </c>
      <c r="Y11" s="125">
        <f>1/[3]ChartDataPaperSectorImports!$CC$1*'[1]440131Imp'!X$267</f>
        <v>0</v>
      </c>
      <c r="Z11" s="125">
        <f>1/[3]ChartDataPaperSectorImports!$CC$1*'[1]440131Imp'!Y$267</f>
        <v>2.1739130434782614E-5</v>
      </c>
      <c r="AA11" s="125">
        <f>1/[3]ChartDataPaperSectorImports!$CC$1*'[1]440131Imp'!Z$267</f>
        <v>0</v>
      </c>
      <c r="AB11" s="125">
        <f>1/[3]ChartDataPaperSectorImports!$CC$1*'[1]440131Imp'!AA$267</f>
        <v>0</v>
      </c>
      <c r="AC11" s="39"/>
      <c r="AD11" s="402"/>
      <c r="AE11" s="403"/>
      <c r="AF11" s="403"/>
      <c r="AG11" s="403"/>
      <c r="AH11" s="403"/>
      <c r="AI11" s="403"/>
      <c r="AJ11" s="403"/>
      <c r="AK11" s="403"/>
      <c r="AL11" s="403"/>
      <c r="AM11" s="403"/>
      <c r="AN11" s="403"/>
      <c r="AO11" s="403"/>
      <c r="AP11" s="403">
        <f>'[1]440131Imp'!AN$267</f>
        <v>0</v>
      </c>
      <c r="AQ11" s="403">
        <f>'[1]440131Imp'!AO$267</f>
        <v>0</v>
      </c>
      <c r="AR11" s="403">
        <f>'[1]440131Imp'!AP$267</f>
        <v>0</v>
      </c>
      <c r="AS11" s="403">
        <f>'[1]440131Imp'!AQ$267</f>
        <v>0</v>
      </c>
      <c r="AT11" s="403">
        <f>'[1]440131Imp'!AR$267</f>
        <v>0</v>
      </c>
      <c r="AU11" s="403">
        <f>'[1]440131Imp'!AS$267</f>
        <v>0</v>
      </c>
      <c r="AV11" s="403">
        <f>'[1]440131Imp'!AT$267</f>
        <v>0</v>
      </c>
      <c r="AW11" s="403">
        <f>'[1]440131Imp'!AU$267</f>
        <v>0</v>
      </c>
      <c r="AX11" s="403">
        <f>'[1]440131Imp'!AV$267</f>
        <v>0</v>
      </c>
      <c r="AY11" s="403">
        <f>'[1]440131Imp'!AW$267</f>
        <v>0</v>
      </c>
      <c r="AZ11" s="403">
        <f>'[1]440131Imp'!AX$267</f>
        <v>0</v>
      </c>
      <c r="BA11" s="403">
        <f>'[1]440131Imp'!AY$267</f>
        <v>8.2514885157550268E-3</v>
      </c>
      <c r="BB11" s="403">
        <f>'[1]440131Imp'!AZ$267</f>
        <v>0</v>
      </c>
      <c r="BC11" s="404">
        <f>'[1]440131Imp'!BA$267</f>
        <v>0</v>
      </c>
      <c r="BD11" s="398"/>
      <c r="BE11" s="420"/>
    </row>
    <row r="12" spans="2:57" ht="20" customHeight="1">
      <c r="B12" s="32" t="s">
        <v>62</v>
      </c>
      <c r="C12" s="319"/>
      <c r="D12" s="320"/>
      <c r="E12" s="320"/>
      <c r="F12" s="320"/>
      <c r="G12" s="320"/>
      <c r="H12" s="320"/>
      <c r="I12" s="320"/>
      <c r="J12" s="321"/>
      <c r="K12" s="322"/>
      <c r="L12" s="322"/>
      <c r="M12" s="324"/>
      <c r="N12" s="324"/>
      <c r="O12" s="324">
        <f>1/[3]ChartDataPaperSectorImports!$CC$1*'[1]440131Imp'!N$269</f>
        <v>1.0802608695652175E-2</v>
      </c>
      <c r="P12" s="324">
        <f>1/[3]ChartDataPaperSectorImports!$CC$1*'[1]440131Imp'!O$269</f>
        <v>9.7217391304347828E-3</v>
      </c>
      <c r="Q12" s="324">
        <f>1/[3]ChartDataPaperSectorImports!$CC$1*'[1]440131Imp'!P$269</f>
        <v>2.8139396826086962E-3</v>
      </c>
      <c r="R12" s="324">
        <f>1/[3]ChartDataPaperSectorImports!$CC$1*'[1]440131Imp'!Q$269</f>
        <v>7.4756521739130458E-2</v>
      </c>
      <c r="S12" s="324">
        <f>1/[3]ChartDataPaperSectorImports!$CC$1*'[1]440131Imp'!R$269</f>
        <v>7.4320000000000011E-2</v>
      </c>
      <c r="T12" s="324">
        <f>1/[3]ChartDataPaperSectorImports!$CC$1*'[1]440131Imp'!S$269</f>
        <v>0.12646086956521743</v>
      </c>
      <c r="U12" s="324">
        <f>1/[3]ChartDataPaperSectorImports!$CC$1*'[1]440131Imp'!T$269</f>
        <v>0.34956000000000004</v>
      </c>
      <c r="V12" s="311">
        <f>1/[3]ChartDataPaperSectorImports!$CC$1*'[1]440131Imp'!U$269</f>
        <v>0.85657565217391318</v>
      </c>
      <c r="W12" s="311">
        <f>1/[3]ChartDataPaperSectorImports!$CC$1*'[1]440131Imp'!V$269</f>
        <v>1.1786565217391307</v>
      </c>
      <c r="X12" s="311">
        <f>1/[3]ChartDataPaperSectorImports!$CC$1*'[1]440131Imp'!W$269</f>
        <v>1.6009121739130436</v>
      </c>
      <c r="Y12" s="311">
        <f>1/[3]ChartDataPaperSectorImports!$CC$1*'[1]440131Imp'!X$269</f>
        <v>2.2529634782608698</v>
      </c>
      <c r="Z12" s="311">
        <f>1/[3]ChartDataPaperSectorImports!$CC$1*'[1]440131Imp'!Y$269</f>
        <v>2.5287600000000006</v>
      </c>
      <c r="AA12" s="311">
        <f>1/[3]ChartDataPaperSectorImports!$CC$1*'[1]440131Imp'!Z$269</f>
        <v>3.5393060869565218</v>
      </c>
      <c r="AB12" s="311">
        <f>1/[3]ChartDataPaperSectorImports!$CC$1*'[1]440131Imp'!AA$269</f>
        <v>0</v>
      </c>
      <c r="AC12" s="46"/>
      <c r="AD12" s="292"/>
      <c r="AE12" s="293"/>
      <c r="AF12" s="293"/>
      <c r="AG12" s="293"/>
      <c r="AH12" s="293"/>
      <c r="AI12" s="293"/>
      <c r="AJ12" s="293"/>
      <c r="AK12" s="293"/>
      <c r="AL12" s="293"/>
      <c r="AM12" s="293"/>
      <c r="AN12" s="293"/>
      <c r="AO12" s="293"/>
      <c r="AP12" s="293">
        <f>'[1]440131Imp'!AN$269</f>
        <v>2.0633088050585005</v>
      </c>
      <c r="AQ12" s="293">
        <f>'[1]440131Imp'!AO$269</f>
        <v>2.1025220703456191</v>
      </c>
      <c r="AR12" s="293">
        <f>'[1]440131Imp'!AP$269</f>
        <v>0.44779559652671885</v>
      </c>
      <c r="AS12" s="293">
        <f>'[1]440131Imp'!AQ$269</f>
        <v>16.629533706404935</v>
      </c>
      <c r="AT12" s="293">
        <f>'[1]440131Imp'!AR$269</f>
        <v>12.770646837597409</v>
      </c>
      <c r="AU12" s="293">
        <f>'[1]440131Imp'!AS$269</f>
        <v>20.227230452758704</v>
      </c>
      <c r="AV12" s="293">
        <f>'[1]440131Imp'!AT$269</f>
        <v>67.775592727896424</v>
      </c>
      <c r="AW12" s="293">
        <f>'[1]440131Imp'!AU$269</f>
        <v>161.59582613038793</v>
      </c>
      <c r="AX12" s="293">
        <f>'[1]440131Imp'!AV$269</f>
        <v>215.49515441482811</v>
      </c>
      <c r="AY12" s="293">
        <f>'[1]440131Imp'!AW$269</f>
        <v>303.07512461248672</v>
      </c>
      <c r="AZ12" s="293">
        <f>'[1]440131Imp'!AX$269</f>
        <v>515.73679488812047</v>
      </c>
      <c r="BA12" s="293">
        <f>'[1]440131Imp'!AY$269</f>
        <v>581.49005627613076</v>
      </c>
      <c r="BB12" s="293">
        <f>'[1]440131Imp'!AZ$269</f>
        <v>815.35879862731804</v>
      </c>
      <c r="BC12" s="389">
        <f>'[1]440131Imp'!BA$269</f>
        <v>0</v>
      </c>
      <c r="BD12" s="398"/>
      <c r="BE12" s="420"/>
    </row>
    <row r="13" spans="2:57">
      <c r="B13" s="6" t="s">
        <v>65</v>
      </c>
      <c r="C13" s="48"/>
      <c r="D13" s="35"/>
      <c r="E13" s="35"/>
      <c r="F13" s="35"/>
      <c r="G13" s="35"/>
      <c r="H13" s="35"/>
      <c r="I13" s="35"/>
      <c r="J13" s="35"/>
      <c r="K13" s="193"/>
      <c r="L13" s="193"/>
      <c r="M13" s="35"/>
      <c r="N13" s="35"/>
      <c r="O13" s="35">
        <f>1/[3]ChartDataPaperSectorImports!$CC$1*(SUM('[1]440131Imp'!N$47:N$47)+SUM('[1]440131Imp'!N$105:N$105))</f>
        <v>5.6782608695652185E-4</v>
      </c>
      <c r="P13" s="35">
        <f>1/[3]ChartDataPaperSectorImports!$CC$1*(SUM('[1]440131Imp'!O$47:O$47)+SUM('[1]440131Imp'!O$105:O$105))</f>
        <v>4.5582608695652182E-3</v>
      </c>
      <c r="Q13" s="35">
        <f>1/[3]ChartDataPaperSectorImports!$CC$1*(SUM('[1]440131Imp'!P$47:P$47)+SUM('[1]440131Imp'!P$105:P$105))</f>
        <v>0</v>
      </c>
      <c r="R13" s="35">
        <f>1/[3]ChartDataPaperSectorImports!$CC$1*(SUM('[1]440131Imp'!Q$47:Q$47)+SUM('[1]440131Imp'!Q$105:Q$105))</f>
        <v>5.0321739130434792E-2</v>
      </c>
      <c r="S13" s="35">
        <f>1/[3]ChartDataPaperSectorImports!$CC$1*(SUM('[1]440131Imp'!R$47:R$47)+SUM('[1]440131Imp'!R$105:R$105))</f>
        <v>1.8028695652173916E-2</v>
      </c>
      <c r="T13" s="35">
        <f>1/[3]ChartDataPaperSectorImports!$CC$1*(SUM('[1]440131Imp'!S$47:S$47)+SUM('[1]440131Imp'!S$105:S$105))</f>
        <v>4.8626086956521748E-3</v>
      </c>
      <c r="U13" s="35">
        <f>1/[3]ChartDataPaperSectorImports!$CC$1*(SUM('[1]440131Imp'!T$47:T$47)+SUM('[1]440131Imp'!T$105:T$105))</f>
        <v>2.7817391304347829E-3</v>
      </c>
      <c r="V13" s="35">
        <f>1/[3]ChartDataPaperSectorImports!$CC$1*(SUM('[1]440131Imp'!U$47:U$47)+SUM('[1]440131Imp'!U$105:U$105))</f>
        <v>3.0782608695652177E-4</v>
      </c>
      <c r="W13" s="35">
        <f>1/[3]ChartDataPaperSectorImports!$CC$1*(SUM('[1]440131Imp'!V$47:V$47)+SUM('[1]440131Imp'!V$105:V$105))</f>
        <v>4.0260869565217393E-4</v>
      </c>
      <c r="X13" s="35">
        <f>1/[3]ChartDataPaperSectorImports!$CC$1*(SUM('[1]440131Imp'!W$47:W$47)+SUM('[1]440131Imp'!W$105:W$105))</f>
        <v>6.7739130434782619E-4</v>
      </c>
      <c r="Y13" s="35">
        <f>1/[3]ChartDataPaperSectorImports!$CC$1*(SUM('[1]440131Imp'!X$47:X$47)+SUM('[1]440131Imp'!X$105:X$105))</f>
        <v>8.2782608695652188E-4</v>
      </c>
      <c r="Z13" s="35">
        <f>1/[3]ChartDataPaperSectorImports!$CC$1*(SUM('[1]440131Imp'!Y$47:Y$47)+SUM('[1]440131Imp'!Y$105:Y$105))</f>
        <v>1.0600000000000002E-3</v>
      </c>
      <c r="AA13" s="35">
        <f>1/[3]ChartDataPaperSectorImports!$CC$1*(SUM('[1]440131Imp'!Z$47:Z$47)+SUM('[1]440131Imp'!Z$105:Z$105))</f>
        <v>9.5913043478260877E-4</v>
      </c>
      <c r="AB13" s="35">
        <f>1/[3]ChartDataPaperSectorImports!$CC$1*(SUM('[1]440131Imp'!AA$47:AA$47)+SUM('[1]440131Imp'!AA$105:AA$105))</f>
        <v>0</v>
      </c>
      <c r="AC13" s="39"/>
      <c r="AD13" s="77"/>
      <c r="AE13" s="78"/>
      <c r="AF13" s="78"/>
      <c r="AG13" s="78"/>
      <c r="AH13" s="78"/>
      <c r="AI13" s="78"/>
      <c r="AJ13" s="78"/>
      <c r="AK13" s="78"/>
      <c r="AL13" s="78"/>
      <c r="AM13" s="78"/>
      <c r="AN13" s="78"/>
      <c r="AO13" s="78"/>
      <c r="AP13" s="78">
        <f>(SUM('[1]440131Imp'!AN$47:AN$47)+SUM('[1]440131Imp'!AN$105:AN$105))</f>
        <v>0.27191448210598768</v>
      </c>
      <c r="AQ13" s="78">
        <f>(SUM('[1]440131Imp'!AO$47:AO$47)+SUM('[1]440131Imp'!AO$105:AO$105))</f>
        <v>1.1447956842096878</v>
      </c>
      <c r="AR13" s="78">
        <f>(SUM('[1]440131Imp'!AP$47:AP$47)+SUM('[1]440131Imp'!AP$105:AP$105))</f>
        <v>0</v>
      </c>
      <c r="AS13" s="78">
        <f>(SUM('[1]440131Imp'!AQ$47:AQ$47)+SUM('[1]440131Imp'!AQ$105:AQ$105))</f>
        <v>12.058733472991328</v>
      </c>
      <c r="AT13" s="78">
        <f>(SUM('[1]440131Imp'!AR$47:AR$47)+SUM('[1]440131Imp'!AR$105:AR$105))</f>
        <v>4.1775999992767439</v>
      </c>
      <c r="AU13" s="78">
        <f>(SUM('[1]440131Imp'!AS$47:AS$47)+SUM('[1]440131Imp'!AS$105:AS$105))</f>
        <v>1.0806616891334899</v>
      </c>
      <c r="AV13" s="78">
        <f>(SUM('[1]440131Imp'!AT$47:AT$47)+SUM('[1]440131Imp'!AT$105:AT$105))</f>
        <v>0.71524391814310162</v>
      </c>
      <c r="AW13" s="78">
        <f>(SUM('[1]440131Imp'!AU$47:AU$47)+SUM('[1]440131Imp'!AU$105:AU$105))</f>
        <v>0.17920044727562134</v>
      </c>
      <c r="AX13" s="78">
        <f>(SUM('[1]440131Imp'!AV$47:AV$47)+SUM('[1]440131Imp'!AV$105:AV$105))</f>
        <v>0.21594222852862127</v>
      </c>
      <c r="AY13" s="78">
        <f>(SUM('[1]440131Imp'!AW$47:AW$47)+SUM('[1]440131Imp'!AW$105:AW$105))</f>
        <v>0.35041157665915512</v>
      </c>
      <c r="AZ13" s="78">
        <f>(SUM('[1]440131Imp'!AX$47:AX$47)+SUM('[1]440131Imp'!AX$105:AX$105))</f>
        <v>0.53013003511531842</v>
      </c>
      <c r="BA13" s="78">
        <f>(SUM('[1]440131Imp'!AY$47:AY$47)+SUM('[1]440131Imp'!AY$105:AY$105))</f>
        <v>0.62000787651686129</v>
      </c>
      <c r="BB13" s="78">
        <f>(SUM('[1]440131Imp'!AZ$47:AZ$47)+SUM('[1]440131Imp'!AZ$105:AZ$105))</f>
        <v>0.5712678503055939</v>
      </c>
      <c r="BC13" s="406">
        <f>(SUM('[1]440131Imp'!BA$47:BA$47)+SUM('[1]440131Imp'!BA$105:BA$105))</f>
        <v>0</v>
      </c>
      <c r="BD13" s="398"/>
      <c r="BE13" s="420"/>
    </row>
    <row r="14" spans="2:57">
      <c r="B14" s="6" t="s">
        <v>47</v>
      </c>
      <c r="C14" s="48"/>
      <c r="D14" s="35"/>
      <c r="E14" s="35"/>
      <c r="F14" s="35"/>
      <c r="G14" s="35"/>
      <c r="H14" s="35"/>
      <c r="I14" s="35"/>
      <c r="J14" s="193"/>
      <c r="K14" s="193"/>
      <c r="L14" s="193"/>
      <c r="M14" s="35"/>
      <c r="N14" s="35"/>
      <c r="O14" s="35">
        <f>1/[3]ChartDataPaperSectorImports!$CC$1*'[1]440131Imp'!N253</f>
        <v>6.1443478260869572E-3</v>
      </c>
      <c r="P14" s="35">
        <f>1/[3]ChartDataPaperSectorImports!$CC$1*'[1]440131Imp'!O253</f>
        <v>2.5191304347826089E-3</v>
      </c>
      <c r="Q14" s="35">
        <f>1/[3]ChartDataPaperSectorImports!$CC$1*'[1]440131Imp'!P253</f>
        <v>3.5049000000000001E-6</v>
      </c>
      <c r="R14" s="35">
        <f>1/[3]ChartDataPaperSectorImports!$CC$1*'[1]440131Imp'!Q253</f>
        <v>2.3860869565217394E-2</v>
      </c>
      <c r="S14" s="35">
        <f>1/[3]ChartDataPaperSectorImports!$CC$1*'[1]440131Imp'!R253</f>
        <v>5.4296521739130438E-2</v>
      </c>
      <c r="T14" s="35">
        <f>1/[3]ChartDataPaperSectorImports!$CC$1*'[1]440131Imp'!S253</f>
        <v>0.11401304347826088</v>
      </c>
      <c r="U14" s="35">
        <f>1/[3]ChartDataPaperSectorImports!$CC$1*'[1]440131Imp'!T253</f>
        <v>0.32480347826086964</v>
      </c>
      <c r="V14" s="49">
        <f>1/[3]ChartDataPaperSectorImports!$CC$1*'[1]440131Imp'!U253</f>
        <v>0.77129043478260884</v>
      </c>
      <c r="W14" s="49">
        <f>1/[3]ChartDataPaperSectorImports!$CC$1*'[1]440131Imp'!V253</f>
        <v>1.0161991304347828</v>
      </c>
      <c r="X14" s="49">
        <f>1/[3]ChartDataPaperSectorImports!$CC$1*'[1]440131Imp'!W253</f>
        <v>1.4319730434782612</v>
      </c>
      <c r="Y14" s="49">
        <f>1/[3]ChartDataPaperSectorImports!$CC$1*'[1]440131Imp'!X253</f>
        <v>2.0814895652173915</v>
      </c>
      <c r="Z14" s="49">
        <f>1/[3]ChartDataPaperSectorImports!$CC$1*'[1]440131Imp'!Y253</f>
        <v>2.2623860869565222</v>
      </c>
      <c r="AA14" s="49">
        <f>1/[3]ChartDataPaperSectorImports!$CC$1*'[1]440131Imp'!Z253</f>
        <v>2.8829182608695652</v>
      </c>
      <c r="AB14" s="49">
        <f>1/[3]ChartDataPaperSectorImports!$CC$1*'[1]440131Imp'!AA253</f>
        <v>0</v>
      </c>
      <c r="AC14" s="46"/>
      <c r="AD14" s="77"/>
      <c r="AE14" s="78"/>
      <c r="AF14" s="78"/>
      <c r="AG14" s="78"/>
      <c r="AH14" s="78"/>
      <c r="AI14" s="78"/>
      <c r="AJ14" s="78"/>
      <c r="AK14" s="78"/>
      <c r="AL14" s="78"/>
      <c r="AM14" s="78"/>
      <c r="AN14" s="78"/>
      <c r="AO14" s="78"/>
      <c r="AP14" s="78">
        <f>'[1]440131Imp'!AN253</f>
        <v>1.029219466620785</v>
      </c>
      <c r="AQ14" s="78">
        <f>'[1]440131Imp'!AO253</f>
        <v>0.50509939581741403</v>
      </c>
      <c r="AR14" s="78">
        <f>'[1]440131Imp'!AP253</f>
        <v>3.9913557456999144E-3</v>
      </c>
      <c r="AS14" s="78">
        <f>'[1]440131Imp'!AQ253</f>
        <v>4.4736505991121343</v>
      </c>
      <c r="AT14" s="78">
        <f>'[1]440131Imp'!AR253</f>
        <v>8.2764908066228013</v>
      </c>
      <c r="AU14" s="78">
        <f>'[1]440131Imp'!AS253</f>
        <v>17.871878225727873</v>
      </c>
      <c r="AV14" s="78">
        <f>'[1]440131Imp'!AT253</f>
        <v>62.910271147848078</v>
      </c>
      <c r="AW14" s="78">
        <f>'[1]440131Imp'!AU253</f>
        <v>145.8653962084075</v>
      </c>
      <c r="AX14" s="78">
        <f>'[1]440131Imp'!AV253</f>
        <v>185.67635987905052</v>
      </c>
      <c r="AY14" s="78">
        <f>'[1]440131Imp'!AW253</f>
        <v>271.52698774330804</v>
      </c>
      <c r="AZ14" s="78">
        <f>'[1]440131Imp'!AX253</f>
        <v>475.59913719762528</v>
      </c>
      <c r="BA14" s="78">
        <f>'[1]440131Imp'!AY253</f>
        <v>519.55169230978208</v>
      </c>
      <c r="BB14" s="78">
        <f>'[1]440131Imp'!AZ253</f>
        <v>660.48641844889119</v>
      </c>
      <c r="BC14" s="406">
        <f>'[1]440131Imp'!BA253</f>
        <v>0</v>
      </c>
      <c r="BD14" s="398"/>
      <c r="BE14" s="420"/>
    </row>
    <row r="15" spans="2:57">
      <c r="B15" s="6" t="s">
        <v>34</v>
      </c>
      <c r="C15" s="37"/>
      <c r="D15" s="38"/>
      <c r="E15" s="38"/>
      <c r="F15" s="38"/>
      <c r="G15" s="38"/>
      <c r="H15" s="38"/>
      <c r="I15" s="38"/>
      <c r="J15" s="196"/>
      <c r="K15" s="196"/>
      <c r="L15" s="196"/>
      <c r="M15" s="38"/>
      <c r="N15" s="38"/>
      <c r="O15" s="38">
        <f t="shared" ref="O15:AB15" si="2">O12-SUM(O13:O14)</f>
        <v>4.0904347826086953E-3</v>
      </c>
      <c r="P15" s="38">
        <f t="shared" si="2"/>
        <v>2.6443478260869558E-3</v>
      </c>
      <c r="Q15" s="38">
        <f t="shared" si="2"/>
        <v>2.8104347826086963E-3</v>
      </c>
      <c r="R15" s="38">
        <f t="shared" si="2"/>
        <v>5.7391304347827188E-4</v>
      </c>
      <c r="S15" s="38">
        <f t="shared" si="2"/>
        <v>1.9947826086956638E-3</v>
      </c>
      <c r="T15" s="38">
        <f t="shared" si="2"/>
        <v>7.5852173913043691E-3</v>
      </c>
      <c r="U15" s="38">
        <f t="shared" si="2"/>
        <v>2.197478260869562E-2</v>
      </c>
      <c r="V15" s="38">
        <f t="shared" si="2"/>
        <v>8.4977391304347782E-2</v>
      </c>
      <c r="W15" s="38">
        <f t="shared" si="2"/>
        <v>0.16205478260869577</v>
      </c>
      <c r="X15" s="38">
        <f t="shared" si="2"/>
        <v>0.16826173913043463</v>
      </c>
      <c r="Y15" s="38">
        <f t="shared" si="2"/>
        <v>0.17064608695652206</v>
      </c>
      <c r="Z15" s="38">
        <f t="shared" si="2"/>
        <v>0.26531391304347851</v>
      </c>
      <c r="AA15" s="38">
        <f t="shared" si="2"/>
        <v>0.65542869565217421</v>
      </c>
      <c r="AB15" s="38">
        <f t="shared" si="2"/>
        <v>0</v>
      </c>
      <c r="AC15" s="39"/>
      <c r="AD15" s="70"/>
      <c r="AE15" s="355"/>
      <c r="AF15" s="355"/>
      <c r="AG15" s="355"/>
      <c r="AH15" s="355"/>
      <c r="AI15" s="355"/>
      <c r="AJ15" s="355"/>
      <c r="AK15" s="355"/>
      <c r="AL15" s="355"/>
      <c r="AM15" s="355"/>
      <c r="AN15" s="355"/>
      <c r="AO15" s="355"/>
      <c r="AP15" s="355">
        <f t="shared" ref="AP15:BC15" si="3">AP12-SUM(AP13:AP14)</f>
        <v>0.76217485633172766</v>
      </c>
      <c r="AQ15" s="355">
        <f t="shared" si="3"/>
        <v>0.45262699031851739</v>
      </c>
      <c r="AR15" s="355">
        <f t="shared" si="3"/>
        <v>0.44380424078101893</v>
      </c>
      <c r="AS15" s="355">
        <f t="shared" si="3"/>
        <v>9.7149634301473498E-2</v>
      </c>
      <c r="AT15" s="355">
        <f t="shared" si="3"/>
        <v>0.31655603169786417</v>
      </c>
      <c r="AU15" s="355">
        <f t="shared" si="3"/>
        <v>1.2746905378973423</v>
      </c>
      <c r="AV15" s="355">
        <f t="shared" si="3"/>
        <v>4.1500776619052431</v>
      </c>
      <c r="AW15" s="355">
        <f t="shared" si="3"/>
        <v>15.551229474704797</v>
      </c>
      <c r="AX15" s="355">
        <f t="shared" si="3"/>
        <v>29.602852307248952</v>
      </c>
      <c r="AY15" s="355">
        <f t="shared" si="3"/>
        <v>31.197725292519522</v>
      </c>
      <c r="AZ15" s="355">
        <f t="shared" si="3"/>
        <v>39.607527655379897</v>
      </c>
      <c r="BA15" s="355">
        <f t="shared" si="3"/>
        <v>61.318356089831809</v>
      </c>
      <c r="BB15" s="355">
        <f t="shared" si="3"/>
        <v>154.30111232812123</v>
      </c>
      <c r="BC15" s="407">
        <f t="shared" si="3"/>
        <v>0</v>
      </c>
      <c r="BD15" s="398"/>
      <c r="BE15" s="420"/>
    </row>
    <row r="16" spans="2:57" ht="20" customHeight="1">
      <c r="B16" s="82" t="s">
        <v>202</v>
      </c>
      <c r="C16" s="411"/>
      <c r="D16" s="125"/>
      <c r="E16" s="125"/>
      <c r="F16" s="125"/>
      <c r="G16" s="125"/>
      <c r="H16" s="125"/>
      <c r="I16" s="125"/>
      <c r="J16" s="125"/>
      <c r="K16" s="125"/>
      <c r="L16" s="125"/>
      <c r="M16" s="125"/>
      <c r="N16" s="125"/>
      <c r="O16" s="125">
        <f>1/[3]ChartDataPaperSectorImports!$CC$1*'[1]440131Imp'!N$264</f>
        <v>1.2086956521739132E-4</v>
      </c>
      <c r="P16" s="125">
        <f>1/[3]ChartDataPaperSectorImports!$CC$1*'[1]440131Imp'!O$264</f>
        <v>9.7391304347826092E-5</v>
      </c>
      <c r="Q16" s="125">
        <f>1/[3]ChartDataPaperSectorImports!$CC$1*'[1]440131Imp'!P$264</f>
        <v>1.3043478260869567E-5</v>
      </c>
      <c r="R16" s="125">
        <f>1/[3]ChartDataPaperSectorImports!$CC$1*'[1]440131Imp'!Q$264</f>
        <v>4.3478260869565227E-5</v>
      </c>
      <c r="S16" s="125">
        <f>1/[3]ChartDataPaperSectorImports!$CC$1*'[1]440131Imp'!R$264</f>
        <v>5.3043478260869567E-5</v>
      </c>
      <c r="T16" s="125">
        <f>1/[3]ChartDataPaperSectorImports!$CC$1*'[1]440131Imp'!S$264</f>
        <v>8.3478260869565224E-5</v>
      </c>
      <c r="U16" s="125">
        <f>1/[3]ChartDataPaperSectorImports!$CC$1*'[1]440131Imp'!T$264</f>
        <v>8.608695652173915E-5</v>
      </c>
      <c r="V16" s="125">
        <f>1/[3]ChartDataPaperSectorImports!$CC$1*'[1]440131Imp'!U$264</f>
        <v>1.2695652173913045E-4</v>
      </c>
      <c r="W16" s="125">
        <f>1/[3]ChartDataPaperSectorImports!$CC$1*'[1]440131Imp'!V$264</f>
        <v>1.3391304347826088E-4</v>
      </c>
      <c r="X16" s="125">
        <f>1/[3]ChartDataPaperSectorImports!$CC$1*'[1]440131Imp'!W$264</f>
        <v>1.3304347826086958E-4</v>
      </c>
      <c r="Y16" s="125">
        <f>1/[3]ChartDataPaperSectorImports!$CC$1*'[1]440131Imp'!X$264</f>
        <v>4.0000000000000003E-5</v>
      </c>
      <c r="Z16" s="125">
        <f>1/[3]ChartDataPaperSectorImports!$CC$1*'[1]440131Imp'!Y$264</f>
        <v>1.0434782608695653E-5</v>
      </c>
      <c r="AA16" s="125">
        <f>1/[3]ChartDataPaperSectorImports!$CC$1*'[1]440131Imp'!Z$264</f>
        <v>0</v>
      </c>
      <c r="AB16" s="125">
        <f>1/[3]ChartDataPaperSectorImports!$CC$1*'[1]440131Imp'!AA$264</f>
        <v>0</v>
      </c>
      <c r="AC16" s="39"/>
      <c r="AD16" s="402"/>
      <c r="AE16" s="403"/>
      <c r="AF16" s="403"/>
      <c r="AG16" s="403"/>
      <c r="AH16" s="403"/>
      <c r="AI16" s="403"/>
      <c r="AJ16" s="403"/>
      <c r="AK16" s="403"/>
      <c r="AL16" s="403"/>
      <c r="AM16" s="403"/>
      <c r="AN16" s="403"/>
      <c r="AO16" s="403"/>
      <c r="AP16" s="403">
        <f>'[1]440131Imp'!AN$264</f>
        <v>7.900141001376465E-2</v>
      </c>
      <c r="AQ16" s="403">
        <f>'[1]440131Imp'!AO$264</f>
        <v>0.13347021590008359</v>
      </c>
      <c r="AR16" s="403">
        <f>'[1]440131Imp'!AP$264</f>
        <v>9.926752725394802E-3</v>
      </c>
      <c r="AS16" s="403">
        <f>'[1]440131Imp'!AQ$264</f>
        <v>1.7260213136228515E-2</v>
      </c>
      <c r="AT16" s="403">
        <f>'[1]440131Imp'!AR$264</f>
        <v>2.1081670026522704E-2</v>
      </c>
      <c r="AU16" s="403">
        <f>'[1]440131Imp'!AS$264</f>
        <v>2.5862172454061701E-2</v>
      </c>
      <c r="AV16" s="403">
        <f>'[1]440131Imp'!AT$264</f>
        <v>2.6474748920224472E-2</v>
      </c>
      <c r="AW16" s="403">
        <f>'[1]440131Imp'!AU$264</f>
        <v>4.4815962250178136E-2</v>
      </c>
      <c r="AX16" s="403">
        <f>'[1]440131Imp'!AV$264</f>
        <v>4.9483444015145268E-2</v>
      </c>
      <c r="AY16" s="403">
        <f>'[1]440131Imp'!AW$264</f>
        <v>5.7041626625757243E-2</v>
      </c>
      <c r="AZ16" s="403">
        <f>'[1]440131Imp'!AX$264</f>
        <v>3.7310043693392414E-2</v>
      </c>
      <c r="BA16" s="403">
        <f>'[1]440131Imp'!AY$264</f>
        <v>1.3121219443085863E-2</v>
      </c>
      <c r="BB16" s="403">
        <f>'[1]440131Imp'!AZ$264</f>
        <v>0</v>
      </c>
      <c r="BC16" s="404">
        <f>'[1]440131Imp'!BA$264</f>
        <v>0</v>
      </c>
      <c r="BD16" s="398"/>
      <c r="BE16" s="420"/>
    </row>
    <row r="17" spans="2:57" ht="20" customHeight="1">
      <c r="B17" s="32" t="s">
        <v>36</v>
      </c>
      <c r="C17" s="319"/>
      <c r="D17" s="320"/>
      <c r="E17" s="320"/>
      <c r="F17" s="320"/>
      <c r="G17" s="320"/>
      <c r="H17" s="320"/>
      <c r="I17" s="320"/>
      <c r="J17" s="321"/>
      <c r="K17" s="322"/>
      <c r="L17" s="322"/>
      <c r="M17" s="324"/>
      <c r="N17" s="324"/>
      <c r="O17" s="324">
        <f>1/[3]ChartDataPaperSectorImports!$CC$1*'[1]440131Imp'!N$268</f>
        <v>2.4347826086956525E-4</v>
      </c>
      <c r="P17" s="324">
        <f>1/[3]ChartDataPaperSectorImports!$CC$1*'[1]440131Imp'!O$268</f>
        <v>0</v>
      </c>
      <c r="Q17" s="324">
        <f>1/[3]ChartDataPaperSectorImports!$CC$1*'[1]440131Imp'!P$268</f>
        <v>2.4347826086956525E-4</v>
      </c>
      <c r="R17" s="324">
        <f>1/[3]ChartDataPaperSectorImports!$CC$1*'[1]440131Imp'!Q$268</f>
        <v>0</v>
      </c>
      <c r="S17" s="324">
        <f>1/[3]ChartDataPaperSectorImports!$CC$1*'[1]440131Imp'!R$268</f>
        <v>0</v>
      </c>
      <c r="T17" s="324">
        <f>1/[3]ChartDataPaperSectorImports!$CC$1*'[1]440131Imp'!S$268</f>
        <v>3.9130434782608706E-5</v>
      </c>
      <c r="U17" s="324">
        <f>1/[3]ChartDataPaperSectorImports!$CC$1*'[1]440131Imp'!T$268</f>
        <v>2.1256521739130438E-2</v>
      </c>
      <c r="V17" s="324">
        <f>1/[3]ChartDataPaperSectorImports!$CC$1*'[1]440131Imp'!U$268</f>
        <v>3.3675652173913051E-2</v>
      </c>
      <c r="W17" s="324">
        <f>1/[3]ChartDataPaperSectorImports!$CC$1*'[1]440131Imp'!V$268</f>
        <v>5.3726956521739137E-2</v>
      </c>
      <c r="X17" s="324">
        <f>1/[3]ChartDataPaperSectorImports!$CC$1*'[1]440131Imp'!W$268</f>
        <v>7.6180869565217399E-2</v>
      </c>
      <c r="Y17" s="324">
        <f>1/[3]ChartDataPaperSectorImports!$CC$1*'[1]440131Imp'!X$268</f>
        <v>5.1499130434782617E-2</v>
      </c>
      <c r="Z17" s="324">
        <f>1/[3]ChartDataPaperSectorImports!$CC$1*'[1]440131Imp'!Y$268</f>
        <v>4.2862608695652185E-2</v>
      </c>
      <c r="AA17" s="324">
        <f>1/[3]ChartDataPaperSectorImports!$CC$1*'[1]440131Imp'!Z$268</f>
        <v>2.0876521739130439E-2</v>
      </c>
      <c r="AB17" s="324">
        <f>1/[3]ChartDataPaperSectorImports!$CC$1*'[1]440131Imp'!AA$268</f>
        <v>0</v>
      </c>
      <c r="AC17" s="39"/>
      <c r="AD17" s="292"/>
      <c r="AE17" s="293"/>
      <c r="AF17" s="293"/>
      <c r="AG17" s="293"/>
      <c r="AH17" s="293"/>
      <c r="AI17" s="293"/>
      <c r="AJ17" s="293"/>
      <c r="AK17" s="293"/>
      <c r="AL17" s="293"/>
      <c r="AM17" s="293"/>
      <c r="AN17" s="293"/>
      <c r="AO17" s="293"/>
      <c r="AP17" s="293">
        <f>'[1]440131Imp'!AN$268</f>
        <v>8.0746352374397826E-2</v>
      </c>
      <c r="AQ17" s="293">
        <f>'[1]440131Imp'!AO$268</f>
        <v>0</v>
      </c>
      <c r="AR17" s="293">
        <f>'[1]440131Imp'!AP$268</f>
        <v>8.2587560257708983E-2</v>
      </c>
      <c r="AS17" s="293">
        <f>'[1]440131Imp'!AQ$268</f>
        <v>0</v>
      </c>
      <c r="AT17" s="293">
        <f>'[1]440131Imp'!AR$268</f>
        <v>0</v>
      </c>
      <c r="AU17" s="293">
        <f>'[1]440131Imp'!AS$268</f>
        <v>2.9544002119256389E-2</v>
      </c>
      <c r="AV17" s="293">
        <f>'[1]440131Imp'!AT$268</f>
        <v>4.8215562749568157</v>
      </c>
      <c r="AW17" s="293">
        <f>'[1]440131Imp'!AU$268</f>
        <v>9.1980143249948263</v>
      </c>
      <c r="AX17" s="293">
        <f>'[1]440131Imp'!AV$268</f>
        <v>11.537892817787995</v>
      </c>
      <c r="AY17" s="293">
        <f>'[1]440131Imp'!AW$268</f>
        <v>16.806857093995553</v>
      </c>
      <c r="AZ17" s="293">
        <f>'[1]440131Imp'!AX$268</f>
        <v>13.251728018956699</v>
      </c>
      <c r="BA17" s="293">
        <f>'[1]440131Imp'!AY$268</f>
        <v>9.8959268789159829</v>
      </c>
      <c r="BB17" s="293">
        <f>'[1]440131Imp'!AZ$268</f>
        <v>5.2667492682118358</v>
      </c>
      <c r="BC17" s="389">
        <f>'[1]440131Imp'!BA$268</f>
        <v>0</v>
      </c>
      <c r="BD17" s="398"/>
      <c r="BE17" s="420"/>
    </row>
    <row r="18" spans="2:57">
      <c r="B18" s="30" t="s">
        <v>44</v>
      </c>
      <c r="C18" s="48"/>
      <c r="D18" s="35"/>
      <c r="E18" s="35"/>
      <c r="F18" s="35"/>
      <c r="G18" s="35"/>
      <c r="H18" s="35"/>
      <c r="I18" s="35"/>
      <c r="J18" s="193"/>
      <c r="K18" s="193"/>
      <c r="L18" s="193"/>
      <c r="M18" s="35"/>
      <c r="N18" s="35"/>
      <c r="O18" s="35">
        <f>1/[3]ChartDataPaperSectorImports!$CC$1*'[1]440131Imp'!N$15</f>
        <v>0</v>
      </c>
      <c r="P18" s="35">
        <f>1/[3]ChartDataPaperSectorImports!$CC$1*'[1]440131Imp'!O$15</f>
        <v>0</v>
      </c>
      <c r="Q18" s="35">
        <f>1/[3]ChartDataPaperSectorImports!$CC$1*'[1]440131Imp'!P$15</f>
        <v>0</v>
      </c>
      <c r="R18" s="35">
        <f>1/[3]ChartDataPaperSectorImports!$CC$1*'[1]440131Imp'!Q$15</f>
        <v>0</v>
      </c>
      <c r="S18" s="35">
        <f>1/[3]ChartDataPaperSectorImports!$CC$1*'[1]440131Imp'!R$15</f>
        <v>0</v>
      </c>
      <c r="T18" s="35">
        <f>1/[3]ChartDataPaperSectorImports!$CC$1*'[1]440131Imp'!S$15</f>
        <v>0</v>
      </c>
      <c r="U18" s="35">
        <f>1/[3]ChartDataPaperSectorImports!$CC$1*'[1]440131Imp'!T$15</f>
        <v>2.1202608695652179E-2</v>
      </c>
      <c r="V18" s="35">
        <f>1/[3]ChartDataPaperSectorImports!$CC$1*'[1]440131Imp'!U$15</f>
        <v>3.3657391304347833E-2</v>
      </c>
      <c r="W18" s="35">
        <f>1/[3]ChartDataPaperSectorImports!$CC$1*'[1]440131Imp'!V$15</f>
        <v>4.3971304347826097E-2</v>
      </c>
      <c r="X18" s="35">
        <f>1/[3]ChartDataPaperSectorImports!$CC$1*'[1]440131Imp'!W$15</f>
        <v>7.6084347826086959E-2</v>
      </c>
      <c r="Y18" s="35">
        <f>1/[3]ChartDataPaperSectorImports!$CC$1*'[1]440131Imp'!X$15</f>
        <v>5.1375652173913051E-2</v>
      </c>
      <c r="Z18" s="35">
        <f>1/[3]ChartDataPaperSectorImports!$CC$1*'[1]440131Imp'!Y$15</f>
        <v>4.2780000000000012E-2</v>
      </c>
      <c r="AA18" s="35">
        <f>1/[3]ChartDataPaperSectorImports!$CC$1*'[1]440131Imp'!Z$15</f>
        <v>2.0835652173913047E-2</v>
      </c>
      <c r="AB18" s="35">
        <f>1/[3]ChartDataPaperSectorImports!$CC$1*'[1]440131Imp'!AA$15</f>
        <v>0</v>
      </c>
      <c r="AC18" s="39"/>
      <c r="AD18" s="77"/>
      <c r="AE18" s="78"/>
      <c r="AF18" s="78"/>
      <c r="AG18" s="78"/>
      <c r="AH18" s="78"/>
      <c r="AI18" s="78"/>
      <c r="AJ18" s="78"/>
      <c r="AK18" s="78"/>
      <c r="AL18" s="78"/>
      <c r="AM18" s="78"/>
      <c r="AN18" s="78"/>
      <c r="AO18" s="78"/>
      <c r="AP18" s="78">
        <f>'[1]440131Imp'!AN$15</f>
        <v>0</v>
      </c>
      <c r="AQ18" s="78">
        <f>'[1]440131Imp'!AO$15</f>
        <v>0</v>
      </c>
      <c r="AR18" s="78">
        <f>'[1]440131Imp'!AP$15</f>
        <v>0</v>
      </c>
      <c r="AS18" s="78">
        <f>'[1]440131Imp'!AQ$15</f>
        <v>0</v>
      </c>
      <c r="AT18" s="78">
        <f>'[1]440131Imp'!AR$15</f>
        <v>0</v>
      </c>
      <c r="AU18" s="78">
        <f>'[1]440131Imp'!AS$15</f>
        <v>0</v>
      </c>
      <c r="AV18" s="78">
        <f>'[1]440131Imp'!AT$15</f>
        <v>4.7746933427251221</v>
      </c>
      <c r="AW18" s="78">
        <f>'[1]440131Imp'!AU$15</f>
        <v>9.1840478306961657</v>
      </c>
      <c r="AX18" s="78">
        <f>'[1]440131Imp'!AV$15</f>
        <v>9.1703759811277212</v>
      </c>
      <c r="AY18" s="78">
        <f>'[1]440131Imp'!AW$15</f>
        <v>16.734758008281265</v>
      </c>
      <c r="AZ18" s="78">
        <f>'[1]440131Imp'!AX$15</f>
        <v>13.163965659036283</v>
      </c>
      <c r="BA18" s="78">
        <f>'[1]440131Imp'!AY$15</f>
        <v>9.8500560070376313</v>
      </c>
      <c r="BB18" s="78">
        <f>'[1]440131Imp'!AZ$15</f>
        <v>5.2404071564704262</v>
      </c>
      <c r="BC18" s="406">
        <f>'[1]440131Imp'!BA$15</f>
        <v>0</v>
      </c>
      <c r="BD18" s="398"/>
      <c r="BE18" s="420"/>
    </row>
    <row r="19" spans="2:57">
      <c r="B19" s="6" t="s">
        <v>34</v>
      </c>
      <c r="C19" s="37"/>
      <c r="D19" s="38"/>
      <c r="E19" s="38"/>
      <c r="F19" s="38"/>
      <c r="G19" s="38"/>
      <c r="H19" s="38"/>
      <c r="I19" s="38"/>
      <c r="J19" s="196"/>
      <c r="K19" s="196"/>
      <c r="L19" s="196"/>
      <c r="M19" s="38"/>
      <c r="N19" s="38"/>
      <c r="O19" s="38">
        <f t="shared" ref="O19:AB19" si="4">O17-SUM(O18:O18)</f>
        <v>2.4347826086956525E-4</v>
      </c>
      <c r="P19" s="38">
        <f t="shared" si="4"/>
        <v>0</v>
      </c>
      <c r="Q19" s="38">
        <f t="shared" si="4"/>
        <v>2.4347826086956525E-4</v>
      </c>
      <c r="R19" s="38">
        <f t="shared" si="4"/>
        <v>0</v>
      </c>
      <c r="S19" s="38">
        <f t="shared" si="4"/>
        <v>0</v>
      </c>
      <c r="T19" s="38">
        <f t="shared" si="4"/>
        <v>3.9130434782608706E-5</v>
      </c>
      <c r="U19" s="38">
        <f t="shared" si="4"/>
        <v>5.3913043478258371E-5</v>
      </c>
      <c r="V19" s="38">
        <f t="shared" si="4"/>
        <v>1.8260869565217552E-5</v>
      </c>
      <c r="W19" s="38">
        <f t="shared" si="4"/>
        <v>9.7556521739130403E-3</v>
      </c>
      <c r="X19" s="38">
        <f t="shared" si="4"/>
        <v>9.6521739130439599E-5</v>
      </c>
      <c r="Y19" s="38">
        <f t="shared" si="4"/>
        <v>1.2347826086956531E-4</v>
      </c>
      <c r="Z19" s="38">
        <f t="shared" si="4"/>
        <v>8.2608695652172659E-5</v>
      </c>
      <c r="AA19" s="38">
        <f t="shared" si="4"/>
        <v>4.0869565217392656E-5</v>
      </c>
      <c r="AB19" s="38">
        <f t="shared" si="4"/>
        <v>0</v>
      </c>
      <c r="AC19" s="39"/>
      <c r="AD19" s="70"/>
      <c r="AE19" s="355"/>
      <c r="AF19" s="355"/>
      <c r="AG19" s="355"/>
      <c r="AH19" s="355"/>
      <c r="AI19" s="355"/>
      <c r="AJ19" s="355"/>
      <c r="AK19" s="355"/>
      <c r="AL19" s="355"/>
      <c r="AM19" s="355"/>
      <c r="AN19" s="355"/>
      <c r="AO19" s="355"/>
      <c r="AP19" s="355">
        <f t="shared" ref="AP19:BC19" si="5">AP17-SUM(AP18:AP18)</f>
        <v>8.0746352374397826E-2</v>
      </c>
      <c r="AQ19" s="355">
        <f t="shared" si="5"/>
        <v>0</v>
      </c>
      <c r="AR19" s="355">
        <f t="shared" si="5"/>
        <v>8.2587560257708983E-2</v>
      </c>
      <c r="AS19" s="355">
        <f t="shared" si="5"/>
        <v>0</v>
      </c>
      <c r="AT19" s="355">
        <f t="shared" si="5"/>
        <v>0</v>
      </c>
      <c r="AU19" s="355">
        <f t="shared" si="5"/>
        <v>2.9544002119256389E-2</v>
      </c>
      <c r="AV19" s="355">
        <f t="shared" si="5"/>
        <v>4.6862932231693577E-2</v>
      </c>
      <c r="AW19" s="355">
        <f t="shared" si="5"/>
        <v>1.3966494298660592E-2</v>
      </c>
      <c r="AX19" s="355">
        <f t="shared" si="5"/>
        <v>2.3675168366602737</v>
      </c>
      <c r="AY19" s="355">
        <f t="shared" si="5"/>
        <v>7.2099085714288691E-2</v>
      </c>
      <c r="AZ19" s="355">
        <f t="shared" si="5"/>
        <v>8.7762359920416699E-2</v>
      </c>
      <c r="BA19" s="355">
        <f t="shared" si="5"/>
        <v>4.5870871878351593E-2</v>
      </c>
      <c r="BB19" s="355">
        <f t="shared" si="5"/>
        <v>2.6342111741409546E-2</v>
      </c>
      <c r="BC19" s="407">
        <f t="shared" si="5"/>
        <v>0</v>
      </c>
      <c r="BD19" s="398"/>
      <c r="BE19" s="420"/>
    </row>
    <row r="20" spans="2:57" ht="20" customHeight="1">
      <c r="B20" s="82" t="s">
        <v>48</v>
      </c>
      <c r="C20" s="123"/>
      <c r="D20" s="124"/>
      <c r="E20" s="124"/>
      <c r="F20" s="124"/>
      <c r="G20" s="124"/>
      <c r="H20" s="124"/>
      <c r="I20" s="124"/>
      <c r="J20" s="197"/>
      <c r="K20" s="218"/>
      <c r="L20" s="218"/>
      <c r="M20" s="125"/>
      <c r="N20" s="125"/>
      <c r="O20" s="125">
        <f>1/[3]ChartDataPaperSectorImports!$CC$1*'[1]440131Imp'!N$194</f>
        <v>0</v>
      </c>
      <c r="P20" s="125">
        <f>1/[3]ChartDataPaperSectorImports!$CC$1*'[1]440131Imp'!O$194</f>
        <v>0</v>
      </c>
      <c r="Q20" s="125">
        <f>1/[3]ChartDataPaperSectorImports!$CC$1*'[1]440131Imp'!P$194</f>
        <v>0</v>
      </c>
      <c r="R20" s="125">
        <f>1/[3]ChartDataPaperSectorImports!$CC$1*'[1]440131Imp'!Q$194</f>
        <v>1.565217391304348E-5</v>
      </c>
      <c r="S20" s="125">
        <f>1/[3]ChartDataPaperSectorImports!$CC$1*'[1]440131Imp'!R$194</f>
        <v>5.5652173913043487E-5</v>
      </c>
      <c r="T20" s="125">
        <f>1/[3]ChartDataPaperSectorImports!$CC$1*'[1]440131Imp'!S$194</f>
        <v>0</v>
      </c>
      <c r="U20" s="125">
        <f>1/[3]ChartDataPaperSectorImports!$CC$1*'[1]440131Imp'!T$194</f>
        <v>4.6956521739130444E-5</v>
      </c>
      <c r="V20" s="125">
        <f>1/[3]ChartDataPaperSectorImports!$CC$1*'[1]440131Imp'!U$194</f>
        <v>4.3478260869565227E-5</v>
      </c>
      <c r="W20" s="125">
        <f>1/[3]ChartDataPaperSectorImports!$CC$1*'[1]440131Imp'!V$194</f>
        <v>1.508695652173913E-2</v>
      </c>
      <c r="X20" s="125">
        <f>1/[3]ChartDataPaperSectorImports!$CC$1*'[1]440131Imp'!W$194</f>
        <v>8.8880000000000015E-2</v>
      </c>
      <c r="Y20" s="125">
        <f>1/[3]ChartDataPaperSectorImports!$CC$1*'[1]440131Imp'!X$194</f>
        <v>8.2480000000000012E-2</v>
      </c>
      <c r="Z20" s="125">
        <f>1/[3]ChartDataPaperSectorImports!$CC$1*'[1]440131Imp'!Y$194</f>
        <v>0</v>
      </c>
      <c r="AA20" s="125">
        <f>1/[3]ChartDataPaperSectorImports!$CC$1*'[1]440131Imp'!Z$194</f>
        <v>1.739130434782609E-3</v>
      </c>
      <c r="AB20" s="125">
        <f>1/[3]ChartDataPaperSectorImports!$CC$1*'[1]440131Imp'!AA$194</f>
        <v>0</v>
      </c>
      <c r="AC20" s="39"/>
      <c r="AD20" s="402"/>
      <c r="AE20" s="403"/>
      <c r="AF20" s="403"/>
      <c r="AG20" s="403"/>
      <c r="AH20" s="403"/>
      <c r="AI20" s="403"/>
      <c r="AJ20" s="403"/>
      <c r="AK20" s="403"/>
      <c r="AL20" s="403"/>
      <c r="AM20" s="403"/>
      <c r="AN20" s="403"/>
      <c r="AO20" s="403"/>
      <c r="AP20" s="403">
        <f>'[1]440131Imp'!AN$194</f>
        <v>0</v>
      </c>
      <c r="AQ20" s="403">
        <f>'[1]440131Imp'!AO$194</f>
        <v>0</v>
      </c>
      <c r="AR20" s="403">
        <f>'[1]440131Imp'!AP$194</f>
        <v>0</v>
      </c>
      <c r="AS20" s="403">
        <f>'[1]440131Imp'!AQ$194</f>
        <v>4.3212501054320307E-3</v>
      </c>
      <c r="AT20" s="403">
        <f>'[1]440131Imp'!AR$194</f>
        <v>1.2457768375899811E-2</v>
      </c>
      <c r="AU20" s="403">
        <f>'[1]440131Imp'!AS$194</f>
        <v>0</v>
      </c>
      <c r="AV20" s="403">
        <f>'[1]440131Imp'!AT$194</f>
        <v>1.4654855885365446E-2</v>
      </c>
      <c r="AW20" s="403">
        <f>'[1]440131Imp'!AU$194</f>
        <v>8.0791912544783545E-3</v>
      </c>
      <c r="AX20" s="403">
        <f>'[1]440131Imp'!AV$194</f>
        <v>2.4357953738128906</v>
      </c>
      <c r="AY20" s="403">
        <f>'[1]440131Imp'!AW$194</f>
        <v>16.915074041346877</v>
      </c>
      <c r="AZ20" s="403">
        <f>'[1]440131Imp'!AX$194</f>
        <v>16.413921736453595</v>
      </c>
      <c r="BA20" s="403">
        <f>'[1]440131Imp'!AY$194</f>
        <v>0</v>
      </c>
      <c r="BB20" s="403">
        <f>'[1]440131Imp'!AZ$194</f>
        <v>0.27761737979581663</v>
      </c>
      <c r="BC20" s="404">
        <f>'[1]440131Imp'!BA$194</f>
        <v>0</v>
      </c>
      <c r="BD20" s="398"/>
      <c r="BE20" s="420"/>
    </row>
    <row r="21" spans="2:57" ht="20" customHeight="1" thickBot="1">
      <c r="B21" s="81" t="s">
        <v>107</v>
      </c>
      <c r="C21" s="127"/>
      <c r="D21" s="128"/>
      <c r="E21" s="128"/>
      <c r="F21" s="128"/>
      <c r="G21" s="128"/>
      <c r="H21" s="128"/>
      <c r="I21" s="128"/>
      <c r="J21" s="198"/>
      <c r="K21" s="198"/>
      <c r="L21" s="198"/>
      <c r="M21" s="128"/>
      <c r="N21" s="128"/>
      <c r="O21" s="128">
        <f t="shared" ref="O21:AB21" si="6">O5-SUM(O6,O7,O11,O12,O16,O17,O20)</f>
        <v>0</v>
      </c>
      <c r="P21" s="128">
        <f t="shared" si="6"/>
        <v>0</v>
      </c>
      <c r="Q21" s="128">
        <f t="shared" si="6"/>
        <v>0</v>
      </c>
      <c r="R21" s="128">
        <f t="shared" si="6"/>
        <v>0</v>
      </c>
      <c r="S21" s="128">
        <f t="shared" si="6"/>
        <v>1.8260869565134286E-5</v>
      </c>
      <c r="T21" s="128">
        <f t="shared" si="6"/>
        <v>3.4608695652160737E-4</v>
      </c>
      <c r="U21" s="128">
        <f t="shared" si="6"/>
        <v>8.6956521716530233E-7</v>
      </c>
      <c r="V21" s="128">
        <f t="shared" si="6"/>
        <v>0</v>
      </c>
      <c r="W21" s="128">
        <f t="shared" si="6"/>
        <v>0</v>
      </c>
      <c r="X21" s="128">
        <f t="shared" si="6"/>
        <v>6.9565217390987755E-6</v>
      </c>
      <c r="Y21" s="128">
        <f t="shared" si="6"/>
        <v>0</v>
      </c>
      <c r="Z21" s="128">
        <f t="shared" si="6"/>
        <v>0</v>
      </c>
      <c r="AA21" s="128">
        <f t="shared" si="6"/>
        <v>0</v>
      </c>
      <c r="AB21" s="128">
        <f t="shared" si="6"/>
        <v>0</v>
      </c>
      <c r="AC21" s="155"/>
      <c r="AD21" s="408"/>
      <c r="AE21" s="409"/>
      <c r="AF21" s="409"/>
      <c r="AG21" s="409"/>
      <c r="AH21" s="409"/>
      <c r="AI21" s="409"/>
      <c r="AJ21" s="409"/>
      <c r="AK21" s="409"/>
      <c r="AL21" s="409"/>
      <c r="AM21" s="409"/>
      <c r="AN21" s="409"/>
      <c r="AO21" s="409"/>
      <c r="AP21" s="409">
        <f t="shared" ref="AP21:BC21" si="7">AP5-SUM(AP6,AP7,AP11,AP12,AP16,AP17,AP20)</f>
        <v>0</v>
      </c>
      <c r="AQ21" s="409">
        <f t="shared" si="7"/>
        <v>0</v>
      </c>
      <c r="AR21" s="409">
        <f t="shared" si="7"/>
        <v>0</v>
      </c>
      <c r="AS21" s="409">
        <f t="shared" si="7"/>
        <v>0</v>
      </c>
      <c r="AT21" s="409">
        <f t="shared" si="7"/>
        <v>7.2540068255193546E-3</v>
      </c>
      <c r="AU21" s="409">
        <f t="shared" si="7"/>
        <v>0.17977516353087708</v>
      </c>
      <c r="AV21" s="409">
        <f t="shared" si="7"/>
        <v>6.5032055165374913E-3</v>
      </c>
      <c r="AW21" s="409">
        <f t="shared" si="7"/>
        <v>0</v>
      </c>
      <c r="AX21" s="409">
        <f t="shared" si="7"/>
        <v>0</v>
      </c>
      <c r="AY21" s="409">
        <f t="shared" si="7"/>
        <v>2.523240270761562E-3</v>
      </c>
      <c r="AZ21" s="409">
        <f t="shared" si="7"/>
        <v>0</v>
      </c>
      <c r="BA21" s="409">
        <f t="shared" si="7"/>
        <v>0</v>
      </c>
      <c r="BB21" s="409">
        <f t="shared" si="7"/>
        <v>0</v>
      </c>
      <c r="BC21" s="410">
        <f t="shared" si="7"/>
        <v>0</v>
      </c>
      <c r="BD21" s="398"/>
      <c r="BE21" s="420"/>
    </row>
    <row r="22" spans="2:57" ht="5.15" customHeight="1" thickTop="1">
      <c r="BD22" t="s">
        <v>84</v>
      </c>
    </row>
    <row r="23" spans="2:57" ht="13">
      <c r="B23" s="482" t="s">
        <v>197</v>
      </c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D21"/>
  <sheetViews>
    <sheetView workbookViewId="0">
      <pane xSplit="2" ySplit="5" topLeftCell="C6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 s="379">
        <f>[2]RWE!$G$3</f>
        <v>6</v>
      </c>
      <c r="B1" s="245"/>
    </row>
    <row r="2" spans="1:56" ht="20" customHeight="1" thickTop="1">
      <c r="B2" s="532" t="s">
        <v>66</v>
      </c>
      <c r="C2" s="511" t="s">
        <v>68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118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173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39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6" ht="20" customHeight="1" thickTop="1" thickBot="1">
      <c r="B5" s="83" t="s">
        <v>74</v>
      </c>
      <c r="C5" s="113">
        <f>1/$A$1*'[1]4402Imp'!$B$263</f>
        <v>9.3119000000000021E-2</v>
      </c>
      <c r="D5" s="114">
        <f>1/$A$1*'[1]4402Imp'!$C$263</f>
        <v>0.10070400000000002</v>
      </c>
      <c r="E5" s="114">
        <f>1/$A$1*'[1]4402Imp'!$D$263</f>
        <v>0.10436600000000001</v>
      </c>
      <c r="F5" s="114">
        <f>1/$A$1*'[1]4402Imp'!$E$263</f>
        <v>0.11471799999999999</v>
      </c>
      <c r="G5" s="114">
        <f>1/$A$1*'[1]4402Imp'!$F$263</f>
        <v>0.112899</v>
      </c>
      <c r="H5" s="114">
        <f>1/$A$1*'[1]4402Imp'!$G$263</f>
        <v>0.11065999999999999</v>
      </c>
      <c r="I5" s="114">
        <f>1/$A$1*'[1]4402Imp'!$H$263</f>
        <v>0.10972700000000002</v>
      </c>
      <c r="J5" s="221">
        <f>1/$A$1*'[1]4402Imp'!$I$263</f>
        <v>0.13841999999999999</v>
      </c>
      <c r="K5" s="219">
        <f>1/$A$1*'[1]4402Imp'!$J$263</f>
        <v>0.14120199999999999</v>
      </c>
      <c r="L5" s="219">
        <f>1/$A$1*'[1]4402Imp'!$K$263</f>
        <v>0.147032</v>
      </c>
      <c r="M5" s="219">
        <f>1/$A$1*'[1]4402Imp'!L$263</f>
        <v>0.15069399999999997</v>
      </c>
      <c r="N5" s="115">
        <f>1/$A$1*'[1]4402Imp'!M$263</f>
        <v>0.150144</v>
      </c>
      <c r="O5" s="115">
        <f>1/$A$1*'[1]4402Imp'!N$263</f>
        <v>0.14469899999999997</v>
      </c>
      <c r="P5" s="115">
        <f>1/$A$1*'[1]4402Imp'!O$263</f>
        <v>0.14242000000000002</v>
      </c>
      <c r="Q5" s="115">
        <f>1/$A$1*'[1]4402Imp'!P$263</f>
        <v>0.15258100000000002</v>
      </c>
      <c r="R5" s="115">
        <f>1/$A$1*'[1]4402Imp'!Q$263</f>
        <v>0.15901300000000002</v>
      </c>
      <c r="S5" s="115">
        <f>1/$A$1*'[1]4402Imp'!R$263</f>
        <v>0.146538</v>
      </c>
      <c r="T5" s="115">
        <f>1/$A$1*'[1]4402Imp'!S$263</f>
        <v>0.141655</v>
      </c>
      <c r="U5" s="115">
        <f>1/$A$1*'[1]4402Imp'!T$263</f>
        <v>0</v>
      </c>
      <c r="V5" s="115">
        <f>1/$A$1*'[1]4402Imp'!U$263</f>
        <v>0</v>
      </c>
      <c r="W5" s="115">
        <f>1/$A$1*'[1]4402Imp'!V$263</f>
        <v>0</v>
      </c>
      <c r="X5" s="115">
        <f>1/$A$1*'[1]4402Imp'!W$263</f>
        <v>0</v>
      </c>
      <c r="Y5" s="115">
        <f>1/$A$1*'[1]4402Imp'!X$263</f>
        <v>0</v>
      </c>
      <c r="Z5" s="115">
        <f>1/$A$1*'[1]4402Imp'!Y$263</f>
        <v>0</v>
      </c>
      <c r="AA5" s="115">
        <f>1/$A$1*'[1]4402Imp'!Z$263</f>
        <v>0</v>
      </c>
      <c r="AB5" s="115">
        <f>1/$A$1*'[1]4402Imp'!AA$263</f>
        <v>0</v>
      </c>
      <c r="AC5" s="39"/>
      <c r="AD5" s="84">
        <f>'[1]4402Imp'!AB$263</f>
        <v>62.838530241950721</v>
      </c>
      <c r="AE5" s="353">
        <f>'[1]4402Imp'!AC$263</f>
        <v>68.376686676481413</v>
      </c>
      <c r="AF5" s="353">
        <f>'[1]4402Imp'!AD$263</f>
        <v>69.554046118922585</v>
      </c>
      <c r="AG5" s="353">
        <f>'[1]4402Imp'!AE$263</f>
        <v>77.97047987172634</v>
      </c>
      <c r="AH5" s="353">
        <f>'[1]4402Imp'!AF$263</f>
        <v>75.623596284587919</v>
      </c>
      <c r="AI5" s="353">
        <f>'[1]4402Imp'!AG$263</f>
        <v>67.581121102667169</v>
      </c>
      <c r="AJ5" s="353">
        <f>'[1]4402Imp'!AH$263</f>
        <v>70.056426429256263</v>
      </c>
      <c r="AK5" s="353">
        <f>'[1]4402Imp'!AI$263</f>
        <v>82.278879041860463</v>
      </c>
      <c r="AL5" s="353">
        <f>'[1]4402Imp'!AJ$263</f>
        <v>92.658142425713351</v>
      </c>
      <c r="AM5" s="353">
        <f>'[1]4402Imp'!AK$263</f>
        <v>106.88512704618687</v>
      </c>
      <c r="AN5" s="353">
        <f>'[1]4402Imp'!AL$263</f>
        <v>108.2954732187938</v>
      </c>
      <c r="AO5" s="353">
        <f>'[1]4402Imp'!AM$263</f>
        <v>108.86794485337893</v>
      </c>
      <c r="AP5" s="353">
        <f>'[1]4402Imp'!AN$263</f>
        <v>114.45220644528567</v>
      </c>
      <c r="AQ5" s="353">
        <f>'[1]4402Imp'!AO$263</f>
        <v>123.71755920800727</v>
      </c>
      <c r="AR5" s="353">
        <f>'[1]4402Imp'!AP$263</f>
        <v>127.1193318959172</v>
      </c>
      <c r="AS5" s="353">
        <f>'[1]4402Imp'!AQ$263</f>
        <v>127.63155077176248</v>
      </c>
      <c r="AT5" s="353">
        <f>'[1]4402Imp'!AR$263</f>
        <v>120.54413417663176</v>
      </c>
      <c r="AU5" s="353">
        <f>'[1]4402Imp'!AS$263</f>
        <v>120.42785839536151</v>
      </c>
      <c r="AV5" s="353">
        <f>'[1]4402Imp'!AT$263</f>
        <v>0</v>
      </c>
      <c r="AW5" s="353">
        <f>'[1]4402Imp'!AU$263</f>
        <v>0</v>
      </c>
      <c r="AX5" s="353">
        <f>'[1]4402Imp'!AV$263</f>
        <v>0</v>
      </c>
      <c r="AY5" s="353">
        <f>'[1]4402Imp'!AW$263</f>
        <v>0</v>
      </c>
      <c r="AZ5" s="353">
        <f>'[1]4402Imp'!AX$263</f>
        <v>0</v>
      </c>
      <c r="BA5" s="353">
        <f>'[1]4402Imp'!AY$263</f>
        <v>0</v>
      </c>
      <c r="BB5" s="353">
        <f>'[1]4402Imp'!AZ$263</f>
        <v>0</v>
      </c>
      <c r="BC5" s="397">
        <f>'[1]4402Imp'!BA$263</f>
        <v>0</v>
      </c>
      <c r="BD5" s="398"/>
    </row>
    <row r="6" spans="1:56" ht="20" customHeight="1" thickTop="1">
      <c r="B6" s="80" t="s">
        <v>110</v>
      </c>
      <c r="C6" s="154">
        <f>1/$A$1*'[1]4402Imp'!$B$266</f>
        <v>0</v>
      </c>
      <c r="D6" s="142">
        <f>1/$A$1*'[1]4402Imp'!$C$266</f>
        <v>0</v>
      </c>
      <c r="E6" s="142">
        <f>1/$A$1*'[1]4402Imp'!$D$266</f>
        <v>0</v>
      </c>
      <c r="F6" s="142">
        <f>1/$A$1*'[1]4402Imp'!$E$266</f>
        <v>0</v>
      </c>
      <c r="G6" s="142">
        <f>1/$A$1*'[1]4402Imp'!$F$266</f>
        <v>0</v>
      </c>
      <c r="H6" s="142">
        <f>1/$A$1*'[1]4402Imp'!$G$266</f>
        <v>0</v>
      </c>
      <c r="I6" s="142">
        <f>1/$A$1*'[1]4402Imp'!$H$266</f>
        <v>2.4000000000000001E-5</v>
      </c>
      <c r="J6" s="222">
        <f>1/$A$1*'[1]4402Imp'!$I$266</f>
        <v>0</v>
      </c>
      <c r="K6" s="208">
        <f>1/$A$1*'[1]4402Imp'!$J$266</f>
        <v>0</v>
      </c>
      <c r="L6" s="208">
        <f>1/$A$1*'[1]4402Imp'!$K$266</f>
        <v>0</v>
      </c>
      <c r="M6" s="143">
        <f>1/$A$1*'[1]4402Imp'!L$266</f>
        <v>0</v>
      </c>
      <c r="N6" s="143">
        <f>1/$A$1*'[1]4402Imp'!M$266</f>
        <v>0</v>
      </c>
      <c r="O6" s="143">
        <f>1/$A$1*'[1]4402Imp'!N$266</f>
        <v>0</v>
      </c>
      <c r="P6" s="143">
        <f>1/$A$1*'[1]4402Imp'!O$266</f>
        <v>1.9999999999999999E-6</v>
      </c>
      <c r="Q6" s="143">
        <f>1/$A$1*'[1]4402Imp'!P$266</f>
        <v>0</v>
      </c>
      <c r="R6" s="143">
        <f>1/$A$1*'[1]4402Imp'!Q$266</f>
        <v>0</v>
      </c>
      <c r="S6" s="143">
        <f>1/$A$1*'[1]4402Imp'!R$266</f>
        <v>0</v>
      </c>
      <c r="T6" s="143">
        <f>1/$A$1*'[1]4402Imp'!S$266</f>
        <v>0</v>
      </c>
      <c r="U6" s="143">
        <f>1/$A$1*'[1]4402Imp'!T$266</f>
        <v>0</v>
      </c>
      <c r="V6" s="143">
        <f>1/$A$1*'[1]4402Imp'!U$266</f>
        <v>0</v>
      </c>
      <c r="W6" s="143">
        <f>1/$A$1*'[1]4402Imp'!V$266</f>
        <v>0</v>
      </c>
      <c r="X6" s="143">
        <f>1/$A$1*'[1]4402Imp'!W$266</f>
        <v>0</v>
      </c>
      <c r="Y6" s="143">
        <f>1/$A$1*'[1]4402Imp'!X$266</f>
        <v>0</v>
      </c>
      <c r="Z6" s="143">
        <f>1/$A$1*'[1]4402Imp'!Y$266</f>
        <v>0</v>
      </c>
      <c r="AA6" s="143">
        <f>1/$A$1*'[1]4402Imp'!Z$266</f>
        <v>0</v>
      </c>
      <c r="AB6" s="143">
        <f>1/$A$1*'[1]4402Imp'!AA$266</f>
        <v>0</v>
      </c>
      <c r="AC6" s="39"/>
      <c r="AD6" s="399">
        <f>'[1]4402Imp'!AB$266</f>
        <v>0</v>
      </c>
      <c r="AE6" s="400">
        <f>'[1]4402Imp'!AC$266</f>
        <v>0</v>
      </c>
      <c r="AF6" s="400">
        <f>'[1]4402Imp'!AD$266</f>
        <v>0</v>
      </c>
      <c r="AG6" s="400">
        <f>'[1]4402Imp'!AE$266</f>
        <v>0</v>
      </c>
      <c r="AH6" s="400">
        <f>'[1]4402Imp'!AF$266</f>
        <v>0</v>
      </c>
      <c r="AI6" s="400">
        <f>'[1]4402Imp'!AG$266</f>
        <v>0</v>
      </c>
      <c r="AJ6" s="400">
        <f>'[1]4402Imp'!AH$266</f>
        <v>1.0138011231338173E-2</v>
      </c>
      <c r="AK6" s="400">
        <f>'[1]4402Imp'!AI$266</f>
        <v>0</v>
      </c>
      <c r="AL6" s="400">
        <f>'[1]4402Imp'!AJ$266</f>
        <v>0</v>
      </c>
      <c r="AM6" s="400">
        <f>'[1]4402Imp'!AK$266</f>
        <v>0</v>
      </c>
      <c r="AN6" s="400">
        <f>'[1]4402Imp'!AL$266</f>
        <v>0</v>
      </c>
      <c r="AO6" s="400">
        <f>'[1]4402Imp'!AM$266</f>
        <v>0</v>
      </c>
      <c r="AP6" s="400">
        <f>'[1]4402Imp'!AN$266</f>
        <v>0</v>
      </c>
      <c r="AQ6" s="400">
        <f>'[1]4402Imp'!AO$266</f>
        <v>3.4312426004549151E-3</v>
      </c>
      <c r="AR6" s="400">
        <f>'[1]4402Imp'!AP$266</f>
        <v>0</v>
      </c>
      <c r="AS6" s="400">
        <f>'[1]4402Imp'!AQ$266</f>
        <v>0</v>
      </c>
      <c r="AT6" s="400">
        <f>'[1]4402Imp'!AR$266</f>
        <v>0</v>
      </c>
      <c r="AU6" s="400">
        <f>'[1]4402Imp'!AS$266</f>
        <v>0</v>
      </c>
      <c r="AV6" s="400">
        <f>'[1]4402Imp'!AT$266</f>
        <v>0</v>
      </c>
      <c r="AW6" s="400">
        <f>'[1]4402Imp'!AU$266</f>
        <v>0</v>
      </c>
      <c r="AX6" s="400">
        <f>'[1]4402Imp'!AV$266</f>
        <v>0</v>
      </c>
      <c r="AY6" s="400">
        <f>'[1]4402Imp'!AW$266</f>
        <v>0</v>
      </c>
      <c r="AZ6" s="400">
        <f>'[1]4402Imp'!AX$266</f>
        <v>0</v>
      </c>
      <c r="BA6" s="400">
        <f>'[1]4402Imp'!AY$266</f>
        <v>0</v>
      </c>
      <c r="BB6" s="400">
        <f>'[1]4402Imp'!AZ$266</f>
        <v>0</v>
      </c>
      <c r="BC6" s="401">
        <f>'[1]4402Imp'!BA$266</f>
        <v>0</v>
      </c>
      <c r="BD6" s="398"/>
    </row>
    <row r="7" spans="1:56" ht="20" customHeight="1">
      <c r="B7" s="82" t="s">
        <v>109</v>
      </c>
      <c r="C7" s="123">
        <f>1/$A$1*'[1]4402Imp'!$B$270</f>
        <v>2.22E-4</v>
      </c>
      <c r="D7" s="124">
        <f>1/$A$1*'[1]4402Imp'!$C$270</f>
        <v>8.7999999999999998E-5</v>
      </c>
      <c r="E7" s="124">
        <f>1/$A$1*'[1]4402Imp'!$D$270</f>
        <v>5.3000000000000001E-5</v>
      </c>
      <c r="F7" s="124">
        <f>1/$A$1*'[1]4402Imp'!$E$270</f>
        <v>8.7999999999999998E-5</v>
      </c>
      <c r="G7" s="124">
        <f>1/$A$1*'[1]4402Imp'!$F$270</f>
        <v>1.1E-5</v>
      </c>
      <c r="H7" s="124">
        <f>1/$A$1*'[1]4402Imp'!$G$270</f>
        <v>6.8999999999999997E-5</v>
      </c>
      <c r="I7" s="124">
        <f>1/$A$1*'[1]4402Imp'!$H$270</f>
        <v>2.6999999999999999E-5</v>
      </c>
      <c r="J7" s="197">
        <f>1/$A$1*'[1]4402Imp'!$I$270</f>
        <v>3.8999999999999999E-5</v>
      </c>
      <c r="K7" s="218">
        <f>1/$A$1*'[1]4402Imp'!$J$270</f>
        <v>8.599999999999999E-5</v>
      </c>
      <c r="L7" s="218">
        <f>1/$A$1*'[1]4402Imp'!$K$270</f>
        <v>1.05E-4</v>
      </c>
      <c r="M7" s="125">
        <f>1/$A$1*'[1]4402Imp'!L$270</f>
        <v>1.0300000000000001E-4</v>
      </c>
      <c r="N7" s="125">
        <f>1/$A$1*'[1]4402Imp'!M$270</f>
        <v>1.1400000000000001E-4</v>
      </c>
      <c r="O7" s="125">
        <f>1/$A$1*'[1]4402Imp'!N$270</f>
        <v>1.54E-4</v>
      </c>
      <c r="P7" s="125">
        <f>1/$A$1*'[1]4402Imp'!O$270</f>
        <v>2.13E-4</v>
      </c>
      <c r="Q7" s="125">
        <f>1/$A$1*'[1]4402Imp'!P$270</f>
        <v>2.7499999999999996E-4</v>
      </c>
      <c r="R7" s="125">
        <f>1/$A$1*'[1]4402Imp'!Q$270</f>
        <v>2.92E-4</v>
      </c>
      <c r="S7" s="125">
        <f>1/$A$1*'[1]4402Imp'!R$270</f>
        <v>3.9400000000000004E-4</v>
      </c>
      <c r="T7" s="125">
        <f>1/$A$1*'[1]4402Imp'!S$270</f>
        <v>3.9299999999999996E-4</v>
      </c>
      <c r="U7" s="125">
        <f>1/$A$1*'[1]4402Imp'!T$270</f>
        <v>0</v>
      </c>
      <c r="V7" s="125">
        <f>1/$A$1*'[1]4402Imp'!U$270</f>
        <v>0</v>
      </c>
      <c r="W7" s="125">
        <f>1/$A$1*'[1]4402Imp'!V$270</f>
        <v>0</v>
      </c>
      <c r="X7" s="125">
        <f>1/$A$1*'[1]4402Imp'!W$270</f>
        <v>0</v>
      </c>
      <c r="Y7" s="125">
        <f>1/$A$1*'[1]4402Imp'!X$270</f>
        <v>0</v>
      </c>
      <c r="Z7" s="125">
        <f>1/$A$1*'[1]4402Imp'!Y$270</f>
        <v>0</v>
      </c>
      <c r="AA7" s="125">
        <f>1/$A$1*'[1]4402Imp'!Z$270</f>
        <v>0</v>
      </c>
      <c r="AB7" s="125">
        <f>1/$A$1*'[1]4402Imp'!AA$270</f>
        <v>0</v>
      </c>
      <c r="AC7" s="39"/>
      <c r="AD7" s="402">
        <f>'[1]4402Imp'!AB$270</f>
        <v>0.28401563066223806</v>
      </c>
      <c r="AE7" s="403">
        <f>'[1]4402Imp'!AC$270</f>
        <v>9.5592197276407775E-2</v>
      </c>
      <c r="AF7" s="403">
        <f>'[1]4402Imp'!AD$270</f>
        <v>7.2678082331018121E-2</v>
      </c>
      <c r="AG7" s="403">
        <f>'[1]4402Imp'!AE$270</f>
        <v>0.11179852485301978</v>
      </c>
      <c r="AH7" s="403">
        <f>'[1]4402Imp'!AF$270</f>
        <v>2.4000867301398391E-2</v>
      </c>
      <c r="AI7" s="403">
        <f>'[1]4402Imp'!AG$270</f>
        <v>4.5973063207891851E-2</v>
      </c>
      <c r="AJ7" s="403">
        <f>'[1]4402Imp'!AH$270</f>
        <v>3.4085730721818933E-2</v>
      </c>
      <c r="AK7" s="403">
        <f>'[1]4402Imp'!AI$270</f>
        <v>4.236863565891473E-2</v>
      </c>
      <c r="AL7" s="403">
        <f>'[1]4402Imp'!AJ$270</f>
        <v>0.12213090980649394</v>
      </c>
      <c r="AM7" s="403">
        <f>'[1]4402Imp'!AK$270</f>
        <v>0.13756447752033144</v>
      </c>
      <c r="AN7" s="403">
        <f>'[1]4402Imp'!AL$270</f>
        <v>0.12429927226149926</v>
      </c>
      <c r="AO7" s="403">
        <f>'[1]4402Imp'!AM$270</f>
        <v>0.1022193465380542</v>
      </c>
      <c r="AP7" s="403">
        <f>'[1]4402Imp'!AN$270</f>
        <v>0.13773639796971787</v>
      </c>
      <c r="AQ7" s="403">
        <f>'[1]4402Imp'!AO$270</f>
        <v>0.22673855954110583</v>
      </c>
      <c r="AR7" s="403">
        <f>'[1]4402Imp'!AP$270</f>
        <v>0.29912488945124011</v>
      </c>
      <c r="AS7" s="403">
        <f>'[1]4402Imp'!AQ$270</f>
        <v>0.35494566592591703</v>
      </c>
      <c r="AT7" s="403">
        <f>'[1]4402Imp'!AR$270</f>
        <v>0.45862056080812569</v>
      </c>
      <c r="AU7" s="403">
        <f>'[1]4402Imp'!AS$270</f>
        <v>0.42784290546325437</v>
      </c>
      <c r="AV7" s="403">
        <f>'[1]4402Imp'!AT$270</f>
        <v>0</v>
      </c>
      <c r="AW7" s="403">
        <f>'[1]4402Imp'!AU$270</f>
        <v>0</v>
      </c>
      <c r="AX7" s="403">
        <f>'[1]4402Imp'!AV$270</f>
        <v>0</v>
      </c>
      <c r="AY7" s="403">
        <f>'[1]4402Imp'!AW$270</f>
        <v>0</v>
      </c>
      <c r="AZ7" s="403">
        <f>'[1]4402Imp'!AX$270</f>
        <v>0</v>
      </c>
      <c r="BA7" s="403">
        <f>'[1]4402Imp'!AY$270</f>
        <v>0</v>
      </c>
      <c r="BB7" s="403">
        <f>'[1]4402Imp'!AZ$270</f>
        <v>0</v>
      </c>
      <c r="BC7" s="404">
        <f>'[1]4402Imp'!BA$270</f>
        <v>0</v>
      </c>
      <c r="BD7" s="398"/>
    </row>
    <row r="8" spans="1:56" ht="20" customHeight="1">
      <c r="B8" s="82" t="s">
        <v>108</v>
      </c>
      <c r="C8" s="123">
        <f>1/$A$1*'[1]4402Imp'!$B$267</f>
        <v>0</v>
      </c>
      <c r="D8" s="124">
        <f>1/$A$1*'[1]4402Imp'!$C$267</f>
        <v>1.2999999999999999E-5</v>
      </c>
      <c r="E8" s="124">
        <f>1/$A$1*'[1]4402Imp'!$D$267</f>
        <v>4.1999999999999998E-5</v>
      </c>
      <c r="F8" s="124">
        <f>1/$A$1*'[1]4402Imp'!$E$267</f>
        <v>5.3999999999999998E-5</v>
      </c>
      <c r="G8" s="124">
        <f>1/$A$1*'[1]4402Imp'!$F$267</f>
        <v>9.6000000000000002E-5</v>
      </c>
      <c r="H8" s="124">
        <f>1/$A$1*'[1]4402Imp'!$G$267</f>
        <v>3.8000000000000002E-5</v>
      </c>
      <c r="I8" s="124">
        <f>1/$A$1*'[1]4402Imp'!$H$267</f>
        <v>3.8999999999999999E-5</v>
      </c>
      <c r="J8" s="197">
        <f>1/$A$1*'[1]4402Imp'!$I$267</f>
        <v>3.9999999999999996E-5</v>
      </c>
      <c r="K8" s="218">
        <f>1/$A$1*'[1]4402Imp'!$J$267</f>
        <v>2.2999999999999997E-5</v>
      </c>
      <c r="L8" s="218">
        <f>1/$A$1*'[1]4402Imp'!$K$267</f>
        <v>2.4000000000000001E-5</v>
      </c>
      <c r="M8" s="125">
        <f>1/$A$1*'[1]4402Imp'!L$267</f>
        <v>0</v>
      </c>
      <c r="N8" s="125">
        <f>1/$A$1*'[1]4402Imp'!M$267</f>
        <v>0</v>
      </c>
      <c r="O8" s="125">
        <f>1/$A$1*'[1]4402Imp'!N$267</f>
        <v>0</v>
      </c>
      <c r="P8" s="125">
        <f>1/$A$1*'[1]4402Imp'!O$267</f>
        <v>9.9999999999999991E-6</v>
      </c>
      <c r="Q8" s="125">
        <f>1/$A$1*'[1]4402Imp'!P$267</f>
        <v>0</v>
      </c>
      <c r="R8" s="125">
        <f>1/$A$1*'[1]4402Imp'!Q$267</f>
        <v>0</v>
      </c>
      <c r="S8" s="125">
        <f>1/$A$1*'[1]4402Imp'!R$267</f>
        <v>5.0000000000000002E-5</v>
      </c>
      <c r="T8" s="125">
        <f>1/$A$1*'[1]4402Imp'!S$267</f>
        <v>0</v>
      </c>
      <c r="U8" s="125">
        <f>1/$A$1*'[1]4402Imp'!T$267</f>
        <v>0</v>
      </c>
      <c r="V8" s="125">
        <f>1/$A$1*'[1]4402Imp'!U$267</f>
        <v>0</v>
      </c>
      <c r="W8" s="125">
        <f>1/$A$1*'[1]4402Imp'!V$267</f>
        <v>0</v>
      </c>
      <c r="X8" s="125">
        <f>1/$A$1*'[1]4402Imp'!W$267</f>
        <v>0</v>
      </c>
      <c r="Y8" s="125">
        <f>1/$A$1*'[1]4402Imp'!X$267</f>
        <v>0</v>
      </c>
      <c r="Z8" s="125">
        <f>1/$A$1*'[1]4402Imp'!Y$267</f>
        <v>0</v>
      </c>
      <c r="AA8" s="125">
        <f>1/$A$1*'[1]4402Imp'!Z$267</f>
        <v>0</v>
      </c>
      <c r="AB8" s="125">
        <f>1/$A$1*'[1]4402Imp'!AA$267</f>
        <v>0</v>
      </c>
      <c r="AC8" s="39"/>
      <c r="AD8" s="402">
        <f>'[1]4402Imp'!AB$267</f>
        <v>0</v>
      </c>
      <c r="AE8" s="403">
        <f>'[1]4402Imp'!AC$267</f>
        <v>6.2052521163047467E-3</v>
      </c>
      <c r="AF8" s="403">
        <f>'[1]4402Imp'!AD$267</f>
        <v>1.9679308826020668E-2</v>
      </c>
      <c r="AG8" s="403">
        <f>'[1]4402Imp'!AE$267</f>
        <v>2.7837349011223943E-2</v>
      </c>
      <c r="AH8" s="403">
        <f>'[1]4402Imp'!AF$267</f>
        <v>5.7170917137756613E-2</v>
      </c>
      <c r="AI8" s="403">
        <f>'[1]4402Imp'!AG$267</f>
        <v>3.2663875045670442E-2</v>
      </c>
      <c r="AJ8" s="403">
        <f>'[1]4402Imp'!AH$267</f>
        <v>2.0714562388713876E-2</v>
      </c>
      <c r="AK8" s="403">
        <f>'[1]4402Imp'!AI$267</f>
        <v>2.1826009302325582E-2</v>
      </c>
      <c r="AL8" s="403">
        <f>'[1]4402Imp'!AJ$267</f>
        <v>2.2710811413578225E-2</v>
      </c>
      <c r="AM8" s="403">
        <f>'[1]4402Imp'!AK$267</f>
        <v>2.3927979131502221E-2</v>
      </c>
      <c r="AN8" s="403">
        <f>'[1]4402Imp'!AL$267</f>
        <v>0</v>
      </c>
      <c r="AO8" s="403">
        <f>'[1]4402Imp'!AM$267</f>
        <v>0</v>
      </c>
      <c r="AP8" s="403">
        <f>'[1]4402Imp'!AN$267</f>
        <v>0</v>
      </c>
      <c r="AQ8" s="403">
        <f>'[1]4402Imp'!AO$267</f>
        <v>7.2414582642436566E-3</v>
      </c>
      <c r="AR8" s="403">
        <f>'[1]4402Imp'!AP$267</f>
        <v>0</v>
      </c>
      <c r="AS8" s="403">
        <f>'[1]4402Imp'!AQ$267</f>
        <v>0</v>
      </c>
      <c r="AT8" s="403">
        <f>'[1]4402Imp'!AR$267</f>
        <v>2.7140466601960327E-2</v>
      </c>
      <c r="AU8" s="403">
        <f>'[1]4402Imp'!AS$267</f>
        <v>0</v>
      </c>
      <c r="AV8" s="403">
        <f>'[1]4402Imp'!AT$267</f>
        <v>0</v>
      </c>
      <c r="AW8" s="403">
        <f>'[1]4402Imp'!AU$267</f>
        <v>0</v>
      </c>
      <c r="AX8" s="403">
        <f>'[1]4402Imp'!AV$267</f>
        <v>0</v>
      </c>
      <c r="AY8" s="403">
        <f>'[1]4402Imp'!AW$267</f>
        <v>0</v>
      </c>
      <c r="AZ8" s="403">
        <f>'[1]4402Imp'!AX$267</f>
        <v>0</v>
      </c>
      <c r="BA8" s="403">
        <f>'[1]4402Imp'!AY$267</f>
        <v>0</v>
      </c>
      <c r="BB8" s="403">
        <f>'[1]4402Imp'!AZ$267</f>
        <v>0</v>
      </c>
      <c r="BC8" s="404">
        <f>'[1]4402Imp'!BA$267</f>
        <v>0</v>
      </c>
      <c r="BD8" s="398"/>
    </row>
    <row r="9" spans="1:56" ht="20" customHeight="1">
      <c r="B9" s="57" t="s">
        <v>62</v>
      </c>
      <c r="C9" s="272">
        <f>1/$A$1*'[1]4402Imp'!$B$269</f>
        <v>9.277100000000002E-2</v>
      </c>
      <c r="D9" s="273">
        <f>1/$A$1*'[1]4402Imp'!$C$269</f>
        <v>0.10048799999999999</v>
      </c>
      <c r="E9" s="273">
        <f>1/$A$1*'[1]4402Imp'!$D$269</f>
        <v>0.104159</v>
      </c>
      <c r="F9" s="273">
        <f>1/$A$1*'[1]4402Imp'!$E$269</f>
        <v>0.11449599999999999</v>
      </c>
      <c r="G9" s="273">
        <f>1/$A$1*'[1]4402Imp'!$F$269</f>
        <v>0.11265900000000001</v>
      </c>
      <c r="H9" s="273">
        <f>1/$A$1*'[1]4402Imp'!$G$269</f>
        <v>0.110238</v>
      </c>
      <c r="I9" s="273">
        <f>1/$A$1*'[1]4402Imp'!$H$269</f>
        <v>0.10927000000000001</v>
      </c>
      <c r="J9" s="274">
        <f>1/$A$1*'[1]4402Imp'!$I$269</f>
        <v>0.13804100000000002</v>
      </c>
      <c r="K9" s="275">
        <f>1/$A$1*'[1]4402Imp'!$J$269</f>
        <v>0.14031099999999999</v>
      </c>
      <c r="L9" s="275">
        <f>1/$A$1*'[1]4402Imp'!$K$269</f>
        <v>0.14625299999999999</v>
      </c>
      <c r="M9" s="336">
        <f>1/$A$1*'[1]4402Imp'!L$269</f>
        <v>0.14964699999999997</v>
      </c>
      <c r="N9" s="336">
        <f>1/$A$1*'[1]4402Imp'!M$269</f>
        <v>0.14915</v>
      </c>
      <c r="O9" s="336">
        <f>1/$A$1*'[1]4402Imp'!N$269</f>
        <v>0.143787</v>
      </c>
      <c r="P9" s="336">
        <f>1/$A$1*'[1]4402Imp'!O$269</f>
        <v>0.14161699999999999</v>
      </c>
      <c r="Q9" s="336">
        <f>1/$A$1*'[1]4402Imp'!P$269</f>
        <v>0.15165800000000002</v>
      </c>
      <c r="R9" s="336">
        <f>1/$A$1*'[1]4402Imp'!Q$269</f>
        <v>0.15822999999999998</v>
      </c>
      <c r="S9" s="336">
        <f>1/$A$1*'[1]4402Imp'!R$269</f>
        <v>0.14549000000000001</v>
      </c>
      <c r="T9" s="336">
        <f>1/$A$1*'[1]4402Imp'!S$269</f>
        <v>0.14069799999999999</v>
      </c>
      <c r="U9" s="336">
        <f>1/$A$1*'[1]4402Imp'!T$269</f>
        <v>0</v>
      </c>
      <c r="V9" s="336">
        <f>1/$A$1*'[1]4402Imp'!U$269</f>
        <v>0</v>
      </c>
      <c r="W9" s="336">
        <f>1/$A$1*'[1]4402Imp'!V$269</f>
        <v>0</v>
      </c>
      <c r="X9" s="336">
        <f>1/$A$1*'[1]4402Imp'!W$269</f>
        <v>0</v>
      </c>
      <c r="Y9" s="336">
        <f>1/$A$1*'[1]4402Imp'!X$269</f>
        <v>0</v>
      </c>
      <c r="Z9" s="336">
        <f>1/$A$1*'[1]4402Imp'!Y$269</f>
        <v>0</v>
      </c>
      <c r="AA9" s="336">
        <f>1/$A$1*'[1]4402Imp'!Z$269</f>
        <v>0</v>
      </c>
      <c r="AB9" s="336">
        <f>1/$A$1*'[1]4402Imp'!AA$269</f>
        <v>0</v>
      </c>
      <c r="AC9" s="39"/>
      <c r="AD9" s="326">
        <f>'[1]4402Imp'!AB$269</f>
        <v>62.49146089433706</v>
      </c>
      <c r="AE9" s="345">
        <f>'[1]4402Imp'!AC$269</f>
        <v>68.219643529628271</v>
      </c>
      <c r="AF9" s="345">
        <f>'[1]4402Imp'!AD$269</f>
        <v>69.406527392851089</v>
      </c>
      <c r="AG9" s="345">
        <f>'[1]4402Imp'!AE$269</f>
        <v>77.785637455905928</v>
      </c>
      <c r="AH9" s="345">
        <f>'[1]4402Imp'!AF$269</f>
        <v>75.472762769265088</v>
      </c>
      <c r="AI9" s="345">
        <f>'[1]4402Imp'!AG$269</f>
        <v>67.28964624552431</v>
      </c>
      <c r="AJ9" s="345">
        <f>'[1]4402Imp'!AH$269</f>
        <v>69.65992614436378</v>
      </c>
      <c r="AK9" s="345">
        <f>'[1]4402Imp'!AI$269</f>
        <v>82.062684260465105</v>
      </c>
      <c r="AL9" s="345">
        <f>'[1]4402Imp'!AJ$269</f>
        <v>92.225006538537215</v>
      </c>
      <c r="AM9" s="345">
        <f>'[1]4402Imp'!AK$269</f>
        <v>106.43055965014575</v>
      </c>
      <c r="AN9" s="345">
        <f>'[1]4402Imp'!AL$269</f>
        <v>107.72995140603084</v>
      </c>
      <c r="AO9" s="345">
        <f>'[1]4402Imp'!AM$269</f>
        <v>108.2210417663938</v>
      </c>
      <c r="AP9" s="345">
        <f>'[1]4402Imp'!AN$269</f>
        <v>113.86702348761189</v>
      </c>
      <c r="AQ9" s="345">
        <f>'[1]4402Imp'!AO$269</f>
        <v>123.11039314797034</v>
      </c>
      <c r="AR9" s="345">
        <f>'[1]4402Imp'!AP$269</f>
        <v>126.41772488097857</v>
      </c>
      <c r="AS9" s="345">
        <f>'[1]4402Imp'!AQ$269</f>
        <v>126.95229652478817</v>
      </c>
      <c r="AT9" s="345">
        <f>'[1]4402Imp'!AR$269</f>
        <v>119.6990010087957</v>
      </c>
      <c r="AU9" s="345">
        <f>'[1]4402Imp'!AS$269</f>
        <v>119.66184122244609</v>
      </c>
      <c r="AV9" s="345">
        <f>'[1]4402Imp'!AT$269</f>
        <v>0</v>
      </c>
      <c r="AW9" s="345">
        <f>'[1]4402Imp'!AU$269</f>
        <v>0</v>
      </c>
      <c r="AX9" s="345">
        <f>'[1]4402Imp'!AV$269</f>
        <v>0</v>
      </c>
      <c r="AY9" s="265">
        <f>'[1]4402Imp'!AW$269</f>
        <v>0</v>
      </c>
      <c r="AZ9" s="265">
        <f>'[1]4402Imp'!AX$269</f>
        <v>0</v>
      </c>
      <c r="BA9" s="265">
        <f>'[1]4402Imp'!AY$269</f>
        <v>0</v>
      </c>
      <c r="BB9" s="265">
        <f>'[1]4402Imp'!AZ$269</f>
        <v>0</v>
      </c>
      <c r="BC9" s="260">
        <f>'[1]4402Imp'!BA$269</f>
        <v>0</v>
      </c>
      <c r="BD9" s="485"/>
    </row>
    <row r="10" spans="1:56">
      <c r="B10" s="6" t="s">
        <v>65</v>
      </c>
      <c r="C10" s="48">
        <f>1/$A$1*(SUM('[1]4402Imp'!B$47:B$47)+SUM('[1]4402Imp'!B$105:B$105))</f>
        <v>4.8849000000000004E-2</v>
      </c>
      <c r="D10" s="35">
        <f>1/$A$1*(SUM('[1]4402Imp'!C$47:C$47)+SUM('[1]4402Imp'!C$105:C$105))</f>
        <v>5.6953000000000004E-2</v>
      </c>
      <c r="E10" s="35">
        <f>1/$A$1*(SUM('[1]4402Imp'!D$47:D$47)+SUM('[1]4402Imp'!D$105:D$105))</f>
        <v>5.6582E-2</v>
      </c>
      <c r="F10" s="35">
        <f>1/$A$1*(SUM('[1]4402Imp'!E$47:E$47)+SUM('[1]4402Imp'!E$105:E$105))</f>
        <v>6.2824999999999992E-2</v>
      </c>
      <c r="G10" s="35">
        <f>1/$A$1*(SUM('[1]4402Imp'!F$47:F$47)+SUM('[1]4402Imp'!F$105:F$105))</f>
        <v>5.5649000000000004E-2</v>
      </c>
      <c r="H10" s="35">
        <f>1/$A$1*(SUM('[1]4402Imp'!G$47:G$47)+SUM('[1]4402Imp'!G$105:G$105))</f>
        <v>4.1038999999999999E-2</v>
      </c>
      <c r="I10" s="35">
        <f>1/$A$1*(SUM('[1]4402Imp'!H$47:H$47)+SUM('[1]4402Imp'!H$105:H$105))</f>
        <v>4.2648999999999999E-2</v>
      </c>
      <c r="J10" s="35">
        <f>1/$A$1*(SUM('[1]4402Imp'!I$47:I$47)+SUM('[1]4402Imp'!I$105:I$105))</f>
        <v>3.9682999999999996E-2</v>
      </c>
      <c r="K10" s="193">
        <f>1/$A$1*(SUM('[1]4402Imp'!J$47:J$47)+SUM('[1]4402Imp'!J$105:J$105))</f>
        <v>4.5121000000000001E-2</v>
      </c>
      <c r="L10" s="193">
        <f>1/$A$1*(SUM('[1]4402Imp'!K$47:K$47)+SUM('[1]4402Imp'!K$105:K$105))</f>
        <v>4.5155000000000001E-2</v>
      </c>
      <c r="M10" s="35">
        <f>1/$A$1*(SUM('[1]4402Imp'!L$47:L$47)+SUM('[1]4402Imp'!L$105:L$105))</f>
        <v>4.8001999999999996E-2</v>
      </c>
      <c r="N10" s="35">
        <f>1/$A$1*(SUM('[1]4402Imp'!M$47:M$47)+SUM('[1]4402Imp'!M$105:M$105))</f>
        <v>4.5548000000000005E-2</v>
      </c>
      <c r="O10" s="35">
        <f>1/$A$1*(SUM('[1]4402Imp'!N$47:N$47)+SUM('[1]4402Imp'!N$105:N$105))</f>
        <v>3.7254999999999996E-2</v>
      </c>
      <c r="P10" s="35">
        <f>1/$A$1*(SUM('[1]4402Imp'!O$47:O$47)+SUM('[1]4402Imp'!O$105:O$105))</f>
        <v>3.5444999999999997E-2</v>
      </c>
      <c r="Q10" s="35">
        <f>1/$A$1*(SUM('[1]4402Imp'!P$47:P$47)+SUM('[1]4402Imp'!P$105:P$105))</f>
        <v>3.6243999999999998E-2</v>
      </c>
      <c r="R10" s="35">
        <f>1/$A$1*(SUM('[1]4402Imp'!Q$47:Q$47)+SUM('[1]4402Imp'!Q$105:Q$105))</f>
        <v>3.7233000000000002E-2</v>
      </c>
      <c r="S10" s="35">
        <f>1/$A$1*(SUM('[1]4402Imp'!R$47:R$47)+SUM('[1]4402Imp'!R$105:R$105))</f>
        <v>3.6380999999999997E-2</v>
      </c>
      <c r="T10" s="35">
        <f>1/$A$1*(SUM('[1]4402Imp'!S$47:S$47)+SUM('[1]4402Imp'!S$105:S$105))</f>
        <v>3.4633999999999998E-2</v>
      </c>
      <c r="U10" s="35">
        <f>1/$A$1*(SUM('[1]4402Imp'!T$47:T$47)+SUM('[1]4402Imp'!T$105:T$105))</f>
        <v>0</v>
      </c>
      <c r="V10" s="35">
        <f>1/$A$1*(SUM('[1]4402Imp'!U$47:U$47)+SUM('[1]4402Imp'!U$105:U$105))</f>
        <v>0</v>
      </c>
      <c r="W10" s="35">
        <f>1/$A$1*(SUM('[1]4402Imp'!V$47:V$47)+SUM('[1]4402Imp'!V$105:V$105))</f>
        <v>0</v>
      </c>
      <c r="X10" s="35">
        <f>1/$A$1*(SUM('[1]4402Imp'!W$47:W$47)+SUM('[1]4402Imp'!W$105:W$105))</f>
        <v>0</v>
      </c>
      <c r="Y10" s="35">
        <f>1/$A$1*(SUM('[1]4402Imp'!X$47:X$47)+SUM('[1]4402Imp'!X$105:X$105))</f>
        <v>0</v>
      </c>
      <c r="Z10" s="35">
        <f>1/$A$1*(SUM('[1]4402Imp'!Y$47:Y$47)+SUM('[1]4402Imp'!Y$105:Y$105))</f>
        <v>0</v>
      </c>
      <c r="AA10" s="35">
        <f>1/$A$1*(SUM('[1]4402Imp'!Z$47:Z$47)+SUM('[1]4402Imp'!Z$105:Z$105))</f>
        <v>0</v>
      </c>
      <c r="AB10" s="35">
        <f>1/$A$1*(SUM('[1]4402Imp'!AA$47:AA$47)+SUM('[1]4402Imp'!AA$105:AA$105))</f>
        <v>0</v>
      </c>
      <c r="AC10" s="39"/>
      <c r="AD10" s="77">
        <f>(SUM('[1]4402Imp'!AB$47:AB$47)+SUM('[1]4402Imp'!AB$105:AB$105))</f>
        <v>42.330204348437995</v>
      </c>
      <c r="AE10" s="78">
        <f>(SUM('[1]4402Imp'!AC$47:AC$47)+SUM('[1]4402Imp'!AC$105:AC$105))</f>
        <v>49.357358200220823</v>
      </c>
      <c r="AF10" s="78">
        <f>(SUM('[1]4402Imp'!AD$47:AD$47)+SUM('[1]4402Imp'!AD$105:AD$105))</f>
        <v>48.715131817719801</v>
      </c>
      <c r="AG10" s="78">
        <f>(SUM('[1]4402Imp'!AE$47:AE$47)+SUM('[1]4402Imp'!AE$105:AE$105))</f>
        <v>55.829543816141097</v>
      </c>
      <c r="AH10" s="78">
        <f>(SUM('[1]4402Imp'!AF$47:AF$47)+SUM('[1]4402Imp'!AF$105:AF$105))</f>
        <v>51.396293661112757</v>
      </c>
      <c r="AI10" s="78">
        <f>(SUM('[1]4402Imp'!AG$47:AG$47)+SUM('[1]4402Imp'!AG$105:AG$105))</f>
        <v>32.028997679210811</v>
      </c>
      <c r="AJ10" s="78">
        <f>(SUM('[1]4402Imp'!AH$47:AH$47)+SUM('[1]4402Imp'!AH$105:AH$105))</f>
        <v>33.534718202985893</v>
      </c>
      <c r="AK10" s="78">
        <f>(SUM('[1]4402Imp'!AI$47:AI$47)+SUM('[1]4402Imp'!AI$105:AI$105))</f>
        <v>29.586039528682168</v>
      </c>
      <c r="AL10" s="78">
        <f>(SUM('[1]4402Imp'!AJ$47:AJ$47)+SUM('[1]4402Imp'!AJ$105:AJ$105))</f>
        <v>38.74151839947524</v>
      </c>
      <c r="AM10" s="78">
        <f>(SUM('[1]4402Imp'!AK$47:AK$47)+SUM('[1]4402Imp'!AK$105:AK$105))</f>
        <v>42.640525613012116</v>
      </c>
      <c r="AN10" s="78">
        <f>(SUM('[1]4402Imp'!AL$47:AL$47)+SUM('[1]4402Imp'!AL$105:AL$105))</f>
        <v>44.88807884234479</v>
      </c>
      <c r="AO10" s="78">
        <f>(SUM('[1]4402Imp'!AM$47:AM$47)+SUM('[1]4402Imp'!AM$105:AM$105))</f>
        <v>39.388103783810855</v>
      </c>
      <c r="AP10" s="78">
        <f>(SUM('[1]4402Imp'!AN$47:AN$47)+SUM('[1]4402Imp'!AN$105:AN$105))</f>
        <v>35.290911810908476</v>
      </c>
      <c r="AQ10" s="78">
        <f>(SUM('[1]4402Imp'!AO$47:AO$47)+SUM('[1]4402Imp'!AO$105:AO$105))</f>
        <v>38.505844890459741</v>
      </c>
      <c r="AR10" s="78">
        <f>(SUM('[1]4402Imp'!AP$47:AP$47)+SUM('[1]4402Imp'!AP$105:AP$105))</f>
        <v>34.554818445890973</v>
      </c>
      <c r="AS10" s="78">
        <f>(SUM('[1]4402Imp'!AQ$47:AQ$47)+SUM('[1]4402Imp'!AQ$105:AQ$105))</f>
        <v>33.074484760122772</v>
      </c>
      <c r="AT10" s="78">
        <f>(SUM('[1]4402Imp'!AR$47:AR$47)+SUM('[1]4402Imp'!AR$105:AR$105))</f>
        <v>32.233735561678209</v>
      </c>
      <c r="AU10" s="78">
        <f>(SUM('[1]4402Imp'!AS$47:AS$47)+SUM('[1]4402Imp'!AS$105:AS$105))</f>
        <v>29.273226782228722</v>
      </c>
      <c r="AV10" s="78">
        <f>(SUM('[1]4402Imp'!AT$47:AT$47)+SUM('[1]4402Imp'!AT$105:AT$105))</f>
        <v>0</v>
      </c>
      <c r="AW10" s="78">
        <f>(SUM('[1]4402Imp'!AU$47:AU$47)+SUM('[1]4402Imp'!AU$105:AU$105))</f>
        <v>0</v>
      </c>
      <c r="AX10" s="78">
        <f>(SUM('[1]4402Imp'!AV$47:AV$47)+SUM('[1]4402Imp'!AV$105:AV$105))</f>
        <v>0</v>
      </c>
      <c r="AY10" s="49">
        <f>(SUM('[1]4402Imp'!AW$47:AW$47)+SUM('[1]4402Imp'!AW$105:AW$105))</f>
        <v>0</v>
      </c>
      <c r="AZ10" s="49">
        <f>(SUM('[1]4402Imp'!AX$47:AX$47)+SUM('[1]4402Imp'!AX$105:AX$105))</f>
        <v>0</v>
      </c>
      <c r="BA10" s="49">
        <f>(SUM('[1]4402Imp'!AY$47:AY$47)+SUM('[1]4402Imp'!AY$105:AY$105))</f>
        <v>0</v>
      </c>
      <c r="BB10" s="49">
        <f>(SUM('[1]4402Imp'!AZ$47:AZ$47)+SUM('[1]4402Imp'!AZ$105:AZ$105))</f>
        <v>0</v>
      </c>
      <c r="BC10" s="23">
        <f>(SUM('[1]4402Imp'!BA$47:BA$47)+SUM('[1]4402Imp'!BA$105:BA$105))</f>
        <v>0</v>
      </c>
      <c r="BD10" s="485"/>
    </row>
    <row r="11" spans="1:56">
      <c r="B11" s="6" t="s">
        <v>42</v>
      </c>
      <c r="C11" s="48">
        <f>1/$A$1*'[1]4402Imp'!B$109</f>
        <v>1.8185E-2</v>
      </c>
      <c r="D11" s="35">
        <f>1/$A$1*'[1]4402Imp'!C$109</f>
        <v>2.1553000000000003E-2</v>
      </c>
      <c r="E11" s="35">
        <f>1/$A$1*'[1]4402Imp'!D$109</f>
        <v>2.1179999999999997E-2</v>
      </c>
      <c r="F11" s="35">
        <f>1/$A$1*'[1]4402Imp'!E$109</f>
        <v>2.2829999999999996E-2</v>
      </c>
      <c r="G11" s="35">
        <f>1/$A$1*'[1]4402Imp'!F$109</f>
        <v>2.2301000000000001E-2</v>
      </c>
      <c r="H11" s="35">
        <f>1/$A$1*'[1]4402Imp'!G$109</f>
        <v>2.7046000000000001E-2</v>
      </c>
      <c r="I11" s="35">
        <f>1/$A$1*'[1]4402Imp'!H$109</f>
        <v>2.4032000000000001E-2</v>
      </c>
      <c r="J11" s="193">
        <f>1/$A$1*'[1]4402Imp'!I$109</f>
        <v>2.7514E-2</v>
      </c>
      <c r="K11" s="193">
        <f>1/$A$1*'[1]4402Imp'!J$109</f>
        <v>2.9648999999999998E-2</v>
      </c>
      <c r="L11" s="193">
        <f>1/$A$1*'[1]4402Imp'!K$109</f>
        <v>3.2129999999999999E-2</v>
      </c>
      <c r="M11" s="35">
        <f>1/$A$1*'[1]4402Imp'!L$109</f>
        <v>2.7822E-2</v>
      </c>
      <c r="N11" s="35">
        <f>1/$A$1*'[1]4402Imp'!M$109</f>
        <v>2.9476999999999996E-2</v>
      </c>
      <c r="O11" s="35">
        <f>1/$A$1*'[1]4402Imp'!N$109</f>
        <v>2.8472000000000001E-2</v>
      </c>
      <c r="P11" s="35">
        <f>1/$A$1*'[1]4402Imp'!O$109</f>
        <v>2.8832E-2</v>
      </c>
      <c r="Q11" s="35">
        <f>1/$A$1*'[1]4402Imp'!P$109</f>
        <v>3.5962999999999995E-2</v>
      </c>
      <c r="R11" s="35">
        <f>1/$A$1*'[1]4402Imp'!Q$109</f>
        <v>4.0064999999999996E-2</v>
      </c>
      <c r="S11" s="35">
        <f>1/$A$1*'[1]4402Imp'!R$109</f>
        <v>2.9657999999999997E-2</v>
      </c>
      <c r="T11" s="35">
        <f>1/$A$1*'[1]4402Imp'!S$109</f>
        <v>2.6787999999999999E-2</v>
      </c>
      <c r="U11" s="35">
        <f>1/$A$1*'[1]4402Imp'!T$109</f>
        <v>0</v>
      </c>
      <c r="V11" s="35">
        <f>1/$A$1*'[1]4402Imp'!U$109</f>
        <v>0</v>
      </c>
      <c r="W11" s="35">
        <f>1/$A$1*'[1]4402Imp'!V$109</f>
        <v>0</v>
      </c>
      <c r="X11" s="35">
        <f>1/$A$1*'[1]4402Imp'!W$109</f>
        <v>0</v>
      </c>
      <c r="Y11" s="35">
        <f>1/$A$1*'[1]4402Imp'!X$109</f>
        <v>0</v>
      </c>
      <c r="Z11" s="35">
        <f>1/$A$1*'[1]4402Imp'!Y$109</f>
        <v>0</v>
      </c>
      <c r="AA11" s="35">
        <f>1/$A$1*'[1]4402Imp'!Z$109</f>
        <v>0</v>
      </c>
      <c r="AB11" s="35">
        <f>1/$A$1*'[1]4402Imp'!AA$109</f>
        <v>0</v>
      </c>
      <c r="AC11" s="39"/>
      <c r="AD11" s="77">
        <f>'[1]4402Imp'!AB$109</f>
        <v>8.2795723381700697</v>
      </c>
      <c r="AE11" s="78">
        <f>'[1]4402Imp'!AC$109</f>
        <v>9.4111342289289635</v>
      </c>
      <c r="AF11" s="78">
        <f>'[1]4402Imp'!AD$109</f>
        <v>8.7849491851600874</v>
      </c>
      <c r="AG11" s="78">
        <f>'[1]4402Imp'!AE$109</f>
        <v>9.0742243506146441</v>
      </c>
      <c r="AH11" s="78">
        <f>'[1]4402Imp'!AF$109</f>
        <v>8.9493442130318339</v>
      </c>
      <c r="AI11" s="78">
        <f>'[1]4402Imp'!AG$109</f>
        <v>11.56830271392035</v>
      </c>
      <c r="AJ11" s="78">
        <f>'[1]4402Imp'!AH$109</f>
        <v>10.502773263936447</v>
      </c>
      <c r="AK11" s="78">
        <f>'[1]4402Imp'!AI$109</f>
        <v>11.925619293023255</v>
      </c>
      <c r="AL11" s="78">
        <f>'[1]4402Imp'!AJ$109</f>
        <v>15.15977534667104</v>
      </c>
      <c r="AM11" s="78">
        <f>'[1]4402Imp'!AK$109</f>
        <v>19.563348798526928</v>
      </c>
      <c r="AN11" s="78">
        <f>'[1]4402Imp'!AL$109</f>
        <v>16.708784411082803</v>
      </c>
      <c r="AO11" s="78">
        <f>'[1]4402Imp'!AM$109</f>
        <v>17.3589117596674</v>
      </c>
      <c r="AP11" s="78">
        <f>'[1]4402Imp'!AN$109</f>
        <v>18.969006090846531</v>
      </c>
      <c r="AQ11" s="78">
        <f>'[1]4402Imp'!AO$109</f>
        <v>20.615571307022769</v>
      </c>
      <c r="AR11" s="78">
        <f>'[1]4402Imp'!AP$109</f>
        <v>25.078500389834016</v>
      </c>
      <c r="AS11" s="78">
        <f>'[1]4402Imp'!AQ$109</f>
        <v>25.215890715612378</v>
      </c>
      <c r="AT11" s="78">
        <f>'[1]4402Imp'!AR$109</f>
        <v>20.903648056734848</v>
      </c>
      <c r="AU11" s="78">
        <f>'[1]4402Imp'!AS$109</f>
        <v>18.912012979104912</v>
      </c>
      <c r="AV11" s="78">
        <f>'[1]4402Imp'!AT$109</f>
        <v>0</v>
      </c>
      <c r="AW11" s="78">
        <f>'[1]4402Imp'!AU$109</f>
        <v>0</v>
      </c>
      <c r="AX11" s="78">
        <f>'[1]4402Imp'!AV$109</f>
        <v>0</v>
      </c>
      <c r="AY11" s="49">
        <f>'[1]4402Imp'!AW$109</f>
        <v>0</v>
      </c>
      <c r="AZ11" s="49">
        <f>'[1]4402Imp'!AX$109</f>
        <v>0</v>
      </c>
      <c r="BA11" s="49">
        <f>'[1]4402Imp'!AY$109</f>
        <v>0</v>
      </c>
      <c r="BB11" s="49">
        <f>'[1]4402Imp'!AZ$109</f>
        <v>0</v>
      </c>
      <c r="BC11" s="23">
        <f>'[1]4402Imp'!BA$109</f>
        <v>0</v>
      </c>
      <c r="BD11" s="485"/>
    </row>
    <row r="12" spans="1:56">
      <c r="B12" s="6" t="s">
        <v>174</v>
      </c>
      <c r="C12" s="48">
        <f>1/$A$1*'[1]4402Imp'!B$125</f>
        <v>0</v>
      </c>
      <c r="D12" s="35">
        <f>1/$A$1*'[1]4402Imp'!C$125</f>
        <v>1.7E-5</v>
      </c>
      <c r="E12" s="35">
        <f>1/$A$1*'[1]4402Imp'!D$125</f>
        <v>0</v>
      </c>
      <c r="F12" s="35">
        <f>1/$A$1*'[1]4402Imp'!E$125</f>
        <v>1.6799999999999999E-4</v>
      </c>
      <c r="G12" s="35">
        <f>1/$A$1*'[1]4402Imp'!F$125</f>
        <v>1.2099999999999999E-4</v>
      </c>
      <c r="H12" s="35">
        <f>1/$A$1*'[1]4402Imp'!G$125</f>
        <v>4.7699999999999999E-4</v>
      </c>
      <c r="I12" s="35">
        <f>1/$A$1*'[1]4402Imp'!H$125</f>
        <v>7.8800000000000007E-4</v>
      </c>
      <c r="J12" s="193">
        <f>1/$A$1*'[1]4402Imp'!I$125</f>
        <v>1.0249999999999999E-3</v>
      </c>
      <c r="K12" s="193">
        <f>1/$A$1*'[1]4402Imp'!J$125</f>
        <v>1.5659999999999999E-3</v>
      </c>
      <c r="L12" s="193">
        <f>1/$A$1*'[1]4402Imp'!K$125</f>
        <v>2.3019999999999998E-3</v>
      </c>
      <c r="M12" s="35">
        <f>1/$A$1*'[1]4402Imp'!L$125</f>
        <v>2.8889999999999996E-3</v>
      </c>
      <c r="N12" s="35">
        <f>1/$A$1*'[1]4402Imp'!M$125</f>
        <v>3.4889999999999999E-3</v>
      </c>
      <c r="O12" s="35">
        <f>1/$A$1*'[1]4402Imp'!N$125</f>
        <v>5.8409999999999998E-3</v>
      </c>
      <c r="P12" s="35">
        <f>1/$A$1*'[1]4402Imp'!O$125</f>
        <v>7.6579999999999999E-3</v>
      </c>
      <c r="Q12" s="35">
        <f>1/$A$1*'[1]4402Imp'!P$125</f>
        <v>6.6639999999999998E-3</v>
      </c>
      <c r="R12" s="35">
        <f>1/$A$1*'[1]4402Imp'!Q$125</f>
        <v>7.0749999999999997E-3</v>
      </c>
      <c r="S12" s="35">
        <f>1/$A$1*'[1]4402Imp'!R$125</f>
        <v>7.9869999999999993E-3</v>
      </c>
      <c r="T12" s="35">
        <f>1/$A$1*'[1]4402Imp'!S$125</f>
        <v>9.7259999999999985E-3</v>
      </c>
      <c r="U12" s="35">
        <f>1/$A$1*'[1]4402Imp'!T$125</f>
        <v>0</v>
      </c>
      <c r="V12" s="35">
        <f>1/$A$1*'[1]4402Imp'!U$125</f>
        <v>0</v>
      </c>
      <c r="W12" s="35">
        <f>1/$A$1*'[1]4402Imp'!V$125</f>
        <v>0</v>
      </c>
      <c r="X12" s="35">
        <f>1/$A$1*'[1]4402Imp'!W$125</f>
        <v>0</v>
      </c>
      <c r="Y12" s="35">
        <f>1/$A$1*'[1]4402Imp'!X$125</f>
        <v>0</v>
      </c>
      <c r="Z12" s="35">
        <f>1/$A$1*'[1]4402Imp'!Y$125</f>
        <v>0</v>
      </c>
      <c r="AA12" s="35">
        <f>1/$A$1*'[1]4402Imp'!Z$125</f>
        <v>0</v>
      </c>
      <c r="AB12" s="35">
        <f>1/$A$1*'[1]4402Imp'!AA$125</f>
        <v>0</v>
      </c>
      <c r="AC12" s="39"/>
      <c r="AD12" s="77">
        <f>'[1]4402Imp'!AB$125</f>
        <v>0</v>
      </c>
      <c r="AE12" s="78">
        <f>'[1]4402Imp'!AC$125</f>
        <v>1.442123665807876E-2</v>
      </c>
      <c r="AF12" s="78">
        <f>'[1]4402Imp'!AD$125</f>
        <v>0</v>
      </c>
      <c r="AG12" s="78">
        <f>'[1]4402Imp'!AE$125</f>
        <v>2.9262469267771245E-2</v>
      </c>
      <c r="AH12" s="78">
        <f>'[1]4402Imp'!AF$125</f>
        <v>3.3225564564117821E-2</v>
      </c>
      <c r="AI12" s="78">
        <f>'[1]4402Imp'!AG$125</f>
        <v>0.19791053708439896</v>
      </c>
      <c r="AJ12" s="78">
        <f>'[1]4402Imp'!AH$125</f>
        <v>0.42724967264758257</v>
      </c>
      <c r="AK12" s="78">
        <f>'[1]4402Imp'!AI$125</f>
        <v>0.65078564341085265</v>
      </c>
      <c r="AL12" s="78">
        <f>'[1]4402Imp'!AJ$125</f>
        <v>1.3205651846507052</v>
      </c>
      <c r="AM12" s="78">
        <f>'[1]4402Imp'!AK$125</f>
        <v>1.9854979070124288</v>
      </c>
      <c r="AN12" s="78">
        <f>'[1]4402Imp'!AL$125</f>
        <v>2.5060487833099576</v>
      </c>
      <c r="AO12" s="78">
        <f>'[1]4402Imp'!AM$125</f>
        <v>3.3681798769213152</v>
      </c>
      <c r="AP12" s="78">
        <f>'[1]4402Imp'!AN$125</f>
        <v>6.4041893702684121</v>
      </c>
      <c r="AQ12" s="78">
        <f>'[1]4402Imp'!AO$125</f>
        <v>11.378092645745525</v>
      </c>
      <c r="AR12" s="78">
        <f>'[1]4402Imp'!AP$125</f>
        <v>10.950341662701376</v>
      </c>
      <c r="AS12" s="78">
        <f>'[1]4402Imp'!AQ$125</f>
        <v>11.264011787731327</v>
      </c>
      <c r="AT12" s="78">
        <f>'[1]4402Imp'!AR$125</f>
        <v>12.768495459147255</v>
      </c>
      <c r="AU12" s="78">
        <f>'[1]4402Imp'!AS$125</f>
        <v>15.94817584454227</v>
      </c>
      <c r="AV12" s="78">
        <f>'[1]4402Imp'!AT$125</f>
        <v>0</v>
      </c>
      <c r="AW12" s="78">
        <f>'[1]4402Imp'!AU$125</f>
        <v>0</v>
      </c>
      <c r="AX12" s="78">
        <f>'[1]4402Imp'!AV$125</f>
        <v>0</v>
      </c>
      <c r="AY12" s="49">
        <f>'[1]4402Imp'!AW$125</f>
        <v>0</v>
      </c>
      <c r="AZ12" s="49">
        <f>'[1]4402Imp'!AX$125</f>
        <v>0</v>
      </c>
      <c r="BA12" s="49">
        <f>'[1]4402Imp'!AY$125</f>
        <v>0</v>
      </c>
      <c r="BB12" s="49">
        <f>'[1]4402Imp'!AZ$125</f>
        <v>0</v>
      </c>
      <c r="BC12" s="23">
        <f>'[1]4402Imp'!BA$125</f>
        <v>0</v>
      </c>
      <c r="BD12" s="485"/>
    </row>
    <row r="13" spans="1:56">
      <c r="B13" s="6" t="s">
        <v>35</v>
      </c>
      <c r="C13" s="48">
        <f>1/$A$1*'[1]4402Imp'!B$138</f>
        <v>2.1863E-2</v>
      </c>
      <c r="D13" s="35">
        <f>1/$A$1*'[1]4402Imp'!C$138</f>
        <v>1.7763000000000001E-2</v>
      </c>
      <c r="E13" s="35">
        <f>1/$A$1*'[1]4402Imp'!D$138</f>
        <v>2.1696E-2</v>
      </c>
      <c r="F13" s="35">
        <f>1/$A$1*'[1]4402Imp'!E$138</f>
        <v>2.2941999999999997E-2</v>
      </c>
      <c r="G13" s="35">
        <f>1/$A$1*'[1]4402Imp'!F$138</f>
        <v>2.7193999999999999E-2</v>
      </c>
      <c r="H13" s="35">
        <f>1/$A$1*'[1]4402Imp'!G$138</f>
        <v>3.0442E-2</v>
      </c>
      <c r="I13" s="35">
        <f>1/$A$1*'[1]4402Imp'!H$138</f>
        <v>2.9613E-2</v>
      </c>
      <c r="J13" s="193">
        <f>1/$A$1*'[1]4402Imp'!I$138</f>
        <v>3.3105999999999997E-2</v>
      </c>
      <c r="K13" s="193">
        <f>1/$A$1*'[1]4402Imp'!J$138</f>
        <v>3.4028999999999997E-2</v>
      </c>
      <c r="L13" s="193">
        <f>1/$A$1*'[1]4402Imp'!K$138</f>
        <v>3.2346E-2</v>
      </c>
      <c r="M13" s="35">
        <f>1/$A$1*'[1]4402Imp'!L$138</f>
        <v>3.4998000000000001E-2</v>
      </c>
      <c r="N13" s="35">
        <f>1/$A$1*'[1]4402Imp'!M$138</f>
        <v>3.8023000000000001E-2</v>
      </c>
      <c r="O13" s="35">
        <f>1/$A$1*'[1]4402Imp'!N$138</f>
        <v>3.7121000000000001E-2</v>
      </c>
      <c r="P13" s="35">
        <f>1/$A$1*'[1]4402Imp'!O$138</f>
        <v>3.5586E-2</v>
      </c>
      <c r="Q13" s="35">
        <f>1/$A$1*'[1]4402Imp'!P$138</f>
        <v>3.6641999999999994E-2</v>
      </c>
      <c r="R13" s="35">
        <f>1/$A$1*'[1]4402Imp'!Q$138</f>
        <v>3.5242999999999997E-2</v>
      </c>
      <c r="S13" s="35">
        <f>1/$A$1*'[1]4402Imp'!R$138</f>
        <v>3.5976999999999995E-2</v>
      </c>
      <c r="T13" s="35">
        <f>1/$A$1*'[1]4402Imp'!S$138</f>
        <v>3.4824000000000001E-2</v>
      </c>
      <c r="U13" s="35">
        <f>1/$A$1*'[1]4402Imp'!T$138</f>
        <v>0</v>
      </c>
      <c r="V13" s="35">
        <f>1/$A$1*'[1]4402Imp'!U$138</f>
        <v>0</v>
      </c>
      <c r="W13" s="35">
        <f>1/$A$1*'[1]4402Imp'!V$138</f>
        <v>0</v>
      </c>
      <c r="X13" s="35">
        <f>1/$A$1*'[1]4402Imp'!W$138</f>
        <v>0</v>
      </c>
      <c r="Y13" s="35">
        <f>1/$A$1*'[1]4402Imp'!X$138</f>
        <v>0</v>
      </c>
      <c r="Z13" s="35">
        <f>1/$A$1*'[1]4402Imp'!Y$138</f>
        <v>0</v>
      </c>
      <c r="AA13" s="35">
        <f>1/$A$1*'[1]4402Imp'!Z$138</f>
        <v>0</v>
      </c>
      <c r="AB13" s="35">
        <f>1/$A$1*'[1]4402Imp'!AA$138</f>
        <v>0</v>
      </c>
      <c r="AC13" s="39"/>
      <c r="AD13" s="77">
        <f>'[1]4402Imp'!AB$138</f>
        <v>10.141175068449497</v>
      </c>
      <c r="AE13" s="78">
        <f>'[1]4402Imp'!AC$138</f>
        <v>7.5446553735737929</v>
      </c>
      <c r="AF13" s="78">
        <f>'[1]4402Imp'!AD$138</f>
        <v>9.5178732847704559</v>
      </c>
      <c r="AG13" s="78">
        <f>'[1]4402Imp'!AE$138</f>
        <v>10.199222918225548</v>
      </c>
      <c r="AH13" s="78">
        <f>'[1]4402Imp'!AF$138</f>
        <v>11.682843145641177</v>
      </c>
      <c r="AI13" s="78">
        <f>'[1]4402Imp'!AG$138</f>
        <v>13.526662478626232</v>
      </c>
      <c r="AJ13" s="78">
        <f>'[1]4402Imp'!AH$138</f>
        <v>13.805855986851117</v>
      </c>
      <c r="AK13" s="78">
        <f>'[1]4402Imp'!AI$138</f>
        <v>16.073861441860466</v>
      </c>
      <c r="AL13" s="78">
        <f>'[1]4402Imp'!AJ$138</f>
        <v>18.87749851361102</v>
      </c>
      <c r="AM13" s="78">
        <f>'[1]4402Imp'!AK$138</f>
        <v>20.704443731778422</v>
      </c>
      <c r="AN13" s="78">
        <f>'[1]4402Imp'!AL$138</f>
        <v>22.982605039785899</v>
      </c>
      <c r="AO13" s="78">
        <f>'[1]4402Imp'!AM$138</f>
        <v>24.291108377937427</v>
      </c>
      <c r="AP13" s="78">
        <f>'[1]4402Imp'!AN$138</f>
        <v>25.05422455953201</v>
      </c>
      <c r="AQ13" s="78">
        <f>'[1]4402Imp'!AO$138</f>
        <v>26.959703297413729</v>
      </c>
      <c r="AR13" s="78">
        <f>'[1]4402Imp'!AP$138</f>
        <v>27.951780548342438</v>
      </c>
      <c r="AS13" s="78">
        <f>'[1]4402Imp'!AQ$138</f>
        <v>27.824000633452854</v>
      </c>
      <c r="AT13" s="78">
        <f>'[1]4402Imp'!AR$138</f>
        <v>28.174626867810023</v>
      </c>
      <c r="AU13" s="78">
        <f>'[1]4402Imp'!AS$138</f>
        <v>27.019071252112127</v>
      </c>
      <c r="AV13" s="78">
        <f>'[1]4402Imp'!AT$138</f>
        <v>0</v>
      </c>
      <c r="AW13" s="78">
        <f>'[1]4402Imp'!AU$138</f>
        <v>0</v>
      </c>
      <c r="AX13" s="78">
        <f>'[1]4402Imp'!AV$138</f>
        <v>0</v>
      </c>
      <c r="AY13" s="49">
        <f>'[1]4402Imp'!AW$138</f>
        <v>0</v>
      </c>
      <c r="AZ13" s="49">
        <f>'[1]4402Imp'!AX$138</f>
        <v>0</v>
      </c>
      <c r="BA13" s="49">
        <f>'[1]4402Imp'!AY$138</f>
        <v>0</v>
      </c>
      <c r="BB13" s="49">
        <f>'[1]4402Imp'!AZ$138</f>
        <v>0</v>
      </c>
      <c r="BC13" s="23">
        <f>'[1]4402Imp'!BA$138</f>
        <v>0</v>
      </c>
      <c r="BD13" s="485"/>
    </row>
    <row r="14" spans="1:56">
      <c r="B14" s="6" t="s">
        <v>51</v>
      </c>
      <c r="C14" s="48">
        <f>1/$A$1*'[1]4402Imp'!B$187</f>
        <v>4.1200000000000004E-4</v>
      </c>
      <c r="D14" s="35">
        <f>1/$A$1*'[1]4402Imp'!C$187</f>
        <v>3.5800000000000003E-4</v>
      </c>
      <c r="E14" s="35">
        <f>1/$A$1*'[1]4402Imp'!D$187</f>
        <v>5.1399999999999992E-4</v>
      </c>
      <c r="F14" s="35">
        <f>1/$A$1*'[1]4402Imp'!E$187</f>
        <v>3.0699999999999998E-4</v>
      </c>
      <c r="G14" s="35">
        <f>1/$A$1*'[1]4402Imp'!F$187</f>
        <v>7.8899999999999999E-4</v>
      </c>
      <c r="H14" s="35">
        <f>1/$A$1*'[1]4402Imp'!G$187</f>
        <v>6.0399999999999994E-4</v>
      </c>
      <c r="I14" s="35">
        <f>1/$A$1*'[1]4402Imp'!H$187</f>
        <v>7.4100000000000001E-4</v>
      </c>
      <c r="J14" s="193">
        <f>1/$A$1*'[1]4402Imp'!I$187</f>
        <v>2.3852999999999999E-2</v>
      </c>
      <c r="K14" s="193">
        <f>1/$A$1*'[1]4402Imp'!J$187</f>
        <v>2.3609999999999999E-2</v>
      </c>
      <c r="L14" s="193">
        <f>1/$A$1*'[1]4402Imp'!K$187</f>
        <v>2.5516E-2</v>
      </c>
      <c r="M14" s="35">
        <f>1/$A$1*'[1]4402Imp'!L$187</f>
        <v>2.8112999999999999E-2</v>
      </c>
      <c r="N14" s="35">
        <f>1/$A$1*'[1]4402Imp'!M$187</f>
        <v>2.4985999999999998E-2</v>
      </c>
      <c r="O14" s="35">
        <f>1/$A$1*'[1]4402Imp'!N$187</f>
        <v>2.6169999999999999E-2</v>
      </c>
      <c r="P14" s="35">
        <f>1/$A$1*'[1]4402Imp'!O$187</f>
        <v>2.1382999999999999E-2</v>
      </c>
      <c r="Q14" s="35">
        <f>1/$A$1*'[1]4402Imp'!P$187</f>
        <v>2.2149999999999996E-2</v>
      </c>
      <c r="R14" s="35">
        <f>1/$A$1*'[1]4402Imp'!Q$187</f>
        <v>2.6137999999999998E-2</v>
      </c>
      <c r="S14" s="35">
        <f>1/$A$1*'[1]4402Imp'!R$187</f>
        <v>2.1239999999999998E-2</v>
      </c>
      <c r="T14" s="35">
        <f>1/$A$1*'[1]4402Imp'!S$187</f>
        <v>1.9503E-2</v>
      </c>
      <c r="U14" s="35">
        <f>1/$A$1*'[1]4402Imp'!T$187</f>
        <v>0</v>
      </c>
      <c r="V14" s="35">
        <f>1/$A$1*'[1]4402Imp'!U$187</f>
        <v>0</v>
      </c>
      <c r="W14" s="35">
        <f>1/$A$1*'[1]4402Imp'!V$187</f>
        <v>0</v>
      </c>
      <c r="X14" s="35">
        <f>1/$A$1*'[1]4402Imp'!W$187</f>
        <v>0</v>
      </c>
      <c r="Y14" s="35">
        <f>1/$A$1*'[1]4402Imp'!X$187</f>
        <v>0</v>
      </c>
      <c r="Z14" s="35">
        <f>1/$A$1*'[1]4402Imp'!Y$187</f>
        <v>0</v>
      </c>
      <c r="AA14" s="35">
        <f>1/$A$1*'[1]4402Imp'!Z$187</f>
        <v>0</v>
      </c>
      <c r="AB14" s="35">
        <f>1/$A$1*'[1]4402Imp'!AA$187</f>
        <v>0</v>
      </c>
      <c r="AC14" s="39"/>
      <c r="AD14" s="77">
        <f>'[1]4402Imp'!AB$187</f>
        <v>0.10944104869776064</v>
      </c>
      <c r="AE14" s="78">
        <f>'[1]4402Imp'!AC$187</f>
        <v>8.6585104895104875E-2</v>
      </c>
      <c r="AF14" s="78">
        <f>'[1]4402Imp'!AD$187</f>
        <v>8.4508094189395228E-2</v>
      </c>
      <c r="AG14" s="78">
        <f>'[1]4402Imp'!AE$187</f>
        <v>4.6890774986638163E-2</v>
      </c>
      <c r="AH14" s="78">
        <f>'[1]4402Imp'!AF$187</f>
        <v>0.18075595358524246</v>
      </c>
      <c r="AI14" s="78">
        <f>'[1]4402Imp'!AG$187</f>
        <v>0.12931003580562658</v>
      </c>
      <c r="AJ14" s="78">
        <f>'[1]4402Imp'!AH$187</f>
        <v>0.1464809341186139</v>
      </c>
      <c r="AK14" s="78">
        <f>'[1]4402Imp'!AI$187</f>
        <v>8.5037888899224807</v>
      </c>
      <c r="AL14" s="78">
        <f>'[1]4402Imp'!AJ$187</f>
        <v>10.918468604788456</v>
      </c>
      <c r="AM14" s="78">
        <f>'[1]4402Imp'!AK$187</f>
        <v>12.233382654595671</v>
      </c>
      <c r="AN14" s="78">
        <f>'[1]4402Imp'!AL$187</f>
        <v>13.040714025961014</v>
      </c>
      <c r="AO14" s="78">
        <f>'[1]4402Imp'!AM$187</f>
        <v>17.30446389329364</v>
      </c>
      <c r="AP14" s="78">
        <f>'[1]4402Imp'!AN$187</f>
        <v>20.737374017549904</v>
      </c>
      <c r="AQ14" s="78">
        <f>'[1]4402Imp'!AO$187</f>
        <v>13.139989629760612</v>
      </c>
      <c r="AR14" s="78">
        <f>'[1]4402Imp'!AP$187</f>
        <v>14.878530560645213</v>
      </c>
      <c r="AS14" s="78">
        <f>'[1]4402Imp'!AQ$187</f>
        <v>19.341188378205782</v>
      </c>
      <c r="AT14" s="78">
        <f>'[1]4402Imp'!AR$187</f>
        <v>13.900800874379041</v>
      </c>
      <c r="AU14" s="78">
        <f>'[1]4402Imp'!AS$187</f>
        <v>15.02429575649173</v>
      </c>
      <c r="AV14" s="78">
        <f>'[1]4402Imp'!AT$187</f>
        <v>0</v>
      </c>
      <c r="AW14" s="78">
        <f>'[1]4402Imp'!AU$187</f>
        <v>0</v>
      </c>
      <c r="AX14" s="78">
        <f>'[1]4402Imp'!AV$187</f>
        <v>0</v>
      </c>
      <c r="AY14" s="49">
        <f>'[1]4402Imp'!AW$187</f>
        <v>0</v>
      </c>
      <c r="AZ14" s="49">
        <f>'[1]4402Imp'!AX$187</f>
        <v>0</v>
      </c>
      <c r="BA14" s="49">
        <f>'[1]4402Imp'!AY$187</f>
        <v>0</v>
      </c>
      <c r="BB14" s="49">
        <f>'[1]4402Imp'!AZ$187</f>
        <v>0</v>
      </c>
      <c r="BC14" s="23">
        <f>'[1]4402Imp'!BA$187</f>
        <v>0</v>
      </c>
      <c r="BD14" s="485"/>
    </row>
    <row r="15" spans="1:56">
      <c r="B15" s="6" t="s">
        <v>47</v>
      </c>
      <c r="C15" s="48">
        <f>1/$A$1*'[1]4402Imp'!B$253</f>
        <v>3.0000000000000001E-5</v>
      </c>
      <c r="D15" s="35">
        <f>1/$A$1*'[1]4402Imp'!C$253</f>
        <v>3.4E-5</v>
      </c>
      <c r="E15" s="35">
        <f>1/$A$1*'[1]4402Imp'!D$253</f>
        <v>1E-4</v>
      </c>
      <c r="F15" s="35">
        <f>1/$A$1*'[1]4402Imp'!E$253</f>
        <v>4.4999999999999996E-5</v>
      </c>
      <c r="G15" s="35">
        <f>1/$A$1*'[1]4402Imp'!F$253</f>
        <v>1.05E-4</v>
      </c>
      <c r="H15" s="35">
        <f>1/$A$1*'[1]4402Imp'!G$253</f>
        <v>5.2899999999999996E-4</v>
      </c>
      <c r="I15" s="35">
        <f>1/$A$1*'[1]4402Imp'!H$253</f>
        <v>7.4999999999999993E-5</v>
      </c>
      <c r="J15" s="193">
        <f>1/$A$1*'[1]4402Imp'!I$253</f>
        <v>2.2599999999999999E-4</v>
      </c>
      <c r="K15" s="193">
        <f>1/$A$1*'[1]4402Imp'!J$253</f>
        <v>1.7099999999999998E-4</v>
      </c>
      <c r="L15" s="193">
        <f>1/$A$1*'[1]4402Imp'!K$253</f>
        <v>5.4299999999999997E-4</v>
      </c>
      <c r="M15" s="35">
        <f>1/$A$1*'[1]4402Imp'!L$253</f>
        <v>2.2999999999999998E-4</v>
      </c>
      <c r="N15" s="35">
        <f>1/$A$1*'[1]4402Imp'!M$253</f>
        <v>2.8499999999999999E-4</v>
      </c>
      <c r="O15" s="35">
        <f>1/$A$1*'[1]4402Imp'!N$253</f>
        <v>1.9469999999999999E-3</v>
      </c>
      <c r="P15" s="35">
        <f>1/$A$1*'[1]4402Imp'!O$253</f>
        <v>4.0210000000000003E-3</v>
      </c>
      <c r="Q15" s="35">
        <f>1/$A$1*'[1]4402Imp'!P$253</f>
        <v>5.8709999999999995E-3</v>
      </c>
      <c r="R15" s="35">
        <f>1/$A$1*'[1]4402Imp'!Q$253</f>
        <v>5.0670000000000003E-3</v>
      </c>
      <c r="S15" s="35">
        <f>1/$A$1*'[1]4402Imp'!R$253</f>
        <v>6.5819999999999993E-3</v>
      </c>
      <c r="T15" s="35">
        <f>1/$A$1*'[1]4402Imp'!S$253</f>
        <v>8.548E-3</v>
      </c>
      <c r="U15" s="35">
        <f>1/$A$1*'[1]4402Imp'!T$253</f>
        <v>0</v>
      </c>
      <c r="V15" s="35">
        <f>1/$A$1*'[1]4402Imp'!U$253</f>
        <v>0</v>
      </c>
      <c r="W15" s="35">
        <f>1/$A$1*'[1]4402Imp'!V$253</f>
        <v>0</v>
      </c>
      <c r="X15" s="35">
        <f>1/$A$1*'[1]4402Imp'!W$253</f>
        <v>0</v>
      </c>
      <c r="Y15" s="35">
        <f>1/$A$1*'[1]4402Imp'!X$253</f>
        <v>0</v>
      </c>
      <c r="Z15" s="35">
        <f>1/$A$1*'[1]4402Imp'!Y$253</f>
        <v>0</v>
      </c>
      <c r="AA15" s="35">
        <f>1/$A$1*'[1]4402Imp'!Z$253</f>
        <v>0</v>
      </c>
      <c r="AB15" s="35">
        <f>1/$A$1*'[1]4402Imp'!AA$253</f>
        <v>0</v>
      </c>
      <c r="AC15" s="39"/>
      <c r="AD15" s="77">
        <f>'[1]4402Imp'!AB$253</f>
        <v>2.3119386719048441E-2</v>
      </c>
      <c r="AE15" s="78">
        <f>'[1]4402Imp'!AC$253</f>
        <v>2.327175561280824E-2</v>
      </c>
      <c r="AF15" s="78">
        <f>'[1]4402Imp'!AD$253</f>
        <v>0.14642943588006099</v>
      </c>
      <c r="AG15" s="78">
        <f>'[1]4402Imp'!AE$253</f>
        <v>7.8606178514163544E-2</v>
      </c>
      <c r="AH15" s="78">
        <f>'[1]4402Imp'!AF$253</f>
        <v>0.12116089333531685</v>
      </c>
      <c r="AI15" s="78">
        <f>'[1]4402Imp'!AG$253</f>
        <v>0.23378352648885639</v>
      </c>
      <c r="AJ15" s="78">
        <f>'[1]4402Imp'!AH$253</f>
        <v>0.11056365429393235</v>
      </c>
      <c r="AK15" s="78">
        <f>'[1]4402Imp'!AI$253</f>
        <v>0.4451214015503876</v>
      </c>
      <c r="AL15" s="78">
        <f>'[1]4402Imp'!AJ$253</f>
        <v>0.16022024007871433</v>
      </c>
      <c r="AM15" s="78">
        <f>'[1]4402Imp'!AK$253</f>
        <v>0.37456490409697707</v>
      </c>
      <c r="AN15" s="78">
        <f>'[1]4402Imp'!AL$253</f>
        <v>0.16891484972951309</v>
      </c>
      <c r="AO15" s="78">
        <f>'[1]4402Imp'!AM$253</f>
        <v>0.21788261069925866</v>
      </c>
      <c r="AP15" s="78">
        <f>'[1]4402Imp'!AN$253</f>
        <v>1.346981453888507</v>
      </c>
      <c r="AQ15" s="78">
        <f>'[1]4402Imp'!AO$253</f>
        <v>4.2940208704528846</v>
      </c>
      <c r="AR15" s="78">
        <f>'[1]4402Imp'!AP$253</f>
        <v>6.7299416555108564</v>
      </c>
      <c r="AS15" s="78">
        <f>'[1]4402Imp'!AQ$253</f>
        <v>4.914880805862194</v>
      </c>
      <c r="AT15" s="78">
        <f>'[1]4402Imp'!AR$253</f>
        <v>6.6242689326034636</v>
      </c>
      <c r="AU15" s="78">
        <f>'[1]4402Imp'!AS$253</f>
        <v>8.3860909173422584</v>
      </c>
      <c r="AV15" s="78">
        <f>'[1]4402Imp'!AT$253</f>
        <v>0</v>
      </c>
      <c r="AW15" s="78">
        <f>'[1]4402Imp'!AU$253</f>
        <v>0</v>
      </c>
      <c r="AX15" s="78">
        <f>'[1]4402Imp'!AV$253</f>
        <v>0</v>
      </c>
      <c r="AY15" s="49">
        <f>'[1]4402Imp'!AW$253</f>
        <v>0</v>
      </c>
      <c r="AZ15" s="49">
        <f>'[1]4402Imp'!AX$253</f>
        <v>0</v>
      </c>
      <c r="BA15" s="49">
        <f>'[1]4402Imp'!AY$253</f>
        <v>0</v>
      </c>
      <c r="BB15" s="49">
        <f>'[1]4402Imp'!AZ$253</f>
        <v>0</v>
      </c>
      <c r="BC15" s="23">
        <f>'[1]4402Imp'!BA$253</f>
        <v>0</v>
      </c>
      <c r="BD15" s="485"/>
    </row>
    <row r="16" spans="1:56">
      <c r="B16" s="6" t="s">
        <v>34</v>
      </c>
      <c r="C16" s="37">
        <f t="shared" ref="C16:AB16" si="2">C9-SUM(C10:C15)</f>
        <v>3.4320000000000184E-3</v>
      </c>
      <c r="D16" s="38">
        <f t="shared" si="2"/>
        <v>3.8099999999999801E-3</v>
      </c>
      <c r="E16" s="38">
        <f t="shared" si="2"/>
        <v>4.0870000000000073E-3</v>
      </c>
      <c r="F16" s="38">
        <f t="shared" si="2"/>
        <v>5.3790000000000088E-3</v>
      </c>
      <c r="G16" s="38">
        <f t="shared" si="2"/>
        <v>6.5000000000000197E-3</v>
      </c>
      <c r="H16" s="38">
        <f t="shared" si="2"/>
        <v>1.0100999999999999E-2</v>
      </c>
      <c r="I16" s="38">
        <f t="shared" si="2"/>
        <v>1.1371999999999993E-2</v>
      </c>
      <c r="J16" s="196">
        <f t="shared" si="2"/>
        <v>1.2634000000000034E-2</v>
      </c>
      <c r="K16" s="196">
        <f t="shared" si="2"/>
        <v>6.1650000000000038E-3</v>
      </c>
      <c r="L16" s="196">
        <f t="shared" si="2"/>
        <v>8.2610000000000183E-3</v>
      </c>
      <c r="M16" s="38">
        <f t="shared" si="2"/>
        <v>7.5929999999999609E-3</v>
      </c>
      <c r="N16" s="38">
        <f t="shared" si="2"/>
        <v>7.3419999999999874E-3</v>
      </c>
      <c r="O16" s="38">
        <f t="shared" si="2"/>
        <v>6.9809999999999872E-3</v>
      </c>
      <c r="P16" s="38">
        <f t="shared" si="2"/>
        <v>8.6919999999999775E-3</v>
      </c>
      <c r="Q16" s="38">
        <f t="shared" si="2"/>
        <v>8.1240000000000478E-3</v>
      </c>
      <c r="R16" s="38">
        <f t="shared" si="2"/>
        <v>7.4089999999999989E-3</v>
      </c>
      <c r="S16" s="38">
        <f t="shared" si="2"/>
        <v>7.6650000000000329E-3</v>
      </c>
      <c r="T16" s="38">
        <f t="shared" si="2"/>
        <v>6.6750000000000143E-3</v>
      </c>
      <c r="U16" s="38">
        <f t="shared" si="2"/>
        <v>0</v>
      </c>
      <c r="V16" s="38">
        <f t="shared" si="2"/>
        <v>0</v>
      </c>
      <c r="W16" s="38">
        <f t="shared" si="2"/>
        <v>0</v>
      </c>
      <c r="X16" s="38">
        <f t="shared" si="2"/>
        <v>0</v>
      </c>
      <c r="Y16" s="38">
        <f t="shared" si="2"/>
        <v>0</v>
      </c>
      <c r="Z16" s="38">
        <f t="shared" si="2"/>
        <v>0</v>
      </c>
      <c r="AA16" s="38">
        <f t="shared" si="2"/>
        <v>0</v>
      </c>
      <c r="AB16" s="38">
        <f t="shared" si="2"/>
        <v>0</v>
      </c>
      <c r="AC16" s="39"/>
      <c r="AD16" s="70">
        <f t="shared" ref="AD16:BC16" si="3">AD9-SUM(AD10:AD15)</f>
        <v>1.6079487038626894</v>
      </c>
      <c r="AE16" s="355">
        <f t="shared" si="3"/>
        <v>1.782217629738696</v>
      </c>
      <c r="AF16" s="355">
        <f t="shared" si="3"/>
        <v>2.1576355751312946</v>
      </c>
      <c r="AG16" s="355">
        <f t="shared" si="3"/>
        <v>2.5278869481560662</v>
      </c>
      <c r="AH16" s="355">
        <f t="shared" si="3"/>
        <v>3.1091393379946339</v>
      </c>
      <c r="AI16" s="355">
        <f t="shared" si="3"/>
        <v>9.6046792743880331</v>
      </c>
      <c r="AJ16" s="355">
        <f t="shared" si="3"/>
        <v>11.132284429530195</v>
      </c>
      <c r="AK16" s="355">
        <f t="shared" si="3"/>
        <v>14.877468062015495</v>
      </c>
      <c r="AL16" s="355">
        <f t="shared" si="3"/>
        <v>7.0469602492620425</v>
      </c>
      <c r="AM16" s="355">
        <f t="shared" si="3"/>
        <v>8.9287960411232064</v>
      </c>
      <c r="AN16" s="355">
        <f t="shared" si="3"/>
        <v>7.434805453816864</v>
      </c>
      <c r="AO16" s="355">
        <f t="shared" si="3"/>
        <v>6.2923914640638827</v>
      </c>
      <c r="AP16" s="355">
        <f t="shared" si="3"/>
        <v>6.0643361846180568</v>
      </c>
      <c r="AQ16" s="355">
        <f t="shared" si="3"/>
        <v>8.2171705071150996</v>
      </c>
      <c r="AR16" s="355">
        <f t="shared" si="3"/>
        <v>6.2738116180536849</v>
      </c>
      <c r="AS16" s="355">
        <f t="shared" si="3"/>
        <v>5.3178394438008496</v>
      </c>
      <c r="AT16" s="355">
        <f t="shared" si="3"/>
        <v>5.0934252564428562</v>
      </c>
      <c r="AU16" s="355">
        <f t="shared" si="3"/>
        <v>5.0989676906240646</v>
      </c>
      <c r="AV16" s="355">
        <f t="shared" si="3"/>
        <v>0</v>
      </c>
      <c r="AW16" s="355">
        <f t="shared" si="3"/>
        <v>0</v>
      </c>
      <c r="AX16" s="355">
        <f t="shared" si="3"/>
        <v>0</v>
      </c>
      <c r="AY16" s="42">
        <f t="shared" si="3"/>
        <v>0</v>
      </c>
      <c r="AZ16" s="42">
        <f t="shared" si="3"/>
        <v>0</v>
      </c>
      <c r="BA16" s="42">
        <f t="shared" si="3"/>
        <v>0</v>
      </c>
      <c r="BB16" s="42">
        <f t="shared" si="3"/>
        <v>0</v>
      </c>
      <c r="BC16" s="44">
        <f t="shared" si="3"/>
        <v>0</v>
      </c>
      <c r="BD16" s="485"/>
    </row>
    <row r="17" spans="2:56" ht="20" customHeight="1">
      <c r="B17" s="82" t="s">
        <v>202</v>
      </c>
      <c r="C17" s="411">
        <f>1/$A$1*'[1]4402Imp'!$B$264</f>
        <v>0</v>
      </c>
      <c r="D17" s="125">
        <f>1/$A$1*'[1]4402Imp'!C$264</f>
        <v>0</v>
      </c>
      <c r="E17" s="125">
        <f>1/$A$1*'[1]4402Imp'!D$264</f>
        <v>0</v>
      </c>
      <c r="F17" s="125">
        <f>1/$A$1*'[1]4402Imp'!E$264</f>
        <v>2.9E-5</v>
      </c>
      <c r="G17" s="125">
        <f>1/$A$1*'[1]4402Imp'!F$264</f>
        <v>3.1000000000000001E-5</v>
      </c>
      <c r="H17" s="125">
        <f>1/$A$1*'[1]4402Imp'!G$264</f>
        <v>0</v>
      </c>
      <c r="I17" s="125">
        <f>1/$A$1*'[1]4402Imp'!H$264</f>
        <v>6.0999999999999999E-5</v>
      </c>
      <c r="J17" s="125">
        <f>1/$A$1*'[1]4402Imp'!I$264</f>
        <v>1.2E-5</v>
      </c>
      <c r="K17" s="125">
        <f>1/$A$1*'[1]4402Imp'!J$264</f>
        <v>3.5999999999999994E-5</v>
      </c>
      <c r="L17" s="125">
        <f>1/$A$1*'[1]4402Imp'!K$264</f>
        <v>1.2E-5</v>
      </c>
      <c r="M17" s="125">
        <f>1/$A$1*'[1]4402Imp'!L$264</f>
        <v>0</v>
      </c>
      <c r="N17" s="125">
        <f>1/$A$1*'[1]4402Imp'!M$264</f>
        <v>0</v>
      </c>
      <c r="O17" s="125">
        <f>1/$A$1*'[1]4402Imp'!N$264</f>
        <v>0</v>
      </c>
      <c r="P17" s="125">
        <f>1/$A$1*'[1]4402Imp'!O$264</f>
        <v>2.4000000000000001E-5</v>
      </c>
      <c r="Q17" s="125">
        <f>1/$A$1*'[1]4402Imp'!P$264</f>
        <v>3.4999999999999997E-5</v>
      </c>
      <c r="R17" s="125">
        <f>1/$A$1*'[1]4402Imp'!Q$264</f>
        <v>3.6000000000000001E-5</v>
      </c>
      <c r="S17" s="125">
        <f>1/$A$1*'[1]4402Imp'!R$264</f>
        <v>3.2999999999999996E-5</v>
      </c>
      <c r="T17" s="125">
        <f>1/$A$1*'[1]4402Imp'!S$264</f>
        <v>1.2E-5</v>
      </c>
      <c r="U17" s="125">
        <f>1/$A$1*'[1]4402Imp'!T$264</f>
        <v>0</v>
      </c>
      <c r="V17" s="125">
        <f>1/$A$1*'[1]4402Imp'!U$264</f>
        <v>0</v>
      </c>
      <c r="W17" s="125">
        <f>1/$A$1*'[1]4402Imp'!V$264</f>
        <v>0</v>
      </c>
      <c r="X17" s="125">
        <f>1/$A$1*'[1]4402Imp'!W$264</f>
        <v>0</v>
      </c>
      <c r="Y17" s="125">
        <f>1/$A$1*'[1]4402Imp'!X$264</f>
        <v>0</v>
      </c>
      <c r="Z17" s="125">
        <f>1/$A$1*'[1]4402Imp'!Y$264</f>
        <v>0</v>
      </c>
      <c r="AA17" s="125">
        <f>1/$A$1*'[1]4402Imp'!Z$264</f>
        <v>0</v>
      </c>
      <c r="AB17" s="125">
        <f>1/$A$1*'[1]4402Imp'!AA$264</f>
        <v>0</v>
      </c>
      <c r="AC17" s="39"/>
      <c r="AD17" s="402">
        <f>'[1]4402Imp'!AB$264</f>
        <v>0</v>
      </c>
      <c r="AE17" s="403">
        <f>'[1]4402Imp'!AC$264</f>
        <v>0</v>
      </c>
      <c r="AF17" s="403">
        <f>'[1]4402Imp'!AD$264</f>
        <v>0</v>
      </c>
      <c r="AG17" s="403">
        <f>'[1]4402Imp'!AE$264</f>
        <v>2.0236707642971676E-2</v>
      </c>
      <c r="AH17" s="403">
        <f>'[1]4402Imp'!AF$264</f>
        <v>3.3984265843498951E-2</v>
      </c>
      <c r="AI17" s="403">
        <f>'[1]4402Imp'!AG$264</f>
        <v>0</v>
      </c>
      <c r="AJ17" s="403">
        <f>'[1]4402Imp'!AH$264</f>
        <v>8.3812718805643074E-2</v>
      </c>
      <c r="AK17" s="403">
        <f>'[1]4402Imp'!AI$264</f>
        <v>2.3984812403100773E-2</v>
      </c>
      <c r="AL17" s="403">
        <f>'[1]4402Imp'!AJ$264</f>
        <v>2.2720459166939981E-2</v>
      </c>
      <c r="AM17" s="403">
        <f>'[1]4402Imp'!AK$264</f>
        <v>2.1862639251189194E-2</v>
      </c>
      <c r="AN17" s="403">
        <f>'[1]4402Imp'!AL$264</f>
        <v>0</v>
      </c>
      <c r="AO17" s="403">
        <f>'[1]4402Imp'!AM$264</f>
        <v>3.1103300941695048E-3</v>
      </c>
      <c r="AP17" s="403">
        <f>'[1]4402Imp'!AN$264</f>
        <v>3.5811235375086039E-3</v>
      </c>
      <c r="AQ17" s="403">
        <f>'[1]4402Imp'!AO$264</f>
        <v>7.4340175504781419E-2</v>
      </c>
      <c r="AR17" s="403">
        <f>'[1]4402Imp'!AP$264</f>
        <v>7.9026774551263848E-2</v>
      </c>
      <c r="AS17" s="403">
        <f>'[1]4402Imp'!AQ$264</f>
        <v>5.8084872354086381E-2</v>
      </c>
      <c r="AT17" s="403">
        <f>'[1]4402Imp'!AR$264</f>
        <v>5.3913176203894089E-2</v>
      </c>
      <c r="AU17" s="403">
        <f>'[1]4402Imp'!AS$264</f>
        <v>2.2653976216671187E-2</v>
      </c>
      <c r="AV17" s="403">
        <f>'[1]4402Imp'!AT$264</f>
        <v>0</v>
      </c>
      <c r="AW17" s="403">
        <f>'[1]4402Imp'!AU$264</f>
        <v>0</v>
      </c>
      <c r="AX17" s="403">
        <f>'[1]4402Imp'!AV$264</f>
        <v>0</v>
      </c>
      <c r="AY17" s="92">
        <f>'[1]4402Imp'!AW$264</f>
        <v>0</v>
      </c>
      <c r="AZ17" s="92">
        <f>'[1]4402Imp'!AX$264</f>
        <v>0</v>
      </c>
      <c r="BA17" s="92">
        <f>'[1]4402Imp'!AY$264</f>
        <v>0</v>
      </c>
      <c r="BB17" s="92">
        <f>'[1]4402Imp'!AZ$264</f>
        <v>0</v>
      </c>
      <c r="BC17" s="93">
        <f>'[1]4402Imp'!BA$264</f>
        <v>0</v>
      </c>
      <c r="BD17" s="485"/>
    </row>
    <row r="18" spans="2:56" ht="20" customHeight="1">
      <c r="B18" s="82" t="s">
        <v>106</v>
      </c>
      <c r="C18" s="433">
        <f>1/$A$1*'[1]4402Imp'!$B$268</f>
        <v>1.2E-5</v>
      </c>
      <c r="D18" s="434">
        <f>1/$A$1*'[1]4402Imp'!$C$268</f>
        <v>0</v>
      </c>
      <c r="E18" s="434">
        <f>1/$A$1*'[1]4402Imp'!$D$268</f>
        <v>0</v>
      </c>
      <c r="F18" s="434">
        <f>1/$A$1*'[1]4402Imp'!$E$268</f>
        <v>0</v>
      </c>
      <c r="G18" s="434">
        <f>1/$A$1*'[1]4402Imp'!$F$268</f>
        <v>0</v>
      </c>
      <c r="H18" s="434">
        <f>1/$A$1*'[1]4402Imp'!$G$268</f>
        <v>0</v>
      </c>
      <c r="I18" s="434">
        <f>1/$A$1*'[1]4402Imp'!$H$268</f>
        <v>1.4000000000000001E-5</v>
      </c>
      <c r="J18" s="435">
        <f>1/$A$1*'[1]4402Imp'!$I$268</f>
        <v>0</v>
      </c>
      <c r="K18" s="436">
        <f>1/$A$1*'[1]4402Imp'!$J$268</f>
        <v>0</v>
      </c>
      <c r="L18" s="436">
        <f>1/$A$1*'[1]4402Imp'!$K$268</f>
        <v>0</v>
      </c>
      <c r="M18" s="437">
        <f>1/$A$1*'[1]4402Imp'!L$268</f>
        <v>0</v>
      </c>
      <c r="N18" s="437">
        <f>1/$A$1*'[1]4402Imp'!M$268</f>
        <v>0</v>
      </c>
      <c r="O18" s="437">
        <f>1/$A$1*'[1]4402Imp'!N$268</f>
        <v>0</v>
      </c>
      <c r="P18" s="437">
        <f>1/$A$1*'[1]4402Imp'!O$268</f>
        <v>0</v>
      </c>
      <c r="Q18" s="437">
        <f>1/$A$1*'[1]4402Imp'!P$268</f>
        <v>3.6999999999999998E-5</v>
      </c>
      <c r="R18" s="437">
        <f>1/$A$1*'[1]4402Imp'!Q$268</f>
        <v>0</v>
      </c>
      <c r="S18" s="437">
        <f>1/$A$1*'[1]4402Imp'!R$268</f>
        <v>0</v>
      </c>
      <c r="T18" s="437">
        <f>1/$A$1*'[1]4402Imp'!S$268</f>
        <v>0</v>
      </c>
      <c r="U18" s="437">
        <f>1/$A$1*'[1]4402Imp'!T$268</f>
        <v>0</v>
      </c>
      <c r="V18" s="437">
        <f>1/$A$1*'[1]4402Imp'!U$268</f>
        <v>0</v>
      </c>
      <c r="W18" s="437">
        <f>1/$A$1*'[1]4402Imp'!V$268</f>
        <v>0</v>
      </c>
      <c r="X18" s="437">
        <f>1/$A$1*'[1]4402Imp'!W$268</f>
        <v>0</v>
      </c>
      <c r="Y18" s="437">
        <f>1/$A$1*'[1]4402Imp'!X$268</f>
        <v>0</v>
      </c>
      <c r="Z18" s="437">
        <f>1/$A$1*'[1]4402Imp'!Y$268</f>
        <v>0</v>
      </c>
      <c r="AA18" s="437">
        <f>1/$A$1*'[1]4402Imp'!Z$268</f>
        <v>0</v>
      </c>
      <c r="AB18" s="437">
        <f>1/$A$1*'[1]4402Imp'!AA$268</f>
        <v>0</v>
      </c>
      <c r="AC18" s="98"/>
      <c r="AD18" s="438">
        <f>'[1]4402Imp'!AB$268</f>
        <v>2.8411776449914954E-3</v>
      </c>
      <c r="AE18" s="439">
        <f>'[1]4402Imp'!AC$268</f>
        <v>0</v>
      </c>
      <c r="AF18" s="439">
        <f>'[1]4402Imp'!AD$268</f>
        <v>0</v>
      </c>
      <c r="AG18" s="439">
        <f>'[1]4402Imp'!AE$268</f>
        <v>0</v>
      </c>
      <c r="AH18" s="439">
        <f>'[1]4402Imp'!AF$268</f>
        <v>0</v>
      </c>
      <c r="AI18" s="439">
        <f>'[1]4402Imp'!AG$268</f>
        <v>0</v>
      </c>
      <c r="AJ18" s="439">
        <f>'[1]4402Imp'!AH$268</f>
        <v>5.1592932475003428E-3</v>
      </c>
      <c r="AK18" s="439">
        <f>'[1]4402Imp'!AI$268</f>
        <v>0</v>
      </c>
      <c r="AL18" s="439">
        <f>'[1]4402Imp'!AJ$268</f>
        <v>0</v>
      </c>
      <c r="AM18" s="439">
        <f>'[1]4402Imp'!AK$268</f>
        <v>0</v>
      </c>
      <c r="AN18" s="439">
        <f>'[1]4402Imp'!AL$268</f>
        <v>0</v>
      </c>
      <c r="AO18" s="439">
        <f>'[1]4402Imp'!AM$268</f>
        <v>0</v>
      </c>
      <c r="AP18" s="439">
        <f>'[1]4402Imp'!AN$268</f>
        <v>0</v>
      </c>
      <c r="AQ18" s="439">
        <f>'[1]4402Imp'!AO$268</f>
        <v>0</v>
      </c>
      <c r="AR18" s="439">
        <f>'[1]4402Imp'!AP$268</f>
        <v>2.9090769166713595E-3</v>
      </c>
      <c r="AS18" s="439">
        <f>'[1]4402Imp'!AQ$268</f>
        <v>0</v>
      </c>
      <c r="AT18" s="439">
        <f>'[1]4402Imp'!AR$268</f>
        <v>0</v>
      </c>
      <c r="AU18" s="439">
        <f>'[1]4402Imp'!AS$268</f>
        <v>0</v>
      </c>
      <c r="AV18" s="439">
        <f>'[1]4402Imp'!AT$268</f>
        <v>0</v>
      </c>
      <c r="AW18" s="439">
        <f>'[1]4402Imp'!AU$268</f>
        <v>0</v>
      </c>
      <c r="AX18" s="439">
        <f>'[1]4402Imp'!AV$268</f>
        <v>0</v>
      </c>
      <c r="AY18" s="439">
        <f>'[1]4402Imp'!AW$268</f>
        <v>0</v>
      </c>
      <c r="AZ18" s="439">
        <f>'[1]4402Imp'!AX$268</f>
        <v>0</v>
      </c>
      <c r="BA18" s="439">
        <f>'[1]4402Imp'!AY$268</f>
        <v>0</v>
      </c>
      <c r="BB18" s="439">
        <f>'[1]4402Imp'!AZ$268</f>
        <v>0</v>
      </c>
      <c r="BC18" s="440">
        <f>'[1]4402Imp'!BA$268</f>
        <v>0</v>
      </c>
      <c r="BD18" s="441"/>
    </row>
    <row r="19" spans="2:56" ht="20" customHeight="1">
      <c r="B19" s="82" t="s">
        <v>48</v>
      </c>
      <c r="C19" s="123">
        <f>1/$A$1*'[1]4402Imp'!$B$194</f>
        <v>0</v>
      </c>
      <c r="D19" s="124">
        <f>1/$A$1*'[1]4402Imp'!$C$194</f>
        <v>0</v>
      </c>
      <c r="E19" s="124">
        <f>1/$A$1*'[1]4402Imp'!$D$194</f>
        <v>0</v>
      </c>
      <c r="F19" s="124">
        <f>1/$A$1*'[1]4402Imp'!$E$194</f>
        <v>0</v>
      </c>
      <c r="G19" s="124">
        <f>1/$A$1*'[1]4402Imp'!$F$194</f>
        <v>0</v>
      </c>
      <c r="H19" s="124">
        <f>1/$A$1*'[1]4402Imp'!$G$194</f>
        <v>2.03E-4</v>
      </c>
      <c r="I19" s="124">
        <f>1/$A$1*'[1]4402Imp'!$H$194</f>
        <v>2.1800000000000001E-4</v>
      </c>
      <c r="J19" s="197">
        <f>1/$A$1*'[1]4402Imp'!$I$194</f>
        <v>8.099999999999999E-5</v>
      </c>
      <c r="K19" s="218">
        <f>1/$A$1*'[1]4402Imp'!$J$194</f>
        <v>0</v>
      </c>
      <c r="L19" s="218">
        <f>1/$A$1*'[1]4402Imp'!$K$194</f>
        <v>0</v>
      </c>
      <c r="M19" s="125">
        <f>1/$A$1*'[1]4402Imp'!L$194</f>
        <v>0</v>
      </c>
      <c r="N19" s="125">
        <f>1/$A$1*'[1]4402Imp'!M$194</f>
        <v>0</v>
      </c>
      <c r="O19" s="125">
        <f>1/$A$1*'[1]4402Imp'!N$194</f>
        <v>0</v>
      </c>
      <c r="P19" s="125">
        <f>1/$A$1*'[1]4402Imp'!O$194</f>
        <v>0</v>
      </c>
      <c r="Q19" s="125">
        <f>1/$A$1*'[1]4402Imp'!P$194</f>
        <v>0</v>
      </c>
      <c r="R19" s="125">
        <f>1/$A$1*'[1]4402Imp'!Q$194</f>
        <v>0</v>
      </c>
      <c r="S19" s="125">
        <f>1/$A$1*'[1]4402Imp'!R$194</f>
        <v>0</v>
      </c>
      <c r="T19" s="125">
        <f>1/$A$1*'[1]4402Imp'!S$194</f>
        <v>0</v>
      </c>
      <c r="U19" s="125">
        <f>1/$A$1*'[1]4402Imp'!T$194</f>
        <v>0</v>
      </c>
      <c r="V19" s="125">
        <f>1/$A$1*'[1]4402Imp'!U$194</f>
        <v>0</v>
      </c>
      <c r="W19" s="125">
        <f>1/$A$1*'[1]4402Imp'!V$194</f>
        <v>0</v>
      </c>
      <c r="X19" s="125">
        <f>1/$A$1*'[1]4402Imp'!W$194</f>
        <v>0</v>
      </c>
      <c r="Y19" s="125">
        <f>1/$A$1*'[1]4402Imp'!X$194</f>
        <v>0</v>
      </c>
      <c r="Z19" s="125">
        <f>1/$A$1*'[1]4402Imp'!Y$194</f>
        <v>0</v>
      </c>
      <c r="AA19" s="125">
        <f>1/$A$1*'[1]4402Imp'!Z$194</f>
        <v>0</v>
      </c>
      <c r="AB19" s="125">
        <f>1/$A$1*'[1]4402Imp'!AA$194</f>
        <v>0</v>
      </c>
      <c r="AC19" s="39"/>
      <c r="AD19" s="402">
        <f>'[1]4402Imp'!AB$194</f>
        <v>0</v>
      </c>
      <c r="AE19" s="403">
        <f>'[1]4402Imp'!AC$194</f>
        <v>0</v>
      </c>
      <c r="AF19" s="403">
        <f>'[1]4402Imp'!AD$194</f>
        <v>0</v>
      </c>
      <c r="AG19" s="403">
        <f>'[1]4402Imp'!AE$194</f>
        <v>0</v>
      </c>
      <c r="AH19" s="403">
        <f>'[1]4402Imp'!AF$194</f>
        <v>0</v>
      </c>
      <c r="AI19" s="403">
        <f>'[1]4402Imp'!AG$194</f>
        <v>0.18156496309828279</v>
      </c>
      <c r="AJ19" s="403">
        <f>'[1]4402Imp'!AH$194</f>
        <v>0.19376585673195454</v>
      </c>
      <c r="AK19" s="403">
        <f>'[1]4402Imp'!AI$194</f>
        <v>5.9460576744186047E-2</v>
      </c>
      <c r="AL19" s="403">
        <f>'[1]4402Imp'!AJ$194</f>
        <v>0</v>
      </c>
      <c r="AM19" s="403">
        <f>'[1]4402Imp'!AK$194</f>
        <v>0</v>
      </c>
      <c r="AN19" s="403">
        <f>'[1]4402Imp'!AL$194</f>
        <v>0</v>
      </c>
      <c r="AO19" s="403">
        <f>'[1]4402Imp'!AM$194</f>
        <v>0</v>
      </c>
      <c r="AP19" s="403">
        <f>'[1]4402Imp'!AN$194</f>
        <v>0</v>
      </c>
      <c r="AQ19" s="403">
        <f>'[1]4402Imp'!AO$194</f>
        <v>0</v>
      </c>
      <c r="AR19" s="403">
        <f>'[1]4402Imp'!AP$194</f>
        <v>0</v>
      </c>
      <c r="AS19" s="403">
        <f>'[1]4402Imp'!AQ$194</f>
        <v>0</v>
      </c>
      <c r="AT19" s="403">
        <f>'[1]4402Imp'!AR$194</f>
        <v>0</v>
      </c>
      <c r="AU19" s="403">
        <f>'[1]4402Imp'!AS$194</f>
        <v>0</v>
      </c>
      <c r="AV19" s="403">
        <f>'[1]4402Imp'!AT$194</f>
        <v>0</v>
      </c>
      <c r="AW19" s="403">
        <f>'[1]4402Imp'!AU$194</f>
        <v>0</v>
      </c>
      <c r="AX19" s="403">
        <f>'[1]4402Imp'!AV$194</f>
        <v>0</v>
      </c>
      <c r="AY19" s="403">
        <f>'[1]4402Imp'!AW$194</f>
        <v>0</v>
      </c>
      <c r="AZ19" s="403">
        <f>'[1]4402Imp'!AX$194</f>
        <v>0</v>
      </c>
      <c r="BA19" s="403">
        <f>'[1]4402Imp'!AY$194</f>
        <v>0</v>
      </c>
      <c r="BB19" s="403">
        <f>'[1]4402Imp'!AZ$194</f>
        <v>0</v>
      </c>
      <c r="BC19" s="404">
        <f>'[1]4402Imp'!BA$194</f>
        <v>0</v>
      </c>
      <c r="BD19" s="398"/>
    </row>
    <row r="20" spans="2:56" ht="20" customHeight="1" thickBot="1">
      <c r="B20" s="81" t="s">
        <v>107</v>
      </c>
      <c r="C20" s="127">
        <f t="shared" ref="C20:AB20" si="4">C5-SUM(C6,C7,C8,C9,C17,C18,C19)</f>
        <v>1.1400000000000299E-4</v>
      </c>
      <c r="D20" s="128">
        <f t="shared" si="4"/>
        <v>1.1500000000001787E-4</v>
      </c>
      <c r="E20" s="128">
        <f t="shared" si="4"/>
        <v>1.1200000000001487E-4</v>
      </c>
      <c r="F20" s="128">
        <f t="shared" si="4"/>
        <v>5.0999999999995493E-5</v>
      </c>
      <c r="G20" s="128">
        <f t="shared" si="4"/>
        <v>1.0199999999999099E-4</v>
      </c>
      <c r="H20" s="128">
        <f t="shared" si="4"/>
        <v>1.1200000000000099E-4</v>
      </c>
      <c r="I20" s="128">
        <f t="shared" si="4"/>
        <v>7.4000000000004618E-5</v>
      </c>
      <c r="J20" s="198">
        <f t="shared" si="4"/>
        <v>2.0699999999995722E-4</v>
      </c>
      <c r="K20" s="198">
        <f t="shared" si="4"/>
        <v>7.4599999999999667E-4</v>
      </c>
      <c r="L20" s="198">
        <f t="shared" si="4"/>
        <v>6.3799999999999968E-4</v>
      </c>
      <c r="M20" s="128">
        <f t="shared" si="4"/>
        <v>9.4400000000000039E-4</v>
      </c>
      <c r="N20" s="128">
        <f t="shared" si="4"/>
        <v>8.799999999999919E-4</v>
      </c>
      <c r="O20" s="128">
        <f t="shared" si="4"/>
        <v>7.5799999999998091E-4</v>
      </c>
      <c r="P20" s="128">
        <f t="shared" si="4"/>
        <v>5.5400000000002669E-4</v>
      </c>
      <c r="Q20" s="128">
        <f t="shared" si="4"/>
        <v>5.7599999999999318E-4</v>
      </c>
      <c r="R20" s="128">
        <f t="shared" si="4"/>
        <v>4.5500000000003871E-4</v>
      </c>
      <c r="S20" s="128">
        <f t="shared" si="4"/>
        <v>5.7099999999998818E-4</v>
      </c>
      <c r="T20" s="128">
        <f t="shared" si="4"/>
        <v>5.5199999999999694E-4</v>
      </c>
      <c r="U20" s="128">
        <f t="shared" si="4"/>
        <v>0</v>
      </c>
      <c r="V20" s="128">
        <f t="shared" si="4"/>
        <v>0</v>
      </c>
      <c r="W20" s="128">
        <f t="shared" si="4"/>
        <v>0</v>
      </c>
      <c r="X20" s="128">
        <f t="shared" si="4"/>
        <v>0</v>
      </c>
      <c r="Y20" s="128">
        <f t="shared" si="4"/>
        <v>0</v>
      </c>
      <c r="Z20" s="128">
        <f t="shared" si="4"/>
        <v>0</v>
      </c>
      <c r="AA20" s="128">
        <f t="shared" si="4"/>
        <v>0</v>
      </c>
      <c r="AB20" s="128">
        <f t="shared" si="4"/>
        <v>0</v>
      </c>
      <c r="AC20" s="155"/>
      <c r="AD20" s="408">
        <f t="shared" ref="AD20:BC20" si="5">AD5-SUM(AD6,AD7,AD8,AD9,AD17,AD18,AD19)</f>
        <v>6.021253930643411E-2</v>
      </c>
      <c r="AE20" s="409">
        <f t="shared" si="5"/>
        <v>5.5245697460435395E-2</v>
      </c>
      <c r="AF20" s="409">
        <f t="shared" si="5"/>
        <v>5.5161334914458848E-2</v>
      </c>
      <c r="AG20" s="409">
        <f t="shared" si="5"/>
        <v>2.496983431319677E-2</v>
      </c>
      <c r="AH20" s="409">
        <f t="shared" si="5"/>
        <v>3.5677465040180323E-2</v>
      </c>
      <c r="AI20" s="409">
        <f t="shared" si="5"/>
        <v>3.1272955791010304E-2</v>
      </c>
      <c r="AJ20" s="409">
        <f t="shared" si="5"/>
        <v>4.8824111765512157E-2</v>
      </c>
      <c r="AK20" s="409">
        <f t="shared" si="5"/>
        <v>6.8554747286839302E-2</v>
      </c>
      <c r="AL20" s="409">
        <f t="shared" si="5"/>
        <v>0.26557370678912662</v>
      </c>
      <c r="AM20" s="409">
        <f t="shared" si="5"/>
        <v>0.27121230013810305</v>
      </c>
      <c r="AN20" s="409">
        <f t="shared" si="5"/>
        <v>0.44122254050147092</v>
      </c>
      <c r="AO20" s="409">
        <f t="shared" si="5"/>
        <v>0.5415734103529104</v>
      </c>
      <c r="AP20" s="409">
        <f t="shared" si="5"/>
        <v>0.44386543616654706</v>
      </c>
      <c r="AQ20" s="409">
        <f t="shared" si="5"/>
        <v>0.29541462412633734</v>
      </c>
      <c r="AR20" s="409">
        <f t="shared" si="5"/>
        <v>0.32054627401946334</v>
      </c>
      <c r="AS20" s="409">
        <f t="shared" si="5"/>
        <v>0.26622370869431222</v>
      </c>
      <c r="AT20" s="409">
        <f t="shared" si="5"/>
        <v>0.30545896422206908</v>
      </c>
      <c r="AU20" s="409">
        <f t="shared" si="5"/>
        <v>0.31552029123550085</v>
      </c>
      <c r="AV20" s="409">
        <f t="shared" si="5"/>
        <v>0</v>
      </c>
      <c r="AW20" s="409">
        <f t="shared" si="5"/>
        <v>0</v>
      </c>
      <c r="AX20" s="409">
        <f t="shared" si="5"/>
        <v>0</v>
      </c>
      <c r="AY20" s="409">
        <f t="shared" si="5"/>
        <v>0</v>
      </c>
      <c r="AZ20" s="409">
        <f t="shared" si="5"/>
        <v>0</v>
      </c>
      <c r="BA20" s="409">
        <f t="shared" si="5"/>
        <v>0</v>
      </c>
      <c r="BB20" s="409">
        <f t="shared" si="5"/>
        <v>0</v>
      </c>
      <c r="BC20" s="410">
        <f t="shared" si="5"/>
        <v>0</v>
      </c>
      <c r="BD20" s="398"/>
    </row>
    <row r="21" spans="2:56" ht="5.15" customHeight="1" thickTop="1">
      <c r="BD21" t="s">
        <v>84</v>
      </c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D35"/>
  <sheetViews>
    <sheetView workbookViewId="0">
      <pane xSplit="2" ySplit="5" topLeftCell="C6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 s="379">
        <f>[2]RWE!$A$1*[2]ToM3!$A$2</f>
        <v>1.6099999999999999</v>
      </c>
      <c r="B1" s="245"/>
    </row>
    <row r="2" spans="1:56" ht="20" customHeight="1" thickTop="1">
      <c r="B2" s="532" t="s">
        <v>66</v>
      </c>
      <c r="C2" s="511" t="s">
        <v>68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118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25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39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6" ht="20" customHeight="1" thickTop="1" thickBot="1">
      <c r="B5" s="83" t="s">
        <v>74</v>
      </c>
      <c r="C5" s="84">
        <f>1/$A$1*'[1]440123Imp'!$B$263</f>
        <v>14.437798000000003</v>
      </c>
      <c r="D5" s="85">
        <f>1/$A$1*'[1]440123Imp'!$C$263</f>
        <v>13.889981000000001</v>
      </c>
      <c r="E5" s="85">
        <f>1/$A$1*'[1]440123Imp'!$D$263</f>
        <v>13.816835999999999</v>
      </c>
      <c r="F5" s="85">
        <f>1/$A$1*'[1]440123Imp'!$E$263</f>
        <v>13.583457999999998</v>
      </c>
      <c r="G5" s="85">
        <f>1/$A$1*'[1]440123Imp'!$F$263</f>
        <v>13.993197</v>
      </c>
      <c r="H5" s="85">
        <f>1/$A$1*'[1]440123Imp'!$G$263</f>
        <v>14.129109000000001</v>
      </c>
      <c r="I5" s="85">
        <f>1/$A$1*'[1]440123Imp'!$H$263</f>
        <v>13.790094999999999</v>
      </c>
      <c r="J5" s="181">
        <f>1/$A$1*'[1]440123Imp'!$I$263</f>
        <v>14.350193000000001</v>
      </c>
      <c r="K5" s="223">
        <f>1/$A$1*'[1]440123Imp'!$J$263</f>
        <v>14.764291999999999</v>
      </c>
      <c r="L5" s="223">
        <f>1/$A$1*'[1]440123Imp'!$K$263</f>
        <v>10.536928000000001</v>
      </c>
      <c r="M5" s="223">
        <f>1/$A$1*'[1]440123Imp'!L$263</f>
        <v>12.191065</v>
      </c>
      <c r="N5" s="353">
        <f>1/$A$1*'[1]440123Imp'!M$263</f>
        <v>11.860754</v>
      </c>
      <c r="O5" s="353">
        <f>1/$A$1*'[1]440123Imp'!N$263</f>
        <v>11.143863999999999</v>
      </c>
      <c r="P5" s="353">
        <f>1/$A$1*'[1]440123Imp'!O$263</f>
        <v>11.021560000000001</v>
      </c>
      <c r="Q5" s="353">
        <f>1/$A$1*'[1]440123Imp'!P$263</f>
        <v>11.663417000000001</v>
      </c>
      <c r="R5" s="353">
        <f>1/$A$1*'[1]440123Imp'!Q$263</f>
        <v>11.922907</v>
      </c>
      <c r="S5" s="353">
        <f>1/$A$1*'[1]440123Imp'!R$263</f>
        <v>11.78173</v>
      </c>
      <c r="T5" s="353">
        <f>1/$A$1*'[1]440123Imp'!S$263</f>
        <v>12.187616999999996</v>
      </c>
      <c r="U5" s="353">
        <f>1/$A$1*'[1]440123Imp'!T$263</f>
        <v>11.922208052930058</v>
      </c>
      <c r="V5" s="353">
        <f>1/$A$1*'[1]440123Imp'!U$263</f>
        <v>11.366749241965973</v>
      </c>
      <c r="W5" s="353">
        <f>1/$A$1*'[1]440123Imp'!V$263</f>
        <v>9.5177610000000001</v>
      </c>
      <c r="X5" s="353">
        <f>1/$A$1*'[1]440123Imp'!W$263</f>
        <v>11.022591</v>
      </c>
      <c r="Y5" s="353">
        <f>1/$A$1*'[1]440123Imp'!X$263</f>
        <v>11.388604438926999</v>
      </c>
      <c r="Z5" s="353">
        <f>1/$A$1*'[1]440123Imp'!Y$263</f>
        <v>11.363024999999999</v>
      </c>
      <c r="AA5" s="353">
        <f>1/$A$1*'[1]440123Imp'!Z$263</f>
        <v>11.079281000000002</v>
      </c>
      <c r="AB5" s="353">
        <f>1/$A$1*'[1]440123Imp'!AA$263</f>
        <v>0</v>
      </c>
      <c r="AC5" s="39"/>
      <c r="AD5" s="106">
        <f>1/1000*'[1]440123Imp'!AB$263</f>
        <v>1.9172945195626523</v>
      </c>
      <c r="AE5" s="108">
        <f>1/1000*'[1]440123Imp'!AC$263</f>
        <v>1.7625890987817447</v>
      </c>
      <c r="AF5" s="108">
        <f>1/1000*'[1]440123Imp'!AD$263</f>
        <v>1.6751452575978316</v>
      </c>
      <c r="AG5" s="108">
        <f>1/1000*'[1]440123Imp'!AE$263</f>
        <v>1.7152371435168359</v>
      </c>
      <c r="AH5" s="108">
        <f>1/1000*'[1]440123Imp'!AF$263</f>
        <v>1.9457287076428145</v>
      </c>
      <c r="AI5" s="108">
        <f>1/1000*'[1]440123Imp'!AG$263</f>
        <v>2.0638695084157836</v>
      </c>
      <c r="AJ5" s="108">
        <f>1/1000*'[1]440123Imp'!AH$263</f>
        <v>2.1155575765922472</v>
      </c>
      <c r="AK5" s="108">
        <f>1/1000*'[1]440123Imp'!AI$263</f>
        <v>2.4260817844310072</v>
      </c>
      <c r="AL5" s="108">
        <f>1/1000*'[1]440123Imp'!AJ$263</f>
        <v>2.9431350154463756</v>
      </c>
      <c r="AM5" s="108">
        <f>1/1000*'[1]440123Imp'!AK$263</f>
        <v>2.1324489797452806</v>
      </c>
      <c r="AN5" s="108">
        <f>1/1000*'[1]440123Imp'!AL$263</f>
        <v>2.4860986931462343</v>
      </c>
      <c r="AO5" s="108">
        <f>1/1000*'[1]440123Imp'!AM$263</f>
        <v>2.40085409272519</v>
      </c>
      <c r="AP5" s="108">
        <f>1/1000*'[1]440123Imp'!AN$263</f>
        <v>2.2977847960968698</v>
      </c>
      <c r="AQ5" s="108">
        <f>1/1000*'[1]440123Imp'!AO$263</f>
        <v>2.2347618836192398</v>
      </c>
      <c r="AR5" s="108">
        <f>1/1000*'[1]440123Imp'!AP$263</f>
        <v>2.253835459119645</v>
      </c>
      <c r="AS5" s="108">
        <f>1/1000*'[1]440123Imp'!AQ$263</f>
        <v>2.2164175473325272</v>
      </c>
      <c r="AT5" s="108">
        <f>1/1000*'[1]440123Imp'!AR$263</f>
        <v>2.1083506513041583</v>
      </c>
      <c r="AU5" s="108">
        <f>1/1000*'[1]440123Imp'!AS$263</f>
        <v>2.1033241411047516</v>
      </c>
      <c r="AV5" s="108">
        <f>1/1000*'[1]440123Imp'!AT$263</f>
        <v>2.2714986045212378</v>
      </c>
      <c r="AW5" s="108">
        <f>1/1000*'[1]440123Imp'!AU$263</f>
        <v>2.3409624402700842</v>
      </c>
      <c r="AX5" s="108">
        <f>1/1000*'[1]440123Imp'!AV$263</f>
        <v>1.7709175493593745</v>
      </c>
      <c r="AY5" s="108">
        <f>1/1000*'[1]440123Imp'!AW$263</f>
        <v>1.9513534381843864</v>
      </c>
      <c r="AZ5" s="108">
        <f>1/1000*'[1]440123Imp'!AX$263</f>
        <v>2.3270362272814786</v>
      </c>
      <c r="BA5" s="108">
        <f>1/1000*'[1]440123Imp'!AY$263</f>
        <v>2.3413650849314096</v>
      </c>
      <c r="BB5" s="108">
        <f>1/1000*'[1]440123Imp'!AZ$263</f>
        <v>2.2418718971347</v>
      </c>
      <c r="BC5" s="109">
        <f>1/1000*'[1]440123Imp'!BA$263</f>
        <v>0</v>
      </c>
      <c r="BD5" s="364"/>
    </row>
    <row r="6" spans="1:56" ht="20" customHeight="1" thickTop="1">
      <c r="B6" s="57" t="s">
        <v>37</v>
      </c>
      <c r="C6" s="332">
        <f>1/$A$1*'[1]440123Imp'!$B$266</f>
        <v>1.580481</v>
      </c>
      <c r="D6" s="261">
        <f>1/$A$1*'[1]440123Imp'!$C$266</f>
        <v>1.7452649999999998</v>
      </c>
      <c r="E6" s="261">
        <f>1/$A$1*'[1]440123Imp'!$D$266</f>
        <v>2.3730600000000002</v>
      </c>
      <c r="F6" s="261">
        <f>1/$A$1*'[1]440123Imp'!$E$266</f>
        <v>2.9477819999999997</v>
      </c>
      <c r="G6" s="261">
        <f>1/$A$1*'[1]440123Imp'!$F$266</f>
        <v>3.2081169999999997</v>
      </c>
      <c r="H6" s="261">
        <f>1/$A$1*'[1]440123Imp'!$G$266</f>
        <v>3.186804</v>
      </c>
      <c r="I6" s="261">
        <f>1/$A$1*'[1]440123Imp'!$H$266</f>
        <v>2.7570600000000001</v>
      </c>
      <c r="J6" s="333">
        <f>1/$A$1*'[1]440123Imp'!$I$266</f>
        <v>2.458494</v>
      </c>
      <c r="K6" s="263">
        <f>1/$A$1*'[1]440123Imp'!$J$266</f>
        <v>2.1612849999999999</v>
      </c>
      <c r="L6" s="263">
        <f>1/$A$1*'[1]440123Imp'!$K$266</f>
        <v>1.40394</v>
      </c>
      <c r="M6" s="262">
        <f>1/$A$1*'[1]440123Imp'!L$266</f>
        <v>1.467635</v>
      </c>
      <c r="N6" s="262">
        <f>1/$A$1*'[1]440123Imp'!M$266</f>
        <v>1.325731</v>
      </c>
      <c r="O6" s="262">
        <f>1/$A$1*'[1]440123Imp'!N$266</f>
        <v>1.083272</v>
      </c>
      <c r="P6" s="262">
        <f>1/$A$1*'[1]440123Imp'!O$266</f>
        <v>1.0566690000000001</v>
      </c>
      <c r="Q6" s="262">
        <f>1/$A$1*'[1]440123Imp'!P$266</f>
        <v>1.168104</v>
      </c>
      <c r="R6" s="262">
        <f>1/$A$1*'[1]440123Imp'!Q$266</f>
        <v>1.248019</v>
      </c>
      <c r="S6" s="262">
        <f>1/$A$1*'[1]440123Imp'!R$266</f>
        <v>1.5464760000000002</v>
      </c>
      <c r="T6" s="262">
        <f>1/$A$1*'[1]440123Imp'!S$266</f>
        <v>1.433093</v>
      </c>
      <c r="U6" s="262">
        <f>1/$A$1*'[1]440123Imp'!T$266</f>
        <v>1.1852800000000001</v>
      </c>
      <c r="V6" s="262">
        <f>1/$A$1*'[1]440123Imp'!U$266</f>
        <v>1.2038869999999999</v>
      </c>
      <c r="W6" s="262">
        <f>1/$A$1*'[1]440123Imp'!V$266</f>
        <v>0.73895600000000006</v>
      </c>
      <c r="X6" s="262">
        <f>1/$A$1*'[1]440123Imp'!W$266</f>
        <v>1.0260940000000001</v>
      </c>
      <c r="Y6" s="262">
        <f>1/$A$1*'[1]440123Imp'!X$266</f>
        <v>1.09887</v>
      </c>
      <c r="Z6" s="262">
        <f>1/$A$1*'[1]440123Imp'!Y$266</f>
        <v>1.035501</v>
      </c>
      <c r="AA6" s="262">
        <f>1/$A$1*'[1]440123Imp'!Z$266</f>
        <v>0.96960400000000002</v>
      </c>
      <c r="AB6" s="262">
        <f>1/$A$1*'[1]440123Imp'!AA$266</f>
        <v>0</v>
      </c>
      <c r="AC6" s="39"/>
      <c r="AD6" s="332">
        <f>1/1000*'[1]440123Imp'!AB$266</f>
        <v>0.22504557733651132</v>
      </c>
      <c r="AE6" s="262">
        <f>1/1000*'[1]440123Imp'!AC$266</f>
        <v>0.23820874277143905</v>
      </c>
      <c r="AF6" s="262">
        <f>1/1000*'[1]440123Imp'!AD$266</f>
        <v>0.29407796369303746</v>
      </c>
      <c r="AG6" s="262">
        <f>1/1000*'[1]440123Imp'!AE$266</f>
        <v>0.36909737115980762</v>
      </c>
      <c r="AH6" s="262">
        <f>1/1000*'[1]440123Imp'!AF$266</f>
        <v>0.4422800625290092</v>
      </c>
      <c r="AI6" s="262">
        <f>1/1000*'[1]440123Imp'!AG$266</f>
        <v>0.46880400747095358</v>
      </c>
      <c r="AJ6" s="262">
        <f>1/1000*'[1]440123Imp'!AH$266</f>
        <v>0.43094564415011632</v>
      </c>
      <c r="AK6" s="262">
        <f>1/1000*'[1]440123Imp'!AI$266</f>
        <v>0.40448291908837208</v>
      </c>
      <c r="AL6" s="262">
        <f>1/1000*'[1]440123Imp'!AJ$266</f>
        <v>0.41940358376910464</v>
      </c>
      <c r="AM6" s="262">
        <f>1/1000*'[1]440123Imp'!AK$266</f>
        <v>0.28171448922203468</v>
      </c>
      <c r="AN6" s="262">
        <f>1/1000*'[1]440123Imp'!AL$266</f>
        <v>0.29766074331747144</v>
      </c>
      <c r="AO6" s="262">
        <f>1/1000*'[1]440123Imp'!AM$266</f>
        <v>0.2694783043766637</v>
      </c>
      <c r="AP6" s="262">
        <f>1/1000*'[1]440123Imp'!AN$266</f>
        <v>0.22989460495354447</v>
      </c>
      <c r="AQ6" s="262">
        <f>1/1000*'[1]440123Imp'!AO$266</f>
        <v>0.22132811475361719</v>
      </c>
      <c r="AR6" s="262">
        <f>1/1000*'[1]440123Imp'!AP$266</f>
        <v>0.23630742536428459</v>
      </c>
      <c r="AS6" s="262">
        <f>1/1000*'[1]440123Imp'!AQ$266</f>
        <v>0.24012611770862205</v>
      </c>
      <c r="AT6" s="262">
        <f>1/1000*'[1]440123Imp'!AR$266</f>
        <v>0.2814827064301062</v>
      </c>
      <c r="AU6" s="262">
        <f>1/1000*'[1]440123Imp'!AS$266</f>
        <v>0.25665843355405082</v>
      </c>
      <c r="AV6" s="262">
        <f>1/1000*'[1]440123Imp'!AT$266</f>
        <v>0.22647452157975312</v>
      </c>
      <c r="AW6" s="262">
        <f>1/1000*'[1]440123Imp'!AU$266</f>
        <v>0.25047626809801682</v>
      </c>
      <c r="AX6" s="262">
        <f>1/1000*'[1]440123Imp'!AV$266</f>
        <v>0.15391059222735229</v>
      </c>
      <c r="AY6" s="262">
        <f>1/1000*'[1]440123Imp'!AW$266</f>
        <v>0.20768411726910374</v>
      </c>
      <c r="AZ6" s="262">
        <f>1/1000*'[1]440123Imp'!AX$266</f>
        <v>0.22573982033291354</v>
      </c>
      <c r="BA6" s="262">
        <f>1/1000*'[1]440123Imp'!AY$266</f>
        <v>0.22182660259737461</v>
      </c>
      <c r="BB6" s="262">
        <f>1/1000*'[1]440123Imp'!AZ$266</f>
        <v>0.21965476667919201</v>
      </c>
      <c r="BC6" s="264">
        <f>1/1000*'[1]440123Imp'!BA$266</f>
        <v>0</v>
      </c>
      <c r="BD6" s="364"/>
    </row>
    <row r="7" spans="1:56">
      <c r="B7" s="30" t="s">
        <v>64</v>
      </c>
      <c r="C7" s="26">
        <f>1/$A$1*'[1]440123Imp'!B211</f>
        <v>1.580481</v>
      </c>
      <c r="D7" s="18">
        <f>1/$A$1*'[1]440123Imp'!C211</f>
        <v>1.7452649999999998</v>
      </c>
      <c r="E7" s="18">
        <f>1/$A$1*'[1]440123Imp'!D211</f>
        <v>2.3730600000000002</v>
      </c>
      <c r="F7" s="18">
        <f>1/$A$1*'[1]440123Imp'!E211</f>
        <v>2.9477819999999997</v>
      </c>
      <c r="G7" s="18">
        <f>1/$A$1*'[1]440123Imp'!F211</f>
        <v>3.2081169999999997</v>
      </c>
      <c r="H7" s="18">
        <f>1/$A$1*'[1]440123Imp'!G211</f>
        <v>3.186804</v>
      </c>
      <c r="I7" s="18">
        <f>1/$A$1*'[1]440123Imp'!H211</f>
        <v>2.7570600000000001</v>
      </c>
      <c r="J7" s="175">
        <f>1/$A$1*'[1]440123Imp'!I211</f>
        <v>2.458494</v>
      </c>
      <c r="K7" s="175">
        <f>1/$A$1*'[1]440123Imp'!J211</f>
        <v>2.1612849999999999</v>
      </c>
      <c r="L7" s="175">
        <f>1/$A$1*'[1]440123Imp'!K211</f>
        <v>1.40394</v>
      </c>
      <c r="M7" s="18">
        <f>1/$A$1*'[1]440123Imp'!L211</f>
        <v>1.467635</v>
      </c>
      <c r="N7" s="18">
        <f>1/$A$1*'[1]440123Imp'!M211</f>
        <v>1.325731</v>
      </c>
      <c r="O7" s="18">
        <f>1/$A$1*'[1]440123Imp'!N211</f>
        <v>1.083272</v>
      </c>
      <c r="P7" s="18">
        <f>1/$A$1*'[1]440123Imp'!O211</f>
        <v>1.0062599999999999</v>
      </c>
      <c r="Q7" s="18">
        <f>1/$A$1*'[1]440123Imp'!P211</f>
        <v>1.1127479999999998</v>
      </c>
      <c r="R7" s="18">
        <f>1/$A$1*'[1]440123Imp'!Q211</f>
        <v>1.1992849999999999</v>
      </c>
      <c r="S7" s="18">
        <f>1/$A$1*'[1]440123Imp'!R211</f>
        <v>1.5464760000000002</v>
      </c>
      <c r="T7" s="18">
        <f>1/$A$1*'[1]440123Imp'!S211</f>
        <v>1.433093</v>
      </c>
      <c r="U7" s="18">
        <f>1/$A$1*'[1]440123Imp'!T211</f>
        <v>1.1852800000000001</v>
      </c>
      <c r="V7" s="18">
        <f>1/$A$1*'[1]440123Imp'!U211</f>
        <v>1.2038869999999999</v>
      </c>
      <c r="W7" s="18">
        <f>1/$A$1*'[1]440123Imp'!V211</f>
        <v>0.73895600000000006</v>
      </c>
      <c r="X7" s="18">
        <f>1/$A$1*'[1]440123Imp'!W211</f>
        <v>1.0260940000000001</v>
      </c>
      <c r="Y7" s="18">
        <f>1/$A$1*'[1]440123Imp'!X211</f>
        <v>1.09887</v>
      </c>
      <c r="Z7" s="18">
        <f>1/$A$1*'[1]440123Imp'!Y211</f>
        <v>1.035501</v>
      </c>
      <c r="AA7" s="18">
        <f>1/$A$1*'[1]440123Imp'!Z211</f>
        <v>0.96960400000000002</v>
      </c>
      <c r="AB7" s="18">
        <f>1/$A$1*'[1]440123Imp'!AA211</f>
        <v>0</v>
      </c>
      <c r="AC7" s="39"/>
      <c r="AD7" s="48">
        <f>1/1000*'[1]440123Imp'!AB211</f>
        <v>0.22504557733651132</v>
      </c>
      <c r="AE7" s="35">
        <f>1/1000*'[1]440123Imp'!AC211</f>
        <v>0.23820874277143905</v>
      </c>
      <c r="AF7" s="35">
        <f>1/1000*'[1]440123Imp'!AD211</f>
        <v>0.29407796369303746</v>
      </c>
      <c r="AG7" s="35">
        <f>1/1000*'[1]440123Imp'!AE211</f>
        <v>0.36909737115980762</v>
      </c>
      <c r="AH7" s="35">
        <f>1/1000*'[1]440123Imp'!AF211</f>
        <v>0.4422800625290092</v>
      </c>
      <c r="AI7" s="35">
        <f>1/1000*'[1]440123Imp'!AG211</f>
        <v>0.46880400747095358</v>
      </c>
      <c r="AJ7" s="35">
        <f>1/1000*'[1]440123Imp'!AH211</f>
        <v>0.43094564415011632</v>
      </c>
      <c r="AK7" s="35">
        <f>1/1000*'[1]440123Imp'!AI211</f>
        <v>0.40448291908837208</v>
      </c>
      <c r="AL7" s="35">
        <f>1/1000*'[1]440123Imp'!AJ211</f>
        <v>0.41940358376910464</v>
      </c>
      <c r="AM7" s="35">
        <f>1/1000*'[1]440123Imp'!AK211</f>
        <v>0.28171448922203468</v>
      </c>
      <c r="AN7" s="35">
        <f>1/1000*'[1]440123Imp'!AL211</f>
        <v>0.29766074331747144</v>
      </c>
      <c r="AO7" s="35">
        <f>1/1000*'[1]440123Imp'!AM211</f>
        <v>0.2694783043766637</v>
      </c>
      <c r="AP7" s="35">
        <f>1/1000*'[1]440123Imp'!AN211</f>
        <v>0.22989460495354447</v>
      </c>
      <c r="AQ7" s="35">
        <f>1/1000*'[1]440123Imp'!AO211</f>
        <v>0.21223815903912904</v>
      </c>
      <c r="AR7" s="35">
        <f>1/1000*'[1]440123Imp'!AP211</f>
        <v>0.22675780423696049</v>
      </c>
      <c r="AS7" s="35">
        <f>1/1000*'[1]440123Imp'!AQ211</f>
        <v>0.2319785369649002</v>
      </c>
      <c r="AT7" s="35">
        <f>1/1000*'[1]440123Imp'!AR211</f>
        <v>0.2814827064301062</v>
      </c>
      <c r="AU7" s="35">
        <f>1/1000*'[1]440123Imp'!AS211</f>
        <v>0.25665843355405082</v>
      </c>
      <c r="AV7" s="35">
        <f>1/1000*'[1]440123Imp'!AT211</f>
        <v>0.22647452157975312</v>
      </c>
      <c r="AW7" s="35">
        <f>1/1000*'[1]440123Imp'!AU211</f>
        <v>0.25047626809801682</v>
      </c>
      <c r="AX7" s="35">
        <f>1/1000*'[1]440123Imp'!AV211</f>
        <v>0.15391059222735229</v>
      </c>
      <c r="AY7" s="35">
        <f>1/1000*'[1]440123Imp'!AW211</f>
        <v>0.20768411726910374</v>
      </c>
      <c r="AZ7" s="35">
        <f>1/1000*'[1]440123Imp'!AX211</f>
        <v>0.22573982033291354</v>
      </c>
      <c r="BA7" s="35">
        <f>1/1000*'[1]440123Imp'!AY211</f>
        <v>0.22182660259737461</v>
      </c>
      <c r="BB7" s="35">
        <f>1/1000*'[1]440123Imp'!AZ211</f>
        <v>0.21965476667919201</v>
      </c>
      <c r="BC7" s="33">
        <f>1/1000*'[1]440123Imp'!BA211</f>
        <v>0</v>
      </c>
      <c r="BD7" s="364"/>
    </row>
    <row r="8" spans="1:56">
      <c r="B8" s="31" t="s">
        <v>34</v>
      </c>
      <c r="C8" s="54">
        <f t="shared" ref="C8:N8" si="2">C6-SUM(C7:C7)</f>
        <v>0</v>
      </c>
      <c r="D8" s="55">
        <f t="shared" si="2"/>
        <v>0</v>
      </c>
      <c r="E8" s="55">
        <f t="shared" si="2"/>
        <v>0</v>
      </c>
      <c r="F8" s="55">
        <f t="shared" si="2"/>
        <v>0</v>
      </c>
      <c r="G8" s="55">
        <f t="shared" si="2"/>
        <v>0</v>
      </c>
      <c r="H8" s="55">
        <f t="shared" si="2"/>
        <v>0</v>
      </c>
      <c r="I8" s="55">
        <f t="shared" si="2"/>
        <v>0</v>
      </c>
      <c r="J8" s="184">
        <f t="shared" si="2"/>
        <v>0</v>
      </c>
      <c r="K8" s="184">
        <f t="shared" si="2"/>
        <v>0</v>
      </c>
      <c r="L8" s="184">
        <f t="shared" si="2"/>
        <v>0</v>
      </c>
      <c r="M8" s="55">
        <f t="shared" si="2"/>
        <v>0</v>
      </c>
      <c r="N8" s="55">
        <f t="shared" si="2"/>
        <v>0</v>
      </c>
      <c r="O8" s="55">
        <f t="shared" ref="O8:AB8" si="3">O6-SUM(O7:O7)</f>
        <v>0</v>
      </c>
      <c r="P8" s="55">
        <f t="shared" si="3"/>
        <v>5.0409000000000148E-2</v>
      </c>
      <c r="Q8" s="55">
        <f t="shared" si="3"/>
        <v>5.5356000000000183E-2</v>
      </c>
      <c r="R8" s="55">
        <f t="shared" si="3"/>
        <v>4.8734000000000055E-2</v>
      </c>
      <c r="S8" s="55">
        <f t="shared" si="3"/>
        <v>0</v>
      </c>
      <c r="T8" s="55">
        <f t="shared" si="3"/>
        <v>0</v>
      </c>
      <c r="U8" s="55">
        <f t="shared" si="3"/>
        <v>0</v>
      </c>
      <c r="V8" s="55">
        <f t="shared" si="3"/>
        <v>0</v>
      </c>
      <c r="W8" s="55">
        <f t="shared" si="3"/>
        <v>0</v>
      </c>
      <c r="X8" s="55">
        <f t="shared" si="3"/>
        <v>0</v>
      </c>
      <c r="Y8" s="55">
        <f t="shared" si="3"/>
        <v>0</v>
      </c>
      <c r="Z8" s="55">
        <f t="shared" si="3"/>
        <v>0</v>
      </c>
      <c r="AA8" s="55">
        <f t="shared" si="3"/>
        <v>0</v>
      </c>
      <c r="AB8" s="55">
        <f t="shared" si="3"/>
        <v>0</v>
      </c>
      <c r="AC8" s="39"/>
      <c r="AD8" s="118">
        <f t="shared" ref="AD8:BC8" si="4">AD6-SUM(AD7:AD7)</f>
        <v>0</v>
      </c>
      <c r="AE8" s="119">
        <f t="shared" si="4"/>
        <v>0</v>
      </c>
      <c r="AF8" s="119">
        <f t="shared" si="4"/>
        <v>0</v>
      </c>
      <c r="AG8" s="119">
        <f t="shared" si="4"/>
        <v>0</v>
      </c>
      <c r="AH8" s="119">
        <f t="shared" si="4"/>
        <v>0</v>
      </c>
      <c r="AI8" s="119">
        <f t="shared" si="4"/>
        <v>0</v>
      </c>
      <c r="AJ8" s="119">
        <f t="shared" si="4"/>
        <v>0</v>
      </c>
      <c r="AK8" s="119">
        <f t="shared" si="4"/>
        <v>0</v>
      </c>
      <c r="AL8" s="119">
        <f t="shared" si="4"/>
        <v>0</v>
      </c>
      <c r="AM8" s="119">
        <f t="shared" si="4"/>
        <v>0</v>
      </c>
      <c r="AN8" s="119">
        <f t="shared" si="4"/>
        <v>0</v>
      </c>
      <c r="AO8" s="119">
        <f t="shared" si="4"/>
        <v>0</v>
      </c>
      <c r="AP8" s="119">
        <f t="shared" si="4"/>
        <v>0</v>
      </c>
      <c r="AQ8" s="119">
        <f t="shared" si="4"/>
        <v>9.089955714488146E-3</v>
      </c>
      <c r="AR8" s="119">
        <f t="shared" si="4"/>
        <v>9.5496211273241038E-3</v>
      </c>
      <c r="AS8" s="119">
        <f t="shared" si="4"/>
        <v>8.1475807437218495E-3</v>
      </c>
      <c r="AT8" s="119">
        <f t="shared" si="4"/>
        <v>0</v>
      </c>
      <c r="AU8" s="119">
        <f t="shared" si="4"/>
        <v>0</v>
      </c>
      <c r="AV8" s="119">
        <f t="shared" si="4"/>
        <v>0</v>
      </c>
      <c r="AW8" s="119">
        <f t="shared" si="4"/>
        <v>0</v>
      </c>
      <c r="AX8" s="119">
        <f t="shared" si="4"/>
        <v>0</v>
      </c>
      <c r="AY8" s="119">
        <f t="shared" si="4"/>
        <v>0</v>
      </c>
      <c r="AZ8" s="119">
        <f t="shared" si="4"/>
        <v>0</v>
      </c>
      <c r="BA8" s="119">
        <f t="shared" si="4"/>
        <v>0</v>
      </c>
      <c r="BB8" s="119">
        <f t="shared" si="4"/>
        <v>0</v>
      </c>
      <c r="BC8" s="120">
        <f t="shared" si="4"/>
        <v>0</v>
      </c>
      <c r="BD8" s="364"/>
    </row>
    <row r="9" spans="1:56" ht="20" customHeight="1">
      <c r="B9" s="57" t="s">
        <v>58</v>
      </c>
      <c r="C9" s="332">
        <f>1/$A$1*'[1]440123Imp'!$B$270</f>
        <v>3.8755229999999998</v>
      </c>
      <c r="D9" s="261">
        <f>1/$A$1*'[1]440123Imp'!$C$270</f>
        <v>2.9936889999999998</v>
      </c>
      <c r="E9" s="261">
        <f>1/$A$1*'[1]440123Imp'!$D$270</f>
        <v>1.803104</v>
      </c>
      <c r="F9" s="261">
        <f>1/$A$1*'[1]440123Imp'!$E$270</f>
        <v>1.0826180000000001</v>
      </c>
      <c r="G9" s="261">
        <f>1/$A$1*'[1]440123Imp'!$F$270</f>
        <v>1.0963560000000001</v>
      </c>
      <c r="H9" s="261">
        <f>1/$A$1*'[1]440123Imp'!$G$270</f>
        <v>1.040127</v>
      </c>
      <c r="I9" s="261">
        <f>1/$A$1*'[1]440123Imp'!$H$270</f>
        <v>1.1835229999999999</v>
      </c>
      <c r="J9" s="333">
        <f>1/$A$1*'[1]440123Imp'!$I$270</f>
        <v>1.129572</v>
      </c>
      <c r="K9" s="263">
        <f>1/$A$1*'[1]440123Imp'!$J$270</f>
        <v>1.075806</v>
      </c>
      <c r="L9" s="263">
        <f>1/$A$1*'[1]440123Imp'!$K$270</f>
        <v>0.66102099999999997</v>
      </c>
      <c r="M9" s="262">
        <f>1/$A$1*'[1]440123Imp'!L$270</f>
        <v>0.91183900000000007</v>
      </c>
      <c r="N9" s="262">
        <f>1/$A$1*'[1]440123Imp'!M$270</f>
        <v>0.95025400000000004</v>
      </c>
      <c r="O9" s="262">
        <f>1/$A$1*'[1]440123Imp'!N$270</f>
        <v>0.71327600000000013</v>
      </c>
      <c r="P9" s="262">
        <f>1/$A$1*'[1]440123Imp'!O$270</f>
        <v>0.71475</v>
      </c>
      <c r="Q9" s="262">
        <f>1/$A$1*'[1]440123Imp'!P$270</f>
        <v>0.82399500000000003</v>
      </c>
      <c r="R9" s="262">
        <f>1/$A$1*'[1]440123Imp'!Q$270</f>
        <v>0.80237599999999998</v>
      </c>
      <c r="S9" s="262">
        <f>1/$A$1*'[1]440123Imp'!R$270</f>
        <v>0.66376400000000002</v>
      </c>
      <c r="T9" s="262">
        <f>1/$A$1*'[1]440123Imp'!S$270</f>
        <v>0.83759300000000003</v>
      </c>
      <c r="U9" s="262">
        <f>1/$A$1*'[1]440123Imp'!T$270</f>
        <v>0.51215224385633262</v>
      </c>
      <c r="V9" s="262">
        <f>1/$A$1*'[1]440123Imp'!U$270</f>
        <v>0.49858078827977309</v>
      </c>
      <c r="W9" s="262">
        <f>1/$A$1*'[1]440123Imp'!V$270</f>
        <v>0.63149900000000014</v>
      </c>
      <c r="X9" s="262">
        <f>1/$A$1*'[1]440123Imp'!W$270</f>
        <v>0.81114499999999989</v>
      </c>
      <c r="Y9" s="262">
        <f>1/$A$1*'[1]440123Imp'!X$270</f>
        <v>1.028421</v>
      </c>
      <c r="Z9" s="262">
        <f>1/$A$1*'[1]440123Imp'!Y$270</f>
        <v>1.137837</v>
      </c>
      <c r="AA9" s="262">
        <f>1/$A$1*'[1]440123Imp'!Z$270</f>
        <v>1.0559660000000002</v>
      </c>
      <c r="AB9" s="262">
        <f>1/$A$1*'[1]440123Imp'!AA$270</f>
        <v>0</v>
      </c>
      <c r="AC9" s="39"/>
      <c r="AD9" s="332">
        <f>1/1000*'[1]440123Imp'!AB$270</f>
        <v>0.56099580910840741</v>
      </c>
      <c r="AE9" s="262">
        <f>1/1000*'[1]440123Imp'!AC$270</f>
        <v>0.4214505217445712</v>
      </c>
      <c r="AF9" s="262">
        <f>1/1000*'[1]440123Imp'!AD$270</f>
        <v>0.24482277621548365</v>
      </c>
      <c r="AG9" s="262">
        <f>1/1000*'[1]440123Imp'!AE$270</f>
        <v>0.14100014580438269</v>
      </c>
      <c r="AH9" s="262">
        <f>1/1000*'[1]440123Imp'!AF$270</f>
        <v>0.14799532486611125</v>
      </c>
      <c r="AI9" s="262">
        <f>1/1000*'[1]440123Imp'!AG$270</f>
        <v>0.14247123197734748</v>
      </c>
      <c r="AJ9" s="262">
        <f>1/1000*'[1]440123Imp'!AH$270</f>
        <v>0.16975044731406655</v>
      </c>
      <c r="AK9" s="262">
        <f>1/1000*'[1]440123Imp'!AI$270</f>
        <v>0.2021900307348837</v>
      </c>
      <c r="AL9" s="262">
        <f>1/1000*'[1]440123Imp'!AJ$270</f>
        <v>0.22831146876484093</v>
      </c>
      <c r="AM9" s="262">
        <f>1/1000*'[1]440123Imp'!AK$270</f>
        <v>0.13398819705079024</v>
      </c>
      <c r="AN9" s="262">
        <f>1/1000*'[1]440123Imp'!AL$270</f>
        <v>0.17310318833350027</v>
      </c>
      <c r="AO9" s="262">
        <f>1/1000*'[1]440123Imp'!AM$270</f>
        <v>0.19146222502597532</v>
      </c>
      <c r="AP9" s="262">
        <f>1/1000*'[1]440123Imp'!AN$270</f>
        <v>0.14819627817532696</v>
      </c>
      <c r="AQ9" s="262">
        <f>1/1000*'[1]440123Imp'!AO$270</f>
        <v>0.13593842649151588</v>
      </c>
      <c r="AR9" s="262">
        <f>1/1000*'[1]440123Imp'!AP$270</f>
        <v>0.16675381422073304</v>
      </c>
      <c r="AS9" s="262">
        <f>1/1000*'[1]440123Imp'!AQ$270</f>
        <v>0.16536188920427652</v>
      </c>
      <c r="AT9" s="262">
        <f>1/1000*'[1]440123Imp'!AR$270</f>
        <v>0.12755459392888813</v>
      </c>
      <c r="AU9" s="262">
        <f>1/1000*'[1]440123Imp'!AS$270</f>
        <v>0.14679248442448531</v>
      </c>
      <c r="AV9" s="262">
        <f>1/1000*'[1]440123Imp'!AT$270</f>
        <v>0.17132498387863959</v>
      </c>
      <c r="AW9" s="262">
        <f>1/1000*'[1]440123Imp'!AU$270</f>
        <v>0.16461699984748718</v>
      </c>
      <c r="AX9" s="262">
        <f>1/1000*'[1]440123Imp'!AV$270</f>
        <v>0.12401265602136805</v>
      </c>
      <c r="AY9" s="265">
        <f>1/1000*'[1]440123Imp'!AW$270</f>
        <v>0.14615411076941442</v>
      </c>
      <c r="AZ9" s="265">
        <f>1/1000*'[1]440123Imp'!AX$270</f>
        <v>0.23254291085708281</v>
      </c>
      <c r="BA9" s="265">
        <f>1/1000*'[1]440123Imp'!AY$270</f>
        <v>0.26856378109702533</v>
      </c>
      <c r="BB9" s="265">
        <f>1/1000*'[1]440123Imp'!AZ$270</f>
        <v>0.21884217660737648</v>
      </c>
      <c r="BC9" s="260">
        <f>1/1000*'[1]440123Imp'!BA$270</f>
        <v>0</v>
      </c>
      <c r="BD9" s="485"/>
    </row>
    <row r="10" spans="1:56">
      <c r="B10" s="6" t="s">
        <v>53</v>
      </c>
      <c r="C10" s="26">
        <f>1/$A$1*'[1]440123Imp'!B39</f>
        <v>0.46360800000000002</v>
      </c>
      <c r="D10" s="18">
        <f>1/$A$1*'[1]440123Imp'!C39</f>
        <v>0.48960399999999998</v>
      </c>
      <c r="E10" s="18">
        <f>1/$A$1*'[1]440123Imp'!D39</f>
        <v>0.35302899999999998</v>
      </c>
      <c r="F10" s="18">
        <f>1/$A$1*'[1]440123Imp'!E39</f>
        <v>0.21872999999999998</v>
      </c>
      <c r="G10" s="18">
        <f>1/$A$1*'[1]440123Imp'!F39</f>
        <v>0.214194</v>
      </c>
      <c r="H10" s="18">
        <f>1/$A$1*'[1]440123Imp'!G39</f>
        <v>0.15651799999999999</v>
      </c>
      <c r="I10" s="18">
        <f>1/$A$1*'[1]440123Imp'!H39</f>
        <v>0.27867500000000001</v>
      </c>
      <c r="J10" s="175">
        <f>1/$A$1*'[1]440123Imp'!I39</f>
        <v>0.24970099999999998</v>
      </c>
      <c r="K10" s="175">
        <f>1/$A$1*'[1]440123Imp'!J39</f>
        <v>0.22875999999999999</v>
      </c>
      <c r="L10" s="175">
        <f>1/$A$1*'[1]440123Imp'!K39</f>
        <v>0.21544499999999997</v>
      </c>
      <c r="M10" s="18">
        <f>1/$A$1*'[1]440123Imp'!L39</f>
        <v>0.24757800000000002</v>
      </c>
      <c r="N10" s="18">
        <f>1/$A$1*'[1]440123Imp'!M39</f>
        <v>0.32816600000000001</v>
      </c>
      <c r="O10" s="18">
        <f>1/$A$1*'[1]440123Imp'!N39</f>
        <v>0.19648699999999999</v>
      </c>
      <c r="P10" s="18">
        <f>1/$A$1*'[1]440123Imp'!O39</f>
        <v>0.217249</v>
      </c>
      <c r="Q10" s="18">
        <f>1/$A$1*'[1]440123Imp'!P39</f>
        <v>0.163717</v>
      </c>
      <c r="R10" s="18">
        <f>1/$A$1*'[1]440123Imp'!Q39</f>
        <v>0.16270899999999999</v>
      </c>
      <c r="S10" s="18">
        <f>1/$A$1*'[1]440123Imp'!R39</f>
        <v>0</v>
      </c>
      <c r="T10" s="18">
        <f>1/$A$1*'[1]440123Imp'!S39</f>
        <v>3.7458999999999999E-2</v>
      </c>
      <c r="U10" s="18">
        <f>1/$A$1*'[1]440123Imp'!T39</f>
        <v>-0.32403317580340285</v>
      </c>
      <c r="V10" s="18">
        <f>1/$A$1*'[1]440123Imp'!U39</f>
        <v>-0.30204786200378092</v>
      </c>
      <c r="W10" s="18">
        <f>1/$A$1*'[1]440123Imp'!V39</f>
        <v>3.1599999999999998E-4</v>
      </c>
      <c r="X10" s="18">
        <f>1/$A$1*'[1]440123Imp'!W39</f>
        <v>6.69E-4</v>
      </c>
      <c r="Y10" s="18">
        <f>1/$A$1*'[1]440123Imp'!X39</f>
        <v>0</v>
      </c>
      <c r="Z10" s="18">
        <f>1/$A$1*'[1]440123Imp'!Y39</f>
        <v>1.7700000000000002E-4</v>
      </c>
      <c r="AA10" s="18">
        <f>1/$A$1*'[1]440123Imp'!Z39</f>
        <v>1.1000000000000003E-4</v>
      </c>
      <c r="AB10" s="18">
        <f>1/$A$1*'[1]440123Imp'!AA39</f>
        <v>0</v>
      </c>
      <c r="AC10" s="39"/>
      <c r="AD10" s="29">
        <f>1/1000*'[1]440123Imp'!AB39</f>
        <v>6.6575774462637766E-2</v>
      </c>
      <c r="AE10" s="21">
        <f>1/1000*'[1]440123Imp'!AC39</f>
        <v>6.8833930526315784E-2</v>
      </c>
      <c r="AF10" s="21">
        <f>1/1000*'[1]440123Imp'!AD39</f>
        <v>4.8541702402168381E-2</v>
      </c>
      <c r="AG10" s="21">
        <f>1/1000*'[1]440123Imp'!AE39</f>
        <v>2.7884352068412614E-2</v>
      </c>
      <c r="AH10" s="21">
        <f>1/1000*'[1]440123Imp'!AF39</f>
        <v>2.8366906338143406E-2</v>
      </c>
      <c r="AI10" s="21">
        <f>1/1000*'[1]440123Imp'!AG39</f>
        <v>2.1782704625502376E-2</v>
      </c>
      <c r="AJ10" s="21">
        <f>1/1000*'[1]440123Imp'!AH39</f>
        <v>3.7295292655800574E-2</v>
      </c>
      <c r="AK10" s="21">
        <f>1/1000*'[1]440123Imp'!AI39</f>
        <v>4.2768609178294566E-2</v>
      </c>
      <c r="AL10" s="21">
        <f>1/1000*'[1]440123Imp'!AJ39</f>
        <v>5.0008975186618572E-2</v>
      </c>
      <c r="AM10" s="21">
        <f>1/1000*'[1]440123Imp'!AK39</f>
        <v>4.3040934018720264E-2</v>
      </c>
      <c r="AN10" s="21">
        <f>1/1000*'[1]440123Imp'!AL39</f>
        <v>4.8085258922989954E-2</v>
      </c>
      <c r="AO10" s="21">
        <f>1/1000*'[1]440123Imp'!AM39</f>
        <v>6.5248436356584699E-2</v>
      </c>
      <c r="AP10" s="21">
        <f>1/1000*'[1]440123Imp'!AN39</f>
        <v>4.0779017846696505E-2</v>
      </c>
      <c r="AQ10" s="21">
        <f>1/1000*'[1]440123Imp'!AO39</f>
        <v>4.2518380957492628E-2</v>
      </c>
      <c r="AR10" s="21">
        <f>1/1000*'[1]440123Imp'!AP39</f>
        <v>3.2091718132633215E-2</v>
      </c>
      <c r="AS10" s="21">
        <f>1/1000*'[1]440123Imp'!AQ39</f>
        <v>3.2942632926121845E-2</v>
      </c>
      <c r="AT10" s="21">
        <f>1/1000*'[1]440123Imp'!AR39</f>
        <v>0</v>
      </c>
      <c r="AU10" s="21">
        <f>1/1000*'[1]440123Imp'!AS39</f>
        <v>7.7619492972536008E-3</v>
      </c>
      <c r="AV10" s="21">
        <f>1/1000*'[1]440123Imp'!AT39</f>
        <v>8.3690277120382461E-5</v>
      </c>
      <c r="AW10" s="21">
        <f>1/1000*'[1]440123Imp'!AU39</f>
        <v>4.2506327978998116E-5</v>
      </c>
      <c r="AX10" s="21">
        <f>1/1000*'[1]440123Imp'!AV39</f>
        <v>8.5397336482609702E-5</v>
      </c>
      <c r="AY10" s="49">
        <f>1/1000*'[1]440123Imp'!AW39</f>
        <v>1.6376466999007725E-4</v>
      </c>
      <c r="AZ10" s="49">
        <f>1/1000*'[1]440123Imp'!AX39</f>
        <v>1.0947071391426587E-4</v>
      </c>
      <c r="BA10" s="49">
        <f>1/1000*'[1]440123Imp'!AY39</f>
        <v>1.036668889369361E-4</v>
      </c>
      <c r="BB10" s="49">
        <f>1/1000*'[1]440123Imp'!AZ39</f>
        <v>7.4085409400299231E-5</v>
      </c>
      <c r="BC10" s="23">
        <f>1/1000*'[1]440123Imp'!BA39</f>
        <v>0</v>
      </c>
      <c r="BD10" s="485"/>
    </row>
    <row r="11" spans="1:56">
      <c r="B11" s="6" t="s">
        <v>57</v>
      </c>
      <c r="C11" s="26">
        <f>1/$A$1*'[1]440123Imp'!B147</f>
        <v>0</v>
      </c>
      <c r="D11" s="18">
        <f>1/$A$1*'[1]440123Imp'!C147</f>
        <v>0</v>
      </c>
      <c r="E11" s="18">
        <f>1/$A$1*'[1]440123Imp'!D147</f>
        <v>0</v>
      </c>
      <c r="F11" s="18">
        <f>1/$A$1*'[1]440123Imp'!E147</f>
        <v>0</v>
      </c>
      <c r="G11" s="18">
        <f>1/$A$1*'[1]440123Imp'!F147</f>
        <v>0</v>
      </c>
      <c r="H11" s="18">
        <f>1/$A$1*'[1]440123Imp'!G147</f>
        <v>0</v>
      </c>
      <c r="I11" s="18">
        <f>1/$A$1*'[1]440123Imp'!H147</f>
        <v>0</v>
      </c>
      <c r="J11" s="175">
        <f>1/$A$1*'[1]440123Imp'!I147</f>
        <v>0</v>
      </c>
      <c r="K11" s="175">
        <f>1/$A$1*'[1]440123Imp'!J147</f>
        <v>0</v>
      </c>
      <c r="L11" s="175">
        <f>1/$A$1*'[1]440123Imp'!K147</f>
        <v>0</v>
      </c>
      <c r="M11" s="18">
        <f>1/$A$1*'[1]440123Imp'!L147</f>
        <v>0</v>
      </c>
      <c r="N11" s="18">
        <f>1/$A$1*'[1]440123Imp'!M147</f>
        <v>0</v>
      </c>
      <c r="O11" s="18">
        <f>1/$A$1*'[1]440123Imp'!N147</f>
        <v>0</v>
      </c>
      <c r="P11" s="18">
        <f>1/$A$1*'[1]440123Imp'!O147</f>
        <v>0</v>
      </c>
      <c r="Q11" s="18">
        <f>1/$A$1*'[1]440123Imp'!P147</f>
        <v>0</v>
      </c>
      <c r="R11" s="18">
        <f>1/$A$1*'[1]440123Imp'!Q147</f>
        <v>0</v>
      </c>
      <c r="S11" s="18">
        <f>1/$A$1*'[1]440123Imp'!R147</f>
        <v>0</v>
      </c>
      <c r="T11" s="18">
        <f>1/$A$1*'[1]440123Imp'!S147</f>
        <v>0</v>
      </c>
      <c r="U11" s="18">
        <f>1/$A$1*'[1]440123Imp'!T147</f>
        <v>0</v>
      </c>
      <c r="V11" s="18">
        <f>1/$A$1*'[1]440123Imp'!U147</f>
        <v>0</v>
      </c>
      <c r="W11" s="18">
        <f>1/$A$1*'[1]440123Imp'!V147</f>
        <v>0</v>
      </c>
      <c r="X11" s="18">
        <f>1/$A$1*'[1]440123Imp'!W147</f>
        <v>0</v>
      </c>
      <c r="Y11" s="18">
        <f>1/$A$1*'[1]440123Imp'!X147</f>
        <v>0</v>
      </c>
      <c r="Z11" s="18">
        <f>1/$A$1*'[1]440123Imp'!Y147</f>
        <v>0</v>
      </c>
      <c r="AA11" s="18">
        <f>1/$A$1*'[1]440123Imp'!Z147</f>
        <v>0</v>
      </c>
      <c r="AB11" s="18">
        <f>1/$A$1*'[1]440123Imp'!AA147</f>
        <v>0</v>
      </c>
      <c r="AC11" s="39"/>
      <c r="AD11" s="29">
        <f>1/1000*'[1]440123Imp'!AB147</f>
        <v>0</v>
      </c>
      <c r="AE11" s="21">
        <f>1/1000*'[1]440123Imp'!AC147</f>
        <v>0</v>
      </c>
      <c r="AF11" s="21">
        <f>1/1000*'[1]440123Imp'!AD147</f>
        <v>0</v>
      </c>
      <c r="AG11" s="21">
        <f>1/1000*'[1]440123Imp'!AE147</f>
        <v>0</v>
      </c>
      <c r="AH11" s="21">
        <f>1/1000*'[1]440123Imp'!AF147</f>
        <v>0</v>
      </c>
      <c r="AI11" s="21">
        <f>1/1000*'[1]440123Imp'!AG147</f>
        <v>0</v>
      </c>
      <c r="AJ11" s="21">
        <f>1/1000*'[1]440123Imp'!AH147</f>
        <v>0</v>
      </c>
      <c r="AK11" s="21">
        <f>1/1000*'[1]440123Imp'!AI147</f>
        <v>0</v>
      </c>
      <c r="AL11" s="21">
        <f>1/1000*'[1]440123Imp'!AJ147</f>
        <v>0</v>
      </c>
      <c r="AM11" s="21">
        <f>1/1000*'[1]440123Imp'!AK147</f>
        <v>0</v>
      </c>
      <c r="AN11" s="21">
        <f>1/1000*'[1]440123Imp'!AL147</f>
        <v>0</v>
      </c>
      <c r="AO11" s="21">
        <f>1/1000*'[1]440123Imp'!AM147</f>
        <v>0</v>
      </c>
      <c r="AP11" s="21">
        <f>1/1000*'[1]440123Imp'!AN147</f>
        <v>0</v>
      </c>
      <c r="AQ11" s="21">
        <f>1/1000*'[1]440123Imp'!AO147</f>
        <v>0</v>
      </c>
      <c r="AR11" s="21">
        <f>1/1000*'[1]440123Imp'!AP147</f>
        <v>0</v>
      </c>
      <c r="AS11" s="21">
        <f>1/1000*'[1]440123Imp'!AQ147</f>
        <v>0</v>
      </c>
      <c r="AT11" s="21">
        <f>1/1000*'[1]440123Imp'!AR147</f>
        <v>0</v>
      </c>
      <c r="AU11" s="21">
        <f>1/1000*'[1]440123Imp'!AS147</f>
        <v>0</v>
      </c>
      <c r="AV11" s="21">
        <f>1/1000*'[1]440123Imp'!AT147</f>
        <v>0</v>
      </c>
      <c r="AW11" s="21">
        <f>1/1000*'[1]440123Imp'!AU147</f>
        <v>0</v>
      </c>
      <c r="AX11" s="21">
        <f>1/1000*'[1]440123Imp'!AV147</f>
        <v>0</v>
      </c>
      <c r="AY11" s="49">
        <f>1/1000*'[1]440123Imp'!AW147</f>
        <v>0</v>
      </c>
      <c r="AZ11" s="49">
        <f>1/1000*'[1]440123Imp'!AX147</f>
        <v>0</v>
      </c>
      <c r="BA11" s="49">
        <f>1/1000*'[1]440123Imp'!AY147</f>
        <v>0</v>
      </c>
      <c r="BB11" s="49">
        <f>1/1000*'[1]440123Imp'!AZ147</f>
        <v>0</v>
      </c>
      <c r="BC11" s="23">
        <f>1/1000*'[1]440123Imp'!BA147</f>
        <v>0</v>
      </c>
      <c r="BD11" s="485"/>
    </row>
    <row r="12" spans="1:56">
      <c r="B12" s="6" t="s">
        <v>43</v>
      </c>
      <c r="C12" s="25">
        <f>1/$A$1*'[1]440123Imp'!B247</f>
        <v>3.411915</v>
      </c>
      <c r="D12" s="17">
        <f>1/$A$1*'[1]440123Imp'!C247</f>
        <v>2.5040849999999999</v>
      </c>
      <c r="E12" s="17">
        <f>1/$A$1*'[1]440123Imp'!D247</f>
        <v>1.4500749999999998</v>
      </c>
      <c r="F12" s="17">
        <f>1/$A$1*'[1]440123Imp'!E247</f>
        <v>0.86388799999999999</v>
      </c>
      <c r="G12" s="17">
        <f>1/$A$1*'[1]440123Imp'!F247</f>
        <v>0.882162</v>
      </c>
      <c r="H12" s="17">
        <f>1/$A$1*'[1]440123Imp'!G247</f>
        <v>0.88360899999999998</v>
      </c>
      <c r="I12" s="17">
        <f>1/$A$1*'[1]440123Imp'!H247</f>
        <v>0.90484799999999999</v>
      </c>
      <c r="J12" s="169">
        <f>1/$A$1*'[1]440123Imp'!I247</f>
        <v>0.87987099999999996</v>
      </c>
      <c r="K12" s="169">
        <f>1/$A$1*'[1]440123Imp'!J247</f>
        <v>0.84704600000000008</v>
      </c>
      <c r="L12" s="169">
        <f>1/$A$1*'[1]440123Imp'!K247</f>
        <v>0.44557600000000003</v>
      </c>
      <c r="M12" s="17">
        <f>1/$A$1*'[1]440123Imp'!L247</f>
        <v>0.66426099999999999</v>
      </c>
      <c r="N12" s="17">
        <f>1/$A$1*'[1]440123Imp'!M247</f>
        <v>0.62208799999999997</v>
      </c>
      <c r="O12" s="17">
        <f>1/$A$1*'[1]440123Imp'!N247</f>
        <v>0.51678900000000005</v>
      </c>
      <c r="P12" s="17">
        <f>1/$A$1*'[1]440123Imp'!O247</f>
        <v>0.49750099999999997</v>
      </c>
      <c r="Q12" s="17">
        <f>1/$A$1*'[1]440123Imp'!P247</f>
        <v>0.66027800000000003</v>
      </c>
      <c r="R12" s="17">
        <f>1/$A$1*'[1]440123Imp'!Q247</f>
        <v>0.63966699999999999</v>
      </c>
      <c r="S12" s="17">
        <f>1/$A$1*'[1]440123Imp'!R247</f>
        <v>0.66376400000000002</v>
      </c>
      <c r="T12" s="17">
        <f>1/$A$1*'[1]440123Imp'!S247</f>
        <v>0.80013400000000001</v>
      </c>
      <c r="U12" s="17">
        <f>1/$A$1*'[1]440123Imp'!T247</f>
        <v>0.83618541965973547</v>
      </c>
      <c r="V12" s="17">
        <f>1/$A$1*'[1]440123Imp'!U247</f>
        <v>0.80062865028355401</v>
      </c>
      <c r="W12" s="17">
        <f>1/$A$1*'[1]440123Imp'!V247</f>
        <v>0.63118300000000005</v>
      </c>
      <c r="X12" s="17">
        <f>1/$A$1*'[1]440123Imp'!W247</f>
        <v>0.81047599999999997</v>
      </c>
      <c r="Y12" s="17">
        <f>1/$A$1*'[1]440123Imp'!X247</f>
        <v>1.028421</v>
      </c>
      <c r="Z12" s="17">
        <f>1/$A$1*'[1]440123Imp'!Y247</f>
        <v>1.1376599999999999</v>
      </c>
      <c r="AA12" s="17">
        <f>1/$A$1*'[1]440123Imp'!Z247</f>
        <v>1.0558560000000001</v>
      </c>
      <c r="AB12" s="17">
        <f>1/$A$1*'[1]440123Imp'!AA247</f>
        <v>0</v>
      </c>
      <c r="AC12" s="39"/>
      <c r="AD12" s="51">
        <f>1/1000*'[1]440123Imp'!AB247</f>
        <v>0.49442003464576956</v>
      </c>
      <c r="AE12" s="36">
        <f>1/1000*'[1]440123Imp'!AC247</f>
        <v>0.35261659121825539</v>
      </c>
      <c r="AF12" s="36">
        <f>1/1000*'[1]440123Imp'!AD247</f>
        <v>0.19628107381331528</v>
      </c>
      <c r="AG12" s="36">
        <f>1/1000*'[1]440123Imp'!AE247</f>
        <v>0.11311579373597007</v>
      </c>
      <c r="AH12" s="36">
        <f>1/1000*'[1]440123Imp'!AF247</f>
        <v>0.11962841852796785</v>
      </c>
      <c r="AI12" s="36">
        <f>1/1000*'[1]440123Imp'!AG247</f>
        <v>0.1206885273518451</v>
      </c>
      <c r="AJ12" s="36">
        <f>1/1000*'[1]440123Imp'!AH247</f>
        <v>0.13245515465826596</v>
      </c>
      <c r="AK12" s="36">
        <f>1/1000*'[1]440123Imp'!AI247</f>
        <v>0.15942142155658914</v>
      </c>
      <c r="AL12" s="36">
        <f>1/1000*'[1]440123Imp'!AJ247</f>
        <v>0.17830249357822237</v>
      </c>
      <c r="AM12" s="36">
        <f>1/1000*'[1]440123Imp'!AK247</f>
        <v>9.0947263032069958E-2</v>
      </c>
      <c r="AN12" s="36">
        <f>1/1000*'[1]440123Imp'!AL247</f>
        <v>0.12501792941051035</v>
      </c>
      <c r="AO12" s="36">
        <f>1/1000*'[1]440123Imp'!AM247</f>
        <v>0.12621378866939062</v>
      </c>
      <c r="AP12" s="36">
        <f>1/1000*'[1]440123Imp'!AN247</f>
        <v>0.10741726032863047</v>
      </c>
      <c r="AQ12" s="36">
        <f>1/1000*'[1]440123Imp'!AO247</f>
        <v>9.3420045534023277E-2</v>
      </c>
      <c r="AR12" s="36">
        <f>1/1000*'[1]440123Imp'!AP247</f>
        <v>0.13466209608809981</v>
      </c>
      <c r="AS12" s="36">
        <f>1/1000*'[1]440123Imp'!AQ247</f>
        <v>0.13241925627815468</v>
      </c>
      <c r="AT12" s="36">
        <f>1/1000*'[1]440123Imp'!AR247</f>
        <v>0.12755459392888813</v>
      </c>
      <c r="AU12" s="36">
        <f>1/1000*'[1]440123Imp'!AS247</f>
        <v>0.13903053512723171</v>
      </c>
      <c r="AV12" s="36">
        <f>1/1000*'[1]440123Imp'!AT247</f>
        <v>0.17124129360151921</v>
      </c>
      <c r="AW12" s="36">
        <f>1/1000*'[1]440123Imp'!AU247</f>
        <v>0.16457449351950817</v>
      </c>
      <c r="AX12" s="36">
        <f>1/1000*'[1]440123Imp'!AV247</f>
        <v>0.12392725868488544</v>
      </c>
      <c r="AY12" s="52">
        <f>1/1000*'[1]440123Imp'!AW247</f>
        <v>0.14599034609942432</v>
      </c>
      <c r="AZ12" s="52">
        <f>1/1000*'[1]440123Imp'!AX247</f>
        <v>0.23243344014316852</v>
      </c>
      <c r="BA12" s="52">
        <f>1/1000*'[1]440123Imp'!AY247</f>
        <v>0.26846011420808846</v>
      </c>
      <c r="BB12" s="52">
        <f>1/1000*'[1]440123Imp'!AZ247</f>
        <v>0.21876809119797616</v>
      </c>
      <c r="BC12" s="24">
        <f>1/1000*'[1]440123Imp'!BA247</f>
        <v>0</v>
      </c>
      <c r="BD12" s="485"/>
    </row>
    <row r="13" spans="1:56" ht="20" customHeight="1">
      <c r="B13" s="32" t="s">
        <v>76</v>
      </c>
      <c r="C13" s="332">
        <f>1/$A$1*'[1]440123Imp'!$B$267</f>
        <v>2.2116020000000001</v>
      </c>
      <c r="D13" s="261">
        <f>1/$A$1*'[1]440123Imp'!$C$267</f>
        <v>2.3312590000000002</v>
      </c>
      <c r="E13" s="261">
        <f>1/$A$1*'[1]440123Imp'!$D$267</f>
        <v>2.1848730000000001</v>
      </c>
      <c r="F13" s="261">
        <f>1/$A$1*'[1]440123Imp'!$E$267</f>
        <v>2.3980040000000002</v>
      </c>
      <c r="G13" s="261">
        <f>1/$A$1*'[1]440123Imp'!$F$267</f>
        <v>2.4268670000000006</v>
      </c>
      <c r="H13" s="261">
        <f>1/$A$1*'[1]440123Imp'!$G$267</f>
        <v>2.7523849999999999</v>
      </c>
      <c r="I13" s="261">
        <f>1/$A$1*'[1]440123Imp'!$H$267</f>
        <v>2.8182850000000004</v>
      </c>
      <c r="J13" s="333">
        <f>1/$A$1*'[1]440123Imp'!$I$267</f>
        <v>3.1804239999999999</v>
      </c>
      <c r="K13" s="263">
        <f>1/$A$1*'[1]440123Imp'!$J$267</f>
        <v>3.4599929999999999</v>
      </c>
      <c r="L13" s="263">
        <f>1/$A$1*'[1]440123Imp'!$K$267</f>
        <v>2.8911510000000002</v>
      </c>
      <c r="M13" s="262">
        <f>1/$A$1*'[1]440123Imp'!L$267</f>
        <v>3.0156839999999998</v>
      </c>
      <c r="N13" s="262">
        <f>1/$A$1*'[1]440123Imp'!M$267</f>
        <v>3.207084</v>
      </c>
      <c r="O13" s="262">
        <f>1/$A$1*'[1]440123Imp'!N$267</f>
        <v>3.2968330000000003</v>
      </c>
      <c r="P13" s="262">
        <f>1/$A$1*'[1]440123Imp'!O$267</f>
        <v>3.1521209999999997</v>
      </c>
      <c r="Q13" s="262">
        <f>1/$A$1*'[1]440123Imp'!P$267</f>
        <v>2.906371</v>
      </c>
      <c r="R13" s="262">
        <f>1/$A$1*'[1]440123Imp'!Q$267</f>
        <v>2.4384610000000002</v>
      </c>
      <c r="S13" s="262">
        <f>1/$A$1*'[1]440123Imp'!R$267</f>
        <v>2.8382359999999998</v>
      </c>
      <c r="T13" s="262">
        <f>1/$A$1*'[1]440123Imp'!S$267</f>
        <v>2.6169340000000001</v>
      </c>
      <c r="U13" s="262">
        <f>1/$A$1*'[1]440123Imp'!T$267</f>
        <v>2.7252770000000006</v>
      </c>
      <c r="V13" s="262">
        <f>1/$A$1*'[1]440123Imp'!U$267</f>
        <v>2.1717</v>
      </c>
      <c r="W13" s="262">
        <f>1/$A$1*'[1]440123Imp'!V$267</f>
        <v>1.872293</v>
      </c>
      <c r="X13" s="262">
        <f>1/$A$1*'[1]440123Imp'!W$267</f>
        <v>1.332824</v>
      </c>
      <c r="Y13" s="262">
        <f>1/$A$1*'[1]440123Imp'!X$267</f>
        <v>1.0993854389269999</v>
      </c>
      <c r="Z13" s="262">
        <f>1/$A$1*'[1]440123Imp'!Y$267</f>
        <v>0.94322100000000009</v>
      </c>
      <c r="AA13" s="262">
        <f>1/$A$1*'[1]440123Imp'!Z$267</f>
        <v>1.0543910000000001</v>
      </c>
      <c r="AB13" s="262">
        <f>1/$A$1*'[1]440123Imp'!AA$267</f>
        <v>0</v>
      </c>
      <c r="AC13" s="39"/>
      <c r="AD13" s="332">
        <f>1/1000*'[1]440123Imp'!AB$267</f>
        <v>0.32103307422179284</v>
      </c>
      <c r="AE13" s="262">
        <f>1/1000*'[1]440123Imp'!AC$267</f>
        <v>0.33084442995951407</v>
      </c>
      <c r="AF13" s="262">
        <f>1/1000*'[1]440123Imp'!AD$267</f>
        <v>0.29860635927494494</v>
      </c>
      <c r="AG13" s="262">
        <f>1/1000*'[1]440123Imp'!AE$267</f>
        <v>0.3185334480384821</v>
      </c>
      <c r="AH13" s="262">
        <f>1/1000*'[1]440123Imp'!AF$267</f>
        <v>0.3465888451621541</v>
      </c>
      <c r="AI13" s="262">
        <f>1/1000*'[1]440123Imp'!AG$267</f>
        <v>0.41628581461819514</v>
      </c>
      <c r="AJ13" s="262">
        <f>1/1000*'[1]440123Imp'!AH$267</f>
        <v>0.44834452654156964</v>
      </c>
      <c r="AK13" s="262">
        <f>1/1000*'[1]440123Imp'!AI$267</f>
        <v>0.54073995841240308</v>
      </c>
      <c r="AL13" s="262">
        <f>1/1000*'[1]440123Imp'!AJ$267</f>
        <v>0.67552370788061666</v>
      </c>
      <c r="AM13" s="262">
        <f>1/1000*'[1]440123Imp'!AK$267</f>
        <v>0.60563580408470152</v>
      </c>
      <c r="AN13" s="262">
        <f>1/1000*'[1]440123Imp'!AL$267</f>
        <v>0.62773701647501212</v>
      </c>
      <c r="AO13" s="262">
        <f>1/1000*'[1]440123Imp'!AM$267</f>
        <v>0.67010630899175661</v>
      </c>
      <c r="AP13" s="262">
        <f>1/1000*'[1]440123Imp'!AN$267</f>
        <v>0.70793308354955298</v>
      </c>
      <c r="AQ13" s="262">
        <f>1/1000*'[1]440123Imp'!AO$267</f>
        <v>0.69077635709899765</v>
      </c>
      <c r="AR13" s="262">
        <f>1/1000*'[1]440123Imp'!AP$267</f>
        <v>0.6127927738869412</v>
      </c>
      <c r="AS13" s="262">
        <f>1/1000*'[1]440123Imp'!AQ$267</f>
        <v>0.47654778386175584</v>
      </c>
      <c r="AT13" s="262">
        <f>1/1000*'[1]440123Imp'!AR$267</f>
        <v>0.52631509960671519</v>
      </c>
      <c r="AU13" s="262">
        <f>1/1000*'[1]440123Imp'!AS$267</f>
        <v>0.4751159808615158</v>
      </c>
      <c r="AV13" s="262">
        <f>1/1000*'[1]440123Imp'!AT$267</f>
        <v>0.53210492853264724</v>
      </c>
      <c r="AW13" s="262">
        <f>1/1000*'[1]440123Imp'!AU$267</f>
        <v>0.45651200273228842</v>
      </c>
      <c r="AX13" s="262">
        <f>1/1000*'[1]440123Imp'!AV$267</f>
        <v>0.40134328290291083</v>
      </c>
      <c r="AY13" s="265">
        <f>1/1000*'[1]440123Imp'!AW$267</f>
        <v>0.26933883742419595</v>
      </c>
      <c r="AZ13" s="265">
        <f>1/1000*'[1]440123Imp'!AX$267</f>
        <v>0.22931071892904031</v>
      </c>
      <c r="BA13" s="265">
        <f>1/1000*'[1]440123Imp'!AY$267</f>
        <v>0.21078937880904827</v>
      </c>
      <c r="BB13" s="265">
        <f>1/1000*'[1]440123Imp'!AZ$267</f>
        <v>0.24140480759000443</v>
      </c>
      <c r="BC13" s="260">
        <f>1/1000*'[1]440123Imp'!BA$267</f>
        <v>0</v>
      </c>
      <c r="BD13" s="485"/>
    </row>
    <row r="14" spans="1:56">
      <c r="B14" s="30" t="s">
        <v>49</v>
      </c>
      <c r="C14" s="27">
        <f>1/$A$1*'[1]440123Imp'!B31</f>
        <v>0.53180799999999995</v>
      </c>
      <c r="D14" s="49">
        <f>1/$A$1*'[1]440123Imp'!C31</f>
        <v>0.53842200000000007</v>
      </c>
      <c r="E14" s="49">
        <f>1/$A$1*'[1]440123Imp'!D31</f>
        <v>0.59520899999999999</v>
      </c>
      <c r="F14" s="49">
        <f>1/$A$1*'[1]440123Imp'!E31</f>
        <v>0.72809800000000002</v>
      </c>
      <c r="G14" s="49">
        <f>1/$A$1*'[1]440123Imp'!F31</f>
        <v>0.72905500000000001</v>
      </c>
      <c r="H14" s="49">
        <f>1/$A$1*'[1]440123Imp'!G31</f>
        <v>0.77855899999999989</v>
      </c>
      <c r="I14" s="49">
        <f>1/$A$1*'[1]440123Imp'!H31</f>
        <v>0.58100399999999996</v>
      </c>
      <c r="J14" s="183">
        <f>1/$A$1*'[1]440123Imp'!I31</f>
        <v>0.80443799999999999</v>
      </c>
      <c r="K14" s="183">
        <f>1/$A$1*'[1]440123Imp'!J31</f>
        <v>0.68976300000000001</v>
      </c>
      <c r="L14" s="183">
        <f>1/$A$1*'[1]440123Imp'!K31</f>
        <v>0.58084400000000003</v>
      </c>
      <c r="M14" s="49">
        <f>1/$A$1*'[1]440123Imp'!L31</f>
        <v>0.55574000000000001</v>
      </c>
      <c r="N14" s="49">
        <f>1/$A$1*'[1]440123Imp'!M31</f>
        <v>0.57602600000000004</v>
      </c>
      <c r="O14" s="49">
        <f>1/$A$1*'[1]440123Imp'!N31</f>
        <v>0.65137</v>
      </c>
      <c r="P14" s="49">
        <f>1/$A$1*'[1]440123Imp'!O31</f>
        <v>0.83794600000000008</v>
      </c>
      <c r="Q14" s="49">
        <f>1/$A$1*'[1]440123Imp'!P31</f>
        <v>0.81907600000000003</v>
      </c>
      <c r="R14" s="49">
        <f>1/$A$1*'[1]440123Imp'!Q31</f>
        <v>0.59916800000000003</v>
      </c>
      <c r="S14" s="49">
        <f>1/$A$1*'[1]440123Imp'!R31</f>
        <v>0.72495900000000002</v>
      </c>
      <c r="T14" s="49">
        <f>1/$A$1*'[1]440123Imp'!S31</f>
        <v>0.58548500000000003</v>
      </c>
      <c r="U14" s="49">
        <f>1/$A$1*'[1]440123Imp'!T31</f>
        <v>0.80569299999999999</v>
      </c>
      <c r="V14" s="49">
        <f>1/$A$1*'[1]440123Imp'!U31</f>
        <v>0.54932199999999998</v>
      </c>
      <c r="W14" s="49">
        <f>1/$A$1*'[1]440123Imp'!V31</f>
        <v>0.45315100000000008</v>
      </c>
      <c r="X14" s="49">
        <f>1/$A$1*'[1]440123Imp'!W31</f>
        <v>0.27296900000000002</v>
      </c>
      <c r="Y14" s="49">
        <f>1/$A$1*'[1]440123Imp'!X31</f>
        <v>0.23113800000000001</v>
      </c>
      <c r="Z14" s="49">
        <f>1/$A$1*'[1]440123Imp'!Y31</f>
        <v>0.18257799999999999</v>
      </c>
      <c r="AA14" s="49">
        <f>1/$A$1*'[1]440123Imp'!Z31</f>
        <v>0.26394600000000001</v>
      </c>
      <c r="AB14" s="49">
        <f>1/$A$1*'[1]440123Imp'!AA31</f>
        <v>0</v>
      </c>
      <c r="AC14" s="39"/>
      <c r="AD14" s="48">
        <f>1/1000*'[1]440123Imp'!AB31</f>
        <v>7.6038186620762227E-2</v>
      </c>
      <c r="AE14" s="35">
        <f>1/1000*'[1]440123Imp'!AC31</f>
        <v>7.431035806404121E-2</v>
      </c>
      <c r="AF14" s="35">
        <f>1/1000*'[1]440123Imp'!AD31</f>
        <v>7.9022765183804841E-2</v>
      </c>
      <c r="AG14" s="35">
        <f>1/1000*'[1]440123Imp'!AE31</f>
        <v>9.6176451608765368E-2</v>
      </c>
      <c r="AH14" s="35">
        <f>1/1000*'[1]440123Imp'!AF31</f>
        <v>0.1038672506746504</v>
      </c>
      <c r="AI14" s="35">
        <f>1/1000*'[1]440123Imp'!AG31</f>
        <v>0.11990674891194739</v>
      </c>
      <c r="AJ14" s="35">
        <f>1/1000*'[1]440123Imp'!AH31</f>
        <v>9.289915428845362E-2</v>
      </c>
      <c r="AK14" s="35">
        <f>1/1000*'[1]440123Imp'!AI31</f>
        <v>0.13731939992868214</v>
      </c>
      <c r="AL14" s="35">
        <f>1/1000*'[1]440123Imp'!AJ31</f>
        <v>0.12881091775664152</v>
      </c>
      <c r="AM14" s="35">
        <f>1/1000*'[1]440123Imp'!AK31</f>
        <v>0.11772631010280803</v>
      </c>
      <c r="AN14" s="35">
        <f>1/1000*'[1]440123Imp'!AL31</f>
        <v>0.11629370414567648</v>
      </c>
      <c r="AO14" s="35">
        <f>1/1000*'[1]440123Imp'!AM31</f>
        <v>0.1190395331750007</v>
      </c>
      <c r="AP14" s="35">
        <f>1/1000*'[1]440123Imp'!AN31</f>
        <v>0.13993719226600143</v>
      </c>
      <c r="AQ14" s="35">
        <f>1/1000*'[1]440123Imp'!AO31</f>
        <v>0.17532623388299046</v>
      </c>
      <c r="AR14" s="35">
        <f>1/1000*'[1]440123Imp'!AP31</f>
        <v>0.16480976690083785</v>
      </c>
      <c r="AS14" s="35">
        <f>1/1000*'[1]440123Imp'!AQ31</f>
        <v>0.11443699777775102</v>
      </c>
      <c r="AT14" s="35">
        <f>1/1000*'[1]440123Imp'!AR31</f>
        <v>0.13017629680637752</v>
      </c>
      <c r="AU14" s="35">
        <f>1/1000*'[1]440123Imp'!AS31</f>
        <v>0.10124487347667402</v>
      </c>
      <c r="AV14" s="35">
        <f>1/1000*'[1]440123Imp'!AT31</f>
        <v>0.15008792392731338</v>
      </c>
      <c r="AW14" s="35">
        <f>1/1000*'[1]440123Imp'!AU31</f>
        <v>0.10819433739176383</v>
      </c>
      <c r="AX14" s="35">
        <f>1/1000*'[1]440123Imp'!AV31</f>
        <v>9.3227136291479287E-2</v>
      </c>
      <c r="AY14" s="49">
        <f>1/1000*'[1]440123Imp'!AW31</f>
        <v>5.1937494143230262E-2</v>
      </c>
      <c r="AZ14" s="49">
        <f>1/1000*'[1]440123Imp'!AX31</f>
        <v>4.2426674556852575E-2</v>
      </c>
      <c r="BA14" s="49">
        <f>1/1000*'[1]440123Imp'!AY31</f>
        <v>3.7402189091543941E-2</v>
      </c>
      <c r="BB14" s="49">
        <f>1/1000*'[1]440123Imp'!AZ31</f>
        <v>5.0766062100706139E-2</v>
      </c>
      <c r="BC14" s="23">
        <f>1/1000*'[1]440123Imp'!BA31</f>
        <v>0</v>
      </c>
      <c r="BD14" s="485"/>
    </row>
    <row r="15" spans="1:56">
      <c r="B15" s="6" t="s">
        <v>52</v>
      </c>
      <c r="C15" s="27">
        <f>1/$A$1*'[1]440123Imp'!B46</f>
        <v>1.4028769999999999</v>
      </c>
      <c r="D15" s="49">
        <f>1/$A$1*'[1]440123Imp'!C46</f>
        <v>1.6533740000000001</v>
      </c>
      <c r="E15" s="49">
        <f>1/$A$1*'[1]440123Imp'!D46</f>
        <v>1.501152</v>
      </c>
      <c r="F15" s="49">
        <f>1/$A$1*'[1]440123Imp'!E46</f>
        <v>1.6087320000000001</v>
      </c>
      <c r="G15" s="49">
        <f>1/$A$1*'[1]440123Imp'!F46</f>
        <v>1.5335619999999999</v>
      </c>
      <c r="H15" s="49">
        <f>1/$A$1*'[1]440123Imp'!G46</f>
        <v>1.6609019999999999</v>
      </c>
      <c r="I15" s="49">
        <f>1/$A$1*'[1]440123Imp'!H46</f>
        <v>1.78234</v>
      </c>
      <c r="J15" s="183">
        <f>1/$A$1*'[1]440123Imp'!I46</f>
        <v>2.0802230000000002</v>
      </c>
      <c r="K15" s="183">
        <f>1/$A$1*'[1]440123Imp'!J46</f>
        <v>2.380058</v>
      </c>
      <c r="L15" s="183">
        <f>1/$A$1*'[1]440123Imp'!K46</f>
        <v>2.2288710000000003</v>
      </c>
      <c r="M15" s="49">
        <f>1/$A$1*'[1]440123Imp'!L46</f>
        <v>2.3774389999999999</v>
      </c>
      <c r="N15" s="49">
        <f>1/$A$1*'[1]440123Imp'!M46</f>
        <v>2.5802290000000001</v>
      </c>
      <c r="O15" s="49">
        <f>1/$A$1*'[1]440123Imp'!N46</f>
        <v>2.5913440000000003</v>
      </c>
      <c r="P15" s="49">
        <f>1/$A$1*'[1]440123Imp'!O46</f>
        <v>2.2270440000000002</v>
      </c>
      <c r="Q15" s="49">
        <f>1/$A$1*'[1]440123Imp'!P46</f>
        <v>2.0331990000000002</v>
      </c>
      <c r="R15" s="49">
        <f>1/$A$1*'[1]440123Imp'!Q46</f>
        <v>1.8117480000000001</v>
      </c>
      <c r="S15" s="49">
        <f>1/$A$1*'[1]440123Imp'!R46</f>
        <v>2.0326710000000001</v>
      </c>
      <c r="T15" s="49">
        <f>1/$A$1*'[1]440123Imp'!S46</f>
        <v>1.9794560000000001</v>
      </c>
      <c r="U15" s="49">
        <f>1/$A$1*'[1]440123Imp'!T46</f>
        <v>1.86721</v>
      </c>
      <c r="V15" s="49">
        <f>1/$A$1*'[1]440123Imp'!U46</f>
        <v>1.570149</v>
      </c>
      <c r="W15" s="49">
        <f>1/$A$1*'[1]440123Imp'!V46</f>
        <v>1.4191420000000001</v>
      </c>
      <c r="X15" s="49">
        <f>1/$A$1*'[1]440123Imp'!W46</f>
        <v>1.059855</v>
      </c>
      <c r="Y15" s="49">
        <f>1/$A$1*'[1]440123Imp'!X46</f>
        <v>0.86789499999999997</v>
      </c>
      <c r="Z15" s="49">
        <f>1/$A$1*'[1]440123Imp'!Y46</f>
        <v>0.76064300000000007</v>
      </c>
      <c r="AA15" s="49">
        <f>1/$A$1*'[1]440123Imp'!Z46</f>
        <v>0.79044500000000018</v>
      </c>
      <c r="AB15" s="49">
        <f>1/$A$1*'[1]440123Imp'!AA46</f>
        <v>0</v>
      </c>
      <c r="AC15" s="39"/>
      <c r="AD15" s="48">
        <f>1/1000*'[1]440123Imp'!AB46</f>
        <v>0.20298656268206619</v>
      </c>
      <c r="AE15" s="35">
        <f>1/1000*'[1]440123Imp'!AC46</f>
        <v>0.2365969264740522</v>
      </c>
      <c r="AF15" s="35">
        <f>1/1000*'[1]440123Imp'!AD46</f>
        <v>0.20784649227850246</v>
      </c>
      <c r="AG15" s="35">
        <f>1/1000*'[1]440123Imp'!AE46</f>
        <v>0.2140608186424372</v>
      </c>
      <c r="AH15" s="35">
        <f>1/1000*'[1]440123Imp'!AF46</f>
        <v>0.22067404063969057</v>
      </c>
      <c r="AI15" s="35">
        <f>1/1000*'[1]440123Imp'!AG46</f>
        <v>0.25218451549433685</v>
      </c>
      <c r="AJ15" s="35">
        <f>1/1000*'[1]440123Imp'!AH46</f>
        <v>0.28393473023147514</v>
      </c>
      <c r="AK15" s="35">
        <f>1/1000*'[1]440123Imp'!AI46</f>
        <v>0.35473693929922478</v>
      </c>
      <c r="AL15" s="35">
        <f>1/1000*'[1]440123Imp'!AJ46</f>
        <v>0.47210511185044279</v>
      </c>
      <c r="AM15" s="35">
        <f>1/1000*'[1]440123Imp'!AK46</f>
        <v>0.47173269261623446</v>
      </c>
      <c r="AN15" s="35">
        <f>1/1000*'[1]440123Imp'!AL46</f>
        <v>0.49344761460035197</v>
      </c>
      <c r="AO15" s="35">
        <f>1/1000*'[1]440123Imp'!AM46</f>
        <v>0.54039276094999567</v>
      </c>
      <c r="AP15" s="35">
        <f>1/1000*'[1]440123Imp'!AN46</f>
        <v>0.55593895543358585</v>
      </c>
      <c r="AQ15" s="35">
        <f>1/1000*'[1]440123Imp'!AO46</f>
        <v>0.4982329774906577</v>
      </c>
      <c r="AR15" s="35">
        <f>1/1000*'[1]440123Imp'!AP46</f>
        <v>0.4368490817908392</v>
      </c>
      <c r="AS15" s="35">
        <f>1/1000*'[1]440123Imp'!AQ46</f>
        <v>0.35664830456688529</v>
      </c>
      <c r="AT15" s="35">
        <f>1/1000*'[1]440123Imp'!AR46</f>
        <v>0.3801274720845812</v>
      </c>
      <c r="AU15" s="35">
        <f>1/1000*'[1]440123Imp'!AS46</f>
        <v>0.36443200424677408</v>
      </c>
      <c r="AV15" s="35">
        <f>1/1000*'[1]440123Imp'!AT46</f>
        <v>0.37252790390305601</v>
      </c>
      <c r="AW15" s="35">
        <f>1/1000*'[1]440123Imp'!AU46</f>
        <v>0.33815323663474323</v>
      </c>
      <c r="AX15" s="35">
        <f>1/1000*'[1]440123Imp'!AV46</f>
        <v>0.30811238197394208</v>
      </c>
      <c r="AY15" s="49">
        <f>1/1000*'[1]440123Imp'!AW46</f>
        <v>0.21738063813607264</v>
      </c>
      <c r="AZ15" s="49">
        <f>1/1000*'[1]440123Imp'!AX46</f>
        <v>0.18681315528917031</v>
      </c>
      <c r="BA15" s="49">
        <f>1/1000*'[1]440123Imp'!AY46</f>
        <v>0.17330997885214336</v>
      </c>
      <c r="BB15" s="49">
        <f>1/1000*'[1]440123Imp'!AZ46</f>
        <v>0.19057837933647251</v>
      </c>
      <c r="BC15" s="23">
        <f>1/1000*'[1]440123Imp'!BA46</f>
        <v>0</v>
      </c>
      <c r="BD15" s="485"/>
    </row>
    <row r="16" spans="1:56">
      <c r="B16" s="6" t="s">
        <v>80</v>
      </c>
      <c r="C16" s="27">
        <f>1/$A$1*'[1]440123Imp'!B74</f>
        <v>0.19917299999999999</v>
      </c>
      <c r="D16" s="49">
        <f>1/$A$1*'[1]440123Imp'!C74</f>
        <v>0.139463</v>
      </c>
      <c r="E16" s="49">
        <f>1/$A$1*'[1]440123Imp'!D74</f>
        <v>8.8512000000000007E-2</v>
      </c>
      <c r="F16" s="49">
        <f>1/$A$1*'[1]440123Imp'!E74</f>
        <v>6.1173999999999999E-2</v>
      </c>
      <c r="G16" s="49">
        <f>1/$A$1*'[1]440123Imp'!F74</f>
        <v>0.114067</v>
      </c>
      <c r="H16" s="49">
        <f>1/$A$1*'[1]440123Imp'!G74</f>
        <v>0.109392</v>
      </c>
      <c r="I16" s="49">
        <f>1/$A$1*'[1]440123Imp'!H74</f>
        <v>8.2035999999999998E-2</v>
      </c>
      <c r="J16" s="183">
        <f>1/$A$1*'[1]440123Imp'!I74</f>
        <v>8.1527999999999989E-2</v>
      </c>
      <c r="K16" s="183">
        <f>1/$A$1*'[1]440123Imp'!J74</f>
        <v>8.1414E-2</v>
      </c>
      <c r="L16" s="183">
        <f>1/$A$1*'[1]440123Imp'!K74</f>
        <v>8.1436000000000008E-2</v>
      </c>
      <c r="M16" s="49">
        <f>1/$A$1*'[1]440123Imp'!L74</f>
        <v>8.2504999999999995E-2</v>
      </c>
      <c r="N16" s="49">
        <f>1/$A$1*'[1]440123Imp'!M74</f>
        <v>5.0828999999999999E-2</v>
      </c>
      <c r="O16" s="49">
        <f>1/$A$1*'[1]440123Imp'!N74</f>
        <v>5.4119E-2</v>
      </c>
      <c r="P16" s="49">
        <f>1/$A$1*'[1]440123Imp'!O74</f>
        <v>8.7131E-2</v>
      </c>
      <c r="Q16" s="49">
        <f>1/$A$1*'[1]440123Imp'!P74</f>
        <v>5.4095999999999998E-2</v>
      </c>
      <c r="R16" s="49">
        <f>1/$A$1*'[1]440123Imp'!Q74</f>
        <v>2.7545E-2</v>
      </c>
      <c r="S16" s="49">
        <f>1/$A$1*'[1]440123Imp'!R74</f>
        <v>8.0605999999999997E-2</v>
      </c>
      <c r="T16" s="49">
        <f>1/$A$1*'[1]440123Imp'!S74</f>
        <v>5.1993000000000004E-2</v>
      </c>
      <c r="U16" s="49">
        <f>1/$A$1*'[1]440123Imp'!T74</f>
        <v>5.2373999999999997E-2</v>
      </c>
      <c r="V16" s="49">
        <f>1/$A$1*'[1]440123Imp'!U74</f>
        <v>5.2229000000000005E-2</v>
      </c>
      <c r="W16" s="49">
        <f>1/$A$1*'[1]440123Imp'!V74</f>
        <v>0</v>
      </c>
      <c r="X16" s="49">
        <f>1/$A$1*'[1]440123Imp'!W74</f>
        <v>0</v>
      </c>
      <c r="Y16" s="49">
        <f>1/$A$1*'[1]440123Imp'!X74</f>
        <v>0</v>
      </c>
      <c r="Z16" s="49">
        <f>1/$A$1*'[1]440123Imp'!Y74</f>
        <v>0</v>
      </c>
      <c r="AA16" s="49">
        <f>1/$A$1*'[1]440123Imp'!Z74</f>
        <v>0</v>
      </c>
      <c r="AB16" s="49">
        <f>1/$A$1*'[1]440123Imp'!AA74</f>
        <v>0</v>
      </c>
      <c r="AC16" s="39"/>
      <c r="AD16" s="48">
        <f>1/1000*'[1]440123Imp'!AB74</f>
        <v>2.9179219385361919E-2</v>
      </c>
      <c r="AE16" s="35">
        <f>1/1000*'[1]440123Imp'!AC74</f>
        <v>1.9937145421420679E-2</v>
      </c>
      <c r="AF16" s="35">
        <f>1/1000*'[1]440123Imp'!AD74</f>
        <v>1.1737101812637644E-2</v>
      </c>
      <c r="AG16" s="35">
        <f>1/1000*'[1]440123Imp'!AE74</f>
        <v>8.2961777872795298E-3</v>
      </c>
      <c r="AH16" s="35">
        <f>1/1000*'[1]440123Imp'!AF74</f>
        <v>1.5751721097143706E-2</v>
      </c>
      <c r="AI16" s="35">
        <f>1/1000*'[1]440123Imp'!AG74</f>
        <v>1.5912579913043477E-2</v>
      </c>
      <c r="AJ16" s="35">
        <f>1/1000*'[1]440123Imp'!AH74</f>
        <v>1.2194849472674974E-2</v>
      </c>
      <c r="AK16" s="35">
        <f>1/1000*'[1]440123Imp'!AI74</f>
        <v>1.3230233302325582E-2</v>
      </c>
      <c r="AL16" s="35">
        <f>1/1000*'[1]440123Imp'!AJ74</f>
        <v>1.568646549819613E-2</v>
      </c>
      <c r="AM16" s="35">
        <f>1/1000*'[1]440123Imp'!AK74</f>
        <v>1.6176801365659046E-2</v>
      </c>
      <c r="AN16" s="35">
        <f>1/1000*'[1]440123Imp'!AL74</f>
        <v>1.7995697728983597E-2</v>
      </c>
      <c r="AO16" s="35">
        <f>1/1000*'[1]440123Imp'!AM74</f>
        <v>1.0674014866760168E-2</v>
      </c>
      <c r="AP16" s="35">
        <f>1/1000*'[1]440123Imp'!AN74</f>
        <v>1.2056935849965592E-2</v>
      </c>
      <c r="AQ16" s="35">
        <f>1/1000*'[1]440123Imp'!AO74</f>
        <v>1.7217145725349523E-2</v>
      </c>
      <c r="AR16" s="35">
        <f>1/1000*'[1]440123Imp'!AP74</f>
        <v>1.1133925195264172E-2</v>
      </c>
      <c r="AS16" s="35">
        <f>1/1000*'[1]440123Imp'!AQ74</f>
        <v>5.4624815171195806E-3</v>
      </c>
      <c r="AT16" s="35">
        <f>1/1000*'[1]440123Imp'!AR74</f>
        <v>1.6011330715756483E-2</v>
      </c>
      <c r="AU16" s="35">
        <f>1/1000*'[1]440123Imp'!AS74</f>
        <v>9.4391031380677091E-3</v>
      </c>
      <c r="AV16" s="35">
        <f>1/1000*'[1]440123Imp'!AT74</f>
        <v>9.4891007022778161E-3</v>
      </c>
      <c r="AW16" s="35">
        <f>1/1000*'[1]440123Imp'!AU74</f>
        <v>1.0164428705781358E-2</v>
      </c>
      <c r="AX16" s="35">
        <f>1/1000*'[1]440123Imp'!AV74</f>
        <v>0</v>
      </c>
      <c r="AY16" s="49">
        <f>1/1000*'[1]440123Imp'!AW74</f>
        <v>0</v>
      </c>
      <c r="AZ16" s="49">
        <f>1/1000*'[1]440123Imp'!AX74</f>
        <v>0</v>
      </c>
      <c r="BA16" s="49">
        <f>1/1000*'[1]440123Imp'!AY74</f>
        <v>2.0148155737348339E-6</v>
      </c>
      <c r="BB16" s="49">
        <f>1/1000*'[1]440123Imp'!AZ74</f>
        <v>8.5149096331691204E-6</v>
      </c>
      <c r="BC16" s="23">
        <f>1/1000*'[1]440123Imp'!BA74</f>
        <v>0</v>
      </c>
      <c r="BD16" s="485"/>
    </row>
    <row r="17" spans="2:56">
      <c r="B17" s="6" t="s">
        <v>112</v>
      </c>
      <c r="C17" s="27">
        <f>1/$A$1*'[1]440123Imp'!B248</f>
        <v>0</v>
      </c>
      <c r="D17" s="49">
        <f>1/$A$1*'[1]440123Imp'!C248</f>
        <v>0</v>
      </c>
      <c r="E17" s="49">
        <f>1/$A$1*'[1]440123Imp'!D248</f>
        <v>0</v>
      </c>
      <c r="F17" s="49">
        <f>1/$A$1*'[1]440123Imp'!E248</f>
        <v>0</v>
      </c>
      <c r="G17" s="49">
        <f>1/$A$1*'[1]440123Imp'!F248</f>
        <v>5.0182999999999998E-2</v>
      </c>
      <c r="H17" s="49">
        <f>1/$A$1*'[1]440123Imp'!G248</f>
        <v>0.20353200000000002</v>
      </c>
      <c r="I17" s="49">
        <f>1/$A$1*'[1]440123Imp'!H248</f>
        <v>0.37290500000000004</v>
      </c>
      <c r="J17" s="183">
        <f>1/$A$1*'[1]440123Imp'!I248</f>
        <v>0.21423500000000001</v>
      </c>
      <c r="K17" s="183">
        <f>1/$A$1*'[1]440123Imp'!J248</f>
        <v>0.30875799999999998</v>
      </c>
      <c r="L17" s="183">
        <f>1/$A$1*'[1]440123Imp'!K248</f>
        <v>0</v>
      </c>
      <c r="M17" s="49">
        <f>1/$A$1*'[1]440123Imp'!L248</f>
        <v>0</v>
      </c>
      <c r="N17" s="49">
        <f>1/$A$1*'[1]440123Imp'!M248</f>
        <v>0</v>
      </c>
      <c r="O17" s="49">
        <f>1/$A$1*'[1]440123Imp'!N248</f>
        <v>0</v>
      </c>
      <c r="P17" s="49">
        <f>1/$A$1*'[1]440123Imp'!O248</f>
        <v>0</v>
      </c>
      <c r="Q17" s="49">
        <f>1/$A$1*'[1]440123Imp'!P248</f>
        <v>0</v>
      </c>
      <c r="R17" s="49">
        <f>1/$A$1*'[1]440123Imp'!Q248</f>
        <v>0</v>
      </c>
      <c r="S17" s="49">
        <f>1/$A$1*'[1]440123Imp'!R248</f>
        <v>0</v>
      </c>
      <c r="T17" s="49">
        <f>1/$A$1*'[1]440123Imp'!S248</f>
        <v>0</v>
      </c>
      <c r="U17" s="49">
        <f>1/$A$1*'[1]440123Imp'!T248</f>
        <v>0</v>
      </c>
      <c r="V17" s="49">
        <f>1/$A$1*'[1]440123Imp'!U248</f>
        <v>0</v>
      </c>
      <c r="W17" s="49">
        <f>1/$A$1*'[1]440123Imp'!V248</f>
        <v>0</v>
      </c>
      <c r="X17" s="49">
        <f>1/$A$1*'[1]440123Imp'!W248</f>
        <v>0</v>
      </c>
      <c r="Y17" s="49">
        <f>1/$A$1*'[1]440123Imp'!X248</f>
        <v>0</v>
      </c>
      <c r="Z17" s="49">
        <f>1/$A$1*'[1]440123Imp'!Y248</f>
        <v>0</v>
      </c>
      <c r="AA17" s="49">
        <f>1/$A$1*'[1]440123Imp'!Z248</f>
        <v>0</v>
      </c>
      <c r="AB17" s="49">
        <f>1/$A$1*'[1]440123Imp'!AA248</f>
        <v>0</v>
      </c>
      <c r="AC17" s="39"/>
      <c r="AD17" s="48">
        <f>1/1000*'[1]440123Imp'!AB248</f>
        <v>0</v>
      </c>
      <c r="AE17" s="35">
        <f>1/1000*'[1]440123Imp'!AC248</f>
        <v>0</v>
      </c>
      <c r="AF17" s="35">
        <f>1/1000*'[1]440123Imp'!AD248</f>
        <v>0</v>
      </c>
      <c r="AG17" s="35">
        <f>1/1000*'[1]440123Imp'!AE248</f>
        <v>0</v>
      </c>
      <c r="AH17" s="35">
        <f>1/1000*'[1]440123Imp'!AF248</f>
        <v>6.2958327506694427E-3</v>
      </c>
      <c r="AI17" s="35">
        <f>1/1000*'[1]440123Imp'!AG248</f>
        <v>2.8281970298867372E-2</v>
      </c>
      <c r="AJ17" s="35">
        <f>1/1000*'[1]440123Imp'!AH248</f>
        <v>5.9315792548965886E-2</v>
      </c>
      <c r="AK17" s="35">
        <f>1/1000*'[1]440123Imp'!AI248</f>
        <v>3.5453385882170542E-2</v>
      </c>
      <c r="AL17" s="35">
        <f>1/1000*'[1]440123Imp'!AJ248</f>
        <v>5.8921212775336178E-2</v>
      </c>
      <c r="AM17" s="35">
        <f>1/1000*'[1]440123Imp'!AK248</f>
        <v>0</v>
      </c>
      <c r="AN17" s="35">
        <f>1/1000*'[1]440123Imp'!AL248</f>
        <v>0</v>
      </c>
      <c r="AO17" s="35">
        <f>1/1000*'[1]440123Imp'!AM248</f>
        <v>0</v>
      </c>
      <c r="AP17" s="35">
        <f>1/1000*'[1]440123Imp'!AN248</f>
        <v>0</v>
      </c>
      <c r="AQ17" s="35">
        <f>1/1000*'[1]440123Imp'!AO248</f>
        <v>0</v>
      </c>
      <c r="AR17" s="35">
        <f>1/1000*'[1]440123Imp'!AP248</f>
        <v>0</v>
      </c>
      <c r="AS17" s="35">
        <f>1/1000*'[1]440123Imp'!AQ248</f>
        <v>0</v>
      </c>
      <c r="AT17" s="35">
        <f>1/1000*'[1]440123Imp'!AR248</f>
        <v>0</v>
      </c>
      <c r="AU17" s="35">
        <f>1/1000*'[1]440123Imp'!AS248</f>
        <v>0</v>
      </c>
      <c r="AV17" s="35">
        <f>1/1000*'[1]440123Imp'!AT248</f>
        <v>0</v>
      </c>
      <c r="AW17" s="35">
        <f>1/1000*'[1]440123Imp'!AU248</f>
        <v>0</v>
      </c>
      <c r="AX17" s="35">
        <f>1/1000*'[1]440123Imp'!AV248</f>
        <v>0</v>
      </c>
      <c r="AY17" s="49">
        <f>1/1000*'[1]440123Imp'!AW248</f>
        <v>0</v>
      </c>
      <c r="AZ17" s="49">
        <f>1/1000*'[1]440123Imp'!AX248</f>
        <v>0</v>
      </c>
      <c r="BA17" s="49">
        <f>1/1000*'[1]440123Imp'!AY248</f>
        <v>0</v>
      </c>
      <c r="BB17" s="49">
        <f>1/1000*'[1]440123Imp'!AZ248</f>
        <v>0</v>
      </c>
      <c r="BC17" s="23">
        <f>1/1000*'[1]440123Imp'!BA248</f>
        <v>0</v>
      </c>
      <c r="BD17" s="485"/>
    </row>
    <row r="18" spans="2:56">
      <c r="B18" s="31" t="s">
        <v>34</v>
      </c>
      <c r="C18" s="54">
        <f t="shared" ref="C18:N18" si="5">C13-SUM(C14:C17)</f>
        <v>7.7744000000000035E-2</v>
      </c>
      <c r="D18" s="55">
        <f t="shared" si="5"/>
        <v>0</v>
      </c>
      <c r="E18" s="55">
        <f t="shared" si="5"/>
        <v>0</v>
      </c>
      <c r="F18" s="55">
        <f t="shared" si="5"/>
        <v>0</v>
      </c>
      <c r="G18" s="55">
        <f t="shared" si="5"/>
        <v>0</v>
      </c>
      <c r="H18" s="55">
        <f t="shared" si="5"/>
        <v>0</v>
      </c>
      <c r="I18" s="55">
        <f t="shared" si="5"/>
        <v>0</v>
      </c>
      <c r="J18" s="184">
        <f t="shared" si="5"/>
        <v>0</v>
      </c>
      <c r="K18" s="184">
        <f t="shared" si="5"/>
        <v>0</v>
      </c>
      <c r="L18" s="184">
        <f t="shared" si="5"/>
        <v>0</v>
      </c>
      <c r="M18" s="55">
        <f t="shared" si="5"/>
        <v>0</v>
      </c>
      <c r="N18" s="55">
        <f t="shared" si="5"/>
        <v>0</v>
      </c>
      <c r="O18" s="55">
        <f t="shared" ref="O18:AB18" si="6">O13-SUM(O14:O17)</f>
        <v>0</v>
      </c>
      <c r="P18" s="55">
        <f t="shared" si="6"/>
        <v>0</v>
      </c>
      <c r="Q18" s="55">
        <f t="shared" si="6"/>
        <v>0</v>
      </c>
      <c r="R18" s="55">
        <f t="shared" si="6"/>
        <v>0</v>
      </c>
      <c r="S18" s="55">
        <f t="shared" si="6"/>
        <v>0</v>
      </c>
      <c r="T18" s="55">
        <f t="shared" si="6"/>
        <v>0</v>
      </c>
      <c r="U18" s="55">
        <f t="shared" si="6"/>
        <v>0</v>
      </c>
      <c r="V18" s="55">
        <f t="shared" si="6"/>
        <v>0</v>
      </c>
      <c r="W18" s="55">
        <f t="shared" si="6"/>
        <v>0</v>
      </c>
      <c r="X18" s="55">
        <f t="shared" si="6"/>
        <v>0</v>
      </c>
      <c r="Y18" s="55">
        <f t="shared" si="6"/>
        <v>3.5243892699998725E-4</v>
      </c>
      <c r="Z18" s="55">
        <f t="shared" si="6"/>
        <v>0</v>
      </c>
      <c r="AA18" s="55">
        <f t="shared" si="6"/>
        <v>0</v>
      </c>
      <c r="AB18" s="55">
        <f t="shared" si="6"/>
        <v>0</v>
      </c>
      <c r="AC18" s="39"/>
      <c r="AD18" s="118">
        <f t="shared" ref="AD18:BC18" si="7">AD13-SUM(AD14:AD17)</f>
        <v>1.2829105533602503E-2</v>
      </c>
      <c r="AE18" s="119">
        <f t="shared" si="7"/>
        <v>0</v>
      </c>
      <c r="AF18" s="119">
        <f t="shared" si="7"/>
        <v>0</v>
      </c>
      <c r="AG18" s="119">
        <f t="shared" si="7"/>
        <v>0</v>
      </c>
      <c r="AH18" s="119">
        <f t="shared" si="7"/>
        <v>0</v>
      </c>
      <c r="AI18" s="119">
        <f t="shared" si="7"/>
        <v>0</v>
      </c>
      <c r="AJ18" s="119">
        <f t="shared" si="7"/>
        <v>0</v>
      </c>
      <c r="AK18" s="119">
        <f t="shared" si="7"/>
        <v>0</v>
      </c>
      <c r="AL18" s="119">
        <f t="shared" si="7"/>
        <v>0</v>
      </c>
      <c r="AM18" s="119">
        <f t="shared" si="7"/>
        <v>0</v>
      </c>
      <c r="AN18" s="119">
        <f t="shared" si="7"/>
        <v>0</v>
      </c>
      <c r="AO18" s="119">
        <f t="shared" si="7"/>
        <v>0</v>
      </c>
      <c r="AP18" s="119">
        <f t="shared" si="7"/>
        <v>0</v>
      </c>
      <c r="AQ18" s="119">
        <f t="shared" si="7"/>
        <v>0</v>
      </c>
      <c r="AR18" s="119">
        <f t="shared" si="7"/>
        <v>0</v>
      </c>
      <c r="AS18" s="119">
        <f t="shared" si="7"/>
        <v>0</v>
      </c>
      <c r="AT18" s="119">
        <f t="shared" si="7"/>
        <v>0</v>
      </c>
      <c r="AU18" s="119">
        <f t="shared" si="7"/>
        <v>0</v>
      </c>
      <c r="AV18" s="119">
        <f t="shared" si="7"/>
        <v>0</v>
      </c>
      <c r="AW18" s="119">
        <f t="shared" si="7"/>
        <v>0</v>
      </c>
      <c r="AX18" s="119">
        <f t="shared" si="7"/>
        <v>3.7646374894673151E-6</v>
      </c>
      <c r="AY18" s="119">
        <f t="shared" si="7"/>
        <v>2.0705144893051752E-5</v>
      </c>
      <c r="AZ18" s="119">
        <f t="shared" si="7"/>
        <v>7.0889083017444676E-5</v>
      </c>
      <c r="BA18" s="119">
        <f t="shared" si="7"/>
        <v>7.5196049787229491E-5</v>
      </c>
      <c r="BB18" s="119">
        <f t="shared" si="7"/>
        <v>5.1851243192624352E-5</v>
      </c>
      <c r="BC18" s="120">
        <f t="shared" si="7"/>
        <v>0</v>
      </c>
      <c r="BD18" s="364"/>
    </row>
    <row r="19" spans="2:56" ht="20" customHeight="1">
      <c r="B19" s="32" t="s">
        <v>62</v>
      </c>
      <c r="C19" s="256">
        <f>1/$A$1*'[1]440123Imp'!$B$269</f>
        <v>1.67425</v>
      </c>
      <c r="D19" s="257">
        <f>1/$A$1*'[1]440123Imp'!$C$269</f>
        <v>1.882263</v>
      </c>
      <c r="E19" s="257">
        <f>1/$A$1*'[1]440123Imp'!$D$269</f>
        <v>2.0366529999999998</v>
      </c>
      <c r="F19" s="257">
        <f>1/$A$1*'[1]440123Imp'!$E$269</f>
        <v>1.9668779999999999</v>
      </c>
      <c r="G19" s="257">
        <f>1/$A$1*'[1]440123Imp'!$F$269</f>
        <v>1.8539480000000002</v>
      </c>
      <c r="H19" s="257">
        <f>1/$A$1*'[1]440123Imp'!$G$269</f>
        <v>1.8815279999999999</v>
      </c>
      <c r="I19" s="257">
        <f>1/$A$1*'[1]440123Imp'!$H$269</f>
        <v>1.6991079999999998</v>
      </c>
      <c r="J19" s="258">
        <f>1/$A$1*'[1]440123Imp'!$I$269</f>
        <v>1.6045240000000001</v>
      </c>
      <c r="K19" s="259">
        <f>1/$A$1*'[1]440123Imp'!$J$269</f>
        <v>1.9705419999999998</v>
      </c>
      <c r="L19" s="259">
        <f>1/$A$1*'[1]440123Imp'!$K$269</f>
        <v>1.4497779999999998</v>
      </c>
      <c r="M19" s="265">
        <f>1/$A$1*'[1]440123Imp'!L$269</f>
        <v>1.9448460000000001</v>
      </c>
      <c r="N19" s="265">
        <f>1/$A$1*'[1]440123Imp'!M$269</f>
        <v>2.666741</v>
      </c>
      <c r="O19" s="265">
        <f>1/$A$1*'[1]440123Imp'!N$269</f>
        <v>2.5842420000000002</v>
      </c>
      <c r="P19" s="265">
        <f>1/$A$1*'[1]440123Imp'!O$269</f>
        <v>3.4364529999999998</v>
      </c>
      <c r="Q19" s="265">
        <f>1/$A$1*'[1]440123Imp'!P$269</f>
        <v>4.0109279999999998</v>
      </c>
      <c r="R19" s="265">
        <f>1/$A$1*'[1]440123Imp'!Q$269</f>
        <v>4.517074</v>
      </c>
      <c r="S19" s="265">
        <f>1/$A$1*'[1]440123Imp'!R$269</f>
        <v>4.0608779999999998</v>
      </c>
      <c r="T19" s="265">
        <f>1/$A$1*'[1]440123Imp'!S$269</f>
        <v>4.2226089999999994</v>
      </c>
      <c r="U19" s="265">
        <f>1/$A$1*'[1]440123Imp'!T$269</f>
        <v>4.4277405652173911</v>
      </c>
      <c r="V19" s="265">
        <f>1/$A$1*'[1]440123Imp'!U$269</f>
        <v>4.6197722136105863</v>
      </c>
      <c r="W19" s="265">
        <f>1/$A$1*'[1]440123Imp'!V$269</f>
        <v>4.4245540000000005</v>
      </c>
      <c r="X19" s="265">
        <f>1/$A$1*'[1]440123Imp'!W$269</f>
        <v>5.4254829999999998</v>
      </c>
      <c r="Y19" s="265">
        <f>1/$A$1*'[1]440123Imp'!X$269</f>
        <v>5.7775419999999995</v>
      </c>
      <c r="Z19" s="265">
        <f>1/$A$1*'[1]440123Imp'!Y$269</f>
        <v>5.8884859999999994</v>
      </c>
      <c r="AA19" s="265">
        <f>1/$A$1*'[1]440123Imp'!Z$269</f>
        <v>5.9190959999999988</v>
      </c>
      <c r="AB19" s="265">
        <f>1/$A$1*'[1]440123Imp'!AA$269</f>
        <v>0</v>
      </c>
      <c r="AC19" s="39"/>
      <c r="AD19" s="272">
        <f>1/1000*'[1]440123Imp'!AB$269</f>
        <v>0.19525401917439389</v>
      </c>
      <c r="AE19" s="336">
        <f>1/1000*'[1]440123Imp'!AC$269</f>
        <v>0.20757593472948099</v>
      </c>
      <c r="AF19" s="336">
        <f>1/1000*'[1]440123Imp'!AD$269</f>
        <v>0.21413579754023376</v>
      </c>
      <c r="AG19" s="336">
        <f>1/1000*'[1]440123Imp'!AE$269</f>
        <v>0.21512713680384821</v>
      </c>
      <c r="AH19" s="336">
        <f>1/1000*'[1]440123Imp'!AF$269</f>
        <v>0.22113744057720913</v>
      </c>
      <c r="AI19" s="336">
        <f>1/1000*'[1]440123Imp'!AG$269</f>
        <v>0.2482791687753014</v>
      </c>
      <c r="AJ19" s="336">
        <f>1/1000*'[1]440123Imp'!AH$269</f>
        <v>0.23418616770305434</v>
      </c>
      <c r="AK19" s="336">
        <f>1/1000*'[1]440123Imp'!AI$269</f>
        <v>0.23429395711317827</v>
      </c>
      <c r="AL19" s="336">
        <f>1/1000*'[1]440123Imp'!AJ$269</f>
        <v>0.34555254984847489</v>
      </c>
      <c r="AM19" s="336">
        <f>1/1000*'[1]440123Imp'!AK$269</f>
        <v>0.24726865438698786</v>
      </c>
      <c r="AN19" s="336">
        <f>1/1000*'[1]440123Imp'!AL$269</f>
        <v>0.31382740744697596</v>
      </c>
      <c r="AO19" s="336">
        <f>1/1000*'[1]440123Imp'!AM$269</f>
        <v>0.43213122792662501</v>
      </c>
      <c r="AP19" s="336">
        <f>1/1000*'[1]440123Imp'!AN$269</f>
        <v>0.4322922941397111</v>
      </c>
      <c r="AQ19" s="336">
        <f>1/1000*'[1]440123Imp'!AO$269</f>
        <v>0.60326607896969342</v>
      </c>
      <c r="AR19" s="336">
        <f>1/1000*'[1]440123Imp'!AP$269</f>
        <v>0.67479030331086687</v>
      </c>
      <c r="AS19" s="336">
        <f>1/1000*'[1]440123Imp'!AQ$269</f>
        <v>0.76786375255403738</v>
      </c>
      <c r="AT19" s="336">
        <f>1/1000*'[1]440123Imp'!AR$269</f>
        <v>0.67012498505125251</v>
      </c>
      <c r="AU19" s="336">
        <f>1/1000*'[1]440123Imp'!AS$269</f>
        <v>0.6674402765375792</v>
      </c>
      <c r="AV19" s="336">
        <f>1/1000*'[1]440123Imp'!AT$269</f>
        <v>0.73186602992676464</v>
      </c>
      <c r="AW19" s="336">
        <f>1/1000*'[1]440123Imp'!AU$269</f>
        <v>0.85629360009264999</v>
      </c>
      <c r="AX19" s="336">
        <f>1/1000*'[1]440123Imp'!AV$269</f>
        <v>0.70526119381497943</v>
      </c>
      <c r="AY19" s="336">
        <f>1/1000*'[1]440123Imp'!AW$269</f>
        <v>0.8381169559774817</v>
      </c>
      <c r="AZ19" s="336">
        <f>1/1000*'[1]440123Imp'!AX$269</f>
        <v>1.1165547890424932</v>
      </c>
      <c r="BA19" s="336">
        <f>1/1000*'[1]440123Imp'!AY$269</f>
        <v>1.089440013342968</v>
      </c>
      <c r="BB19" s="336">
        <f>1/1000*'[1]440123Imp'!AZ$269</f>
        <v>1.0748626802772032</v>
      </c>
      <c r="BC19" s="276">
        <f>1/1000*'[1]440123Imp'!BA$269</f>
        <v>0</v>
      </c>
      <c r="BD19" s="364"/>
    </row>
    <row r="20" spans="2:56">
      <c r="B20" s="6" t="s">
        <v>65</v>
      </c>
      <c r="C20" s="26">
        <f>1/$A$1*(SUM('[1]440123Imp'!B$47:B$47)+SUM('[1]440123Imp'!B$105:B$105))</f>
        <v>0.738375</v>
      </c>
      <c r="D20" s="18">
        <f>1/$A$1*(SUM('[1]440123Imp'!C$47:C$47)+SUM('[1]440123Imp'!C$105:C$105))</f>
        <v>0.68256399999999995</v>
      </c>
      <c r="E20" s="18">
        <f>1/$A$1*(SUM('[1]440123Imp'!D$47:D$47)+SUM('[1]440123Imp'!D$105:D$105))</f>
        <v>0.7075220000000001</v>
      </c>
      <c r="F20" s="18">
        <f>1/$A$1*(SUM('[1]440123Imp'!E$47:E$47)+SUM('[1]440123Imp'!E$105:E$105))</f>
        <v>0.63843800000000006</v>
      </c>
      <c r="G20" s="18">
        <f>1/$A$1*(SUM('[1]440123Imp'!F$47:F$47)+SUM('[1]440123Imp'!F$105:F$105))</f>
        <v>0.51971099999999992</v>
      </c>
      <c r="H20" s="18">
        <f>1/$A$1*(SUM('[1]440123Imp'!G$47:G$47)+SUM('[1]440123Imp'!G$105:G$105))</f>
        <v>0.43103600000000003</v>
      </c>
      <c r="I20" s="18">
        <f>1/$A$1*(SUM('[1]440123Imp'!H$47:H$47)+SUM('[1]440123Imp'!H$105:H$105))</f>
        <v>0.35118499999999997</v>
      </c>
      <c r="J20" s="18">
        <f>1/$A$1*(SUM('[1]440123Imp'!I$47:I$47)+SUM('[1]440123Imp'!I$105:I$105))</f>
        <v>7.6533999999999991E-2</v>
      </c>
      <c r="K20" s="175">
        <f>1/$A$1*(SUM('[1]440123Imp'!J$47:J$47)+SUM('[1]440123Imp'!J$105:J$105))</f>
        <v>2.7150000000000004E-3</v>
      </c>
      <c r="L20" s="175">
        <f>1/$A$1*(SUM('[1]440123Imp'!K$47:K$47)+SUM('[1]440123Imp'!K$105:K$105))</f>
        <v>4.6800000000000001E-3</v>
      </c>
      <c r="M20" s="18">
        <f>1/$A$1*(SUM('[1]440123Imp'!L$47:L$47)+SUM('[1]440123Imp'!L$105:L$105))</f>
        <v>3.5149999999999999E-3</v>
      </c>
      <c r="N20" s="18">
        <f>1/$A$1*(SUM('[1]440123Imp'!M$47:M$47)+SUM('[1]440123Imp'!M$105:M$105))</f>
        <v>4.1879999999999999E-3</v>
      </c>
      <c r="O20" s="18">
        <f>1/$A$1*(SUM('[1]440123Imp'!N$47:N$47)+SUM('[1]440123Imp'!N$105:N$105))</f>
        <v>2.5850000000000001E-3</v>
      </c>
      <c r="P20" s="18">
        <f>1/$A$1*(SUM('[1]440123Imp'!O$47:O$47)+SUM('[1]440123Imp'!O$105:O$105))</f>
        <v>2.483E-3</v>
      </c>
      <c r="Q20" s="18">
        <f>1/$A$1*(SUM('[1]440123Imp'!P$47:P$47)+SUM('[1]440123Imp'!P$105:P$105))</f>
        <v>1.6293000000000002E-2</v>
      </c>
      <c r="R20" s="18">
        <f>1/$A$1*(SUM('[1]440123Imp'!Q$47:Q$47)+SUM('[1]440123Imp'!Q$105:Q$105))</f>
        <v>2.1080000000000001E-3</v>
      </c>
      <c r="S20" s="18">
        <f>1/$A$1*(SUM('[1]440123Imp'!R$47:R$47)+SUM('[1]440123Imp'!R$105:R$105))</f>
        <v>2.4909999999999997E-3</v>
      </c>
      <c r="T20" s="18">
        <f>1/$A$1*(SUM('[1]440123Imp'!S$47:S$47)+SUM('[1]440123Imp'!S$105:S$105))</f>
        <v>2.1749999999999999E-3</v>
      </c>
      <c r="U20" s="18">
        <f>1/$A$1*(SUM('[1]440123Imp'!T$47:T$47)+SUM('[1]440123Imp'!T$105:T$105))</f>
        <v>2.8019281663515958E-4</v>
      </c>
      <c r="V20" s="18">
        <f>1/$A$1*(SUM('[1]440123Imp'!U$47:U$47)+SUM('[1]440123Imp'!U$105:U$105))</f>
        <v>1.736650283553875E-3</v>
      </c>
      <c r="W20" s="18">
        <f>1/$A$1*(SUM('[1]440123Imp'!V$47:V$47)+SUM('[1]440123Imp'!V$105:V$105))</f>
        <v>1.9800000000000004E-3</v>
      </c>
      <c r="X20" s="18">
        <f>1/$A$1*(SUM('[1]440123Imp'!W$47:W$47)+SUM('[1]440123Imp'!W$105:W$105))</f>
        <v>1.8270000000000001E-3</v>
      </c>
      <c r="Y20" s="18">
        <f>1/$A$1*(SUM('[1]440123Imp'!X$47:X$47)+SUM('[1]440123Imp'!X$105:X$105))</f>
        <v>9.8400000000000007E-4</v>
      </c>
      <c r="Z20" s="18">
        <f>1/$A$1*(SUM('[1]440123Imp'!Y$47:Y$47)+SUM('[1]440123Imp'!Y$105:Y$105))</f>
        <v>1.5450000000000001E-3</v>
      </c>
      <c r="AA20" s="18">
        <f>1/$A$1*(SUM('[1]440123Imp'!Z$47:Z$47)+SUM('[1]440123Imp'!Z$105:Z$105))</f>
        <v>1.6560000000000001E-3</v>
      </c>
      <c r="AB20" s="18">
        <f>1/$A$1*(SUM('[1]440123Imp'!AA$47:AA$47)+SUM('[1]440123Imp'!AA$105:AA$105))</f>
        <v>0</v>
      </c>
      <c r="AC20" s="39"/>
      <c r="AD20" s="48">
        <f>1/1000*(SUM('[1]440123Imp'!AB$47:AB$47)+SUM('[1]440123Imp'!AB$105:AB$105))</f>
        <v>9.1136873138634097E-2</v>
      </c>
      <c r="AE20" s="35">
        <f>1/1000*(SUM('[1]440123Imp'!AC$47:AC$47)+SUM('[1]440123Imp'!AC$105:AC$105))</f>
        <v>7.9071294486566052E-2</v>
      </c>
      <c r="AF20" s="35">
        <f>1/1000*(SUM('[1]440123Imp'!AD$47:AD$47)+SUM('[1]440123Imp'!AD$105:AD$105))</f>
        <v>7.7145934202947658E-2</v>
      </c>
      <c r="AG20" s="35">
        <f>1/1000*(SUM('[1]440123Imp'!AE$47:AE$47)+SUM('[1]440123Imp'!AE$105:AE$105))</f>
        <v>7.1306090689470886E-2</v>
      </c>
      <c r="AH20" s="35">
        <f>1/1000*(SUM('[1]440123Imp'!AF$47:AF$47)+SUM('[1]440123Imp'!AF$105:AF$105))</f>
        <v>6.3825069698750361E-2</v>
      </c>
      <c r="AI20" s="35">
        <f>1/1000*(SUM('[1]440123Imp'!AG$47:AG$47)+SUM('[1]440123Imp'!AG$105:AG$105))</f>
        <v>5.9870646578735844E-2</v>
      </c>
      <c r="AJ20" s="35">
        <f>1/1000*(SUM('[1]440123Imp'!AH$47:AH$47)+SUM('[1]440123Imp'!AH$105:AH$105))</f>
        <v>5.1723247623613196E-2</v>
      </c>
      <c r="AK20" s="35">
        <f>1/1000*(SUM('[1]440123Imp'!AI$47:AI$47)+SUM('[1]440123Imp'!AI$105:AI$105))</f>
        <v>1.3649032604651161E-2</v>
      </c>
      <c r="AL20" s="35">
        <f>1/1000*(SUM('[1]440123Imp'!AJ$47:AJ$47)+SUM('[1]440123Imp'!AJ$105:AJ$105))</f>
        <v>1.5407076208592983E-3</v>
      </c>
      <c r="AM20" s="35">
        <f>1/1000*(SUM('[1]440123Imp'!AK$47:AK$47)+SUM('[1]440123Imp'!AK$105:AK$105))</f>
        <v>2.0101749731471531E-3</v>
      </c>
      <c r="AN20" s="35">
        <f>1/1000*(SUM('[1]440123Imp'!AL$47:AL$47)+SUM('[1]440123Imp'!AL$105:AL$105))</f>
        <v>1.9951001615765517E-3</v>
      </c>
      <c r="AO20" s="35">
        <f>1/1000*(SUM('[1]440123Imp'!AM$47:AM$47)+SUM('[1]440123Imp'!AM$105:AM$105))</f>
        <v>2.3726235974754557E-3</v>
      </c>
      <c r="AP20" s="35">
        <f>1/1000*(SUM('[1]440123Imp'!AN$47:AN$47)+SUM('[1]440123Imp'!AN$105:AN$105))</f>
        <v>2.1327985684790099E-3</v>
      </c>
      <c r="AQ20" s="35">
        <f>1/1000*(SUM('[1]440123Imp'!AO$47:AO$47)+SUM('[1]440123Imp'!AO$105:AO$105))</f>
        <v>2.2808852304779231E-3</v>
      </c>
      <c r="AR20" s="35">
        <f>1/1000*(SUM('[1]440123Imp'!AP$47:AP$47)+SUM('[1]440123Imp'!AP$105:AP$105))</f>
        <v>2.1441785886852772E-3</v>
      </c>
      <c r="AS20" s="35">
        <f>1/1000*(SUM('[1]440123Imp'!AQ$47:AQ$47)+SUM('[1]440123Imp'!AQ$105:AQ$105))</f>
        <v>1.9716798377809874E-3</v>
      </c>
      <c r="AT20" s="35">
        <f>1/1000*(SUM('[1]440123Imp'!AR$47:AR$47)+SUM('[1]440123Imp'!AR$105:AR$105))</f>
        <v>2.2644085641135561E-3</v>
      </c>
      <c r="AU20" s="35">
        <f>1/1000*(SUM('[1]440123Imp'!AS$47:AS$47)+SUM('[1]440123Imp'!AS$105:AS$105))</f>
        <v>2.1375880879981519E-3</v>
      </c>
      <c r="AV20" s="35">
        <f>1/1000*(SUM('[1]440123Imp'!AT$47:AT$47)+SUM('[1]440123Imp'!AT$105:AT$105))</f>
        <v>1.9365604059641446E-3</v>
      </c>
      <c r="AW20" s="35">
        <f>1/1000*(SUM('[1]440123Imp'!AU$47:AU$47)+SUM('[1]440123Imp'!AU$105:AU$105))</f>
        <v>1.9742210306683164E-3</v>
      </c>
      <c r="AX20" s="35">
        <f>1/1000*(SUM('[1]440123Imp'!AV$47:AV$47)+SUM('[1]440123Imp'!AV$105:AV$105))</f>
        <v>2.0704382419417934E-3</v>
      </c>
      <c r="AY20" s="35">
        <f>1/1000*(SUM('[1]440123Imp'!AW$47:AW$47)+SUM('[1]440123Imp'!AW$105:AW$105))</f>
        <v>2.0782208476780597E-3</v>
      </c>
      <c r="AZ20" s="35">
        <f>1/1000*(SUM('[1]440123Imp'!AX$47:AX$47)+SUM('[1]440123Imp'!AX$105:AX$105))</f>
        <v>2.2279349948250878E-3</v>
      </c>
      <c r="BA20" s="35">
        <f>1/1000*(SUM('[1]440123Imp'!AY$47:AY$47)+SUM('[1]440123Imp'!AY$105:AY$105))</f>
        <v>1.7679686282488474E-3</v>
      </c>
      <c r="BB20" s="35">
        <f>1/1000*(SUM('[1]440123Imp'!AZ$47:AZ$47)+SUM('[1]440123Imp'!AZ$105:AZ$105))</f>
        <v>1.8841942969457419E-3</v>
      </c>
      <c r="BC20" s="33">
        <f>1/1000*(SUM('[1]440123Imp'!BA$47:BA$47)+SUM('[1]440123Imp'!BA$105:BA$105))</f>
        <v>0</v>
      </c>
      <c r="BD20" s="364"/>
    </row>
    <row r="21" spans="2:56">
      <c r="B21" s="6" t="s">
        <v>42</v>
      </c>
      <c r="C21" s="27">
        <f>1/$A$1*'[1]440123Imp'!B109</f>
        <v>5.6228E-2</v>
      </c>
      <c r="D21" s="49">
        <f>1/$A$1*'[1]440123Imp'!C109</f>
        <v>8.7655999999999998E-2</v>
      </c>
      <c r="E21" s="49">
        <f>1/$A$1*'[1]440123Imp'!D109</f>
        <v>8.0051999999999998E-2</v>
      </c>
      <c r="F21" s="49">
        <f>1/$A$1*'[1]440123Imp'!E109</f>
        <v>0.121764</v>
      </c>
      <c r="G21" s="49">
        <f>1/$A$1*'[1]440123Imp'!F109</f>
        <v>9.2351000000000003E-2</v>
      </c>
      <c r="H21" s="49">
        <f>1/$A$1*'[1]440123Imp'!G109</f>
        <v>0.12781600000000001</v>
      </c>
      <c r="I21" s="49">
        <f>1/$A$1*'[1]440123Imp'!H109</f>
        <v>0.104217</v>
      </c>
      <c r="J21" s="183">
        <f>1/$A$1*'[1]440123Imp'!I109</f>
        <v>4.4882999999999999E-2</v>
      </c>
      <c r="K21" s="183">
        <f>1/$A$1*'[1]440123Imp'!J109</f>
        <v>6.7340999999999998E-2</v>
      </c>
      <c r="L21" s="183">
        <f>1/$A$1*'[1]440123Imp'!K109</f>
        <v>7.9999999999999993E-5</v>
      </c>
      <c r="M21" s="49">
        <f>1/$A$1*'[1]440123Imp'!L109</f>
        <v>3.0000000000000001E-6</v>
      </c>
      <c r="N21" s="49">
        <f>1/$A$1*'[1]440123Imp'!M109</f>
        <v>3.0000000000000001E-6</v>
      </c>
      <c r="O21" s="49">
        <f>1/$A$1*'[1]440123Imp'!N109</f>
        <v>3.0314000000000001E-2</v>
      </c>
      <c r="P21" s="49">
        <f>1/$A$1*'[1]440123Imp'!O109</f>
        <v>0.184998</v>
      </c>
      <c r="Q21" s="49">
        <f>1/$A$1*'[1]440123Imp'!P109</f>
        <v>0.44593299999999997</v>
      </c>
      <c r="R21" s="49">
        <f>1/$A$1*'[1]440123Imp'!Q109</f>
        <v>0.32347199999999998</v>
      </c>
      <c r="S21" s="49">
        <f>1/$A$1*'[1]440123Imp'!R109</f>
        <v>0.27096600000000004</v>
      </c>
      <c r="T21" s="49">
        <f>1/$A$1*'[1]440123Imp'!S109</f>
        <v>0.40549200000000002</v>
      </c>
      <c r="U21" s="49">
        <f>1/$A$1*'[1]440123Imp'!T109</f>
        <v>0.30326189603024578</v>
      </c>
      <c r="V21" s="49">
        <f>1/$A$1*'[1]440123Imp'!U109</f>
        <v>0.31791316068052933</v>
      </c>
      <c r="W21" s="49">
        <f>1/$A$1*'[1]440123Imp'!V109</f>
        <v>0.34354700000000005</v>
      </c>
      <c r="X21" s="49">
        <f>1/$A$1*'[1]440123Imp'!W109</f>
        <v>0.45911600000000002</v>
      </c>
      <c r="Y21" s="49">
        <f>1/$A$1*'[1]440123Imp'!X109</f>
        <v>0.42780200000000002</v>
      </c>
      <c r="Z21" s="49">
        <f>1/$A$1*'[1]440123Imp'!Y109</f>
        <v>0.54117400000000004</v>
      </c>
      <c r="AA21" s="49">
        <f>1/$A$1*'[1]440123Imp'!Z109</f>
        <v>0.46779300000000001</v>
      </c>
      <c r="AB21" s="49">
        <f>1/$A$1*'[1]440123Imp'!AA109</f>
        <v>0</v>
      </c>
      <c r="AC21" s="39"/>
      <c r="AD21" s="48">
        <f>1/1000*'[1]440123Imp'!AB109</f>
        <v>6.2486131365029132E-3</v>
      </c>
      <c r="AE21" s="35">
        <f>1/1000*'[1]440123Imp'!AC109</f>
        <v>1.0261105436142802E-2</v>
      </c>
      <c r="AF21" s="35">
        <f>1/1000*'[1]440123Imp'!AD109</f>
        <v>9.5100319972895152E-3</v>
      </c>
      <c r="AG21" s="35">
        <f>1/1000*'[1]440123Imp'!AE109</f>
        <v>1.5462468412613575E-2</v>
      </c>
      <c r="AH21" s="35">
        <f>1/1000*'[1]440123Imp'!AF109</f>
        <v>1.2935949337994643E-2</v>
      </c>
      <c r="AI21" s="35">
        <f>1/1000*'[1]440123Imp'!AG109</f>
        <v>1.8472353163317499E-2</v>
      </c>
      <c r="AJ21" s="35">
        <f>1/1000*'[1]440123Imp'!AH109</f>
        <v>1.541722365155458E-2</v>
      </c>
      <c r="AK21" s="35">
        <f>1/1000*'[1]440123Imp'!AI109</f>
        <v>6.5964183565891468E-3</v>
      </c>
      <c r="AL21" s="35">
        <f>1/1000*'[1]440123Imp'!AJ109</f>
        <v>1.1036412389635946E-2</v>
      </c>
      <c r="AM21" s="35">
        <f>1/1000*'[1]440123Imp'!AK109</f>
        <v>4.1349602577873246E-5</v>
      </c>
      <c r="AN21" s="35">
        <f>1/1000*'[1]440123Imp'!AL109</f>
        <v>5.5712506082376841E-6</v>
      </c>
      <c r="AO21" s="35">
        <f>1/1000*'[1]440123Imp'!AM109</f>
        <v>9.5474601425422892E-6</v>
      </c>
      <c r="AP21" s="35">
        <f>1/1000*'[1]440123Imp'!AN109</f>
        <v>4.5205526040949769E-3</v>
      </c>
      <c r="AQ21" s="35">
        <f>1/1000*'[1]440123Imp'!AO109</f>
        <v>3.0576007662958257E-2</v>
      </c>
      <c r="AR21" s="35">
        <f>1/1000*'[1]440123Imp'!AP109</f>
        <v>7.4620835885141207E-2</v>
      </c>
      <c r="AS21" s="35">
        <f>1/1000*'[1]440123Imp'!AQ109</f>
        <v>5.4813454676276338E-2</v>
      </c>
      <c r="AT21" s="35">
        <f>1/1000*'[1]440123Imp'!AR109</f>
        <v>4.3371853912607707E-2</v>
      </c>
      <c r="AU21" s="35">
        <f>1/1000*'[1]440123Imp'!AS109</f>
        <v>6.4244996492282755E-2</v>
      </c>
      <c r="AV21" s="35">
        <f>1/1000*'[1]440123Imp'!AT109</f>
        <v>4.9876570200896669E-2</v>
      </c>
      <c r="AW21" s="35">
        <f>1/1000*'[1]440123Imp'!AU109</f>
        <v>5.6966459051830565E-2</v>
      </c>
      <c r="AX21" s="35">
        <f>1/1000*'[1]440123Imp'!AV109</f>
        <v>5.8050298036961857E-2</v>
      </c>
      <c r="AY21" s="35">
        <f>1/1000*'[1]440123Imp'!AW109</f>
        <v>7.4201318335805511E-2</v>
      </c>
      <c r="AZ21" s="35">
        <f>1/1000*'[1]440123Imp'!AX109</f>
        <v>7.0500099161910773E-2</v>
      </c>
      <c r="BA21" s="35">
        <f>1/1000*'[1]440123Imp'!AY109</f>
        <v>0.10024475672265094</v>
      </c>
      <c r="BB21" s="35">
        <f>1/1000*'[1]440123Imp'!AZ109</f>
        <v>8.1594983018091954E-2</v>
      </c>
      <c r="BC21" s="33">
        <f>1/1000*'[1]440123Imp'!BA109</f>
        <v>0</v>
      </c>
      <c r="BD21" s="364"/>
    </row>
    <row r="22" spans="2:56">
      <c r="B22" s="6" t="s">
        <v>35</v>
      </c>
      <c r="C22" s="27">
        <f>1/$A$1*'[1]440123Imp'!B138</f>
        <v>0.22953700000000002</v>
      </c>
      <c r="D22" s="49">
        <f>1/$A$1*'[1]440123Imp'!C138</f>
        <v>0.257351</v>
      </c>
      <c r="E22" s="49">
        <f>1/$A$1*'[1]440123Imp'!D138</f>
        <v>0.22887100000000002</v>
      </c>
      <c r="F22" s="49">
        <f>1/$A$1*'[1]440123Imp'!E138</f>
        <v>0.22905699999999998</v>
      </c>
      <c r="G22" s="49">
        <f>1/$A$1*'[1]440123Imp'!F138</f>
        <v>0.24198299999999998</v>
      </c>
      <c r="H22" s="49">
        <f>1/$A$1*'[1]440123Imp'!G138</f>
        <v>0.33128200000000002</v>
      </c>
      <c r="I22" s="49">
        <f>1/$A$1*'[1]440123Imp'!H138</f>
        <v>0.36984400000000001</v>
      </c>
      <c r="J22" s="183">
        <f>1/$A$1*'[1]440123Imp'!I138</f>
        <v>0.37131800000000004</v>
      </c>
      <c r="K22" s="183">
        <f>1/$A$1*'[1]440123Imp'!J138</f>
        <v>0.35740900000000003</v>
      </c>
      <c r="L22" s="183">
        <f>1/$A$1*'[1]440123Imp'!K138</f>
        <v>0.29100300000000001</v>
      </c>
      <c r="M22" s="49">
        <f>1/$A$1*'[1]440123Imp'!L138</f>
        <v>0.25122900000000004</v>
      </c>
      <c r="N22" s="49">
        <f>1/$A$1*'[1]440123Imp'!M138</f>
        <v>0.23102200000000001</v>
      </c>
      <c r="O22" s="49">
        <f>1/$A$1*'[1]440123Imp'!N138</f>
        <v>0.17791400000000002</v>
      </c>
      <c r="P22" s="49">
        <f>1/$A$1*'[1]440123Imp'!O138</f>
        <v>0.21424600000000002</v>
      </c>
      <c r="Q22" s="49">
        <f>1/$A$1*'[1]440123Imp'!P138</f>
        <v>0.20216300000000001</v>
      </c>
      <c r="R22" s="49">
        <f>1/$A$1*'[1]440123Imp'!Q138</f>
        <v>0.27931699999999998</v>
      </c>
      <c r="S22" s="49">
        <f>1/$A$1*'[1]440123Imp'!R138</f>
        <v>0.30453200000000002</v>
      </c>
      <c r="T22" s="49">
        <f>1/$A$1*'[1]440123Imp'!S138</f>
        <v>0.29444300000000001</v>
      </c>
      <c r="U22" s="49">
        <f>1/$A$1*'[1]440123Imp'!T138</f>
        <v>0.28720808884688087</v>
      </c>
      <c r="V22" s="49">
        <f>1/$A$1*'[1]440123Imp'!U138</f>
        <v>0.31097216635160685</v>
      </c>
      <c r="W22" s="49">
        <f>1/$A$1*'[1]440123Imp'!V138</f>
        <v>0.26817299999999999</v>
      </c>
      <c r="X22" s="49">
        <f>1/$A$1*'[1]440123Imp'!W138</f>
        <v>0.23141799999999998</v>
      </c>
      <c r="Y22" s="49">
        <f>1/$A$1*'[1]440123Imp'!X138</f>
        <v>0.204156</v>
      </c>
      <c r="Z22" s="49">
        <f>1/$A$1*'[1]440123Imp'!Y138</f>
        <v>0.15088499999999999</v>
      </c>
      <c r="AA22" s="49">
        <f>1/$A$1*'[1]440123Imp'!Z138</f>
        <v>0.12842799999999999</v>
      </c>
      <c r="AB22" s="49">
        <f>1/$A$1*'[1]440123Imp'!AA138</f>
        <v>0</v>
      </c>
      <c r="AC22" s="39"/>
      <c r="AD22" s="48">
        <f>1/1000*'[1]440123Imp'!AB138</f>
        <v>2.3858000057803582E-2</v>
      </c>
      <c r="AE22" s="35">
        <f>1/1000*'[1]440123Imp'!AC138</f>
        <v>2.4328065874125872E-2</v>
      </c>
      <c r="AF22" s="35">
        <f>1/1000*'[1]440123Imp'!AD138</f>
        <v>2.1216273257665591E-2</v>
      </c>
      <c r="AG22" s="35">
        <f>1/1000*'[1]440123Imp'!AE138</f>
        <v>2.0663483655799036E-2</v>
      </c>
      <c r="AH22" s="35">
        <f>1/1000*'[1]440123Imp'!AF138</f>
        <v>2.440812334424278E-2</v>
      </c>
      <c r="AI22" s="35">
        <f>1/1000*'[1]440123Imp'!AG138</f>
        <v>3.9488134002922906E-2</v>
      </c>
      <c r="AJ22" s="35">
        <f>1/1000*'[1]440123Imp'!AH138</f>
        <v>4.4522069486371725E-2</v>
      </c>
      <c r="AK22" s="35">
        <f>1/1000*'[1]440123Imp'!AI138</f>
        <v>4.5846025494573638E-2</v>
      </c>
      <c r="AL22" s="35">
        <f>1/1000*'[1]440123Imp'!AJ138</f>
        <v>5.6947321028533948E-2</v>
      </c>
      <c r="AM22" s="35">
        <f>1/1000*'[1]440123Imp'!AK138</f>
        <v>4.3494056746969462E-2</v>
      </c>
      <c r="AN22" s="35">
        <f>1/1000*'[1]440123Imp'!AL138</f>
        <v>3.7047472153018284E-2</v>
      </c>
      <c r="AO22" s="35">
        <f>1/1000*'[1]440123Imp'!AM138</f>
        <v>3.4531203713684629E-2</v>
      </c>
      <c r="AP22" s="35">
        <f>1/1000*'[1]440123Imp'!AN138</f>
        <v>2.747306822178253E-2</v>
      </c>
      <c r="AQ22" s="35">
        <f>1/1000*'[1]440123Imp'!AO138</f>
        <v>3.4207880651645144E-2</v>
      </c>
      <c r="AR22" s="35">
        <f>1/1000*'[1]440123Imp'!AP138</f>
        <v>3.262771555452991E-2</v>
      </c>
      <c r="AS22" s="35">
        <f>1/1000*'[1]440123Imp'!AQ138</f>
        <v>4.5185568980089276E-2</v>
      </c>
      <c r="AT22" s="35">
        <f>1/1000*'[1]440123Imp'!AR138</f>
        <v>4.8398108352995746E-2</v>
      </c>
      <c r="AU22" s="35">
        <f>1/1000*'[1]440123Imp'!AS138</f>
        <v>4.4981985397255869E-2</v>
      </c>
      <c r="AV22" s="35">
        <f>1/1000*'[1]440123Imp'!AT138</f>
        <v>4.6960887896959853E-2</v>
      </c>
      <c r="AW22" s="35">
        <f>1/1000*'[1]440123Imp'!AU138</f>
        <v>5.4786916063149053E-2</v>
      </c>
      <c r="AX22" s="35">
        <f>1/1000*'[1]440123Imp'!AV138</f>
        <v>4.3370487467308358E-2</v>
      </c>
      <c r="AY22" s="35">
        <f>1/1000*'[1]440123Imp'!AW138</f>
        <v>3.7200431914059237E-2</v>
      </c>
      <c r="AZ22" s="35">
        <f>1/1000*'[1]440123Imp'!AX138</f>
        <v>4.0063052831697643E-2</v>
      </c>
      <c r="BA22" s="35">
        <f>1/1000*'[1]440123Imp'!AY138</f>
        <v>2.927378231302823E-2</v>
      </c>
      <c r="BB22" s="35">
        <f>1/1000*'[1]440123Imp'!AZ138</f>
        <v>2.4565592606079177E-2</v>
      </c>
      <c r="BC22" s="33">
        <f>1/1000*'[1]440123Imp'!BA138</f>
        <v>0</v>
      </c>
      <c r="BD22" s="364"/>
    </row>
    <row r="23" spans="2:56">
      <c r="B23" s="6" t="s">
        <v>46</v>
      </c>
      <c r="C23" s="27">
        <f>1/$A$1*'[1]440123Imp'!B231</f>
        <v>0.37778500000000004</v>
      </c>
      <c r="D23" s="49">
        <f>1/$A$1*'[1]440123Imp'!C231</f>
        <v>0.491954</v>
      </c>
      <c r="E23" s="49">
        <f>1/$A$1*'[1]440123Imp'!D231</f>
        <v>0.61321700000000001</v>
      </c>
      <c r="F23" s="49">
        <f>1/$A$1*'[1]440123Imp'!E231</f>
        <v>0.44600099999999998</v>
      </c>
      <c r="G23" s="49">
        <f>1/$A$1*'[1]440123Imp'!F231</f>
        <v>0.39349200000000001</v>
      </c>
      <c r="H23" s="49">
        <f>1/$A$1*'[1]440123Imp'!G231</f>
        <v>0.34720199999999996</v>
      </c>
      <c r="I23" s="49">
        <f>1/$A$1*'[1]440123Imp'!H231</f>
        <v>0.15362100000000001</v>
      </c>
      <c r="J23" s="183">
        <f>1/$A$1*'[1]440123Imp'!I231</f>
        <v>0.208925</v>
      </c>
      <c r="K23" s="183">
        <f>1/$A$1*'[1]440123Imp'!J231</f>
        <v>0.47203399999999995</v>
      </c>
      <c r="L23" s="183">
        <f>1/$A$1*'[1]440123Imp'!K231</f>
        <v>0.34368399999999999</v>
      </c>
      <c r="M23" s="49">
        <f>1/$A$1*'[1]440123Imp'!L231</f>
        <v>0.61659799999999998</v>
      </c>
      <c r="N23" s="49">
        <f>1/$A$1*'[1]440123Imp'!M231</f>
        <v>0.77373599999999998</v>
      </c>
      <c r="O23" s="49">
        <f>1/$A$1*'[1]440123Imp'!N231</f>
        <v>0.79042900000000005</v>
      </c>
      <c r="P23" s="49">
        <f>1/$A$1*'[1]440123Imp'!O231</f>
        <v>0.863672</v>
      </c>
      <c r="Q23" s="49">
        <f>1/$A$1*'[1]440123Imp'!P231</f>
        <v>0.84279300000000001</v>
      </c>
      <c r="R23" s="49">
        <f>1/$A$1*'[1]440123Imp'!Q231</f>
        <v>0.86088100000000001</v>
      </c>
      <c r="S23" s="49">
        <f>1/$A$1*'[1]440123Imp'!R231</f>
        <v>0.71832099999999999</v>
      </c>
      <c r="T23" s="49">
        <f>1/$A$1*'[1]440123Imp'!S231</f>
        <v>0.77175199999999999</v>
      </c>
      <c r="U23" s="49">
        <f>1/$A$1*'[1]440123Imp'!T231</f>
        <v>0.6921760018903591</v>
      </c>
      <c r="V23" s="49">
        <f>1/$A$1*'[1]440123Imp'!U231</f>
        <v>0.76902090548204161</v>
      </c>
      <c r="W23" s="49">
        <f>1/$A$1*'[1]440123Imp'!V231</f>
        <v>0.48330000000000006</v>
      </c>
      <c r="X23" s="49">
        <f>1/$A$1*'[1]440123Imp'!W231</f>
        <v>0.58032400000000006</v>
      </c>
      <c r="Y23" s="49">
        <f>1/$A$1*'[1]440123Imp'!X231</f>
        <v>0.83818199999999998</v>
      </c>
      <c r="Z23" s="49">
        <f>1/$A$1*'[1]440123Imp'!Y231</f>
        <v>1.1092490000000002</v>
      </c>
      <c r="AA23" s="49">
        <f>1/$A$1*'[1]440123Imp'!Z231</f>
        <v>1.2419659999999999</v>
      </c>
      <c r="AB23" s="49">
        <f>1/$A$1*'[1]440123Imp'!AA231</f>
        <v>0</v>
      </c>
      <c r="AC23" s="39"/>
      <c r="AD23" s="48">
        <f>1/1000*'[1]440123Imp'!AB231</f>
        <v>4.0657122111308598E-2</v>
      </c>
      <c r="AE23" s="35">
        <f>1/1000*'[1]440123Imp'!AC231</f>
        <v>5.1518961483253578E-2</v>
      </c>
      <c r="AF23" s="35">
        <f>1/1000*'[1]440123Imp'!AD231</f>
        <v>6.2108643537184482E-2</v>
      </c>
      <c r="AG23" s="35">
        <f>1/1000*'[1]440123Imp'!AE231</f>
        <v>4.7883764233030465E-2</v>
      </c>
      <c r="AH23" s="35">
        <f>1/1000*'[1]440123Imp'!AF231</f>
        <v>4.537379692502231E-2</v>
      </c>
      <c r="AI23" s="35">
        <f>1/1000*'[1]440123Imp'!AG231</f>
        <v>4.2572320176105224E-2</v>
      </c>
      <c r="AJ23" s="35">
        <f>1/1000*'[1]440123Imp'!AH231</f>
        <v>2.0621308163265305E-2</v>
      </c>
      <c r="AK23" s="35">
        <f>1/1000*'[1]440123Imp'!AI231</f>
        <v>3.0053989848062009E-2</v>
      </c>
      <c r="AL23" s="35">
        <f>1/1000*'[1]440123Imp'!AJ231</f>
        <v>7.9074279351918658E-2</v>
      </c>
      <c r="AM23" s="35">
        <f>1/1000*'[1]440123Imp'!AK231</f>
        <v>5.5545058118766304E-2</v>
      </c>
      <c r="AN23" s="35">
        <f>1/1000*'[1]440123Imp'!AL231</f>
        <v>9.5257117574992126E-2</v>
      </c>
      <c r="AO23" s="35">
        <f>1/1000*'[1]440123Imp'!AM231</f>
        <v>0.12890657118985602</v>
      </c>
      <c r="AP23" s="35">
        <f>1/1000*'[1]440123Imp'!AN231</f>
        <v>0.12600004110547147</v>
      </c>
      <c r="AQ23" s="35">
        <f>1/1000*'[1]440123Imp'!AO231</f>
        <v>0.1509021574122216</v>
      </c>
      <c r="AR23" s="35">
        <f>1/1000*'[1]440123Imp'!AP231</f>
        <v>0.14261037426840051</v>
      </c>
      <c r="AS23" s="35">
        <f>1/1000*'[1]440123Imp'!AQ231</f>
        <v>0.14306046273042278</v>
      </c>
      <c r="AT23" s="35">
        <f>1/1000*'[1]440123Imp'!AR231</f>
        <v>0.11888498927708693</v>
      </c>
      <c r="AU23" s="35">
        <f>1/1000*'[1]440123Imp'!AS231</f>
        <v>0.12400539934164159</v>
      </c>
      <c r="AV23" s="35">
        <f>1/1000*'[1]440123Imp'!AT231</f>
        <v>0.11345900832338301</v>
      </c>
      <c r="AW23" s="35">
        <f>1/1000*'[1]440123Imp'!AU231</f>
        <v>0.13576040209120449</v>
      </c>
      <c r="AX23" s="35">
        <f>1/1000*'[1]440123Imp'!AV231</f>
        <v>8.187534954540078E-2</v>
      </c>
      <c r="AY23" s="35">
        <f>1/1000*'[1]440123Imp'!AW231</f>
        <v>9.390402632607403E-2</v>
      </c>
      <c r="AZ23" s="35">
        <f>1/1000*'[1]440123Imp'!AX231</f>
        <v>0.15515218723992127</v>
      </c>
      <c r="BA23" s="35">
        <f>1/1000*'[1]440123Imp'!AY231</f>
        <v>0.19808951212250073</v>
      </c>
      <c r="BB23" s="35">
        <f>1/1000*'[1]440123Imp'!AZ231</f>
        <v>0.21721300954953585</v>
      </c>
      <c r="BC23" s="33">
        <f>1/1000*'[1]440123Imp'!BA231</f>
        <v>0</v>
      </c>
      <c r="BD23" s="364"/>
    </row>
    <row r="24" spans="2:56">
      <c r="B24" s="6" t="s">
        <v>47</v>
      </c>
      <c r="C24" s="27">
        <f>1/$A$1*'[1]440123Imp'!B253</f>
        <v>0.26117299999999999</v>
      </c>
      <c r="D24" s="49">
        <f>1/$A$1*'[1]440123Imp'!C253</f>
        <v>0.34684300000000001</v>
      </c>
      <c r="E24" s="49">
        <f>1/$A$1*'[1]440123Imp'!D253</f>
        <v>0.39162600000000003</v>
      </c>
      <c r="F24" s="49">
        <f>1/$A$1*'[1]440123Imp'!E253</f>
        <v>0.53156300000000001</v>
      </c>
      <c r="G24" s="49">
        <f>1/$A$1*'[1]440123Imp'!F253</f>
        <v>0.606325</v>
      </c>
      <c r="H24" s="49">
        <f>1/$A$1*'[1]440123Imp'!G253</f>
        <v>0.64414899999999997</v>
      </c>
      <c r="I24" s="49">
        <f>1/$A$1*'[1]440123Imp'!H253</f>
        <v>0.72018099999999996</v>
      </c>
      <c r="J24" s="183">
        <f>1/$A$1*'[1]440123Imp'!I253</f>
        <v>0.90276400000000001</v>
      </c>
      <c r="K24" s="183">
        <f>1/$A$1*'[1]440123Imp'!J253</f>
        <v>1.070978</v>
      </c>
      <c r="L24" s="183">
        <f>1/$A$1*'[1]440123Imp'!K253</f>
        <v>0.810284</v>
      </c>
      <c r="M24" s="49">
        <f>1/$A$1*'[1]440123Imp'!L253</f>
        <v>1.0733900000000001</v>
      </c>
      <c r="N24" s="49">
        <f>1/$A$1*'[1]440123Imp'!M253</f>
        <v>1.6575689999999998</v>
      </c>
      <c r="O24" s="49">
        <f>1/$A$1*'[1]440123Imp'!N253</f>
        <v>1.5824230000000001</v>
      </c>
      <c r="P24" s="49">
        <f>1/$A$1*'[1]440123Imp'!O253</f>
        <v>2.162029</v>
      </c>
      <c r="Q24" s="49">
        <f>1/$A$1*'[1]440123Imp'!P253</f>
        <v>2.5034999999999998</v>
      </c>
      <c r="R24" s="49">
        <f>1/$A$1*'[1]440123Imp'!Q253</f>
        <v>3.0466340000000001</v>
      </c>
      <c r="S24" s="49">
        <f>1/$A$1*'[1]440123Imp'!R253</f>
        <v>2.7614979999999996</v>
      </c>
      <c r="T24" s="49">
        <f>1/$A$1*'[1]440123Imp'!S253</f>
        <v>2.7487249999999999</v>
      </c>
      <c r="U24" s="49">
        <f>1/$A$1*'[1]440123Imp'!T253</f>
        <v>3.1444273856332705</v>
      </c>
      <c r="V24" s="49">
        <f>1/$A$1*'[1]440123Imp'!U253</f>
        <v>3.2149703308128545</v>
      </c>
      <c r="W24" s="49">
        <f>1/$A$1*'[1]440123Imp'!V253</f>
        <v>3.3238320000000008</v>
      </c>
      <c r="X24" s="49">
        <f>1/$A$1*'[1]440123Imp'!W253</f>
        <v>4.1469290000000001</v>
      </c>
      <c r="Y24" s="49">
        <f>1/$A$1*'[1]440123Imp'!X253</f>
        <v>4.3064160000000005</v>
      </c>
      <c r="Z24" s="49">
        <f>1/$A$1*'[1]440123Imp'!Y253</f>
        <v>4.0805729999999993</v>
      </c>
      <c r="AA24" s="49">
        <f>1/$A$1*'[1]440123Imp'!Z253</f>
        <v>4.0744219999999993</v>
      </c>
      <c r="AB24" s="49">
        <f>1/$A$1*'[1]440123Imp'!AA253</f>
        <v>0</v>
      </c>
      <c r="AC24" s="39"/>
      <c r="AD24" s="48">
        <f>1/1000*'[1]440123Imp'!AB253</f>
        <v>3.2413315185846059E-2</v>
      </c>
      <c r="AE24" s="35">
        <f>1/1000*'[1]440123Imp'!AC253</f>
        <v>4.1133874615384605E-2</v>
      </c>
      <c r="AF24" s="35">
        <f>1/1000*'[1]440123Imp'!AD253</f>
        <v>4.2756466176520416E-2</v>
      </c>
      <c r="AG24" s="35">
        <f>1/1000*'[1]440123Imp'!AE253</f>
        <v>5.9769431277391767E-2</v>
      </c>
      <c r="AH24" s="35">
        <f>1/1000*'[1]440123Imp'!AF253</f>
        <v>7.4542669020380828E-2</v>
      </c>
      <c r="AI24" s="35">
        <f>1/1000*'[1]440123Imp'!AG253</f>
        <v>8.7830787253196929E-2</v>
      </c>
      <c r="AJ24" s="35">
        <f>1/1000*'[1]440123Imp'!AH253</f>
        <v>0.10183953877824954</v>
      </c>
      <c r="AK24" s="35">
        <f>1/1000*'[1]440123Imp'!AI253</f>
        <v>0.13806010737054264</v>
      </c>
      <c r="AL24" s="35">
        <f>1/1000*'[1]440123Imp'!AJ253</f>
        <v>0.19686914147851756</v>
      </c>
      <c r="AM24" s="35">
        <f>1/1000*'[1]440123Imp'!AK253</f>
        <v>0.14608345876323461</v>
      </c>
      <c r="AN24" s="35">
        <f>1/1000*'[1]440123Imp'!AL253</f>
        <v>0.17942964531764319</v>
      </c>
      <c r="AO24" s="35">
        <f>1/1000*'[1]440123Imp'!AM253</f>
        <v>0.2661449305746057</v>
      </c>
      <c r="AP24" s="35">
        <f>1/1000*'[1]440123Imp'!AN253</f>
        <v>0.27175898835340684</v>
      </c>
      <c r="AQ24" s="35">
        <f>1/1000*'[1]440123Imp'!AO253</f>
        <v>0.38340272583340718</v>
      </c>
      <c r="AR24" s="35">
        <f>1/1000*'[1]440123Imp'!AP253</f>
        <v>0.42258682217389193</v>
      </c>
      <c r="AS24" s="35">
        <f>1/1000*'[1]440123Imp'!AQ253</f>
        <v>0.52204066560746931</v>
      </c>
      <c r="AT24" s="35">
        <f>1/1000*'[1]440123Imp'!AR253</f>
        <v>0.45656801705172739</v>
      </c>
      <c r="AU24" s="35">
        <f>1/1000*'[1]440123Imp'!AS253</f>
        <v>0.43200074565987201</v>
      </c>
      <c r="AV24" s="35">
        <f>1/1000*'[1]440123Imp'!AT253</f>
        <v>0.51953060025614939</v>
      </c>
      <c r="AW24" s="35">
        <f>1/1000*'[1]440123Imp'!AU253</f>
        <v>0.606359145022484</v>
      </c>
      <c r="AX24" s="35">
        <f>1/1000*'[1]440123Imp'!AV253</f>
        <v>0.51957034663693347</v>
      </c>
      <c r="AY24" s="35">
        <f>1/1000*'[1]440123Imp'!AW253</f>
        <v>0.63012032128163309</v>
      </c>
      <c r="AZ24" s="35">
        <f>1/1000*'[1]440123Imp'!AX253</f>
        <v>0.8480184297910115</v>
      </c>
      <c r="BA24" s="35">
        <f>1/1000*'[1]440123Imp'!AY253</f>
        <v>0.75956040357494015</v>
      </c>
      <c r="BB24" s="35">
        <f>1/1000*'[1]440123Imp'!AZ253</f>
        <v>0.74919642008731713</v>
      </c>
      <c r="BC24" s="33">
        <f>1/1000*'[1]440123Imp'!BA253</f>
        <v>0</v>
      </c>
      <c r="BD24" s="364"/>
    </row>
    <row r="25" spans="2:56">
      <c r="B25" s="6" t="s">
        <v>34</v>
      </c>
      <c r="C25" s="58">
        <f t="shared" ref="C25:N25" si="8">C19-SUM(C20:C24)</f>
        <v>1.1151999999999829E-2</v>
      </c>
      <c r="D25" s="59">
        <f t="shared" si="8"/>
        <v>1.5894999999999992E-2</v>
      </c>
      <c r="E25" s="59">
        <f t="shared" si="8"/>
        <v>1.5364999999999629E-2</v>
      </c>
      <c r="F25" s="59">
        <f t="shared" si="8"/>
        <v>5.4999999999916227E-5</v>
      </c>
      <c r="G25" s="59">
        <f t="shared" si="8"/>
        <v>8.6000000000252541E-5</v>
      </c>
      <c r="H25" s="59">
        <f t="shared" si="8"/>
        <v>4.2999999999793204E-5</v>
      </c>
      <c r="I25" s="59">
        <f t="shared" si="8"/>
        <v>5.9999999999948983E-5</v>
      </c>
      <c r="J25" s="173">
        <f t="shared" si="8"/>
        <v>9.9999999999988987E-5</v>
      </c>
      <c r="K25" s="173">
        <f t="shared" si="8"/>
        <v>6.4999999999759694E-5</v>
      </c>
      <c r="L25" s="173">
        <f t="shared" si="8"/>
        <v>4.6999999999908226E-5</v>
      </c>
      <c r="M25" s="59">
        <f t="shared" si="8"/>
        <v>1.1099999999997223E-4</v>
      </c>
      <c r="N25" s="59">
        <f t="shared" si="8"/>
        <v>2.2300000000008424E-4</v>
      </c>
      <c r="O25" s="59">
        <f t="shared" ref="O25:AB25" si="9">O19-SUM(O20:O24)</f>
        <v>5.7700000000027174E-4</v>
      </c>
      <c r="P25" s="59">
        <f t="shared" si="9"/>
        <v>9.0249999999998387E-3</v>
      </c>
      <c r="Q25" s="59">
        <f t="shared" si="9"/>
        <v>2.4599999999974642E-4</v>
      </c>
      <c r="R25" s="59">
        <f t="shared" si="9"/>
        <v>4.6619999999997219E-3</v>
      </c>
      <c r="S25" s="59">
        <f t="shared" si="9"/>
        <v>3.0700000000001282E-3</v>
      </c>
      <c r="T25" s="59">
        <f t="shared" si="9"/>
        <v>2.1999999999522402E-5</v>
      </c>
      <c r="U25" s="59">
        <f t="shared" si="9"/>
        <v>3.8699999999991519E-4</v>
      </c>
      <c r="V25" s="59">
        <f t="shared" si="9"/>
        <v>5.1589999999999137E-3</v>
      </c>
      <c r="W25" s="59">
        <f t="shared" si="9"/>
        <v>3.721999999999781E-3</v>
      </c>
      <c r="X25" s="59">
        <f t="shared" si="9"/>
        <v>5.86899999999968E-3</v>
      </c>
      <c r="Y25" s="59">
        <f t="shared" si="9"/>
        <v>1.9999999993913775E-6</v>
      </c>
      <c r="Z25" s="59">
        <f t="shared" si="9"/>
        <v>5.0599999999993983E-3</v>
      </c>
      <c r="AA25" s="59">
        <f t="shared" si="9"/>
        <v>4.8309999999993636E-3</v>
      </c>
      <c r="AB25" s="59">
        <f t="shared" si="9"/>
        <v>0</v>
      </c>
      <c r="AC25" s="39"/>
      <c r="AD25" s="37">
        <f t="shared" ref="AD25:BC25" si="10">AD19-SUM(AD20:AD24)</f>
        <v>9.4009554429863584E-4</v>
      </c>
      <c r="AE25" s="38">
        <f t="shared" si="10"/>
        <v>1.2626328340080706E-3</v>
      </c>
      <c r="AF25" s="38">
        <f t="shared" si="10"/>
        <v>1.3984483686261262E-3</v>
      </c>
      <c r="AG25" s="38">
        <f t="shared" si="10"/>
        <v>4.1898535542483906E-5</v>
      </c>
      <c r="AH25" s="38">
        <f t="shared" si="10"/>
        <v>5.1832250818228953E-5</v>
      </c>
      <c r="AI25" s="38">
        <f t="shared" si="10"/>
        <v>4.49276010230093E-5</v>
      </c>
      <c r="AJ25" s="38">
        <f t="shared" si="10"/>
        <v>6.2779999999984515E-5</v>
      </c>
      <c r="AK25" s="38">
        <f t="shared" si="10"/>
        <v>8.8383438759664923E-5</v>
      </c>
      <c r="AL25" s="38">
        <f t="shared" si="10"/>
        <v>8.4687979009456793E-5</v>
      </c>
      <c r="AM25" s="38">
        <f t="shared" si="10"/>
        <v>9.4556182292454549E-5</v>
      </c>
      <c r="AN25" s="38">
        <f t="shared" si="10"/>
        <v>9.2500989137545009E-5</v>
      </c>
      <c r="AO25" s="38">
        <f t="shared" si="10"/>
        <v>1.6635139086068618E-4</v>
      </c>
      <c r="AP25" s="38">
        <f t="shared" si="10"/>
        <v>4.0684528647627616E-4</v>
      </c>
      <c r="AQ25" s="38">
        <f t="shared" si="10"/>
        <v>1.8964221789833369E-3</v>
      </c>
      <c r="AR25" s="38">
        <f t="shared" si="10"/>
        <v>2.0037684021811941E-4</v>
      </c>
      <c r="AS25" s="38">
        <f t="shared" si="10"/>
        <v>7.9192072199874008E-4</v>
      </c>
      <c r="AT25" s="38">
        <f t="shared" si="10"/>
        <v>6.3760789272115925E-4</v>
      </c>
      <c r="AU25" s="38">
        <f t="shared" si="10"/>
        <v>6.9561558528774547E-5</v>
      </c>
      <c r="AV25" s="38">
        <f t="shared" si="10"/>
        <v>1.0240284341156425E-4</v>
      </c>
      <c r="AW25" s="38">
        <f t="shared" si="10"/>
        <v>4.4645683331356878E-4</v>
      </c>
      <c r="AX25" s="38">
        <f t="shared" si="10"/>
        <v>3.2427388643319066E-4</v>
      </c>
      <c r="AY25" s="38">
        <f t="shared" si="10"/>
        <v>6.1263727223170861E-4</v>
      </c>
      <c r="AZ25" s="38">
        <f t="shared" si="10"/>
        <v>5.9308502312682698E-4</v>
      </c>
      <c r="BA25" s="38">
        <f t="shared" si="10"/>
        <v>5.0358998159905077E-4</v>
      </c>
      <c r="BB25" s="38">
        <f t="shared" si="10"/>
        <v>4.0848071923327289E-4</v>
      </c>
      <c r="BC25" s="40">
        <f t="shared" si="10"/>
        <v>0</v>
      </c>
      <c r="BD25" s="364"/>
    </row>
    <row r="26" spans="2:56" ht="20" customHeight="1">
      <c r="B26" s="82" t="s">
        <v>202</v>
      </c>
      <c r="C26" s="411">
        <f>1/$A$1*'[1]440123Imp'!$B$264</f>
        <v>2.849E-3</v>
      </c>
      <c r="D26" s="125">
        <f>1/$A$1*'[1]440123Imp'!C$264</f>
        <v>5.3189999999999999E-3</v>
      </c>
      <c r="E26" s="125">
        <f>1/$A$1*'[1]440123Imp'!D$264</f>
        <v>4.8120000000000003E-3</v>
      </c>
      <c r="F26" s="125">
        <f>1/$A$1*'[1]440123Imp'!E$264</f>
        <v>4.0639999999999999E-3</v>
      </c>
      <c r="G26" s="125">
        <f>1/$A$1*'[1]440123Imp'!F$264</f>
        <v>4.326E-3</v>
      </c>
      <c r="H26" s="125">
        <f>1/$A$1*'[1]440123Imp'!G$264</f>
        <v>3.9370000000000004E-3</v>
      </c>
      <c r="I26" s="125">
        <f>1/$A$1*'[1]440123Imp'!H$264</f>
        <v>4.0140000000000002E-3</v>
      </c>
      <c r="J26" s="125">
        <f>1/$A$1*'[1]440123Imp'!I$264</f>
        <v>2.9459999999999998E-3</v>
      </c>
      <c r="K26" s="125">
        <f>1/$A$1*'[1]440123Imp'!J$264</f>
        <v>2.2490000000000001E-3</v>
      </c>
      <c r="L26" s="125">
        <f>1/$A$1*'[1]440123Imp'!K$264</f>
        <v>2.2539999999999999E-3</v>
      </c>
      <c r="M26" s="125">
        <f>1/$A$1*'[1]440123Imp'!L$264</f>
        <v>1.9759999999999999E-3</v>
      </c>
      <c r="N26" s="125">
        <f>1/$A$1*'[1]440123Imp'!M$264</f>
        <v>1.5530000000000001E-3</v>
      </c>
      <c r="O26" s="125">
        <f>1/$A$1*'[1]440123Imp'!N$264</f>
        <v>1.5989999999999999E-3</v>
      </c>
      <c r="P26" s="125">
        <f>1/$A$1*'[1]440123Imp'!O$264</f>
        <v>1.3630000000000001E-3</v>
      </c>
      <c r="Q26" s="125">
        <f>1/$A$1*'[1]440123Imp'!P$264</f>
        <v>1.6349999999999997E-3</v>
      </c>
      <c r="R26" s="125">
        <f>1/$A$1*'[1]440123Imp'!Q$264</f>
        <v>1.9999999999999996E-3</v>
      </c>
      <c r="S26" s="125">
        <f>1/$A$1*'[1]440123Imp'!R$264</f>
        <v>2.604E-3</v>
      </c>
      <c r="T26" s="125">
        <f>1/$A$1*'[1]440123Imp'!S$264</f>
        <v>3.8590000000000005E-3</v>
      </c>
      <c r="U26" s="125">
        <f>1/$A$1*'[1]440123Imp'!T$264</f>
        <v>3.8892835538752364E-3</v>
      </c>
      <c r="V26" s="125">
        <f>1/$A$1*'[1]440123Imp'!U$264</f>
        <v>4.4702060491493383E-3</v>
      </c>
      <c r="W26" s="125">
        <f>1/$A$1*'[1]440123Imp'!V$264</f>
        <v>5.306E-3</v>
      </c>
      <c r="X26" s="125">
        <f>1/$A$1*'[1]440123Imp'!W$264</f>
        <v>6.3470000000000002E-3</v>
      </c>
      <c r="Y26" s="125">
        <f>1/$A$1*'[1]440123Imp'!X$264</f>
        <v>4.7430000000000007E-3</v>
      </c>
      <c r="Z26" s="125">
        <f>1/$A$1*'[1]440123Imp'!Y$264</f>
        <v>6.4380000000000001E-3</v>
      </c>
      <c r="AA26" s="125">
        <f>1/$A$1*'[1]440123Imp'!Z$264</f>
        <v>6.762999999999999E-3</v>
      </c>
      <c r="AB26" s="125">
        <f>1/$A$1*'[1]440123Imp'!AA$264</f>
        <v>0</v>
      </c>
      <c r="AC26" s="39"/>
      <c r="AD26" s="123">
        <f>1/1000*'[1]440123Imp'!AB$264</f>
        <v>1.1232215138809022E-3</v>
      </c>
      <c r="AE26" s="125">
        <f>1/1000*'[1]440123Imp'!AC$264</f>
        <v>2.1858062384983437E-3</v>
      </c>
      <c r="AF26" s="125">
        <f>1/1000*'[1]440123Imp'!AD$264</f>
        <v>1.9488522852786716E-3</v>
      </c>
      <c r="AG26" s="125">
        <f>1/1000*'[1]440123Imp'!AE$264</f>
        <v>1.9000307856761091E-3</v>
      </c>
      <c r="AH26" s="125">
        <f>1/1000*'[1]440123Imp'!AF$264</f>
        <v>2.0858363612020229E-3</v>
      </c>
      <c r="AI26" s="125">
        <f>1/1000*'[1]440123Imp'!AG$264</f>
        <v>1.87519552064304E-3</v>
      </c>
      <c r="AJ26" s="125">
        <f>1/1000*'[1]440123Imp'!AH$264</f>
        <v>1.9790103026982604E-3</v>
      </c>
      <c r="AK26" s="125">
        <f>1/1000*'[1]440123Imp'!AI$264</f>
        <v>1.7552089116279071E-3</v>
      </c>
      <c r="AL26" s="125">
        <f>1/1000*'[1]440123Imp'!AJ$264</f>
        <v>1.5831094968842244E-3</v>
      </c>
      <c r="AM26" s="125">
        <f>1/1000*'[1]440123Imp'!AK$264</f>
        <v>1.5827673315942916E-3</v>
      </c>
      <c r="AN26" s="125">
        <f>1/1000*'[1]440123Imp'!AL$264</f>
        <v>1.4068262272089762E-3</v>
      </c>
      <c r="AO26" s="125">
        <f>1/1000*'[1]440123Imp'!AM$264</f>
        <v>1.0887978233677762E-3</v>
      </c>
      <c r="AP26" s="125">
        <f>1/1000*'[1]440123Imp'!AN$264</f>
        <v>1.0916154120784588E-3</v>
      </c>
      <c r="AQ26" s="125">
        <f>1/1000*'[1]440123Imp'!AO$264</f>
        <v>9.4969625419934396E-4</v>
      </c>
      <c r="AR26" s="125">
        <f>1/1000*'[1]440123Imp'!AP$264</f>
        <v>1.1771183051003838E-3</v>
      </c>
      <c r="AS26" s="125">
        <f>1/1000*'[1]440123Imp'!AQ$264</f>
        <v>1.2703070697125192E-3</v>
      </c>
      <c r="AT26" s="125">
        <f>1/1000*'[1]440123Imp'!AR$264</f>
        <v>1.590264013439863E-3</v>
      </c>
      <c r="AU26" s="125">
        <f>1/1000*'[1]440123Imp'!AS$264</f>
        <v>2.3454684804053334E-3</v>
      </c>
      <c r="AV26" s="125">
        <f>1/1000*'[1]440123Imp'!AT$264</f>
        <v>2.5501713587860559E-3</v>
      </c>
      <c r="AW26" s="125">
        <f>1/1000*'[1]440123Imp'!AU$264</f>
        <v>2.8594359163916206E-3</v>
      </c>
      <c r="AX26" s="125">
        <f>1/1000*'[1]440123Imp'!AV$264</f>
        <v>3.1388648368865179E-3</v>
      </c>
      <c r="AY26" s="125">
        <f>1/1000*'[1]440123Imp'!AW$264</f>
        <v>4.2287047461421522E-3</v>
      </c>
      <c r="AZ26" s="125">
        <f>1/1000*'[1]440123Imp'!AX$264</f>
        <v>4.264522765565491E-3</v>
      </c>
      <c r="BA26" s="125">
        <f>1/1000*'[1]440123Imp'!AY$264</f>
        <v>4.2940347544568203E-3</v>
      </c>
      <c r="BB26" s="125">
        <f>1/1000*'[1]440123Imp'!AZ$264</f>
        <v>4.8142701028806786E-3</v>
      </c>
      <c r="BC26" s="126">
        <f>1/1000*'[1]440123Imp'!BA$264</f>
        <v>0</v>
      </c>
      <c r="BD26" s="364"/>
    </row>
    <row r="27" spans="2:56" ht="20" customHeight="1">
      <c r="B27" s="57" t="s">
        <v>36</v>
      </c>
      <c r="C27" s="256">
        <f>1/$A$1*'[1]440123Imp'!$B$268</f>
        <v>5.0279520000000009</v>
      </c>
      <c r="D27" s="257">
        <f>1/$A$1*'[1]440123Imp'!$C$268</f>
        <v>4.8642410000000007</v>
      </c>
      <c r="E27" s="257">
        <f>1/$A$1*'[1]440123Imp'!$D$268</f>
        <v>5.3656269999999999</v>
      </c>
      <c r="F27" s="257">
        <f>1/$A$1*'[1]440123Imp'!$E$268</f>
        <v>5.1264689999999993</v>
      </c>
      <c r="G27" s="257">
        <f>1/$A$1*'[1]440123Imp'!$F$268</f>
        <v>5.3468820000000008</v>
      </c>
      <c r="H27" s="257">
        <f>1/$A$1*'[1]440123Imp'!$G$268</f>
        <v>5.2106779999999997</v>
      </c>
      <c r="I27" s="257">
        <f>1/$A$1*'[1]440123Imp'!$H$268</f>
        <v>5.2997170000000002</v>
      </c>
      <c r="J27" s="258">
        <f>1/$A$1*'[1]440123Imp'!$I$268</f>
        <v>5.9512970000000003</v>
      </c>
      <c r="K27" s="259">
        <f>1/$A$1*'[1]440123Imp'!$J$268</f>
        <v>6.067234</v>
      </c>
      <c r="L27" s="259">
        <f>1/$A$1*'[1]440123Imp'!$K$268</f>
        <v>4.1109929999999997</v>
      </c>
      <c r="M27" s="265">
        <f>1/$A$1*'[1]440123Imp'!L$268</f>
        <v>4.8343939999999996</v>
      </c>
      <c r="N27" s="265">
        <f>1/$A$1*'[1]440123Imp'!M$268</f>
        <v>3.6935950000000002</v>
      </c>
      <c r="O27" s="265">
        <f>1/$A$1*'[1]440123Imp'!N$268</f>
        <v>3.4539870000000001</v>
      </c>
      <c r="P27" s="265">
        <f>1/$A$1*'[1]440123Imp'!O$268</f>
        <v>2.6468850000000002</v>
      </c>
      <c r="Q27" s="265">
        <f>1/$A$1*'[1]440123Imp'!P$268</f>
        <v>2.7199409999999995</v>
      </c>
      <c r="R27" s="265">
        <f>1/$A$1*'[1]440123Imp'!Q$268</f>
        <v>2.8849710000000002</v>
      </c>
      <c r="S27" s="265">
        <f>1/$A$1*'[1]440123Imp'!R$268</f>
        <v>2.6366649999999998</v>
      </c>
      <c r="T27" s="265">
        <f>1/$A$1*'[1]440123Imp'!S$268</f>
        <v>3.0288539999999999</v>
      </c>
      <c r="U27" s="265">
        <f>1/$A$1*'[1]440123Imp'!T$268</f>
        <v>3.0200541361058604</v>
      </c>
      <c r="V27" s="265">
        <f>1/$A$1*'[1]440123Imp'!U$268</f>
        <v>2.8230856483931945</v>
      </c>
      <c r="W27" s="265">
        <f>1/$A$1*'[1]440123Imp'!V$268</f>
        <v>1.7887959999999998</v>
      </c>
      <c r="X27" s="265">
        <f>1/$A$1*'[1]440123Imp'!W$268</f>
        <v>2.3406830000000003</v>
      </c>
      <c r="Y27" s="265">
        <f>1/$A$1*'[1]440123Imp'!X$268</f>
        <v>2.365059</v>
      </c>
      <c r="Z27" s="265">
        <f>1/$A$1*'[1]440123Imp'!Y$268</f>
        <v>2.3515400000000004</v>
      </c>
      <c r="AA27" s="265">
        <f>1/$A$1*'[1]440123Imp'!Z$268</f>
        <v>2.073461</v>
      </c>
      <c r="AB27" s="265">
        <f>1/$A$1*'[1]440123Imp'!AA$268</f>
        <v>0</v>
      </c>
      <c r="AC27" s="39"/>
      <c r="AD27" s="256">
        <f>1/1000*'[1]440123Imp'!AB$268</f>
        <v>0.60595528196003401</v>
      </c>
      <c r="AE27" s="265">
        <f>1/1000*'[1]440123Imp'!AC$268</f>
        <v>0.55433944043062189</v>
      </c>
      <c r="AF27" s="265">
        <f>1/1000*'[1]440123Imp'!AD$268</f>
        <v>0.6162076327562257</v>
      </c>
      <c r="AG27" s="265">
        <f>1/1000*'[1]440123Imp'!AE$268</f>
        <v>0.66298830477819348</v>
      </c>
      <c r="AH27" s="265">
        <f>1/1000*'[1]440123Imp'!AF$268</f>
        <v>0.77824030773058595</v>
      </c>
      <c r="AI27" s="265">
        <f>1/1000*'[1]440123Imp'!AG$268</f>
        <v>0.77939334065107779</v>
      </c>
      <c r="AJ27" s="265">
        <f>1/1000*'[1]440123Imp'!AH$268</f>
        <v>0.8264533670099985</v>
      </c>
      <c r="AK27" s="265">
        <f>1/1000*'[1]440123Imp'!AI$268</f>
        <v>1.039280840700775</v>
      </c>
      <c r="AL27" s="265">
        <f>1/1000*'[1]440123Imp'!AJ$268</f>
        <v>1.267665366294523</v>
      </c>
      <c r="AM27" s="265">
        <f>1/1000*'[1]440123Imp'!AK$268</f>
        <v>0.85839759907626212</v>
      </c>
      <c r="AN27" s="265">
        <f>1/1000*'[1]440123Imp'!AL$268</f>
        <v>1.0689827876104128</v>
      </c>
      <c r="AO27" s="265">
        <f>1/1000*'[1]440123Imp'!AM$268</f>
        <v>0.83210532266715809</v>
      </c>
      <c r="AP27" s="265">
        <f>1/1000*'[1]440123Imp'!AN$268</f>
        <v>0.77527572390743305</v>
      </c>
      <c r="AQ27" s="265">
        <f>1/1000*'[1]440123Imp'!AO$268</f>
        <v>0.57927754497384742</v>
      </c>
      <c r="AR27" s="265">
        <f>1/1000*'[1]440123Imp'!AP$268</f>
        <v>0.5557571379520897</v>
      </c>
      <c r="AS27" s="265">
        <f>1/1000*'[1]440123Imp'!AQ$268</f>
        <v>0.55925258622618756</v>
      </c>
      <c r="AT27" s="265">
        <f>1/1000*'[1]440123Imp'!AR$268</f>
        <v>0.49506857093590828</v>
      </c>
      <c r="AU27" s="265">
        <f>1/1000*'[1]440123Imp'!AS$268</f>
        <v>0.54734718761087753</v>
      </c>
      <c r="AV27" s="265">
        <f>1/1000*'[1]440123Imp'!AT$268</f>
        <v>0.59891026654669455</v>
      </c>
      <c r="AW27" s="265">
        <f>1/1000*'[1]440123Imp'!AU$268</f>
        <v>0.60129949715503106</v>
      </c>
      <c r="AX27" s="265">
        <f>1/1000*'[1]440123Imp'!AV$268</f>
        <v>0.37330842083954446</v>
      </c>
      <c r="AY27" s="265">
        <f>1/1000*'[1]440123Imp'!AW$268</f>
        <v>0.47313534284223924</v>
      </c>
      <c r="AZ27" s="265">
        <f>1/1000*'[1]440123Imp'!AX$268</f>
        <v>0.51667933034905655</v>
      </c>
      <c r="BA27" s="265">
        <f>1/1000*'[1]440123Imp'!AY$268</f>
        <v>0.54644295876661375</v>
      </c>
      <c r="BB27" s="265">
        <f>1/1000*'[1]440123Imp'!AZ$268</f>
        <v>0.4822931958780427</v>
      </c>
      <c r="BC27" s="260">
        <f>1/1000*'[1]440123Imp'!BA$268</f>
        <v>0</v>
      </c>
      <c r="BD27" s="364"/>
    </row>
    <row r="28" spans="2:56">
      <c r="B28" s="6" t="s">
        <v>44</v>
      </c>
      <c r="C28" s="27">
        <f>1/$A$1*'[1]440123Imp'!B15</f>
        <v>4.4503209999999997</v>
      </c>
      <c r="D28" s="49">
        <f>1/$A$1*'[1]440123Imp'!C15</f>
        <v>4.1496959999999996</v>
      </c>
      <c r="E28" s="49">
        <f>1/$A$1*'[1]440123Imp'!D15</f>
        <v>4.7768329999999999</v>
      </c>
      <c r="F28" s="49">
        <f>1/$A$1*'[1]440123Imp'!E15</f>
        <v>4.5649649999999999</v>
      </c>
      <c r="G28" s="49">
        <f>1/$A$1*'[1]440123Imp'!F15</f>
        <v>4.9167519999999998</v>
      </c>
      <c r="H28" s="49">
        <f>1/$A$1*'[1]440123Imp'!G15</f>
        <v>4.7856440000000005</v>
      </c>
      <c r="I28" s="49">
        <f>1/$A$1*'[1]440123Imp'!H15</f>
        <v>4.9045240000000003</v>
      </c>
      <c r="J28" s="183">
        <f>1/$A$1*'[1]440123Imp'!I15</f>
        <v>5.493047999999999</v>
      </c>
      <c r="K28" s="183">
        <f>1/$A$1*'[1]440123Imp'!J15</f>
        <v>5.5511239999999997</v>
      </c>
      <c r="L28" s="183">
        <f>1/$A$1*'[1]440123Imp'!K15</f>
        <v>3.7458959999999997</v>
      </c>
      <c r="M28" s="49">
        <f>1/$A$1*'[1]440123Imp'!L15</f>
        <v>4.3229090000000001</v>
      </c>
      <c r="N28" s="49">
        <f>1/$A$1*'[1]440123Imp'!M15</f>
        <v>3.1459000000000001</v>
      </c>
      <c r="O28" s="49">
        <f>1/$A$1*'[1]440123Imp'!N15</f>
        <v>2.9728509999999999</v>
      </c>
      <c r="P28" s="49">
        <f>1/$A$1*'[1]440123Imp'!O15</f>
        <v>2.2751930000000002</v>
      </c>
      <c r="Q28" s="49">
        <f>1/$A$1*'[1]440123Imp'!P15</f>
        <v>2.3230840000000001</v>
      </c>
      <c r="R28" s="49">
        <f>1/$A$1*'[1]440123Imp'!Q15</f>
        <v>2.5534110000000001</v>
      </c>
      <c r="S28" s="49">
        <f>1/$A$1*'[1]440123Imp'!R15</f>
        <v>2.234855</v>
      </c>
      <c r="T28" s="49">
        <f>1/$A$1*'[1]440123Imp'!S15</f>
        <v>2.632873</v>
      </c>
      <c r="U28" s="49">
        <f>1/$A$1*'[1]440123Imp'!T15</f>
        <v>2.6053748979206048</v>
      </c>
      <c r="V28" s="49">
        <f>1/$A$1*'[1]440123Imp'!U15</f>
        <v>2.4102734064272213</v>
      </c>
      <c r="W28" s="49">
        <f>1/$A$1*'[1]440123Imp'!V15</f>
        <v>1.4757959999999999</v>
      </c>
      <c r="X28" s="49">
        <f>1/$A$1*'[1]440123Imp'!W15</f>
        <v>1.9466550000000005</v>
      </c>
      <c r="Y28" s="49">
        <f>1/$A$1*'[1]440123Imp'!X15</f>
        <v>1.9432309999999999</v>
      </c>
      <c r="Z28" s="49">
        <f>1/$A$1*'[1]440123Imp'!Y15</f>
        <v>2.0224850000000001</v>
      </c>
      <c r="AA28" s="49">
        <f>1/$A$1*'[1]440123Imp'!Z15</f>
        <v>1.6577790000000001</v>
      </c>
      <c r="AB28" s="49">
        <f>1/$A$1*'[1]440123Imp'!AA15</f>
        <v>0</v>
      </c>
      <c r="AC28" s="39"/>
      <c r="AD28" s="27">
        <f>1/1000*'[1]440123Imp'!AB15</f>
        <v>0.53151241658693449</v>
      </c>
      <c r="AE28" s="49">
        <f>1/1000*'[1]440123Imp'!AC15</f>
        <v>0.46695123746779527</v>
      </c>
      <c r="AF28" s="49">
        <f>1/1000*'[1]440123Imp'!AD15</f>
        <v>0.54663250566830424</v>
      </c>
      <c r="AG28" s="49">
        <f>1/1000*'[1]440123Imp'!AE15</f>
        <v>0.59431430755745596</v>
      </c>
      <c r="AH28" s="49">
        <f>1/1000*'[1]440123Imp'!AF15</f>
        <v>0.72078333245313886</v>
      </c>
      <c r="AI28" s="49">
        <f>1/1000*'[1]440123Imp'!AG15</f>
        <v>0.71876305215783709</v>
      </c>
      <c r="AJ28" s="49">
        <f>1/1000*'[1]440123Imp'!AH15</f>
        <v>0.76786239497055186</v>
      </c>
      <c r="AK28" s="49">
        <f>1/1000*'[1]440123Imp'!AI15</f>
        <v>0.96045984577364329</v>
      </c>
      <c r="AL28" s="49">
        <f>1/1000*'[1]440123Imp'!AJ15</f>
        <v>1.1607097261265991</v>
      </c>
      <c r="AM28" s="49">
        <f>1/1000*'[1]440123Imp'!AK15</f>
        <v>0.78312426460334505</v>
      </c>
      <c r="AN28" s="49">
        <f>1/1000*'[1]440123Imp'!AL15</f>
        <v>0.96661052220597066</v>
      </c>
      <c r="AO28" s="49">
        <f>1/1000*'[1]440123Imp'!AM15</f>
        <v>0.72012455261964392</v>
      </c>
      <c r="AP28" s="49">
        <f>1/1000*'[1]440123Imp'!AN15</f>
        <v>0.67172923614332436</v>
      </c>
      <c r="AQ28" s="49">
        <f>1/1000*'[1]440123Imp'!AO15</f>
        <v>0.49849275840431539</v>
      </c>
      <c r="AR28" s="49">
        <f>1/1000*'[1]440123Imp'!AP15</f>
        <v>0.47260162765167524</v>
      </c>
      <c r="AS28" s="49">
        <f>1/1000*'[1]440123Imp'!AQ15</f>
        <v>0.49067496673511868</v>
      </c>
      <c r="AT28" s="49">
        <f>1/1000*'[1]440123Imp'!AR15</f>
        <v>0.41491141856294361</v>
      </c>
      <c r="AU28" s="49">
        <f>1/1000*'[1]440123Imp'!AS15</f>
        <v>0.47784640608096868</v>
      </c>
      <c r="AV28" s="49">
        <f>1/1000*'[1]440123Imp'!AT15</f>
        <v>0.51633109560114721</v>
      </c>
      <c r="AW28" s="49">
        <f>1/1000*'[1]440123Imp'!AU15</f>
        <v>0.51397867422292065</v>
      </c>
      <c r="AX28" s="49">
        <f>1/1000*'[1]440123Imp'!AV15</f>
        <v>0.31269843152333437</v>
      </c>
      <c r="AY28" s="49">
        <f>1/1000*'[1]440123Imp'!AW15</f>
        <v>0.39825858861172386</v>
      </c>
      <c r="AZ28" s="49">
        <f>1/1000*'[1]440123Imp'!AX15</f>
        <v>0.42576310674946966</v>
      </c>
      <c r="BA28" s="49">
        <f>1/1000*'[1]440123Imp'!AY15</f>
        <v>0.47013972154492928</v>
      </c>
      <c r="BB28" s="49">
        <f>1/1000*'[1]440123Imp'!AZ15</f>
        <v>0.38940047270599148</v>
      </c>
      <c r="BC28" s="23">
        <f>1/1000*'[1]440123Imp'!BA15</f>
        <v>0</v>
      </c>
      <c r="BD28" s="364"/>
    </row>
    <row r="29" spans="2:56">
      <c r="B29" s="6" t="s">
        <v>113</v>
      </c>
      <c r="C29" s="48">
        <f>1/$A$1*'[1]440123Imp'!B83</f>
        <v>0.13400600000000001</v>
      </c>
      <c r="D29" s="35">
        <f>1/$A$1*'[1]440123Imp'!C83</f>
        <v>0.11041999999999999</v>
      </c>
      <c r="E29" s="35">
        <f>1/$A$1*'[1]440123Imp'!D83</f>
        <v>0.136657</v>
      </c>
      <c r="F29" s="35">
        <f>1/$A$1*'[1]440123Imp'!E83</f>
        <v>0.12617599999999998</v>
      </c>
      <c r="G29" s="35">
        <f>1/$A$1*'[1]440123Imp'!F83</f>
        <v>0.147925</v>
      </c>
      <c r="H29" s="35">
        <f>1/$A$1*'[1]440123Imp'!G83</f>
        <v>0.111149</v>
      </c>
      <c r="I29" s="35">
        <f>1/$A$1*'[1]440123Imp'!H83</f>
        <v>0.110444</v>
      </c>
      <c r="J29" s="193">
        <f>1/$A$1*'[1]440123Imp'!I83</f>
        <v>0.113404</v>
      </c>
      <c r="K29" s="193">
        <f>1/$A$1*'[1]440123Imp'!J83</f>
        <v>0.11612499999999999</v>
      </c>
      <c r="L29" s="193">
        <f>1/$A$1*'[1]440123Imp'!K83</f>
        <v>7.0230000000000001E-2</v>
      </c>
      <c r="M29" s="35">
        <f>1/$A$1*'[1]440123Imp'!L83</f>
        <v>0.136516</v>
      </c>
      <c r="N29" s="35">
        <f>1/$A$1*'[1]440123Imp'!M83</f>
        <v>0.11033000000000001</v>
      </c>
      <c r="O29" s="35">
        <f>1/$A$1*'[1]440123Imp'!N83</f>
        <v>8.7745000000000004E-2</v>
      </c>
      <c r="P29" s="35">
        <f>1/$A$1*'[1]440123Imp'!O83</f>
        <v>4.5266999999999995E-2</v>
      </c>
      <c r="Q29" s="35">
        <f>1/$A$1*'[1]440123Imp'!P83</f>
        <v>0.13095599999999999</v>
      </c>
      <c r="R29" s="35">
        <f>1/$A$1*'[1]440123Imp'!Q83</f>
        <v>8.7522000000000003E-2</v>
      </c>
      <c r="S29" s="35">
        <f>1/$A$1*'[1]440123Imp'!R83</f>
        <v>7.198199999999999E-2</v>
      </c>
      <c r="T29" s="35">
        <f>1/$A$1*'[1]440123Imp'!S83</f>
        <v>0.105167</v>
      </c>
      <c r="U29" s="35">
        <f>1/$A$1*'[1]440123Imp'!T83</f>
        <v>0.14091499999999998</v>
      </c>
      <c r="V29" s="35">
        <f>1/$A$1*'[1]440123Imp'!U83</f>
        <v>0.13980799999999999</v>
      </c>
      <c r="W29" s="35">
        <f>1/$A$1*'[1]440123Imp'!V83</f>
        <v>0.116511</v>
      </c>
      <c r="X29" s="35">
        <f>1/$A$1*'[1]440123Imp'!W83</f>
        <v>8.1850999999999993E-2</v>
      </c>
      <c r="Y29" s="35">
        <f>1/$A$1*'[1]440123Imp'!X83</f>
        <v>0.11686299999999999</v>
      </c>
      <c r="Z29" s="35">
        <f>1/$A$1*'[1]440123Imp'!Y83</f>
        <v>4.5856000000000001E-2</v>
      </c>
      <c r="AA29" s="35">
        <f>1/$A$1*'[1]440123Imp'!Z83</f>
        <v>0.114745</v>
      </c>
      <c r="AB29" s="35">
        <f>1/$A$1*'[1]440123Imp'!AA83</f>
        <v>0</v>
      </c>
      <c r="AC29" s="39"/>
      <c r="AD29" s="48">
        <f>1/1000*'[1]440123Imp'!AB83</f>
        <v>1.6718566310864661E-2</v>
      </c>
      <c r="AE29" s="35">
        <f>1/1000*'[1]440123Imp'!AC83</f>
        <v>1.3737529948472578E-2</v>
      </c>
      <c r="AF29" s="35">
        <f>1/1000*'[1]440123Imp'!AD83</f>
        <v>1.5300866854141962E-2</v>
      </c>
      <c r="AG29" s="35">
        <f>1/1000*'[1]440123Imp'!AE83</f>
        <v>1.4502222383752005E-2</v>
      </c>
      <c r="AH29" s="35">
        <f>1/1000*'[1]440123Imp'!AF83</f>
        <v>1.8026261270455219E-2</v>
      </c>
      <c r="AI29" s="35">
        <f>1/1000*'[1]440123Imp'!AG83</f>
        <v>1.4840953900621118E-2</v>
      </c>
      <c r="AJ29" s="35">
        <f>1/1000*'[1]440123Imp'!AH83</f>
        <v>1.5602863621421723E-2</v>
      </c>
      <c r="AK29" s="35">
        <f>1/1000*'[1]440123Imp'!AI83</f>
        <v>1.9533207423255813E-2</v>
      </c>
      <c r="AL29" s="35">
        <f>1/1000*'[1]440123Imp'!AJ83</f>
        <v>2.3202952960314858E-2</v>
      </c>
      <c r="AM29" s="35">
        <f>1/1000*'[1]440123Imp'!AK83</f>
        <v>1.3402033288322845E-2</v>
      </c>
      <c r="AN29" s="35">
        <f>1/1000*'[1]440123Imp'!AL83</f>
        <v>2.5030649171866502E-2</v>
      </c>
      <c r="AO29" s="35">
        <f>1/1000*'[1]440123Imp'!AM83</f>
        <v>2.178566343160546E-2</v>
      </c>
      <c r="AP29" s="35">
        <f>1/1000*'[1]440123Imp'!AN83</f>
        <v>1.859877037938748E-2</v>
      </c>
      <c r="AQ29" s="35">
        <f>1/1000*'[1]440123Imp'!AO83</f>
        <v>8.1096957948566788E-3</v>
      </c>
      <c r="AR29" s="35">
        <f>1/1000*'[1]440123Imp'!AP83</f>
        <v>2.2228568407098359E-2</v>
      </c>
      <c r="AS29" s="35">
        <f>1/1000*'[1]440123Imp'!AQ83</f>
        <v>1.6318213662958332E-2</v>
      </c>
      <c r="AT29" s="35">
        <f>1/1000*'[1]440123Imp'!AR83</f>
        <v>1.4158819185597677E-2</v>
      </c>
      <c r="AU29" s="35">
        <f>1/1000*'[1]440123Imp'!AS83</f>
        <v>1.6616696023168204E-2</v>
      </c>
      <c r="AV29" s="35">
        <f>1/1000*'[1]440123Imp'!AT83</f>
        <v>2.7043036696995475E-2</v>
      </c>
      <c r="AW29" s="35">
        <f>1/1000*'[1]440123Imp'!AU83</f>
        <v>2.6240715038134264E-2</v>
      </c>
      <c r="AX29" s="35">
        <f>1/1000*'[1]440123Imp'!AV83</f>
        <v>2.0715526495568206E-2</v>
      </c>
      <c r="AY29" s="35">
        <f>1/1000*'[1]440123Imp'!AW83</f>
        <v>1.3680307341778164E-2</v>
      </c>
      <c r="AZ29" s="35">
        <f>1/1000*'[1]440123Imp'!AX83</f>
        <v>2.286568109203985E-2</v>
      </c>
      <c r="BA29" s="35">
        <f>1/1000*'[1]440123Imp'!AY83</f>
        <v>1.041132097437115E-2</v>
      </c>
      <c r="BB29" s="35">
        <f>1/1000*'[1]440123Imp'!AZ83</f>
        <v>2.1669085193890388E-2</v>
      </c>
      <c r="BC29" s="33">
        <f>1/1000*'[1]440123Imp'!BA83</f>
        <v>0</v>
      </c>
      <c r="BD29" s="364"/>
    </row>
    <row r="30" spans="2:56">
      <c r="B30" s="6" t="s">
        <v>45</v>
      </c>
      <c r="C30" s="48">
        <f>1/$A$1*'[1]440123Imp'!B163</f>
        <v>0.40009699999999998</v>
      </c>
      <c r="D30" s="35">
        <f>1/$A$1*'[1]440123Imp'!C163</f>
        <v>0.52088699999999999</v>
      </c>
      <c r="E30" s="35">
        <f>1/$A$1*'[1]440123Imp'!D163</f>
        <v>0.40323600000000004</v>
      </c>
      <c r="F30" s="35">
        <f>1/$A$1*'[1]440123Imp'!E163</f>
        <v>0.394293</v>
      </c>
      <c r="G30" s="35">
        <f>1/$A$1*'[1]440123Imp'!F163</f>
        <v>0.24207800000000002</v>
      </c>
      <c r="H30" s="35">
        <f>1/$A$1*'[1]440123Imp'!G163</f>
        <v>0.26899800000000001</v>
      </c>
      <c r="I30" s="35">
        <f>1/$A$1*'[1]440123Imp'!H163</f>
        <v>0.25528799999999996</v>
      </c>
      <c r="J30" s="193">
        <f>1/$A$1*'[1]440123Imp'!I163</f>
        <v>0.31190799999999996</v>
      </c>
      <c r="K30" s="193">
        <f>1/$A$1*'[1]440123Imp'!J163</f>
        <v>0.38752300000000001</v>
      </c>
      <c r="L30" s="193">
        <f>1/$A$1*'[1]440123Imp'!K163</f>
        <v>0.26191399999999998</v>
      </c>
      <c r="M30" s="35">
        <f>1/$A$1*'[1]440123Imp'!L163</f>
        <v>0.35954599999999998</v>
      </c>
      <c r="N30" s="35">
        <f>1/$A$1*'[1]440123Imp'!M163</f>
        <v>0.42690399999999995</v>
      </c>
      <c r="O30" s="35">
        <f>1/$A$1*'[1]440123Imp'!N163</f>
        <v>0.38785099999999995</v>
      </c>
      <c r="P30" s="35">
        <f>1/$A$1*'[1]440123Imp'!O163</f>
        <v>0.32642499999999997</v>
      </c>
      <c r="Q30" s="35">
        <f>1/$A$1*'[1]440123Imp'!P163</f>
        <v>0.265901</v>
      </c>
      <c r="R30" s="35">
        <f>1/$A$1*'[1]440123Imp'!Q163</f>
        <v>0.244038</v>
      </c>
      <c r="S30" s="35">
        <f>1/$A$1*'[1]440123Imp'!R163</f>
        <v>0.32982800000000001</v>
      </c>
      <c r="T30" s="35">
        <f>1/$A$1*'[1]440123Imp'!S163</f>
        <v>0.29081400000000002</v>
      </c>
      <c r="U30" s="35">
        <f>1/$A$1*'[1]440123Imp'!T163</f>
        <v>0.27376423818525519</v>
      </c>
      <c r="V30" s="35">
        <f>1/$A$1*'[1]440123Imp'!U163</f>
        <v>0.2730042419659735</v>
      </c>
      <c r="W30" s="35">
        <f>1/$A$1*'[1]440123Imp'!V163</f>
        <v>0.19648900000000005</v>
      </c>
      <c r="X30" s="35">
        <f>1/$A$1*'[1]440123Imp'!W163</f>
        <v>0.31217700000000004</v>
      </c>
      <c r="Y30" s="35">
        <f>1/$A$1*'[1]440123Imp'!X163</f>
        <v>0.30496499999999999</v>
      </c>
      <c r="Z30" s="35">
        <f>1/$A$1*'[1]440123Imp'!Y163</f>
        <v>0.28319899999999998</v>
      </c>
      <c r="AA30" s="35">
        <f>1/$A$1*'[1]440123Imp'!Z163</f>
        <v>0.30093700000000007</v>
      </c>
      <c r="AB30" s="35">
        <f>1/$A$1*'[1]440123Imp'!AA163</f>
        <v>0</v>
      </c>
      <c r="AC30" s="39"/>
      <c r="AD30" s="48">
        <f>1/1000*'[1]440123Imp'!AB163</f>
        <v>5.1838437459758656E-2</v>
      </c>
      <c r="AE30" s="35">
        <f>1/1000*'[1]440123Imp'!AC163</f>
        <v>6.4478997239602487E-2</v>
      </c>
      <c r="AF30" s="35">
        <f>1/1000*'[1]440123Imp'!AD163</f>
        <v>4.775830251736405E-2</v>
      </c>
      <c r="AG30" s="35">
        <f>1/1000*'[1]440123Imp'!AE163</f>
        <v>4.6977940523784074E-2</v>
      </c>
      <c r="AH30" s="35">
        <f>1/1000*'[1]440123Imp'!AF163</f>
        <v>3.2018054468164241E-2</v>
      </c>
      <c r="AI30" s="35">
        <f>1/1000*'[1]440123Imp'!AG163</f>
        <v>3.8491172172451585E-2</v>
      </c>
      <c r="AJ30" s="35">
        <f>1/1000*'[1]440123Imp'!AH163</f>
        <v>3.7787936370360216E-2</v>
      </c>
      <c r="AK30" s="35">
        <f>1/1000*'[1]440123Imp'!AI163</f>
        <v>5.3670879308527125E-2</v>
      </c>
      <c r="AL30" s="35">
        <f>1/1000*'[1]440123Imp'!AJ163</f>
        <v>8.1176515161692359E-2</v>
      </c>
      <c r="AM30" s="35">
        <f>1/1000*'[1]440123Imp'!AK163</f>
        <v>5.5023490240908392E-2</v>
      </c>
      <c r="AN30" s="35">
        <f>1/1000*'[1]440123Imp'!AL163</f>
        <v>7.4044449862896058E-2</v>
      </c>
      <c r="AO30" s="35">
        <f>1/1000*'[1]440123Imp'!AM163</f>
        <v>8.7924793510175445E-2</v>
      </c>
      <c r="AP30" s="35">
        <f>1/1000*'[1]440123Imp'!AN163</f>
        <v>8.3812170482622197E-2</v>
      </c>
      <c r="AQ30" s="35">
        <f>1/1000*'[1]440123Imp'!AO163</f>
        <v>7.267509077467528E-2</v>
      </c>
      <c r="AR30" s="35">
        <f>1/1000*'[1]440123Imp'!AP163</f>
        <v>6.0926941893316093E-2</v>
      </c>
      <c r="AS30" s="35">
        <f>1/1000*'[1]440123Imp'!AQ163</f>
        <v>5.2259405828110513E-2</v>
      </c>
      <c r="AT30" s="35">
        <f>1/1000*'[1]440123Imp'!AR163</f>
        <v>6.5998333187367003E-2</v>
      </c>
      <c r="AU30" s="35">
        <f>1/1000*'[1]440123Imp'!AS163</f>
        <v>5.2884085506740654E-2</v>
      </c>
      <c r="AV30" s="35">
        <f>1/1000*'[1]440123Imp'!AT163</f>
        <v>5.5536134248551736E-2</v>
      </c>
      <c r="AW30" s="35">
        <f>1/1000*'[1]440123Imp'!AU163</f>
        <v>6.1080107893976256E-2</v>
      </c>
      <c r="AX30" s="35">
        <f>1/1000*'[1]440123Imp'!AV163</f>
        <v>3.9894462820641886E-2</v>
      </c>
      <c r="AY30" s="35">
        <f>1/1000*'[1]440123Imp'!AW163</f>
        <v>6.1196446888737224E-2</v>
      </c>
      <c r="AZ30" s="35">
        <f>1/1000*'[1]440123Imp'!AX163</f>
        <v>6.8050542507546941E-2</v>
      </c>
      <c r="BA30" s="35">
        <f>1/1000*'[1]440123Imp'!AY163</f>
        <v>6.5891916247313262E-2</v>
      </c>
      <c r="BB30" s="35">
        <f>1/1000*'[1]440123Imp'!AZ163</f>
        <v>7.1223637978160795E-2</v>
      </c>
      <c r="BC30" s="33">
        <f>1/1000*'[1]440123Imp'!BA163</f>
        <v>0</v>
      </c>
      <c r="BD30" s="364"/>
    </row>
    <row r="31" spans="2:56">
      <c r="B31" s="6" t="s">
        <v>31</v>
      </c>
      <c r="C31" s="48">
        <f>1/$A$1*'[1]440123Imp'!B184</f>
        <v>4.3527999999999997E-2</v>
      </c>
      <c r="D31" s="35">
        <f>1/$A$1*'[1]440123Imp'!C184</f>
        <v>8.3227999999999996E-2</v>
      </c>
      <c r="E31" s="35">
        <f>1/$A$1*'[1]440123Imp'!D184</f>
        <v>4.8901E-2</v>
      </c>
      <c r="F31" s="35">
        <f>1/$A$1*'[1]440123Imp'!E184</f>
        <v>4.1035000000000002E-2</v>
      </c>
      <c r="G31" s="35">
        <f>1/$A$1*'[1]440123Imp'!F184</f>
        <v>4.0127000000000003E-2</v>
      </c>
      <c r="H31" s="35">
        <f>1/$A$1*'[1]440123Imp'!G184</f>
        <v>4.4886999999999996E-2</v>
      </c>
      <c r="I31" s="35">
        <f>1/$A$1*'[1]440123Imp'!H184</f>
        <v>2.9461000000000001E-2</v>
      </c>
      <c r="J31" s="193">
        <f>1/$A$1*'[1]440123Imp'!I184</f>
        <v>3.2937000000000001E-2</v>
      </c>
      <c r="K31" s="193">
        <f>1/$A$1*'[1]440123Imp'!J184</f>
        <v>1.2462000000000001E-2</v>
      </c>
      <c r="L31" s="193">
        <f>1/$A$1*'[1]440123Imp'!K184</f>
        <v>3.2953000000000003E-2</v>
      </c>
      <c r="M31" s="35">
        <f>1/$A$1*'[1]440123Imp'!L184</f>
        <v>1.5422999999999999E-2</v>
      </c>
      <c r="N31" s="35">
        <f>1/$A$1*'[1]440123Imp'!M184</f>
        <v>1.0459999999999999E-2</v>
      </c>
      <c r="O31" s="35">
        <f>1/$A$1*'[1]440123Imp'!N184</f>
        <v>5.5399999999999998E-3</v>
      </c>
      <c r="P31" s="35">
        <f>1/$A$1*'[1]440123Imp'!O184</f>
        <v>0</v>
      </c>
      <c r="Q31" s="35">
        <f>1/$A$1*'[1]440123Imp'!P184</f>
        <v>0</v>
      </c>
      <c r="R31" s="35">
        <f>1/$A$1*'[1]440123Imp'!Q184</f>
        <v>0</v>
      </c>
      <c r="S31" s="35">
        <f>1/$A$1*'[1]440123Imp'!R184</f>
        <v>0</v>
      </c>
      <c r="T31" s="35">
        <f>1/$A$1*'[1]440123Imp'!S184</f>
        <v>0</v>
      </c>
      <c r="U31" s="35">
        <f>1/$A$1*'[1]440123Imp'!T184</f>
        <v>0</v>
      </c>
      <c r="V31" s="35">
        <f>1/$A$1*'[1]440123Imp'!U184</f>
        <v>0</v>
      </c>
      <c r="W31" s="35">
        <f>1/$A$1*'[1]440123Imp'!V184</f>
        <v>0</v>
      </c>
      <c r="X31" s="35">
        <f>1/$A$1*'[1]440123Imp'!W184</f>
        <v>0</v>
      </c>
      <c r="Y31" s="35">
        <f>1/$A$1*'[1]440123Imp'!X184</f>
        <v>0</v>
      </c>
      <c r="Z31" s="35">
        <f>1/$A$1*'[1]440123Imp'!Y184</f>
        <v>0</v>
      </c>
      <c r="AA31" s="35">
        <f>1/$A$1*'[1]440123Imp'!Z184</f>
        <v>0</v>
      </c>
      <c r="AB31" s="35">
        <f>1/$A$1*'[1]440123Imp'!AA184</f>
        <v>0</v>
      </c>
      <c r="AC31" s="39"/>
      <c r="AD31" s="48">
        <f>1/1000*'[1]440123Imp'!AB184</f>
        <v>5.8858616024762044E-3</v>
      </c>
      <c r="AE31" s="35">
        <f>1/1000*'[1]440123Imp'!AC184</f>
        <v>9.1660556128082427E-3</v>
      </c>
      <c r="AF31" s="35">
        <f>1/1000*'[1]440123Imp'!AD184</f>
        <v>6.5159577164153829E-3</v>
      </c>
      <c r="AG31" s="35">
        <f>1/1000*'[1]440123Imp'!AE184</f>
        <v>7.1938343132014965E-3</v>
      </c>
      <c r="AH31" s="35">
        <f>1/1000*'[1]440123Imp'!AF184</f>
        <v>7.4126595388277301E-3</v>
      </c>
      <c r="AI31" s="35">
        <f>1/1000*'[1]440123Imp'!AG184</f>
        <v>7.2981624201680674E-3</v>
      </c>
      <c r="AJ31" s="35">
        <f>1/1000*'[1]440123Imp'!AH184</f>
        <v>5.2001720476647023E-3</v>
      </c>
      <c r="AK31" s="35">
        <f>1/1000*'[1]440123Imp'!AI184</f>
        <v>5.6169081953488364E-3</v>
      </c>
      <c r="AL31" s="35">
        <f>1/1000*'[1]440123Imp'!AJ184</f>
        <v>2.5761720459166943E-3</v>
      </c>
      <c r="AM31" s="35">
        <f>1/1000*'[1]440123Imp'!AK184</f>
        <v>6.8478109436857452E-3</v>
      </c>
      <c r="AN31" s="35">
        <f>1/1000*'[1]440123Imp'!AL184</f>
        <v>3.297166369679709E-3</v>
      </c>
      <c r="AO31" s="35">
        <f>1/1000*'[1]440123Imp'!AM184</f>
        <v>2.2244214954060164E-3</v>
      </c>
      <c r="AP31" s="35">
        <f>1/1000*'[1]440123Imp'!AN184</f>
        <v>1.1355469020991056E-3</v>
      </c>
      <c r="AQ31" s="35">
        <f>1/1000*'[1]440123Imp'!AO184</f>
        <v>0</v>
      </c>
      <c r="AR31" s="35">
        <f>1/1000*'[1]440123Imp'!AP184</f>
        <v>0</v>
      </c>
      <c r="AS31" s="35">
        <f>1/1000*'[1]440123Imp'!AQ184</f>
        <v>0</v>
      </c>
      <c r="AT31" s="35">
        <f>1/1000*'[1]440123Imp'!AR184</f>
        <v>0</v>
      </c>
      <c r="AU31" s="35">
        <f>1/1000*'[1]440123Imp'!AS184</f>
        <v>0</v>
      </c>
      <c r="AV31" s="35">
        <f>1/1000*'[1]440123Imp'!AT184</f>
        <v>0</v>
      </c>
      <c r="AW31" s="35">
        <f>1/1000*'[1]440123Imp'!AU184</f>
        <v>0</v>
      </c>
      <c r="AX31" s="35">
        <f>1/1000*'[1]440123Imp'!AV184</f>
        <v>0</v>
      </c>
      <c r="AY31" s="35">
        <f>1/1000*'[1]440123Imp'!AW184</f>
        <v>0</v>
      </c>
      <c r="AZ31" s="35">
        <f>1/1000*'[1]440123Imp'!AX184</f>
        <v>0</v>
      </c>
      <c r="BA31" s="35">
        <f>1/1000*'[1]440123Imp'!AY184</f>
        <v>0</v>
      </c>
      <c r="BB31" s="35">
        <f>1/1000*'[1]440123Imp'!AZ184</f>
        <v>0</v>
      </c>
      <c r="BC31" s="33">
        <f>1/1000*'[1]440123Imp'!BA184</f>
        <v>0</v>
      </c>
      <c r="BD31" s="364"/>
    </row>
    <row r="32" spans="2:56">
      <c r="B32" s="10" t="s">
        <v>34</v>
      </c>
      <c r="C32" s="118">
        <f t="shared" ref="C32:N32" si="11">C27-SUM(C28:C31)</f>
        <v>0</v>
      </c>
      <c r="D32" s="119">
        <f t="shared" si="11"/>
        <v>1.0000000000509601E-5</v>
      </c>
      <c r="E32" s="119">
        <f t="shared" si="11"/>
        <v>0</v>
      </c>
      <c r="F32" s="119">
        <f t="shared" si="11"/>
        <v>0</v>
      </c>
      <c r="G32" s="119">
        <f t="shared" si="11"/>
        <v>0</v>
      </c>
      <c r="H32" s="119">
        <f t="shared" si="11"/>
        <v>0</v>
      </c>
      <c r="I32" s="119">
        <f t="shared" si="11"/>
        <v>0</v>
      </c>
      <c r="J32" s="195">
        <f t="shared" si="11"/>
        <v>0</v>
      </c>
      <c r="K32" s="195">
        <f t="shared" si="11"/>
        <v>0</v>
      </c>
      <c r="L32" s="195">
        <f t="shared" si="11"/>
        <v>0</v>
      </c>
      <c r="M32" s="119">
        <f t="shared" si="11"/>
        <v>0</v>
      </c>
      <c r="N32" s="119">
        <f t="shared" si="11"/>
        <v>1.000000000139778E-6</v>
      </c>
      <c r="O32" s="119">
        <f t="shared" ref="O32:AB32" si="12">O27-SUM(O28:O31)</f>
        <v>0</v>
      </c>
      <c r="P32" s="119">
        <f t="shared" si="12"/>
        <v>0</v>
      </c>
      <c r="Q32" s="119">
        <f t="shared" si="12"/>
        <v>0</v>
      </c>
      <c r="R32" s="119">
        <f t="shared" si="12"/>
        <v>0</v>
      </c>
      <c r="S32" s="119">
        <f t="shared" si="12"/>
        <v>0</v>
      </c>
      <c r="T32" s="119">
        <f t="shared" si="12"/>
        <v>0</v>
      </c>
      <c r="U32" s="119">
        <f t="shared" si="12"/>
        <v>0</v>
      </c>
      <c r="V32" s="119">
        <f t="shared" si="12"/>
        <v>0</v>
      </c>
      <c r="W32" s="119">
        <f t="shared" si="12"/>
        <v>0</v>
      </c>
      <c r="X32" s="119">
        <f t="shared" si="12"/>
        <v>0</v>
      </c>
      <c r="Y32" s="119">
        <f t="shared" si="12"/>
        <v>0</v>
      </c>
      <c r="Z32" s="119">
        <f t="shared" si="12"/>
        <v>0</v>
      </c>
      <c r="AA32" s="119">
        <f t="shared" si="12"/>
        <v>0</v>
      </c>
      <c r="AB32" s="119">
        <f t="shared" si="12"/>
        <v>0</v>
      </c>
      <c r="AC32" s="39"/>
      <c r="AD32" s="118">
        <f t="shared" ref="AD32:BC32" si="13">AD27-SUM(AD28:AD31)</f>
        <v>0</v>
      </c>
      <c r="AE32" s="119">
        <f t="shared" si="13"/>
        <v>5.6201619432760808E-6</v>
      </c>
      <c r="AF32" s="119">
        <f t="shared" si="13"/>
        <v>0</v>
      </c>
      <c r="AG32" s="119">
        <f t="shared" si="13"/>
        <v>0</v>
      </c>
      <c r="AH32" s="119">
        <f t="shared" si="13"/>
        <v>0</v>
      </c>
      <c r="AI32" s="119">
        <f t="shared" si="13"/>
        <v>0</v>
      </c>
      <c r="AJ32" s="119">
        <f t="shared" si="13"/>
        <v>0</v>
      </c>
      <c r="AK32" s="119">
        <f t="shared" si="13"/>
        <v>0</v>
      </c>
      <c r="AL32" s="119">
        <f t="shared" si="13"/>
        <v>0</v>
      </c>
      <c r="AM32" s="119">
        <f t="shared" si="13"/>
        <v>0</v>
      </c>
      <c r="AN32" s="119">
        <f t="shared" si="13"/>
        <v>0</v>
      </c>
      <c r="AO32" s="119">
        <f t="shared" si="13"/>
        <v>4.5891610327197796E-5</v>
      </c>
      <c r="AP32" s="119">
        <f t="shared" si="13"/>
        <v>0</v>
      </c>
      <c r="AQ32" s="119">
        <f t="shared" si="13"/>
        <v>0</v>
      </c>
      <c r="AR32" s="119">
        <f t="shared" si="13"/>
        <v>0</v>
      </c>
      <c r="AS32" s="119">
        <f t="shared" si="13"/>
        <v>0</v>
      </c>
      <c r="AT32" s="119">
        <f t="shared" si="13"/>
        <v>0</v>
      </c>
      <c r="AU32" s="119">
        <f t="shared" si="13"/>
        <v>0</v>
      </c>
      <c r="AV32" s="119">
        <f t="shared" si="13"/>
        <v>0</v>
      </c>
      <c r="AW32" s="119">
        <f t="shared" si="13"/>
        <v>0</v>
      </c>
      <c r="AX32" s="119">
        <f t="shared" si="13"/>
        <v>0</v>
      </c>
      <c r="AY32" s="119">
        <f t="shared" si="13"/>
        <v>0</v>
      </c>
      <c r="AZ32" s="119">
        <f t="shared" si="13"/>
        <v>0</v>
      </c>
      <c r="BA32" s="119">
        <f t="shared" si="13"/>
        <v>0</v>
      </c>
      <c r="BB32" s="119">
        <f t="shared" si="13"/>
        <v>0</v>
      </c>
      <c r="BC32" s="120">
        <f t="shared" si="13"/>
        <v>0</v>
      </c>
      <c r="BD32" s="364"/>
    </row>
    <row r="33" spans="2:56" ht="20" customHeight="1">
      <c r="B33" s="80" t="s">
        <v>48</v>
      </c>
      <c r="C33" s="123">
        <f>1/$A$1*'[1]440123Imp'!$B$194</f>
        <v>6.4149999999999999E-2</v>
      </c>
      <c r="D33" s="124">
        <f>1/$A$1*'[1]440123Imp'!$C$194</f>
        <v>6.7909999999999998E-2</v>
      </c>
      <c r="E33" s="124">
        <f>1/$A$1*'[1]440123Imp'!$D$194</f>
        <v>4.8621999999999999E-2</v>
      </c>
      <c r="F33" s="124">
        <f>1/$A$1*'[1]440123Imp'!$E$194</f>
        <v>5.7584999999999997E-2</v>
      </c>
      <c r="G33" s="124">
        <f>1/$A$1*'[1]440123Imp'!$F$194</f>
        <v>5.6547E-2</v>
      </c>
      <c r="H33" s="124">
        <f>1/$A$1*'[1]440123Imp'!$G$194</f>
        <v>5.3573000000000003E-2</v>
      </c>
      <c r="I33" s="124">
        <f>1/$A$1*'[1]440123Imp'!$H$194</f>
        <v>2.8301000000000003E-2</v>
      </c>
      <c r="J33" s="197">
        <f>1/$A$1*'[1]440123Imp'!$I$194</f>
        <v>2.29E-2</v>
      </c>
      <c r="K33" s="218">
        <f>1/$A$1*'[1]440123Imp'!$J$194</f>
        <v>2.7141999999999999E-2</v>
      </c>
      <c r="L33" s="218">
        <f>1/$A$1*'[1]440123Imp'!$K$194</f>
        <v>1.7629000000000002E-2</v>
      </c>
      <c r="M33" s="125">
        <f>1/$A$1*'[1]440123Imp'!L$194</f>
        <v>1.4644000000000001E-2</v>
      </c>
      <c r="N33" s="125">
        <f>1/$A$1*'[1]440123Imp'!M$194</f>
        <v>1.5778999999999998E-2</v>
      </c>
      <c r="O33" s="125">
        <f>1/$A$1*'[1]440123Imp'!N$194</f>
        <v>1.0643E-2</v>
      </c>
      <c r="P33" s="125">
        <f>1/$A$1*'[1]440123Imp'!O$194</f>
        <v>1.3254999999999999E-2</v>
      </c>
      <c r="Q33" s="125">
        <f>1/$A$1*'[1]440123Imp'!P$194</f>
        <v>3.2329000000000004E-2</v>
      </c>
      <c r="R33" s="125">
        <f>1/$A$1*'[1]440123Imp'!Q$194</f>
        <v>2.9937000000000002E-2</v>
      </c>
      <c r="S33" s="125">
        <f>1/$A$1*'[1]440123Imp'!R$194</f>
        <v>3.3083000000000001E-2</v>
      </c>
      <c r="T33" s="125">
        <f>1/$A$1*'[1]440123Imp'!S$194</f>
        <v>4.4653999999999999E-2</v>
      </c>
      <c r="U33" s="125">
        <f>1/$A$1*'[1]440123Imp'!T$194</f>
        <v>4.7807336483931942E-2</v>
      </c>
      <c r="V33" s="125">
        <f>1/$A$1*'[1]440123Imp'!U$194</f>
        <v>4.5235385633270321E-2</v>
      </c>
      <c r="W33" s="125">
        <f>1/$A$1*'[1]440123Imp'!V$194</f>
        <v>5.6349999999999997E-2</v>
      </c>
      <c r="X33" s="125">
        <f>1/$A$1*'[1]440123Imp'!W$194</f>
        <v>8.0012999999999987E-2</v>
      </c>
      <c r="Y33" s="125">
        <f>1/$A$1*'[1]440123Imp'!X$194</f>
        <v>1.4584E-2</v>
      </c>
      <c r="Z33" s="125">
        <f>1/$A$1*'[1]440123Imp'!Y$194</f>
        <v>0</v>
      </c>
      <c r="AA33" s="125">
        <f>1/$A$1*'[1]440123Imp'!Z$194</f>
        <v>0</v>
      </c>
      <c r="AB33" s="125">
        <f>1/$A$1*'[1]440123Imp'!AA$194</f>
        <v>0</v>
      </c>
      <c r="AC33" s="39"/>
      <c r="AD33" s="123">
        <f>1/1000*'[1]440123Imp'!AB$194</f>
        <v>7.3542397757522509E-3</v>
      </c>
      <c r="AE33" s="125">
        <f>1/1000*'[1]440123Imp'!AC$194</f>
        <v>7.9602918954729471E-3</v>
      </c>
      <c r="AF33" s="125">
        <f>1/1000*'[1]440123Imp'!AD$194</f>
        <v>5.1777967541927839E-3</v>
      </c>
      <c r="AG33" s="125">
        <f>1/1000*'[1]440123Imp'!AE$194</f>
        <v>6.4733626082308926E-3</v>
      </c>
      <c r="AH33" s="125">
        <f>1/1000*'[1]440123Imp'!AF$194</f>
        <v>6.6712048348705737E-3</v>
      </c>
      <c r="AI33" s="125">
        <f>1/1000*'[1]440123Imp'!AG$194</f>
        <v>6.480947357690902E-3</v>
      </c>
      <c r="AJ33" s="125">
        <f>1/1000*'[1]440123Imp'!AH$194</f>
        <v>3.346842128475551E-3</v>
      </c>
      <c r="AK33" s="125">
        <f>1/1000*'[1]440123Imp'!AI$194</f>
        <v>3.1680010542635656E-3</v>
      </c>
      <c r="AL33" s="125">
        <f>1/1000*'[1]440123Imp'!AJ$194</f>
        <v>4.8304757441784193E-3</v>
      </c>
      <c r="AM33" s="125">
        <f>1/1000*'[1]440123Imp'!AK$194</f>
        <v>3.1230614301058766E-3</v>
      </c>
      <c r="AN33" s="125">
        <f>1/1000*'[1]440123Imp'!AL$194</f>
        <v>2.7704268413143653E-3</v>
      </c>
      <c r="AO33" s="125">
        <f>1/1000*'[1]440123Imp'!AM$194</f>
        <v>3.1353608458797263E-3</v>
      </c>
      <c r="AP33" s="125">
        <f>1/1000*'[1]440123Imp'!AN$194</f>
        <v>1.736194839125947E-3</v>
      </c>
      <c r="AQ33" s="125">
        <f>1/1000*'[1]440123Imp'!AO$194</f>
        <v>1.9798781930386125E-3</v>
      </c>
      <c r="AR33" s="125">
        <f>1/1000*'[1]440123Imp'!AP$194</f>
        <v>4.7648790884092015E-3</v>
      </c>
      <c r="AS33" s="125">
        <f>1/1000*'[1]440123Imp'!AQ$194</f>
        <v>5.4608868684191056E-3</v>
      </c>
      <c r="AT33" s="125">
        <f>1/1000*'[1]440123Imp'!AR$194</f>
        <v>5.9290059362032462E-3</v>
      </c>
      <c r="AU33" s="125">
        <f>1/1000*'[1]440123Imp'!AS$194</f>
        <v>6.8286054771267476E-3</v>
      </c>
      <c r="AV33" s="125">
        <f>1/1000*'[1]440123Imp'!AT$194</f>
        <v>8.2318988380551544E-3</v>
      </c>
      <c r="AW33" s="125">
        <f>1/1000*'[1]440123Imp'!AU$194</f>
        <v>8.1841211095042884E-3</v>
      </c>
      <c r="AX33" s="125">
        <f>1/1000*'[1]440123Imp'!AV$194</f>
        <v>9.6024945574318191E-3</v>
      </c>
      <c r="AY33" s="125">
        <f>1/1000*'[1]440123Imp'!AW$194</f>
        <v>1.2282195393354702E-2</v>
      </c>
      <c r="AZ33" s="125">
        <f>1/1000*'[1]440123Imp'!AX$194</f>
        <v>1.9441350053271032E-3</v>
      </c>
      <c r="BA33" s="125">
        <f>1/1000*'[1]440123Imp'!AY$194</f>
        <v>0</v>
      </c>
      <c r="BB33" s="125">
        <f>1/1000*'[1]440123Imp'!AZ$194</f>
        <v>0</v>
      </c>
      <c r="BC33" s="126">
        <f>1/1000*'[1]440123Imp'!BA$194</f>
        <v>0</v>
      </c>
      <c r="BD33" s="364"/>
    </row>
    <row r="34" spans="2:56" ht="20" customHeight="1" thickBot="1">
      <c r="B34" s="81" t="s">
        <v>107</v>
      </c>
      <c r="C34" s="127">
        <f t="shared" ref="C34:AB34" si="14">C5-SUM(C6,C9,C13,C19,C26,C27,C33)</f>
        <v>9.9100000000262867E-4</v>
      </c>
      <c r="D34" s="128">
        <f t="shared" si="14"/>
        <v>3.5000000000451337E-5</v>
      </c>
      <c r="E34" s="128">
        <f t="shared" si="14"/>
        <v>8.5000000000334808E-5</v>
      </c>
      <c r="F34" s="128">
        <f t="shared" si="14"/>
        <v>5.8000000001001695E-5</v>
      </c>
      <c r="G34" s="128">
        <f t="shared" si="14"/>
        <v>1.5399999999843317E-4</v>
      </c>
      <c r="H34" s="128">
        <f t="shared" si="14"/>
        <v>7.7000000000992941E-5</v>
      </c>
      <c r="I34" s="128">
        <f t="shared" si="14"/>
        <v>8.699999999706165E-5</v>
      </c>
      <c r="J34" s="198">
        <f t="shared" si="14"/>
        <v>3.6000000001479293E-5</v>
      </c>
      <c r="K34" s="198">
        <f t="shared" si="14"/>
        <v>4.0999999999513648E-5</v>
      </c>
      <c r="L34" s="198">
        <f t="shared" si="14"/>
        <v>1.6200000000310411E-4</v>
      </c>
      <c r="M34" s="128">
        <f t="shared" si="14"/>
        <v>4.7000000000352316E-5</v>
      </c>
      <c r="N34" s="128">
        <f t="shared" si="14"/>
        <v>1.699999999971169E-5</v>
      </c>
      <c r="O34" s="128">
        <f t="shared" si="14"/>
        <v>1.1999999998124622E-5</v>
      </c>
      <c r="P34" s="128">
        <f t="shared" si="14"/>
        <v>6.4000000003616719E-5</v>
      </c>
      <c r="Q34" s="128">
        <f t="shared" si="14"/>
        <v>1.1400000000172383E-4</v>
      </c>
      <c r="R34" s="128">
        <f t="shared" si="14"/>
        <v>6.8999999999874717E-5</v>
      </c>
      <c r="S34" s="128">
        <f t="shared" si="14"/>
        <v>2.4000000001578314E-5</v>
      </c>
      <c r="T34" s="128">
        <f t="shared" si="14"/>
        <v>2.0999999994941732E-5</v>
      </c>
      <c r="U34" s="128">
        <f t="shared" si="14"/>
        <v>7.4877126667871607E-6</v>
      </c>
      <c r="V34" s="128">
        <f t="shared" si="14"/>
        <v>1.8000000000739647E-5</v>
      </c>
      <c r="W34" s="128">
        <f t="shared" si="14"/>
        <v>6.9999999983139105E-6</v>
      </c>
      <c r="X34" s="128">
        <f t="shared" si="14"/>
        <v>2.0000000020559128E-6</v>
      </c>
      <c r="Y34" s="128">
        <f t="shared" si="14"/>
        <v>0</v>
      </c>
      <c r="Z34" s="128">
        <f t="shared" si="14"/>
        <v>2.0000000002795559E-6</v>
      </c>
      <c r="AA34" s="128">
        <f t="shared" si="14"/>
        <v>0</v>
      </c>
      <c r="AB34" s="128">
        <f t="shared" si="14"/>
        <v>0</v>
      </c>
      <c r="AC34" s="155"/>
      <c r="AD34" s="127">
        <f t="shared" ref="AD34:BC34" si="15">AD5-SUM(AD6,AD9,AD13,AD19,AD26,AD27,AD33)</f>
        <v>5.3329647187960738E-4</v>
      </c>
      <c r="AE34" s="128">
        <f t="shared" si="15"/>
        <v>2.3931012146372055E-5</v>
      </c>
      <c r="AF34" s="128">
        <f t="shared" si="15"/>
        <v>1.6807907843463532E-4</v>
      </c>
      <c r="AG34" s="128">
        <f t="shared" si="15"/>
        <v>1.1734353821490906E-4</v>
      </c>
      <c r="AH34" s="128">
        <f t="shared" si="15"/>
        <v>7.296855816725234E-4</v>
      </c>
      <c r="AI34" s="128">
        <f t="shared" si="15"/>
        <v>2.7980204457467295E-4</v>
      </c>
      <c r="AJ34" s="128">
        <f t="shared" si="15"/>
        <v>5.5157144226836152E-4</v>
      </c>
      <c r="AK34" s="128">
        <f t="shared" si="15"/>
        <v>1.7086841550373322E-4</v>
      </c>
      <c r="AL34" s="128">
        <f t="shared" si="15"/>
        <v>2.6475364775269128E-4</v>
      </c>
      <c r="AM34" s="128">
        <f t="shared" si="15"/>
        <v>7.384071628040445E-4</v>
      </c>
      <c r="AN34" s="128">
        <f t="shared" si="15"/>
        <v>6.102968943384468E-4</v>
      </c>
      <c r="AO34" s="128">
        <f t="shared" si="15"/>
        <v>1.3465450677636603E-3</v>
      </c>
      <c r="AP34" s="128">
        <f t="shared" si="15"/>
        <v>1.3650011200967427E-3</v>
      </c>
      <c r="AQ34" s="128">
        <f t="shared" si="15"/>
        <v>1.2457868843300801E-3</v>
      </c>
      <c r="AR34" s="128">
        <f t="shared" si="15"/>
        <v>1.4920069912198741E-3</v>
      </c>
      <c r="AS34" s="128">
        <f t="shared" si="15"/>
        <v>5.3422383951629016E-4</v>
      </c>
      <c r="AT34" s="128">
        <f t="shared" si="15"/>
        <v>2.8542540164533392E-4</v>
      </c>
      <c r="AU34" s="128">
        <f t="shared" si="15"/>
        <v>7.9570415871099698E-4</v>
      </c>
      <c r="AV34" s="128">
        <f t="shared" si="15"/>
        <v>3.5803859897320933E-5</v>
      </c>
      <c r="AW34" s="128">
        <f t="shared" si="15"/>
        <v>7.2051531871508701E-4</v>
      </c>
      <c r="AX34" s="128">
        <f t="shared" si="15"/>
        <v>3.4004415890120931E-4</v>
      </c>
      <c r="AY34" s="128">
        <f t="shared" si="15"/>
        <v>4.1317376245442183E-4</v>
      </c>
      <c r="AZ34" s="128">
        <f t="shared" si="15"/>
        <v>0</v>
      </c>
      <c r="BA34" s="128">
        <f t="shared" si="15"/>
        <v>8.315563922778324E-6</v>
      </c>
      <c r="BB34" s="128">
        <f t="shared" si="15"/>
        <v>0</v>
      </c>
      <c r="BC34" s="129">
        <f t="shared" si="15"/>
        <v>0</v>
      </c>
      <c r="BD34" s="364"/>
    </row>
    <row r="35" spans="2:56" ht="5.15" customHeight="1" thickTop="1">
      <c r="BD35" t="s">
        <v>84</v>
      </c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D24"/>
  <sheetViews>
    <sheetView workbookViewId="0">
      <pane xSplit="2" ySplit="5" topLeftCell="C6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 s="277">
        <f>[2]RWE!$A$23</f>
        <v>4.5</v>
      </c>
      <c r="B1" s="245"/>
    </row>
    <row r="2" spans="1:56" ht="20" customHeight="1" thickTop="1">
      <c r="B2" s="532" t="s">
        <v>66</v>
      </c>
      <c r="C2" s="511" t="s">
        <v>68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118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25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75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6" ht="20" customHeight="1" thickTop="1" thickBot="1">
      <c r="B5" s="83" t="s">
        <v>74</v>
      </c>
      <c r="C5" s="106">
        <f>1/$A$1*'[1]4701-5Imp'!$B$263</f>
        <v>3.0915240000000002</v>
      </c>
      <c r="D5" s="107">
        <f>1/$A$1*'[1]4701-5Imp'!$C$263</f>
        <v>2.6239700000000004</v>
      </c>
      <c r="E5" s="107">
        <f>1/$A$1*'[1]4701-5Imp'!$D$263</f>
        <v>2.4547290000000004</v>
      </c>
      <c r="F5" s="107">
        <f>1/$A$1*'[1]4701-5Imp'!$E$263</f>
        <v>2.4308539999999996</v>
      </c>
      <c r="G5" s="107">
        <f>1/$A$1*'[1]4701-5Imp'!$F$263</f>
        <v>2.5128510000000008</v>
      </c>
      <c r="H5" s="107">
        <f>1/$A$1*'[1]4701-5Imp'!$G$263</f>
        <v>2.3178899999999998</v>
      </c>
      <c r="I5" s="107">
        <f>1/$A$1*'[1]4701-5Imp'!$H$263</f>
        <v>2.3256350000000006</v>
      </c>
      <c r="J5" s="213">
        <f>1/$A$1*'[1]4701-5Imp'!$I$263</f>
        <v>2.0590489999999999</v>
      </c>
      <c r="K5" s="209">
        <f>1/$A$1*'[1]4701-5Imp'!$J$263</f>
        <v>1.9776579999999997</v>
      </c>
      <c r="L5" s="209">
        <f>1/$A$1*'[1]4701-5Imp'!$K$263</f>
        <v>1.6655100000000003</v>
      </c>
      <c r="M5" s="209">
        <f>1/$A$1*'[1]4701-5Imp'!L$263</f>
        <v>1.8099899999999998</v>
      </c>
      <c r="N5" s="108">
        <f>1/$A$1*'[1]4701-5Imp'!M$263</f>
        <v>1.8793580000000001</v>
      </c>
      <c r="O5" s="108">
        <f>1/$A$1*'[1]4701-5Imp'!N$263</f>
        <v>1.8282889999999998</v>
      </c>
      <c r="P5" s="108">
        <f>1/$A$1*'[1]4701-5Imp'!O$263</f>
        <v>1.748899</v>
      </c>
      <c r="Q5" s="108">
        <f>1/$A$1*'[1]4701-5Imp'!P$263</f>
        <v>1.7539040000000004</v>
      </c>
      <c r="R5" s="108">
        <f>1/$A$1*'[1]4701-5Imp'!Q$263</f>
        <v>1.683206</v>
      </c>
      <c r="S5" s="108">
        <f>1/$A$1*'[1]4701-5Imp'!R$263</f>
        <v>2.1493879999999992</v>
      </c>
      <c r="T5" s="108">
        <f>1/$A$1*'[1]4701-5Imp'!S$263</f>
        <v>1.784043</v>
      </c>
      <c r="U5" s="108">
        <f>1/$A$1*'[1]4701-5Imp'!T$263</f>
        <v>1.6812230000000001</v>
      </c>
      <c r="V5" s="108">
        <f>1/$A$1*'[1]4701-5Imp'!U$263</f>
        <v>1.6934130000000001</v>
      </c>
      <c r="W5" s="108">
        <f>1/$A$1*'[1]4701-5Imp'!V$263</f>
        <v>1.5143799999999996</v>
      </c>
      <c r="X5" s="108">
        <f>1/$A$1*'[1]4701-5Imp'!W$263</f>
        <v>1.4540579999999999</v>
      </c>
      <c r="Y5" s="108">
        <f>1/$A$1*'[1]4701-5Imp'!X$263</f>
        <v>1.5318060000000002</v>
      </c>
      <c r="Z5" s="108">
        <f>1/$A$1*'[1]4701-5Imp'!Y$263</f>
        <v>1.1720740000000001</v>
      </c>
      <c r="AA5" s="108">
        <f>1/$A$1*'[1]4701-5Imp'!Z$263</f>
        <v>1.153138</v>
      </c>
      <c r="AB5" s="108">
        <f>1/$A$1*'[1]4701-5Imp'!AA$263</f>
        <v>0</v>
      </c>
      <c r="AC5" s="75"/>
      <c r="AD5" s="106">
        <f>1/1000*'[1]4701-5Imp'!AB$263</f>
        <v>1.8563505905651982</v>
      </c>
      <c r="AE5" s="108">
        <f>1/1000*'[1]4701-5Imp'!AC$263</f>
        <v>1.2496517514869341</v>
      </c>
      <c r="AF5" s="108">
        <f>1/1000*'[1]4701-5Imp'!AD$263</f>
        <v>1.0607254143588007</v>
      </c>
      <c r="AG5" s="108">
        <f>1/1000*'[1]4701-5Imp'!AE$263</f>
        <v>1.1674691550614646</v>
      </c>
      <c r="AH5" s="108">
        <f>1/1000*'[1]4701-5Imp'!AF$263</f>
        <v>1.3039656215873248</v>
      </c>
      <c r="AI5" s="108">
        <f>1/1000*'[1]4701-5Imp'!AG$263</f>
        <v>1.2212557876178296</v>
      </c>
      <c r="AJ5" s="108">
        <f>1/1000*'[1]4701-5Imp'!AH$263</f>
        <v>1.3753639037857825</v>
      </c>
      <c r="AK5" s="108">
        <f>1/1000*'[1]4701-5Imp'!AI$263</f>
        <v>1.3676712285054262</v>
      </c>
      <c r="AL5" s="108">
        <f>1/1000*'[1]4701-5Imp'!AJ$263</f>
        <v>1.4523538043004267</v>
      </c>
      <c r="AM5" s="108">
        <f>1/1000*'[1]4701-5Imp'!AK$263</f>
        <v>0.98726341078410307</v>
      </c>
      <c r="AN5" s="108">
        <f>1/1000*'[1]4701-5Imp'!AL$263</f>
        <v>1.4071266645884015</v>
      </c>
      <c r="AO5" s="108">
        <f>1/1000*'[1]4701-5Imp'!AM$263</f>
        <v>1.4119140322608552</v>
      </c>
      <c r="AP5" s="108">
        <f>1/1000*'[1]4701-5Imp'!AN$263</f>
        <v>1.234099638543531</v>
      </c>
      <c r="AQ5" s="108">
        <f>1/1000*'[1]4701-5Imp'!AO$263</f>
        <v>1.3139366782409765</v>
      </c>
      <c r="AR5" s="108">
        <f>1/1000*'[1]4701-5Imp'!AP$263</f>
        <v>1.3428923271034938</v>
      </c>
      <c r="AS5" s="108">
        <f>1/1000*'[1]4701-5Imp'!AQ$263</f>
        <v>1.2448836102681331</v>
      </c>
      <c r="AT5" s="108">
        <f>1/1000*'[1]4701-5Imp'!AR$263</f>
        <v>1.5985584048184622</v>
      </c>
      <c r="AU5" s="108">
        <f>1/1000*'[1]4701-5Imp'!AS$263</f>
        <v>1.2845423902265412</v>
      </c>
      <c r="AV5" s="108">
        <f>1/1000*'[1]4701-5Imp'!AT$263</f>
        <v>1.456858805639843</v>
      </c>
      <c r="AW5" s="108">
        <f>1/1000*'[1]4701-5Imp'!AU$263</f>
        <v>1.2750731656316823</v>
      </c>
      <c r="AX5" s="108">
        <f>1/1000*'[1]4701-5Imp'!AV$263</f>
        <v>0.99014170753385256</v>
      </c>
      <c r="AY5" s="108">
        <f>1/1000*'[1]4701-5Imp'!AW$263</f>
        <v>1.1941084826481956</v>
      </c>
      <c r="AZ5" s="108">
        <f>1/1000*'[1]4701-5Imp'!AX$263</f>
        <v>1.5103033481519996</v>
      </c>
      <c r="BA5" s="108">
        <f>1/1000*'[1]4701-5Imp'!AY$263</f>
        <v>1.1829807880613061</v>
      </c>
      <c r="BB5" s="108">
        <f>1/1000*'[1]4701-5Imp'!AZ$263</f>
        <v>1.1345462449123631</v>
      </c>
      <c r="BC5" s="109">
        <f>1/1000*'[1]4701-5Imp'!BA$263</f>
        <v>0</v>
      </c>
      <c r="BD5" s="364"/>
    </row>
    <row r="6" spans="1:56" ht="20" customHeight="1" thickTop="1">
      <c r="B6" s="80" t="s">
        <v>110</v>
      </c>
      <c r="C6" s="242">
        <f>1/$A$1*'[1]4701-5Imp'!$B$266</f>
        <v>4.4493999999999992E-2</v>
      </c>
      <c r="D6" s="150">
        <f>1/$A$1*'[1]4701-5Imp'!$C$266</f>
        <v>3.2111000000000001E-2</v>
      </c>
      <c r="E6" s="150">
        <f>1/$A$1*'[1]4701-5Imp'!$D$266</f>
        <v>1.6042000000000001E-2</v>
      </c>
      <c r="F6" s="150">
        <f>1/$A$1*'[1]4701-5Imp'!$E$266</f>
        <v>1.6888999999999998E-2</v>
      </c>
      <c r="G6" s="150">
        <f>1/$A$1*'[1]4701-5Imp'!$F$266</f>
        <v>1.4434000000000002E-2</v>
      </c>
      <c r="H6" s="150">
        <f>1/$A$1*'[1]4701-5Imp'!$G$266</f>
        <v>1.5218000000000002E-2</v>
      </c>
      <c r="I6" s="150">
        <f>1/$A$1*'[1]4701-5Imp'!$H$266</f>
        <v>7.6960000000000006E-3</v>
      </c>
      <c r="J6" s="243">
        <f>1/$A$1*'[1]4701-5Imp'!$I$266</f>
        <v>8.317999999999999E-3</v>
      </c>
      <c r="K6" s="210">
        <f>1/$A$1*'[1]4701-5Imp'!$J$266</f>
        <v>6.8199999999999997E-3</v>
      </c>
      <c r="L6" s="210">
        <f>1/$A$1*'[1]4701-5Imp'!$K$266</f>
        <v>1.1978999999999998E-2</v>
      </c>
      <c r="M6" s="210">
        <f>1/$A$1*'[1]4701-5Imp'!L$266</f>
        <v>7.330999999999999E-3</v>
      </c>
      <c r="N6" s="151">
        <f>1/$A$1*'[1]4701-5Imp'!M$266</f>
        <v>9.0889999999999999E-3</v>
      </c>
      <c r="O6" s="151">
        <f>1/$A$1*'[1]4701-5Imp'!N$266</f>
        <v>9.2069999999999999E-3</v>
      </c>
      <c r="P6" s="151">
        <f>1/$A$1*'[1]4701-5Imp'!O$266</f>
        <v>1.3031000000000001E-2</v>
      </c>
      <c r="Q6" s="151">
        <f>1/$A$1*'[1]4701-5Imp'!P$266</f>
        <v>1.1498999999999999E-2</v>
      </c>
      <c r="R6" s="151">
        <f>1/$A$1*'[1]4701-5Imp'!Q$266</f>
        <v>1.1313999999999999E-2</v>
      </c>
      <c r="S6" s="151">
        <f>1/$A$1*'[1]4701-5Imp'!R$266</f>
        <v>1.1665E-2</v>
      </c>
      <c r="T6" s="151">
        <f>1/$A$1*'[1]4701-5Imp'!S$266</f>
        <v>1.1490999999999999E-2</v>
      </c>
      <c r="U6" s="151">
        <f>1/$A$1*'[1]4701-5Imp'!T$266</f>
        <v>1.3900999999999998E-2</v>
      </c>
      <c r="V6" s="151">
        <f>1/$A$1*'[1]4701-5Imp'!U$266</f>
        <v>1.3786E-2</v>
      </c>
      <c r="W6" s="151">
        <f>1/$A$1*'[1]4701-5Imp'!V$266</f>
        <v>1.2435E-2</v>
      </c>
      <c r="X6" s="151">
        <f>1/$A$1*'[1]4701-5Imp'!W$266</f>
        <v>8.175E-3</v>
      </c>
      <c r="Y6" s="151">
        <f>1/$A$1*'[1]4701-5Imp'!X$266</f>
        <v>8.0909999999999992E-3</v>
      </c>
      <c r="Z6" s="151">
        <f>1/$A$1*'[1]4701-5Imp'!Y$266</f>
        <v>1.1136999999999999E-2</v>
      </c>
      <c r="AA6" s="151">
        <f>1/$A$1*'[1]4701-5Imp'!Z$266</f>
        <v>6.9169999999999995E-3</v>
      </c>
      <c r="AB6" s="151">
        <f>1/$A$1*'[1]4701-5Imp'!AA$266</f>
        <v>0</v>
      </c>
      <c r="AC6" s="75"/>
      <c r="AD6" s="242">
        <f>1/1000*'[1]4701-5Imp'!AB$266</f>
        <v>2.9371750952834282E-2</v>
      </c>
      <c r="AE6" s="151">
        <f>1/1000*'[1]4701-5Imp'!AC$266</f>
        <v>1.997523396761133E-2</v>
      </c>
      <c r="AF6" s="151">
        <f>1/1000*'[1]4701-5Imp'!AD$266</f>
        <v>9.5882366254446873E-3</v>
      </c>
      <c r="AG6" s="151">
        <f>1/1000*'[1]4701-5Imp'!AE$266</f>
        <v>1.1705756408337788E-2</v>
      </c>
      <c r="AH6" s="151">
        <f>1/1000*'[1]4701-5Imp'!AF$266</f>
        <v>1.1402595547456117E-2</v>
      </c>
      <c r="AI6" s="151">
        <f>1/1000*'[1]4701-5Imp'!AG$266</f>
        <v>1.0957034610887834E-2</v>
      </c>
      <c r="AJ6" s="151">
        <f>1/1000*'[1]4701-5Imp'!AH$266</f>
        <v>5.5521132365429389E-3</v>
      </c>
      <c r="AK6" s="151">
        <f>1/1000*'[1]4701-5Imp'!AI$266</f>
        <v>7.5079517178294562E-3</v>
      </c>
      <c r="AL6" s="151">
        <f>1/1000*'[1]4701-5Imp'!AJ$266</f>
        <v>6.3954860557559855E-3</v>
      </c>
      <c r="AM6" s="151">
        <f>1/1000*'[1]4701-5Imp'!AK$266</f>
        <v>9.6479409667024688E-3</v>
      </c>
      <c r="AN6" s="151">
        <f>1/1000*'[1]4701-5Imp'!AL$266</f>
        <v>8.827253525059392E-3</v>
      </c>
      <c r="AO6" s="151">
        <f>1/1000*'[1]4701-5Imp'!AM$266</f>
        <v>1.4616626000157425E-2</v>
      </c>
      <c r="AP6" s="151">
        <f>1/1000*'[1]4701-5Imp'!AN$266</f>
        <v>1.0178556720578118E-2</v>
      </c>
      <c r="AQ6" s="151">
        <f>1/1000*'[1]4701-5Imp'!AO$266</f>
        <v>1.2814359585719828E-2</v>
      </c>
      <c r="AR6" s="151">
        <f>1/1000*'[1]4701-5Imp'!AP$266</f>
        <v>1.0949368822044179E-2</v>
      </c>
      <c r="AS6" s="151">
        <f>1/1000*'[1]4701-5Imp'!AQ$266</f>
        <v>1.0281195917671786E-2</v>
      </c>
      <c r="AT6" s="151">
        <f>1/1000*'[1]4701-5Imp'!AR$266</f>
        <v>1.1132298596404074E-2</v>
      </c>
      <c r="AU6" s="151">
        <f>1/1000*'[1]4701-5Imp'!AS$266</f>
        <v>1.1520346721116704E-2</v>
      </c>
      <c r="AV6" s="151">
        <f>1/1000*'[1]4701-5Imp'!AT$266</f>
        <v>1.388395430998157E-2</v>
      </c>
      <c r="AW6" s="151">
        <f>1/1000*'[1]4701-5Imp'!AU$266</f>
        <v>1.3252560684743245E-2</v>
      </c>
      <c r="AX6" s="151">
        <f>1/1000*'[1]4701-5Imp'!AV$266</f>
        <v>1.026399380703398E-2</v>
      </c>
      <c r="AY6" s="151">
        <f>1/1000*'[1]4701-5Imp'!AW$266</f>
        <v>8.1096669026263207E-3</v>
      </c>
      <c r="AZ6" s="151">
        <f>1/1000*'[1]4701-5Imp'!AX$266</f>
        <v>8.3818748790000005E-3</v>
      </c>
      <c r="BA6" s="151">
        <f>1/1000*'[1]4701-5Imp'!AY$266</f>
        <v>1.1755566056024937E-2</v>
      </c>
      <c r="BB6" s="151">
        <f>1/1000*'[1]4701-5Imp'!AZ$266</f>
        <v>7.9381099393978308E-3</v>
      </c>
      <c r="BC6" s="152">
        <f>1/1000*'[1]4701-5Imp'!BA$266</f>
        <v>0</v>
      </c>
      <c r="BD6" s="364"/>
    </row>
    <row r="7" spans="1:56" ht="20" customHeight="1">
      <c r="B7" s="57" t="s">
        <v>58</v>
      </c>
      <c r="C7" s="332">
        <f>1/$A$1*'[1]4701-5Imp'!$B$270</f>
        <v>2.1066769999999999</v>
      </c>
      <c r="D7" s="261">
        <f>1/$A$1*'[1]4701-5Imp'!$C$270</f>
        <v>1.6845110000000001</v>
      </c>
      <c r="E7" s="261">
        <f>1/$A$1*'[1]4701-5Imp'!$D$270</f>
        <v>1.570058</v>
      </c>
      <c r="F7" s="261">
        <f>1/$A$1*'[1]4701-5Imp'!$E$270</f>
        <v>1.5246029999999999</v>
      </c>
      <c r="G7" s="261">
        <f>1/$A$1*'[1]4701-5Imp'!$F$270</f>
        <v>1.5307990000000002</v>
      </c>
      <c r="H7" s="261">
        <f>1/$A$1*'[1]4701-5Imp'!$G$270</f>
        <v>1.3847530000000001</v>
      </c>
      <c r="I7" s="261">
        <f>1/$A$1*'[1]4701-5Imp'!$H$270</f>
        <v>1.3942859999999999</v>
      </c>
      <c r="J7" s="333">
        <f>1/$A$1*'[1]4701-5Imp'!$I$270</f>
        <v>1.1495610000000001</v>
      </c>
      <c r="K7" s="263">
        <f>1/$A$1*'[1]4701-5Imp'!$J$270</f>
        <v>1.0788599999999999</v>
      </c>
      <c r="L7" s="263">
        <f>1/$A$1*'[1]4701-5Imp'!$K$270</f>
        <v>0.95083899999999999</v>
      </c>
      <c r="M7" s="263">
        <f>1/$A$1*'[1]4701-5Imp'!L$270</f>
        <v>1.001404</v>
      </c>
      <c r="N7" s="262">
        <f>1/$A$1*'[1]4701-5Imp'!M$270</f>
        <v>1.0287660000000001</v>
      </c>
      <c r="O7" s="262">
        <f>1/$A$1*'[1]4701-5Imp'!N$270</f>
        <v>0.94014799999999976</v>
      </c>
      <c r="P7" s="262">
        <f>1/$A$1*'[1]4701-5Imp'!O$270</f>
        <v>0.94393099999999996</v>
      </c>
      <c r="Q7" s="262">
        <f>1/$A$1*'[1]4701-5Imp'!P$270</f>
        <v>0.97140300000000002</v>
      </c>
      <c r="R7" s="262">
        <f>1/$A$1*'[1]4701-5Imp'!Q$270</f>
        <v>0.93346600000000002</v>
      </c>
      <c r="S7" s="262">
        <f>1/$A$1*'[1]4701-5Imp'!R$270</f>
        <v>1.422245</v>
      </c>
      <c r="T7" s="262">
        <f>1/$A$1*'[1]4701-5Imp'!S$270</f>
        <v>0.95155299999999987</v>
      </c>
      <c r="U7" s="262">
        <f>1/$A$1*'[1]4701-5Imp'!T$270</f>
        <v>0.92248300000000005</v>
      </c>
      <c r="V7" s="262">
        <f>1/$A$1*'[1]4701-5Imp'!U$270</f>
        <v>0.91837699999999989</v>
      </c>
      <c r="W7" s="262">
        <f>1/$A$1*'[1]4701-5Imp'!V$270</f>
        <v>0.82894299999999987</v>
      </c>
      <c r="X7" s="262">
        <f>1/$A$1*'[1]4701-5Imp'!W$270</f>
        <v>0.75005299999999997</v>
      </c>
      <c r="Y7" s="262">
        <f>1/$A$1*'[1]4701-5Imp'!X$270</f>
        <v>0.83842099999999986</v>
      </c>
      <c r="Z7" s="262">
        <f>1/$A$1*'[1]4701-5Imp'!Y$270</f>
        <v>0.61514000000000002</v>
      </c>
      <c r="AA7" s="262">
        <f>1/$A$1*'[1]4701-5Imp'!Z$270</f>
        <v>0.61076700000000006</v>
      </c>
      <c r="AB7" s="262">
        <f>1/$A$1*'[1]4701-5Imp'!AA$270</f>
        <v>0</v>
      </c>
      <c r="AC7" s="75"/>
      <c r="AD7" s="332">
        <f>1/1000*'[1]4701-5Imp'!AB$270</f>
        <v>1.3521989468218885</v>
      </c>
      <c r="AE7" s="262">
        <f>1/1000*'[1]4701-5Imp'!AC$270</f>
        <v>0.88422627555391953</v>
      </c>
      <c r="AF7" s="262">
        <f>1/1000*'[1]4701-5Imp'!AD$270</f>
        <v>0.74284819804167368</v>
      </c>
      <c r="AG7" s="262">
        <f>1/1000*'[1]4701-5Imp'!AE$270</f>
        <v>0.79089983521111706</v>
      </c>
      <c r="AH7" s="262">
        <f>1/1000*'[1]4701-5Imp'!AF$270</f>
        <v>0.86734629407096098</v>
      </c>
      <c r="AI7" s="262">
        <f>1/1000*'[1]4701-5Imp'!AG$270</f>
        <v>0.79104964400803812</v>
      </c>
      <c r="AJ7" s="262">
        <f>1/1000*'[1]4701-5Imp'!AH$270</f>
        <v>0.89262852591973685</v>
      </c>
      <c r="AK7" s="262">
        <f>1/1000*'[1]4701-5Imp'!AI$270</f>
        <v>0.84162220566821699</v>
      </c>
      <c r="AL7" s="262">
        <f>1/1000*'[1]4701-5Imp'!AJ$270</f>
        <v>0.86570646424401443</v>
      </c>
      <c r="AM7" s="262">
        <f>1/1000*'[1]4701-5Imp'!AK$270</f>
        <v>0.62029620722725165</v>
      </c>
      <c r="AN7" s="262">
        <f>1/1000*'[1]4701-5Imp'!AL$270</f>
        <v>0.85905841787968329</v>
      </c>
      <c r="AO7" s="262">
        <f>1/1000*'[1]4701-5Imp'!AM$270</f>
        <v>0.85130395480149978</v>
      </c>
      <c r="AP7" s="262">
        <f>1/1000*'[1]4701-5Imp'!AN$270</f>
        <v>0.71175885256796301</v>
      </c>
      <c r="AQ7" s="262">
        <f>1/1000*'[1]4701-5Imp'!AO$270</f>
        <v>0.78048758786996197</v>
      </c>
      <c r="AR7" s="262">
        <f>1/1000*'[1]4701-5Imp'!AP$270</f>
        <v>0.83592378092859088</v>
      </c>
      <c r="AS7" s="262">
        <f>1/1000*'[1]4701-5Imp'!AQ$270</f>
        <v>0.78257104053237592</v>
      </c>
      <c r="AT7" s="262">
        <f>1/1000*'[1]4701-5Imp'!AR$270</f>
        <v>1.1890639273448849</v>
      </c>
      <c r="AU7" s="262">
        <f>1/1000*'[1]4701-5Imp'!AS$270</f>
        <v>0.75973214669326872</v>
      </c>
      <c r="AV7" s="262">
        <f>1/1000*'[1]4701-5Imp'!AT$270</f>
        <v>0.8674384640178523</v>
      </c>
      <c r="AW7" s="262">
        <f>1/1000*'[1]4701-5Imp'!AU$270</f>
        <v>0.76060177244934046</v>
      </c>
      <c r="AX7" s="262">
        <f>1/1000*'[1]4701-5Imp'!AV$270</f>
        <v>0.61653474719548917</v>
      </c>
      <c r="AY7" s="262">
        <f>1/1000*'[1]4701-5Imp'!AW$270</f>
        <v>0.69107474661530499</v>
      </c>
      <c r="AZ7" s="262">
        <f>1/1000*'[1]4701-5Imp'!AX$270</f>
        <v>0.93324578681999992</v>
      </c>
      <c r="BA7" s="262">
        <f>1/1000*'[1]4701-5Imp'!AY$270</f>
        <v>0.71332147543964353</v>
      </c>
      <c r="BB7" s="262">
        <f>1/1000*'[1]4701-5Imp'!AZ$270</f>
        <v>0.68806168987479199</v>
      </c>
      <c r="BC7" s="264">
        <f>1/1000*'[1]4701-5Imp'!BA$270</f>
        <v>0</v>
      </c>
      <c r="BD7" s="364"/>
    </row>
    <row r="8" spans="1:56">
      <c r="B8" s="6" t="s">
        <v>53</v>
      </c>
      <c r="C8" s="26">
        <f>1/$A$1*'[1]4701-5Imp'!B39</f>
        <v>1.3607429999999998</v>
      </c>
      <c r="D8" s="18">
        <f>1/$A$1*'[1]4701-5Imp'!C39</f>
        <v>1.0520859999999999</v>
      </c>
      <c r="E8" s="18">
        <f>1/$A$1*'[1]4701-5Imp'!D39</f>
        <v>0.97653699999999999</v>
      </c>
      <c r="F8" s="18">
        <f>1/$A$1*'[1]4701-5Imp'!E39</f>
        <v>0.91571800000000003</v>
      </c>
      <c r="G8" s="18">
        <f>1/$A$1*'[1]4701-5Imp'!F39</f>
        <v>0.93401500000000004</v>
      </c>
      <c r="H8" s="18">
        <f>1/$A$1*'[1]4701-5Imp'!G39</f>
        <v>0.82047000000000003</v>
      </c>
      <c r="I8" s="18">
        <f>1/$A$1*'[1]4701-5Imp'!H39</f>
        <v>0.81786099999999995</v>
      </c>
      <c r="J8" s="175">
        <f>1/$A$1*'[1]4701-5Imp'!I39</f>
        <v>0.6636439999999999</v>
      </c>
      <c r="K8" s="175">
        <f>1/$A$1*'[1]4701-5Imp'!J39</f>
        <v>0.57771899999999998</v>
      </c>
      <c r="L8" s="175">
        <f>1/$A$1*'[1]4701-5Imp'!K39</f>
        <v>0.50458800000000004</v>
      </c>
      <c r="M8" s="175">
        <f>1/$A$1*'[1]4701-5Imp'!L39</f>
        <v>0.52634199999999998</v>
      </c>
      <c r="N8" s="18">
        <f>1/$A$1*'[1]4701-5Imp'!M39</f>
        <v>0.51286600000000004</v>
      </c>
      <c r="O8" s="18">
        <f>1/$A$1*'[1]4701-5Imp'!N39</f>
        <v>0.49907699999999994</v>
      </c>
      <c r="P8" s="18">
        <f>1/$A$1*'[1]4701-5Imp'!O39</f>
        <v>0.49284999999999995</v>
      </c>
      <c r="Q8" s="18">
        <f>1/$A$1*'[1]4701-5Imp'!P39</f>
        <v>0.483879</v>
      </c>
      <c r="R8" s="18">
        <f>1/$A$1*'[1]4701-5Imp'!Q39</f>
        <v>0.44910699999999998</v>
      </c>
      <c r="S8" s="18">
        <f>1/$A$1*'[1]4701-5Imp'!R39</f>
        <v>0.40656300000000001</v>
      </c>
      <c r="T8" s="18">
        <f>1/$A$1*'[1]4701-5Imp'!S39</f>
        <v>0.43238299999999996</v>
      </c>
      <c r="U8" s="18">
        <f>1/$A$1*'[1]4701-5Imp'!T39</f>
        <v>0.39673900000000001</v>
      </c>
      <c r="V8" s="18">
        <f>1/$A$1*'[1]4701-5Imp'!U39</f>
        <v>0.43182499999999996</v>
      </c>
      <c r="W8" s="18">
        <f>1/$A$1*'[1]4701-5Imp'!V39</f>
        <v>0.35499899999999995</v>
      </c>
      <c r="X8" s="18">
        <f>1/$A$1*'[1]4701-5Imp'!W39</f>
        <v>0.32104699999999997</v>
      </c>
      <c r="Y8" s="18">
        <f>1/$A$1*'[1]4701-5Imp'!X39</f>
        <v>0.33687699999999993</v>
      </c>
      <c r="Z8" s="18">
        <f>1/$A$1*'[1]4701-5Imp'!Y39</f>
        <v>0.22394199999999997</v>
      </c>
      <c r="AA8" s="18">
        <f>1/$A$1*'[1]4701-5Imp'!Z39</f>
        <v>0.221687</v>
      </c>
      <c r="AB8" s="18">
        <f>1/$A$1*'[1]4701-5Imp'!AA39</f>
        <v>0</v>
      </c>
      <c r="AC8" s="75"/>
      <c r="AD8" s="26">
        <f>1/1000*'[1]4701-5Imp'!AB39</f>
        <v>0.83032768589256778</v>
      </c>
      <c r="AE8" s="18">
        <f>1/1000*'[1]4701-5Imp'!AC39</f>
        <v>0.50935195591829208</v>
      </c>
      <c r="AF8" s="18">
        <f>1/1000*'[1]4701-5Imp'!AD39</f>
        <v>0.40887357141792308</v>
      </c>
      <c r="AG8" s="18">
        <f>1/1000*'[1]4701-5Imp'!AE39</f>
        <v>0.42965130090860504</v>
      </c>
      <c r="AH8" s="18">
        <f>1/1000*'[1]4701-5Imp'!AF39</f>
        <v>0.49456493417509667</v>
      </c>
      <c r="AI8" s="18">
        <f>1/1000*'[1]4701-5Imp'!AG39</f>
        <v>0.42148846172597737</v>
      </c>
      <c r="AJ8" s="18">
        <f>1/1000*'[1]4701-5Imp'!AH39</f>
        <v>0.47990550551979178</v>
      </c>
      <c r="AK8" s="18">
        <f>1/1000*'[1]4701-5Imp'!AI39</f>
        <v>0.46052679896124027</v>
      </c>
      <c r="AL8" s="18">
        <f>1/1000*'[1]4701-5Imp'!AJ39</f>
        <v>0.42991015119186621</v>
      </c>
      <c r="AM8" s="18">
        <f>1/1000*'[1]4701-5Imp'!AK39</f>
        <v>0.28348659364431483</v>
      </c>
      <c r="AN8" s="18">
        <f>1/1000*'[1]4701-5Imp'!AL39</f>
        <v>0.41955661908191882</v>
      </c>
      <c r="AO8" s="18">
        <f>1/1000*'[1]4701-5Imp'!AM39</f>
        <v>0.37927071225019321</v>
      </c>
      <c r="AP8" s="18">
        <f>1/1000*'[1]4701-5Imp'!AN39</f>
        <v>0.30511223861407444</v>
      </c>
      <c r="AQ8" s="18">
        <f>1/1000*'[1]4701-5Imp'!AO39</f>
        <v>0.34450008590312164</v>
      </c>
      <c r="AR8" s="18">
        <f>1/1000*'[1]4701-5Imp'!AP39</f>
        <v>0.34839471622187262</v>
      </c>
      <c r="AS8" s="18">
        <f>1/1000*'[1]4701-5Imp'!AQ39</f>
        <v>0.30578109315371732</v>
      </c>
      <c r="AT8" s="18">
        <f>1/1000*'[1]4701-5Imp'!AR39</f>
        <v>0.24851364074687488</v>
      </c>
      <c r="AU8" s="18">
        <f>1/1000*'[1]4701-5Imp'!AS39</f>
        <v>0.29812738151600571</v>
      </c>
      <c r="AV8" s="18">
        <f>1/1000*'[1]4701-5Imp'!AT39</f>
        <v>0.34614219817702746</v>
      </c>
      <c r="AW8" s="18">
        <f>1/1000*'[1]4701-5Imp'!AU39</f>
        <v>0.29572699942566016</v>
      </c>
      <c r="AX8" s="18">
        <f>1/1000*'[1]4701-5Imp'!AV39</f>
        <v>0.21375230518785487</v>
      </c>
      <c r="AY8" s="18">
        <f>1/1000*'[1]4701-5Imp'!AW39</f>
        <v>0.26180781236892642</v>
      </c>
      <c r="AZ8" s="18">
        <f>1/1000*'[1]4701-5Imp'!AX39</f>
        <v>0.31120010804699999</v>
      </c>
      <c r="BA8" s="18">
        <f>1/1000*'[1]4701-5Imp'!AY39</f>
        <v>0.18287062048501881</v>
      </c>
      <c r="BB8" s="18">
        <f>1/1000*'[1]4701-5Imp'!AZ39</f>
        <v>0.19985347247807111</v>
      </c>
      <c r="BC8" s="19">
        <f>1/1000*'[1]4701-5Imp'!BA39</f>
        <v>0</v>
      </c>
      <c r="BD8" s="364"/>
    </row>
    <row r="9" spans="1:56">
      <c r="B9" s="6" t="s">
        <v>57</v>
      </c>
      <c r="C9" s="26">
        <f>1/$A$1*'[1]4701-5Imp'!B147</f>
        <v>0</v>
      </c>
      <c r="D9" s="18">
        <f>1/$A$1*'[1]4701-5Imp'!C147</f>
        <v>0</v>
      </c>
      <c r="E9" s="18">
        <f>1/$A$1*'[1]4701-5Imp'!D147</f>
        <v>0</v>
      </c>
      <c r="F9" s="18">
        <f>1/$A$1*'[1]4701-5Imp'!E147</f>
        <v>0</v>
      </c>
      <c r="G9" s="18">
        <f>1/$A$1*'[1]4701-5Imp'!F147</f>
        <v>0</v>
      </c>
      <c r="H9" s="18">
        <f>1/$A$1*'[1]4701-5Imp'!G147</f>
        <v>0</v>
      </c>
      <c r="I9" s="18">
        <f>1/$A$1*'[1]4701-5Imp'!H147</f>
        <v>0</v>
      </c>
      <c r="J9" s="175">
        <f>1/$A$1*'[1]4701-5Imp'!I147</f>
        <v>0</v>
      </c>
      <c r="K9" s="175">
        <f>1/$A$1*'[1]4701-5Imp'!J147</f>
        <v>2.0999999999999999E-5</v>
      </c>
      <c r="L9" s="175">
        <f>1/$A$1*'[1]4701-5Imp'!K147</f>
        <v>0</v>
      </c>
      <c r="M9" s="175">
        <f>1/$A$1*'[1]4701-5Imp'!L147</f>
        <v>0</v>
      </c>
      <c r="N9" s="18">
        <f>1/$A$1*'[1]4701-5Imp'!M147</f>
        <v>0</v>
      </c>
      <c r="O9" s="18">
        <f>1/$A$1*'[1]4701-5Imp'!N147</f>
        <v>0</v>
      </c>
      <c r="P9" s="18">
        <f>1/$A$1*'[1]4701-5Imp'!O147</f>
        <v>0</v>
      </c>
      <c r="Q9" s="18">
        <f>1/$A$1*'[1]4701-5Imp'!P147</f>
        <v>0</v>
      </c>
      <c r="R9" s="18">
        <f>1/$A$1*'[1]4701-5Imp'!Q147</f>
        <v>0</v>
      </c>
      <c r="S9" s="18">
        <f>1/$A$1*'[1]4701-5Imp'!R147</f>
        <v>0</v>
      </c>
      <c r="T9" s="18">
        <f>1/$A$1*'[1]4701-5Imp'!S147</f>
        <v>1.1999999999999999E-5</v>
      </c>
      <c r="U9" s="18">
        <f>1/$A$1*'[1]4701-5Imp'!T147</f>
        <v>0</v>
      </c>
      <c r="V9" s="18">
        <f>1/$A$1*'[1]4701-5Imp'!U147</f>
        <v>0</v>
      </c>
      <c r="W9" s="18">
        <f>1/$A$1*'[1]4701-5Imp'!V147</f>
        <v>0</v>
      </c>
      <c r="X9" s="18">
        <f>1/$A$1*'[1]4701-5Imp'!W147</f>
        <v>0</v>
      </c>
      <c r="Y9" s="18">
        <f>1/$A$1*'[1]4701-5Imp'!X147</f>
        <v>0</v>
      </c>
      <c r="Z9" s="18">
        <f>1/$A$1*'[1]4701-5Imp'!Y147</f>
        <v>0</v>
      </c>
      <c r="AA9" s="18">
        <f>1/$A$1*'[1]4701-5Imp'!Z147</f>
        <v>0</v>
      </c>
      <c r="AB9" s="18">
        <f>1/$A$1*'[1]4701-5Imp'!AA147</f>
        <v>0</v>
      </c>
      <c r="AC9" s="75"/>
      <c r="AD9" s="26">
        <f>1/1000*'[1]4701-5Imp'!AB147</f>
        <v>0</v>
      </c>
      <c r="AE9" s="18">
        <f>1/1000*'[1]4701-5Imp'!AC147</f>
        <v>0</v>
      </c>
      <c r="AF9" s="18">
        <f>1/1000*'[1]4701-5Imp'!AD147</f>
        <v>0</v>
      </c>
      <c r="AG9" s="18">
        <f>1/1000*'[1]4701-5Imp'!AE147</f>
        <v>4.2235382148583648E-6</v>
      </c>
      <c r="AH9" s="18">
        <f>1/1000*'[1]4701-5Imp'!AF147</f>
        <v>0</v>
      </c>
      <c r="AI9" s="18">
        <f>1/1000*'[1]4701-5Imp'!AG147</f>
        <v>0</v>
      </c>
      <c r="AJ9" s="18">
        <f>1/1000*'[1]4701-5Imp'!AH147</f>
        <v>0</v>
      </c>
      <c r="AK9" s="18">
        <f>1/1000*'[1]4701-5Imp'!AI147</f>
        <v>0</v>
      </c>
      <c r="AL9" s="18">
        <f>1/1000*'[1]4701-5Imp'!AJ147</f>
        <v>1.0844074778615942E-5</v>
      </c>
      <c r="AM9" s="18">
        <f>1/1000*'[1]4701-5Imp'!AK147</f>
        <v>0</v>
      </c>
      <c r="AN9" s="18">
        <f>1/1000*'[1]4701-5Imp'!AL147</f>
        <v>0</v>
      </c>
      <c r="AO9" s="18">
        <f>1/1000*'[1]4701-5Imp'!AM147</f>
        <v>0</v>
      </c>
      <c r="AP9" s="18">
        <f>1/1000*'[1]4701-5Imp'!AN147</f>
        <v>0</v>
      </c>
      <c r="AQ9" s="18">
        <f>1/1000*'[1]4701-5Imp'!AO147</f>
        <v>0</v>
      </c>
      <c r="AR9" s="18">
        <f>1/1000*'[1]4701-5Imp'!AP147</f>
        <v>4.0047032878852482E-6</v>
      </c>
      <c r="AS9" s="18">
        <f>1/1000*'[1]4701-5Imp'!AQ147</f>
        <v>0</v>
      </c>
      <c r="AT9" s="18">
        <f>1/1000*'[1]4701-5Imp'!AR147</f>
        <v>0</v>
      </c>
      <c r="AU9" s="18">
        <f>1/1000*'[1]4701-5Imp'!AS147</f>
        <v>8.2841167466880436E-6</v>
      </c>
      <c r="AV9" s="18">
        <f>1/1000*'[1]4701-5Imp'!AT147</f>
        <v>0</v>
      </c>
      <c r="AW9" s="18">
        <f>1/1000*'[1]4701-5Imp'!AU147</f>
        <v>0</v>
      </c>
      <c r="AX9" s="18">
        <f>1/1000*'[1]4701-5Imp'!AV147</f>
        <v>0</v>
      </c>
      <c r="AY9" s="49">
        <f>1/1000*'[1]4701-5Imp'!AW147</f>
        <v>0</v>
      </c>
      <c r="AZ9" s="49">
        <f>1/1000*'[1]4701-5Imp'!AX147</f>
        <v>0</v>
      </c>
      <c r="BA9" s="49">
        <f>1/1000*'[1]4701-5Imp'!AY147</f>
        <v>0</v>
      </c>
      <c r="BB9" s="49">
        <f>1/1000*'[1]4701-5Imp'!AZ147</f>
        <v>0</v>
      </c>
      <c r="BC9" s="23">
        <f>1/1000*'[1]4701-5Imp'!BA147</f>
        <v>0</v>
      </c>
      <c r="BD9" s="485"/>
    </row>
    <row r="10" spans="1:56">
      <c r="B10" s="6" t="s">
        <v>43</v>
      </c>
      <c r="C10" s="25">
        <f>1/$A$1*'[1]4701-5Imp'!B247</f>
        <v>0.74593399999999999</v>
      </c>
      <c r="D10" s="17">
        <f>1/$A$1*'[1]4701-5Imp'!C247</f>
        <v>0.63242500000000001</v>
      </c>
      <c r="E10" s="17">
        <f>1/$A$1*'[1]4701-5Imp'!D247</f>
        <v>0.59352100000000008</v>
      </c>
      <c r="F10" s="17">
        <f>1/$A$1*'[1]4701-5Imp'!E247</f>
        <v>0.60888500000000001</v>
      </c>
      <c r="G10" s="17">
        <f>1/$A$1*'[1]4701-5Imp'!F247</f>
        <v>0.59678399999999998</v>
      </c>
      <c r="H10" s="17">
        <f>1/$A$1*'[1]4701-5Imp'!G247</f>
        <v>0.56428299999999998</v>
      </c>
      <c r="I10" s="17">
        <f>1/$A$1*'[1]4701-5Imp'!H247</f>
        <v>0.57642499999999997</v>
      </c>
      <c r="J10" s="169">
        <f>1/$A$1*'[1]4701-5Imp'!I247</f>
        <v>0.48591699999999999</v>
      </c>
      <c r="K10" s="169">
        <f>1/$A$1*'[1]4701-5Imp'!J247</f>
        <v>0.50112000000000001</v>
      </c>
      <c r="L10" s="169">
        <f>1/$A$1*'[1]4701-5Imp'!K247</f>
        <v>0.44625099999999995</v>
      </c>
      <c r="M10" s="169">
        <f>1/$A$1*'[1]4701-5Imp'!L247</f>
        <v>0.47506199999999998</v>
      </c>
      <c r="N10" s="17">
        <f>1/$A$1*'[1]4701-5Imp'!M247</f>
        <v>0.51590000000000003</v>
      </c>
      <c r="O10" s="17">
        <f>1/$A$1*'[1]4701-5Imp'!N247</f>
        <v>0.44107099999999999</v>
      </c>
      <c r="P10" s="17">
        <f>1/$A$1*'[1]4701-5Imp'!O247</f>
        <v>0.45108099999999995</v>
      </c>
      <c r="Q10" s="17">
        <f>1/$A$1*'[1]4701-5Imp'!P247</f>
        <v>0.48752400000000001</v>
      </c>
      <c r="R10" s="17">
        <f>1/$A$1*'[1]4701-5Imp'!Q247</f>
        <v>0.48435899999999998</v>
      </c>
      <c r="S10" s="17">
        <f>1/$A$1*'[1]4701-5Imp'!R247</f>
        <v>1.015682</v>
      </c>
      <c r="T10" s="17">
        <f>1/$A$1*'[1]4701-5Imp'!S247</f>
        <v>0.51915800000000001</v>
      </c>
      <c r="U10" s="17">
        <f>1/$A$1*'[1]4701-5Imp'!T247</f>
        <v>0.52574399999999999</v>
      </c>
      <c r="V10" s="17">
        <f>1/$A$1*'[1]4701-5Imp'!U247</f>
        <v>0.48655200000000004</v>
      </c>
      <c r="W10" s="17">
        <f>1/$A$1*'[1]4701-5Imp'!V247</f>
        <v>0.47394399999999992</v>
      </c>
      <c r="X10" s="17">
        <f>1/$A$1*'[1]4701-5Imp'!W247</f>
        <v>0.429006</v>
      </c>
      <c r="Y10" s="17">
        <f>1/$A$1*'[1]4701-5Imp'!X247</f>
        <v>0.50154399999999999</v>
      </c>
      <c r="Z10" s="17">
        <f>1/$A$1*'[1]4701-5Imp'!Y247</f>
        <v>0.39119799999999999</v>
      </c>
      <c r="AA10" s="17">
        <f>1/$A$1*'[1]4701-5Imp'!Z247</f>
        <v>0.38907999999999998</v>
      </c>
      <c r="AB10" s="17">
        <f>1/$A$1*'[1]4701-5Imp'!AA247</f>
        <v>0</v>
      </c>
      <c r="AC10" s="75"/>
      <c r="AD10" s="25">
        <f>1/1000*'[1]4701-5Imp'!AB247</f>
        <v>0.52187126092932068</v>
      </c>
      <c r="AE10" s="17">
        <f>1/1000*'[1]4701-5Imp'!AC247</f>
        <v>0.37487431963562751</v>
      </c>
      <c r="AF10" s="17">
        <f>1/1000*'[1]4701-5Imp'!AD247</f>
        <v>0.3339746266237506</v>
      </c>
      <c r="AG10" s="17">
        <f>1/1000*'[1]4701-5Imp'!AE247</f>
        <v>0.36124431076429714</v>
      </c>
      <c r="AH10" s="17">
        <f>1/1000*'[1]4701-5Imp'!AF247</f>
        <v>0.37278135989586431</v>
      </c>
      <c r="AI10" s="17">
        <f>1/1000*'[1]4701-5Imp'!AG247</f>
        <v>0.36956118228206064</v>
      </c>
      <c r="AJ10" s="17">
        <f>1/1000*'[1]4701-5Imp'!AH247</f>
        <v>0.41272302039994513</v>
      </c>
      <c r="AK10" s="17">
        <f>1/1000*'[1]4701-5Imp'!AI247</f>
        <v>0.38109540670697672</v>
      </c>
      <c r="AL10" s="17">
        <f>1/1000*'[1]4701-5Imp'!AJ247</f>
        <v>0.43578546897736964</v>
      </c>
      <c r="AM10" s="17">
        <f>1/1000*'[1]4701-5Imp'!AK247</f>
        <v>0.33680961358293687</v>
      </c>
      <c r="AN10" s="17">
        <f>1/1000*'[1]4701-5Imp'!AL247</f>
        <v>0.43950179879776446</v>
      </c>
      <c r="AO10" s="17">
        <f>1/1000*'[1]4701-5Imp'!AM247</f>
        <v>0.47203324255130663</v>
      </c>
      <c r="AP10" s="17">
        <f>1/1000*'[1]4701-5Imp'!AN247</f>
        <v>0.40664661395388862</v>
      </c>
      <c r="AQ10" s="17">
        <f>1/1000*'[1]4701-5Imp'!AO247</f>
        <v>0.43598750196684033</v>
      </c>
      <c r="AR10" s="17">
        <f>1/1000*'[1]4701-5Imp'!AP247</f>
        <v>0.48752506000343038</v>
      </c>
      <c r="AS10" s="17">
        <f>1/1000*'[1]4701-5Imp'!AQ247</f>
        <v>0.47678994737865854</v>
      </c>
      <c r="AT10" s="17">
        <f>1/1000*'[1]4701-5Imp'!AR247</f>
        <v>0.94055028659800999</v>
      </c>
      <c r="AU10" s="17">
        <f>1/1000*'[1]4701-5Imp'!AS247</f>
        <v>0.46159648106051632</v>
      </c>
      <c r="AV10" s="17">
        <f>1/1000*'[1]4701-5Imp'!AT247</f>
        <v>0.52129626584082489</v>
      </c>
      <c r="AW10" s="17">
        <f>1/1000*'[1]4701-5Imp'!AU247</f>
        <v>0.46487477302368035</v>
      </c>
      <c r="AX10" s="17">
        <f>1/1000*'[1]4701-5Imp'!AV247</f>
        <v>0.40278244200763436</v>
      </c>
      <c r="AY10" s="52">
        <f>1/1000*'[1]4701-5Imp'!AW247</f>
        <v>0.42926693424637852</v>
      </c>
      <c r="AZ10" s="52">
        <f>1/1000*'[1]4701-5Imp'!AX247</f>
        <v>0.62204567877299999</v>
      </c>
      <c r="BA10" s="52">
        <f>1/1000*'[1]4701-5Imp'!AY247</f>
        <v>0.53045085495462485</v>
      </c>
      <c r="BB10" s="52">
        <f>1/1000*'[1]4701-5Imp'!AZ247</f>
        <v>0.48820821739672099</v>
      </c>
      <c r="BC10" s="24">
        <f>1/1000*'[1]4701-5Imp'!BA247</f>
        <v>0</v>
      </c>
      <c r="BD10" s="485"/>
    </row>
    <row r="11" spans="1:56" ht="20" customHeight="1">
      <c r="B11" s="32" t="s">
        <v>76</v>
      </c>
      <c r="C11" s="332">
        <f>1/$A$1*'[1]4701-5Imp'!$B$267</f>
        <v>0.47298000000000001</v>
      </c>
      <c r="D11" s="261">
        <f>1/$A$1*'[1]4701-5Imp'!$C$267</f>
        <v>0.37659299999999996</v>
      </c>
      <c r="E11" s="261">
        <f>1/$A$1*'[1]4701-5Imp'!$D$267</f>
        <v>0.37023</v>
      </c>
      <c r="F11" s="261">
        <f>1/$A$1*'[1]4701-5Imp'!$E$267</f>
        <v>0.41099200000000002</v>
      </c>
      <c r="G11" s="261">
        <f>1/$A$1*'[1]4701-5Imp'!$F$267</f>
        <v>0.42847100000000005</v>
      </c>
      <c r="H11" s="261">
        <f>1/$A$1*'[1]4701-5Imp'!$G$267</f>
        <v>0.41924999999999996</v>
      </c>
      <c r="I11" s="261">
        <f>1/$A$1*'[1]4701-5Imp'!$H$267</f>
        <v>0.41670399999999996</v>
      </c>
      <c r="J11" s="333">
        <f>1/$A$1*'[1]4701-5Imp'!$I$267</f>
        <v>0.35582399999999997</v>
      </c>
      <c r="K11" s="263">
        <f>1/$A$1*'[1]4701-5Imp'!$J$267</f>
        <v>0.34039999999999998</v>
      </c>
      <c r="L11" s="263">
        <f>1/$A$1*'[1]4701-5Imp'!$K$267</f>
        <v>0.265459</v>
      </c>
      <c r="M11" s="263">
        <f>1/$A$1*'[1]4701-5Imp'!L$267</f>
        <v>0.27079199999999998</v>
      </c>
      <c r="N11" s="262">
        <f>1/$A$1*'[1]4701-5Imp'!M$267</f>
        <v>0.30042899999999995</v>
      </c>
      <c r="O11" s="262">
        <f>1/$A$1*'[1]4701-5Imp'!N$267</f>
        <v>0.35657099999999997</v>
      </c>
      <c r="P11" s="262">
        <f>1/$A$1*'[1]4701-5Imp'!O$267</f>
        <v>0.34180100000000002</v>
      </c>
      <c r="Q11" s="262">
        <f>1/$A$1*'[1]4701-5Imp'!P$267</f>
        <v>0.34706599999999993</v>
      </c>
      <c r="R11" s="262">
        <f>1/$A$1*'[1]4701-5Imp'!Q$267</f>
        <v>0.36105799999999999</v>
      </c>
      <c r="S11" s="262">
        <f>1/$A$1*'[1]4701-5Imp'!R$267</f>
        <v>0.35561499999999996</v>
      </c>
      <c r="T11" s="262">
        <f>1/$A$1*'[1]4701-5Imp'!S$267</f>
        <v>0.45463100000000001</v>
      </c>
      <c r="U11" s="262">
        <f>1/$A$1*'[1]4701-5Imp'!T$267</f>
        <v>0.42938900000000002</v>
      </c>
      <c r="V11" s="262">
        <f>1/$A$1*'[1]4701-5Imp'!U$267</f>
        <v>0.44628700000000004</v>
      </c>
      <c r="W11" s="262">
        <f>1/$A$1*'[1]4701-5Imp'!V$267</f>
        <v>0.43043999999999999</v>
      </c>
      <c r="X11" s="262">
        <f>1/$A$1*'[1]4701-5Imp'!W$267</f>
        <v>0.43876599999999999</v>
      </c>
      <c r="Y11" s="262">
        <f>1/$A$1*'[1]4701-5Imp'!X$267</f>
        <v>0.49953000000000003</v>
      </c>
      <c r="Z11" s="262">
        <f>1/$A$1*'[1]4701-5Imp'!Y$267</f>
        <v>0.37642499999999995</v>
      </c>
      <c r="AA11" s="262">
        <f>1/$A$1*'[1]4701-5Imp'!Z$267</f>
        <v>0.36690999999999996</v>
      </c>
      <c r="AB11" s="262">
        <f>1/$A$1*'[1]4701-5Imp'!AA$267</f>
        <v>0</v>
      </c>
      <c r="AC11" s="39"/>
      <c r="AD11" s="272">
        <f>1/1000*'[1]4701-5Imp'!AB$267</f>
        <v>0.285207226137484</v>
      </c>
      <c r="AE11" s="336">
        <f>1/1000*'[1]4701-5Imp'!AC$267</f>
        <v>0.16931356731321304</v>
      </c>
      <c r="AF11" s="336">
        <f>1/1000*'[1]4701-5Imp'!AD$267</f>
        <v>0.14360129413518549</v>
      </c>
      <c r="AG11" s="336">
        <f>1/1000*'[1]4701-5Imp'!AE$267</f>
        <v>0.18004745620523785</v>
      </c>
      <c r="AH11" s="336">
        <f>1/1000*'[1]4701-5Imp'!AF$267</f>
        <v>0.19906347097143706</v>
      </c>
      <c r="AI11" s="336">
        <f>1/1000*'[1]4701-5Imp'!AG$267</f>
        <v>0.20169024652173914</v>
      </c>
      <c r="AJ11" s="336">
        <f>1/1000*'[1]4701-5Imp'!AH$267</f>
        <v>0.22847483007807146</v>
      </c>
      <c r="AK11" s="336">
        <f>1/1000*'[1]4701-5Imp'!AI$267</f>
        <v>0.22209180704186043</v>
      </c>
      <c r="AL11" s="336">
        <f>1/1000*'[1]4701-5Imp'!AJ$267</f>
        <v>0.23929081469334212</v>
      </c>
      <c r="AM11" s="336">
        <f>1/1000*'[1]4701-5Imp'!AK$267</f>
        <v>0.124086026656437</v>
      </c>
      <c r="AN11" s="336">
        <f>1/1000*'[1]4701-5Imp'!AL$267</f>
        <v>0.19582902593983453</v>
      </c>
      <c r="AO11" s="336">
        <f>1/1000*'[1]4701-5Imp'!AM$267</f>
        <v>0.19966948608559693</v>
      </c>
      <c r="AP11" s="336">
        <f>1/1000*'[1]4701-5Imp'!AN$267</f>
        <v>0.19101114194339305</v>
      </c>
      <c r="AQ11" s="336">
        <f>1/1000*'[1]4701-5Imp'!AO$267</f>
        <v>0.21214473705775969</v>
      </c>
      <c r="AR11" s="336">
        <f>1/1000*'[1]4701-5Imp'!AP$267</f>
        <v>0.21186810962139482</v>
      </c>
      <c r="AS11" s="336">
        <f>1/1000*'[1]4701-5Imp'!AQ$267</f>
        <v>0.22122009491464745</v>
      </c>
      <c r="AT11" s="336">
        <f>1/1000*'[1]4701-5Imp'!AR$267</f>
        <v>0.18782863311411666</v>
      </c>
      <c r="AU11" s="336">
        <f>1/1000*'[1]4701-5Imp'!AS$267</f>
        <v>0.27463932789649165</v>
      </c>
      <c r="AV11" s="336">
        <f>1/1000*'[1]4701-5Imp'!AT$267</f>
        <v>0.3383089693863458</v>
      </c>
      <c r="AW11" s="336">
        <f>1/1000*'[1]4701-5Imp'!AU$267</f>
        <v>0.29036094800357976</v>
      </c>
      <c r="AX11" s="336">
        <f>1/1000*'[1]4701-5Imp'!AV$267</f>
        <v>0.22179590269295185</v>
      </c>
      <c r="AY11" s="265">
        <f>1/1000*'[1]4701-5Imp'!AW$267</f>
        <v>0.2973654144649836</v>
      </c>
      <c r="AZ11" s="265">
        <f>1/1000*'[1]4701-5Imp'!AX$267</f>
        <v>0.3919773766700001</v>
      </c>
      <c r="BA11" s="265">
        <f>1/1000*'[1]4701-5Imp'!AY$267</f>
        <v>0.28448226226644185</v>
      </c>
      <c r="BB11" s="265">
        <f>1/1000*'[1]4701-5Imp'!AZ$267</f>
        <v>0.27952239148052777</v>
      </c>
      <c r="BC11" s="260">
        <f>1/1000*'[1]4701-5Imp'!BA$267</f>
        <v>0</v>
      </c>
      <c r="BD11" s="485"/>
    </row>
    <row r="12" spans="1:56">
      <c r="B12" s="30" t="s">
        <v>49</v>
      </c>
      <c r="C12" s="29">
        <f>1/$A$1*'[1]4701-5Imp'!B31</f>
        <v>0.35095999999999999</v>
      </c>
      <c r="D12" s="21">
        <f>1/$A$1*'[1]4701-5Imp'!C31</f>
        <v>0.27199299999999998</v>
      </c>
      <c r="E12" s="21">
        <f>1/$A$1*'[1]4701-5Imp'!D31</f>
        <v>0.28618700000000002</v>
      </c>
      <c r="F12" s="21">
        <f>1/$A$1*'[1]4701-5Imp'!E31</f>
        <v>0.32253399999999999</v>
      </c>
      <c r="G12" s="21">
        <f>1/$A$1*'[1]4701-5Imp'!F31</f>
        <v>0.311444</v>
      </c>
      <c r="H12" s="21">
        <f>1/$A$1*'[1]4701-5Imp'!G31</f>
        <v>0.32286100000000001</v>
      </c>
      <c r="I12" s="21">
        <f>1/$A$1*'[1]4701-5Imp'!H31</f>
        <v>0.31537699999999996</v>
      </c>
      <c r="J12" s="201">
        <f>1/$A$1*'[1]4701-5Imp'!I31</f>
        <v>0.24805699999999997</v>
      </c>
      <c r="K12" s="201">
        <f>1/$A$1*'[1]4701-5Imp'!J31</f>
        <v>0.23217599999999997</v>
      </c>
      <c r="L12" s="201">
        <f>1/$A$1*'[1]4701-5Imp'!K31</f>
        <v>0.18389199999999997</v>
      </c>
      <c r="M12" s="201">
        <f>1/$A$1*'[1]4701-5Imp'!L31</f>
        <v>0.19648099999999999</v>
      </c>
      <c r="N12" s="21">
        <f>1/$A$1*'[1]4701-5Imp'!M31</f>
        <v>0.21960499999999999</v>
      </c>
      <c r="O12" s="21">
        <f>1/$A$1*'[1]4701-5Imp'!N31</f>
        <v>0.25418099999999999</v>
      </c>
      <c r="P12" s="21">
        <f>1/$A$1*'[1]4701-5Imp'!O31</f>
        <v>0.21960299999999999</v>
      </c>
      <c r="Q12" s="21">
        <f>1/$A$1*'[1]4701-5Imp'!P31</f>
        <v>0.20746399999999998</v>
      </c>
      <c r="R12" s="21">
        <f>1/$A$1*'[1]4701-5Imp'!Q31</f>
        <v>0.21967800000000001</v>
      </c>
      <c r="S12" s="21">
        <f>1/$A$1*'[1]4701-5Imp'!R31</f>
        <v>0.23477699999999999</v>
      </c>
      <c r="T12" s="21">
        <f>1/$A$1*'[1]4701-5Imp'!S31</f>
        <v>0.306975</v>
      </c>
      <c r="U12" s="21">
        <f>1/$A$1*'[1]4701-5Imp'!T31</f>
        <v>0.28556999999999999</v>
      </c>
      <c r="V12" s="21">
        <f>1/$A$1*'[1]4701-5Imp'!U31</f>
        <v>0.31807099999999999</v>
      </c>
      <c r="W12" s="21">
        <f>1/$A$1*'[1]4701-5Imp'!V31</f>
        <v>0.328513</v>
      </c>
      <c r="X12" s="21">
        <f>1/$A$1*'[1]4701-5Imp'!W31</f>
        <v>0.32459500000000002</v>
      </c>
      <c r="Y12" s="21">
        <f>1/$A$1*'[1]4701-5Imp'!X31</f>
        <v>0.37807299999999999</v>
      </c>
      <c r="Z12" s="21">
        <f>1/$A$1*'[1]4701-5Imp'!Y31</f>
        <v>0.29190099999999997</v>
      </c>
      <c r="AA12" s="21">
        <f>1/$A$1*'[1]4701-5Imp'!Z31</f>
        <v>0.27933799999999998</v>
      </c>
      <c r="AB12" s="21">
        <f>1/$A$1*'[1]4701-5Imp'!AA31</f>
        <v>0</v>
      </c>
      <c r="AC12" s="39"/>
      <c r="AD12" s="48">
        <f>1/1000*'[1]4701-5Imp'!AB31</f>
        <v>0.20958176235168099</v>
      </c>
      <c r="AE12" s="35">
        <f>1/1000*'[1]4701-5Imp'!AC31</f>
        <v>0.12037216702245121</v>
      </c>
      <c r="AF12" s="35">
        <f>1/1000*'[1]4701-5Imp'!AD31</f>
        <v>0.10906145600542097</v>
      </c>
      <c r="AG12" s="35">
        <f>1/1000*'[1]4701-5Imp'!AE31</f>
        <v>0.13962190768572955</v>
      </c>
      <c r="AH12" s="35">
        <f>1/1000*'[1]4701-5Imp'!AF31</f>
        <v>0.13698336795299015</v>
      </c>
      <c r="AI12" s="35">
        <f>1/1000*'[1]4701-5Imp'!AG31</f>
        <v>0.15339047540299597</v>
      </c>
      <c r="AJ12" s="35">
        <f>1/1000*'[1]4701-5Imp'!AH31</f>
        <v>0.16927208624298037</v>
      </c>
      <c r="AK12" s="35">
        <f>1/1000*'[1]4701-5Imp'!AI31</f>
        <v>0.14763492607441858</v>
      </c>
      <c r="AL12" s="35">
        <f>1/1000*'[1]4701-5Imp'!AJ31</f>
        <v>0.16208373258379799</v>
      </c>
      <c r="AM12" s="35">
        <f>1/1000*'[1]4701-5Imp'!AK31</f>
        <v>8.223362618075801E-2</v>
      </c>
      <c r="AN12" s="35">
        <f>1/1000*'[1]4701-5Imp'!AL31</f>
        <v>0.14014250763381228</v>
      </c>
      <c r="AO12" s="35">
        <f>1/1000*'[1]4701-5Imp'!AM31</f>
        <v>0.14064109468722272</v>
      </c>
      <c r="AP12" s="35">
        <f>1/1000*'[1]4701-5Imp'!AN31</f>
        <v>0.13075123403217487</v>
      </c>
      <c r="AQ12" s="35">
        <f>1/1000*'[1]4701-5Imp'!AO31</f>
        <v>0.13096774409522285</v>
      </c>
      <c r="AR12" s="35">
        <f>1/1000*'[1]4701-5Imp'!AP31</f>
        <v>0.11568141760791578</v>
      </c>
      <c r="AS12" s="35">
        <f>1/1000*'[1]4701-5Imp'!AQ31</f>
        <v>0.12723373962677925</v>
      </c>
      <c r="AT12" s="35">
        <f>1/1000*'[1]4701-5Imp'!AR31</f>
        <v>0.11548256587031618</v>
      </c>
      <c r="AU12" s="35">
        <f>1/1000*'[1]4701-5Imp'!AS31</f>
        <v>0.17785111262698081</v>
      </c>
      <c r="AV12" s="35">
        <f>1/1000*'[1]4701-5Imp'!AT31</f>
        <v>0.21536340548707791</v>
      </c>
      <c r="AW12" s="35">
        <f>1/1000*'[1]4701-5Imp'!AU31</f>
        <v>0.20137101319565318</v>
      </c>
      <c r="AX12" s="35">
        <f>1/1000*'[1]4701-5Imp'!AV31</f>
        <v>0.1631706452447951</v>
      </c>
      <c r="AY12" s="49">
        <f>1/1000*'[1]4701-5Imp'!AW31</f>
        <v>0.20697179834242199</v>
      </c>
      <c r="AZ12" s="49">
        <f>1/1000*'[1]4701-5Imp'!AX31</f>
        <v>0.28131473594800005</v>
      </c>
      <c r="BA12" s="49">
        <f>1/1000*'[1]4701-5Imp'!AY31</f>
        <v>0.21703235249941741</v>
      </c>
      <c r="BB12" s="49">
        <f>1/1000*'[1]4701-5Imp'!AZ31</f>
        <v>0.20683052250828707</v>
      </c>
      <c r="BC12" s="23">
        <f>1/1000*'[1]4701-5Imp'!BA31</f>
        <v>0</v>
      </c>
      <c r="BD12" s="485"/>
    </row>
    <row r="13" spans="1:56">
      <c r="B13" s="6" t="s">
        <v>52</v>
      </c>
      <c r="C13" s="29">
        <f>1/$A$1*'[1]4701-5Imp'!B46</f>
        <v>0.11993799999999999</v>
      </c>
      <c r="D13" s="21">
        <f>1/$A$1*'[1]4701-5Imp'!C46</f>
        <v>0.10363599999999999</v>
      </c>
      <c r="E13" s="21">
        <f>1/$A$1*'[1]4701-5Imp'!D46</f>
        <v>8.2902000000000003E-2</v>
      </c>
      <c r="F13" s="21">
        <f>1/$A$1*'[1]4701-5Imp'!E46</f>
        <v>8.7522000000000003E-2</v>
      </c>
      <c r="G13" s="21">
        <f>1/$A$1*'[1]4701-5Imp'!F46</f>
        <v>0.11592400000000001</v>
      </c>
      <c r="H13" s="21">
        <f>1/$A$1*'[1]4701-5Imp'!G46</f>
        <v>9.5425999999999997E-2</v>
      </c>
      <c r="I13" s="21">
        <f>1/$A$1*'[1]4701-5Imp'!H46</f>
        <v>0.10058199999999999</v>
      </c>
      <c r="J13" s="201">
        <f>1/$A$1*'[1]4701-5Imp'!I46</f>
        <v>0.107669</v>
      </c>
      <c r="K13" s="201">
        <f>1/$A$1*'[1]4701-5Imp'!J46</f>
        <v>0.106737</v>
      </c>
      <c r="L13" s="201">
        <f>1/$A$1*'[1]4701-5Imp'!K46</f>
        <v>7.9041E-2</v>
      </c>
      <c r="M13" s="201">
        <f>1/$A$1*'[1]4701-5Imp'!L46</f>
        <v>7.4311000000000002E-2</v>
      </c>
      <c r="N13" s="21">
        <f>1/$A$1*'[1]4701-5Imp'!M46</f>
        <v>8.0824000000000007E-2</v>
      </c>
      <c r="O13" s="21">
        <f>1/$A$1*'[1]4701-5Imp'!N46</f>
        <v>0.10238999999999999</v>
      </c>
      <c r="P13" s="21">
        <f>1/$A$1*'[1]4701-5Imp'!O46</f>
        <v>0.122198</v>
      </c>
      <c r="Q13" s="21">
        <f>1/$A$1*'[1]4701-5Imp'!P46</f>
        <v>0.139602</v>
      </c>
      <c r="R13" s="21">
        <f>1/$A$1*'[1]4701-5Imp'!Q46</f>
        <v>0.14138000000000001</v>
      </c>
      <c r="S13" s="21">
        <f>1/$A$1*'[1]4701-5Imp'!R46</f>
        <v>0.120838</v>
      </c>
      <c r="T13" s="21">
        <f>1/$A$1*'[1]4701-5Imp'!S46</f>
        <v>0.14762999999999998</v>
      </c>
      <c r="U13" s="21">
        <f>1/$A$1*'[1]4701-5Imp'!T46</f>
        <v>0.143401</v>
      </c>
      <c r="V13" s="21">
        <f>1/$A$1*'[1]4701-5Imp'!U46</f>
        <v>0.12798500000000002</v>
      </c>
      <c r="W13" s="21">
        <f>1/$A$1*'[1]4701-5Imp'!V46</f>
        <v>0.10058400000000001</v>
      </c>
      <c r="X13" s="21">
        <f>1/$A$1*'[1]4701-5Imp'!W46</f>
        <v>0.11326700000000001</v>
      </c>
      <c r="Y13" s="21">
        <f>1/$A$1*'[1]4701-5Imp'!X46</f>
        <v>0.12094199999999998</v>
      </c>
      <c r="Z13" s="21">
        <f>1/$A$1*'[1]4701-5Imp'!Y46</f>
        <v>8.4524000000000002E-2</v>
      </c>
      <c r="AA13" s="21">
        <f>1/$A$1*'[1]4701-5Imp'!Z46</f>
        <v>8.4237000000000006E-2</v>
      </c>
      <c r="AB13" s="21">
        <f>1/$A$1*'[1]4701-5Imp'!AA46</f>
        <v>0</v>
      </c>
      <c r="AC13" s="39"/>
      <c r="AD13" s="48">
        <f>1/1000*'[1]4701-5Imp'!AB46</f>
        <v>7.4248811082967742E-2</v>
      </c>
      <c r="AE13" s="35">
        <f>1/1000*'[1]4701-5Imp'!AC46</f>
        <v>4.8458214696356264E-2</v>
      </c>
      <c r="AF13" s="35">
        <f>1/1000*'[1]4701-5Imp'!AD46</f>
        <v>3.4051163327121804E-2</v>
      </c>
      <c r="AG13" s="35">
        <f>1/1000*'[1]4701-5Imp'!AE46</f>
        <v>3.9998539305184398E-2</v>
      </c>
      <c r="AH13" s="35">
        <f>1/1000*'[1]4701-5Imp'!AF46</f>
        <v>6.1448854301547153E-2</v>
      </c>
      <c r="AI13" s="35">
        <f>1/1000*'[1]4701-5Imp'!AG46</f>
        <v>4.7800340196565587E-2</v>
      </c>
      <c r="AJ13" s="35">
        <f>1/1000*'[1]4701-5Imp'!AH46</f>
        <v>5.875937137104506E-2</v>
      </c>
      <c r="AK13" s="35">
        <f>1/1000*'[1]4701-5Imp'!AI46</f>
        <v>7.4385122012403104E-2</v>
      </c>
      <c r="AL13" s="35">
        <f>1/1000*'[1]4701-5Imp'!AJ46</f>
        <v>7.6384340998360126E-2</v>
      </c>
      <c r="AM13" s="35">
        <f>1/1000*'[1]4701-5Imp'!AK46</f>
        <v>4.0822726883535367E-2</v>
      </c>
      <c r="AN13" s="35">
        <f>1/1000*'[1]4701-5Imp'!AL46</f>
        <v>5.5686518306022267E-2</v>
      </c>
      <c r="AO13" s="35">
        <f>1/1000*'[1]4701-5Imp'!AM46</f>
        <v>5.9028391398374215E-2</v>
      </c>
      <c r="AP13" s="35">
        <f>1/1000*'[1]4701-5Imp'!AN46</f>
        <v>6.0259907911218193E-2</v>
      </c>
      <c r="AQ13" s="35">
        <f>1/1000*'[1]4701-5Imp'!AO46</f>
        <v>8.1174698639126353E-2</v>
      </c>
      <c r="AR13" s="35">
        <f>1/1000*'[1]4701-5Imp'!AP46</f>
        <v>9.6186692013479028E-2</v>
      </c>
      <c r="AS13" s="35">
        <f>1/1000*'[1]4701-5Imp'!AQ46</f>
        <v>9.3986355287868195E-2</v>
      </c>
      <c r="AT13" s="35">
        <f>1/1000*'[1]4701-5Imp'!AR46</f>
        <v>7.234606724380048E-2</v>
      </c>
      <c r="AU13" s="35">
        <f>1/1000*'[1]4701-5Imp'!AS46</f>
        <v>9.6771995558728438E-2</v>
      </c>
      <c r="AV13" s="35">
        <f>1/1000*'[1]4701-5Imp'!AT46</f>
        <v>0.12264986731083184</v>
      </c>
      <c r="AW13" s="35">
        <f>1/1000*'[1]4701-5Imp'!AU46</f>
        <v>8.8858985255443612E-2</v>
      </c>
      <c r="AX13" s="35">
        <f>1/1000*'[1]4701-5Imp'!AV46</f>
        <v>5.7935663888932072E-2</v>
      </c>
      <c r="AY13" s="49">
        <f>1/1000*'[1]4701-5Imp'!AW46</f>
        <v>8.9761931574495551E-2</v>
      </c>
      <c r="AZ13" s="49">
        <f>1/1000*'[1]4701-5Imp'!AX46</f>
        <v>0.11033256762500002</v>
      </c>
      <c r="BA13" s="49">
        <f>1/1000*'[1]4701-5Imp'!AY46</f>
        <v>6.7449909767024432E-2</v>
      </c>
      <c r="BB13" s="49">
        <f>1/1000*'[1]4701-5Imp'!AZ46</f>
        <v>7.0426518557376083E-2</v>
      </c>
      <c r="BC13" s="23">
        <f>1/1000*'[1]4701-5Imp'!BA46</f>
        <v>0</v>
      </c>
      <c r="BD13" s="485"/>
    </row>
    <row r="14" spans="1:56">
      <c r="B14" s="31" t="s">
        <v>34</v>
      </c>
      <c r="C14" s="61">
        <f>C11-SUM(C12:C13)</f>
        <v>2.0820000000000283E-3</v>
      </c>
      <c r="D14" s="62">
        <f t="shared" ref="D14:N14" si="2">D11-SUM(D12:D13)</f>
        <v>9.6399999999996488E-4</v>
      </c>
      <c r="E14" s="62">
        <f t="shared" si="2"/>
        <v>1.1410000000000031E-3</v>
      </c>
      <c r="F14" s="62">
        <f t="shared" si="2"/>
        <v>9.360000000000479E-4</v>
      </c>
      <c r="G14" s="62">
        <f t="shared" si="2"/>
        <v>1.1030000000000206E-3</v>
      </c>
      <c r="H14" s="62">
        <f t="shared" si="2"/>
        <v>9.6299999999993613E-4</v>
      </c>
      <c r="I14" s="62">
        <f t="shared" si="2"/>
        <v>7.4499999999999567E-4</v>
      </c>
      <c r="J14" s="189">
        <f t="shared" si="2"/>
        <v>9.7999999999986986E-5</v>
      </c>
      <c r="K14" s="189">
        <f t="shared" si="2"/>
        <v>1.4870000000000161E-3</v>
      </c>
      <c r="L14" s="189">
        <f t="shared" si="2"/>
        <v>2.5260000000000282E-3</v>
      </c>
      <c r="M14" s="189">
        <f t="shared" si="2"/>
        <v>0</v>
      </c>
      <c r="N14" s="62">
        <f t="shared" si="2"/>
        <v>0</v>
      </c>
      <c r="O14" s="62">
        <f t="shared" ref="O14:AB14" si="3">O11-SUM(O12:O13)</f>
        <v>0</v>
      </c>
      <c r="P14" s="62">
        <f t="shared" si="3"/>
        <v>0</v>
      </c>
      <c r="Q14" s="62">
        <f t="shared" si="3"/>
        <v>0</v>
      </c>
      <c r="R14" s="62">
        <f t="shared" si="3"/>
        <v>0</v>
      </c>
      <c r="S14" s="62">
        <f t="shared" si="3"/>
        <v>0</v>
      </c>
      <c r="T14" s="62">
        <f t="shared" si="3"/>
        <v>2.6000000000026002E-5</v>
      </c>
      <c r="U14" s="62">
        <f t="shared" si="3"/>
        <v>4.1800000000002946E-4</v>
      </c>
      <c r="V14" s="62">
        <f t="shared" si="3"/>
        <v>2.3100000000003673E-4</v>
      </c>
      <c r="W14" s="62">
        <f t="shared" si="3"/>
        <v>1.3429999999999831E-3</v>
      </c>
      <c r="X14" s="62">
        <f t="shared" si="3"/>
        <v>9.0399999999996039E-4</v>
      </c>
      <c r="Y14" s="62">
        <f t="shared" si="3"/>
        <v>5.150000000000432E-4</v>
      </c>
      <c r="Z14" s="62">
        <f t="shared" si="3"/>
        <v>0</v>
      </c>
      <c r="AA14" s="62">
        <f t="shared" si="3"/>
        <v>3.3349999999999769E-3</v>
      </c>
      <c r="AB14" s="62">
        <f t="shared" si="3"/>
        <v>0</v>
      </c>
      <c r="AC14" s="39"/>
      <c r="AD14" s="118">
        <f>AD11-SUM(AD12:AD13)</f>
        <v>1.3766527028352682E-3</v>
      </c>
      <c r="AE14" s="119">
        <f t="shared" ref="AE14:BC14" si="4">AE11-SUM(AE12:AE13)</f>
        <v>4.8318559440554965E-4</v>
      </c>
      <c r="AF14" s="119">
        <f t="shared" si="4"/>
        <v>4.8867480264272456E-4</v>
      </c>
      <c r="AG14" s="119">
        <f t="shared" si="4"/>
        <v>4.2700921432389793E-4</v>
      </c>
      <c r="AH14" s="119">
        <f t="shared" si="4"/>
        <v>6.312487168997627E-4</v>
      </c>
      <c r="AI14" s="119">
        <f t="shared" si="4"/>
        <v>4.9943092217757945E-4</v>
      </c>
      <c r="AJ14" s="119">
        <f t="shared" si="4"/>
        <v>4.4337246404602126E-4</v>
      </c>
      <c r="AK14" s="119">
        <f t="shared" si="4"/>
        <v>7.1758955038747629E-5</v>
      </c>
      <c r="AL14" s="119">
        <f t="shared" si="4"/>
        <v>8.2274111118402216E-4</v>
      </c>
      <c r="AM14" s="119">
        <f t="shared" si="4"/>
        <v>1.0296735921436206E-3</v>
      </c>
      <c r="AN14" s="119">
        <f t="shared" si="4"/>
        <v>0</v>
      </c>
      <c r="AO14" s="119">
        <f t="shared" si="4"/>
        <v>0</v>
      </c>
      <c r="AP14" s="119">
        <f t="shared" si="4"/>
        <v>0</v>
      </c>
      <c r="AQ14" s="119">
        <f t="shared" si="4"/>
        <v>2.2943234104788601E-6</v>
      </c>
      <c r="AR14" s="119">
        <f t="shared" si="4"/>
        <v>0</v>
      </c>
      <c r="AS14" s="119">
        <f t="shared" si="4"/>
        <v>0</v>
      </c>
      <c r="AT14" s="119">
        <f t="shared" si="4"/>
        <v>0</v>
      </c>
      <c r="AU14" s="119">
        <f t="shared" si="4"/>
        <v>1.6219710782416907E-5</v>
      </c>
      <c r="AV14" s="119">
        <f t="shared" si="4"/>
        <v>2.9569658843603408E-4</v>
      </c>
      <c r="AW14" s="119">
        <f t="shared" si="4"/>
        <v>1.3094955248299511E-4</v>
      </c>
      <c r="AX14" s="119">
        <f t="shared" si="4"/>
        <v>6.8959355922468268E-4</v>
      </c>
      <c r="AY14" s="55">
        <f t="shared" si="4"/>
        <v>6.3168454806605823E-4</v>
      </c>
      <c r="AZ14" s="55">
        <f t="shared" si="4"/>
        <v>3.3007309700006093E-4</v>
      </c>
      <c r="BA14" s="55">
        <f t="shared" si="4"/>
        <v>0</v>
      </c>
      <c r="BB14" s="55">
        <f t="shared" si="4"/>
        <v>2.2653504148645864E-3</v>
      </c>
      <c r="BC14" s="56">
        <f t="shared" si="4"/>
        <v>0</v>
      </c>
      <c r="BD14" s="485"/>
    </row>
    <row r="15" spans="1:56" ht="20" customHeight="1">
      <c r="B15" s="32" t="s">
        <v>62</v>
      </c>
      <c r="C15" s="266">
        <f>1/$A$1*'[1]4701-5Imp'!$B$269</f>
        <v>0.10440500000000001</v>
      </c>
      <c r="D15" s="267">
        <f>1/$A$1*'[1]4701-5Imp'!$C$269</f>
        <v>0.18132799999999999</v>
      </c>
      <c r="E15" s="267">
        <f>1/$A$1*'[1]4701-5Imp'!$D$269</f>
        <v>0.142095</v>
      </c>
      <c r="F15" s="267">
        <f>1/$A$1*'[1]4701-5Imp'!$E$269</f>
        <v>0.155802</v>
      </c>
      <c r="G15" s="267">
        <f>1/$A$1*'[1]4701-5Imp'!$F$269</f>
        <v>0.170575</v>
      </c>
      <c r="H15" s="267">
        <f>1/$A$1*'[1]4701-5Imp'!$G$269</f>
        <v>0.13749499999999998</v>
      </c>
      <c r="I15" s="267">
        <f>1/$A$1*'[1]4701-5Imp'!$H$269</f>
        <v>0.15033000000000002</v>
      </c>
      <c r="J15" s="268">
        <f>1/$A$1*'[1]4701-5Imp'!$I$269</f>
        <v>0.15809799999999999</v>
      </c>
      <c r="K15" s="269">
        <f>1/$A$1*'[1]4701-5Imp'!$J$269</f>
        <v>0.15384400000000001</v>
      </c>
      <c r="L15" s="269">
        <f>1/$A$1*'[1]4701-5Imp'!$K$269</f>
        <v>0.12456200000000001</v>
      </c>
      <c r="M15" s="269">
        <f>1/$A$1*'[1]4701-5Imp'!L$269</f>
        <v>0.15001800000000001</v>
      </c>
      <c r="N15" s="271">
        <f>1/$A$1*'[1]4701-5Imp'!M$269</f>
        <v>0.16729200000000002</v>
      </c>
      <c r="O15" s="271">
        <f>1/$A$1*'[1]4701-5Imp'!N$269</f>
        <v>0.14740499999999998</v>
      </c>
      <c r="P15" s="271">
        <f>1/$A$1*'[1]4701-5Imp'!O$269</f>
        <v>0.12682099999999999</v>
      </c>
      <c r="Q15" s="271">
        <f>1/$A$1*'[1]4701-5Imp'!P$269</f>
        <v>0.15361099999999997</v>
      </c>
      <c r="R15" s="271">
        <f>1/$A$1*'[1]4701-5Imp'!Q$269</f>
        <v>0.13470599999999999</v>
      </c>
      <c r="S15" s="271">
        <f>1/$A$1*'[1]4701-5Imp'!R$269</f>
        <v>0.104852</v>
      </c>
      <c r="T15" s="271">
        <f>1/$A$1*'[1]4701-5Imp'!S$269</f>
        <v>0.10498099999999999</v>
      </c>
      <c r="U15" s="271">
        <f>1/$A$1*'[1]4701-5Imp'!T$269</f>
        <v>7.6772999999999994E-2</v>
      </c>
      <c r="V15" s="271">
        <f>1/$A$1*'[1]4701-5Imp'!U$269</f>
        <v>6.6766999999999993E-2</v>
      </c>
      <c r="W15" s="271">
        <f>1/$A$1*'[1]4701-5Imp'!V$269</f>
        <v>4.7169999999999997E-2</v>
      </c>
      <c r="X15" s="271">
        <f>1/$A$1*'[1]4701-5Imp'!W$269</f>
        <v>5.3079000000000001E-2</v>
      </c>
      <c r="Y15" s="271">
        <f>1/$A$1*'[1]4701-5Imp'!X$269</f>
        <v>4.4097999999999991E-2</v>
      </c>
      <c r="Z15" s="271">
        <f>1/$A$1*'[1]4701-5Imp'!Y$269</f>
        <v>3.2603999999999994E-2</v>
      </c>
      <c r="AA15" s="271">
        <f>1/$A$1*'[1]4701-5Imp'!Z$269</f>
        <v>3.0458999999999993E-2</v>
      </c>
      <c r="AB15" s="271">
        <f>1/$A$1*'[1]4701-5Imp'!AA$269</f>
        <v>0</v>
      </c>
      <c r="AC15" s="39"/>
      <c r="AD15" s="272">
        <f>1/1000*'[1]4701-5Imp'!AB$269</f>
        <v>6.119401762447374E-2</v>
      </c>
      <c r="AE15" s="336">
        <f>1/1000*'[1]4701-5Imp'!AC$269</f>
        <v>6.8576342517482514E-2</v>
      </c>
      <c r="AF15" s="336">
        <f>1/1000*'[1]4701-5Imp'!AD$269</f>
        <v>5.6612982293748948E-2</v>
      </c>
      <c r="AG15" s="336">
        <f>1/1000*'[1]4701-5Imp'!AE$269</f>
        <v>6.7896961197220718E-2</v>
      </c>
      <c r="AH15" s="336">
        <f>1/1000*'[1]4701-5Imp'!AF$269</f>
        <v>7.6727377111722672E-2</v>
      </c>
      <c r="AI15" s="336">
        <f>1/1000*'[1]4701-5Imp'!AG$269</f>
        <v>6.8554791853854588E-2</v>
      </c>
      <c r="AJ15" s="336">
        <f>1/1000*'[1]4701-5Imp'!AH$269</f>
        <v>8.2164066648404296E-2</v>
      </c>
      <c r="AK15" s="336">
        <f>1/1000*'[1]4701-5Imp'!AI$269</f>
        <v>9.5665999534883708E-2</v>
      </c>
      <c r="AL15" s="336">
        <f>1/1000*'[1]4701-5Imp'!AJ$269</f>
        <v>0.10669007610888817</v>
      </c>
      <c r="AM15" s="336">
        <f>1/1000*'[1]4701-5Imp'!AK$269</f>
        <v>5.9054851766150059E-2</v>
      </c>
      <c r="AN15" s="336">
        <f>1/1000*'[1]4701-5Imp'!AL$269</f>
        <v>0.10705775552487333</v>
      </c>
      <c r="AO15" s="336">
        <f>1/1000*'[1]4701-5Imp'!AM$269</f>
        <v>0.10444775563614504</v>
      </c>
      <c r="AP15" s="336">
        <f>1/1000*'[1]4701-5Imp'!AN$269</f>
        <v>7.9263915492945661E-2</v>
      </c>
      <c r="AQ15" s="336">
        <f>1/1000*'[1]4701-5Imp'!AO$269</f>
        <v>7.7778126952708845E-2</v>
      </c>
      <c r="AR15" s="336">
        <f>1/1000*'[1]4701-5Imp'!AP$269</f>
        <v>8.7952011432710073E-2</v>
      </c>
      <c r="AS15" s="336">
        <f>1/1000*'[1]4701-5Imp'!AQ$269</f>
        <v>8.160099149142E-2</v>
      </c>
      <c r="AT15" s="336">
        <f>1/1000*'[1]4701-5Imp'!AR$269</f>
        <v>5.3541447428267247E-2</v>
      </c>
      <c r="AU15" s="336">
        <f>1/1000*'[1]4701-5Imp'!AS$269</f>
        <v>6.370533141545888E-2</v>
      </c>
      <c r="AV15" s="336">
        <f>1/1000*'[1]4701-5Imp'!AT$269</f>
        <v>5.8996799666593887E-2</v>
      </c>
      <c r="AW15" s="336">
        <f>1/1000*'[1]4701-5Imp'!AU$269</f>
        <v>4.0550598288839008E-2</v>
      </c>
      <c r="AX15" s="336">
        <f>1/1000*'[1]4701-5Imp'!AV$269</f>
        <v>2.2608483618854619E-2</v>
      </c>
      <c r="AY15" s="265">
        <f>1/1000*'[1]4701-5Imp'!AW$269</f>
        <v>3.373421029738196E-2</v>
      </c>
      <c r="AZ15" s="265">
        <f>1/1000*'[1]4701-5Imp'!AX$269</f>
        <v>3.3502137939999996E-2</v>
      </c>
      <c r="BA15" s="265">
        <f>1/1000*'[1]4701-5Imp'!AY$269</f>
        <v>2.171104034645582E-2</v>
      </c>
      <c r="BB15" s="265">
        <f>1/1000*'[1]4701-5Imp'!AZ$269</f>
        <v>2.1559608801391024E-2</v>
      </c>
      <c r="BC15" s="260">
        <f>1/1000*'[1]4701-5Imp'!BA$269</f>
        <v>0</v>
      </c>
      <c r="BD15" s="485"/>
    </row>
    <row r="16" spans="1:56">
      <c r="B16" s="6" t="s">
        <v>42</v>
      </c>
      <c r="C16" s="29">
        <f>1/$A$1*'[1]4701-5Imp'!B109</f>
        <v>0.10381600000000001</v>
      </c>
      <c r="D16" s="21">
        <f>1/$A$1*'[1]4701-5Imp'!C109</f>
        <v>0.180482</v>
      </c>
      <c r="E16" s="21">
        <f>1/$A$1*'[1]4701-5Imp'!D109</f>
        <v>0.14194200000000001</v>
      </c>
      <c r="F16" s="21">
        <f>1/$A$1*'[1]4701-5Imp'!E109</f>
        <v>0.15473000000000001</v>
      </c>
      <c r="G16" s="21">
        <f>1/$A$1*'[1]4701-5Imp'!F109</f>
        <v>0.16661100000000001</v>
      </c>
      <c r="H16" s="21">
        <f>1/$A$1*'[1]4701-5Imp'!G109</f>
        <v>0.13270699999999999</v>
      </c>
      <c r="I16" s="21">
        <f>1/$A$1*'[1]4701-5Imp'!H109</f>
        <v>0.148592</v>
      </c>
      <c r="J16" s="201">
        <f>1/$A$1*'[1]4701-5Imp'!I109</f>
        <v>0.15773799999999999</v>
      </c>
      <c r="K16" s="201">
        <f>1/$A$1*'[1]4701-5Imp'!J109</f>
        <v>0.15374099999999999</v>
      </c>
      <c r="L16" s="201">
        <f>1/$A$1*'[1]4701-5Imp'!K109</f>
        <v>0.123816</v>
      </c>
      <c r="M16" s="201">
        <f>1/$A$1*'[1]4701-5Imp'!L109</f>
        <v>0.149899</v>
      </c>
      <c r="N16" s="21">
        <f>1/$A$1*'[1]4701-5Imp'!M109</f>
        <v>0.166882</v>
      </c>
      <c r="O16" s="21">
        <f>1/$A$1*'[1]4701-5Imp'!N109</f>
        <v>0.14465799999999998</v>
      </c>
      <c r="P16" s="21">
        <f>1/$A$1*'[1]4701-5Imp'!O109</f>
        <v>0.12230699999999999</v>
      </c>
      <c r="Q16" s="21">
        <f>1/$A$1*'[1]4701-5Imp'!P109</f>
        <v>0.15074299999999999</v>
      </c>
      <c r="R16" s="21">
        <f>1/$A$1*'[1]4701-5Imp'!Q109</f>
        <v>0.13469999999999999</v>
      </c>
      <c r="S16" s="21">
        <f>1/$A$1*'[1]4701-5Imp'!R109</f>
        <v>0.104529</v>
      </c>
      <c r="T16" s="21">
        <f>1/$A$1*'[1]4701-5Imp'!S109</f>
        <v>0.104782</v>
      </c>
      <c r="U16" s="21">
        <f>1/$A$1*'[1]4701-5Imp'!T109</f>
        <v>7.6283000000000004E-2</v>
      </c>
      <c r="V16" s="21">
        <f>1/$A$1*'[1]4701-5Imp'!U109</f>
        <v>5.4066999999999997E-2</v>
      </c>
      <c r="W16" s="21">
        <f>1/$A$1*'[1]4701-5Imp'!V109</f>
        <v>3.5922999999999997E-2</v>
      </c>
      <c r="X16" s="21">
        <f>1/$A$1*'[1]4701-5Imp'!W109</f>
        <v>3.7948999999999997E-2</v>
      </c>
      <c r="Y16" s="21">
        <f>1/$A$1*'[1]4701-5Imp'!X109</f>
        <v>3.5581999999999996E-2</v>
      </c>
      <c r="Z16" s="21">
        <f>1/$A$1*'[1]4701-5Imp'!Y109</f>
        <v>2.3132999999999997E-2</v>
      </c>
      <c r="AA16" s="21">
        <f>1/$A$1*'[1]4701-5Imp'!Z109</f>
        <v>2.0385999999999998E-2</v>
      </c>
      <c r="AB16" s="21">
        <f>1/$A$1*'[1]4701-5Imp'!AA109</f>
        <v>0</v>
      </c>
      <c r="AC16" s="46"/>
      <c r="AD16" s="48">
        <f>1/1000*'[1]4701-5Imp'!AB109</f>
        <v>6.0906278751211358E-2</v>
      </c>
      <c r="AE16" s="35">
        <f>1/1000*'[1]4701-5Imp'!AC109</f>
        <v>6.8144710783952872E-2</v>
      </c>
      <c r="AF16" s="35">
        <f>1/1000*'[1]4701-5Imp'!AD109</f>
        <v>5.6533143730306629E-2</v>
      </c>
      <c r="AG16" s="35">
        <f>1/1000*'[1]4701-5Imp'!AE109</f>
        <v>6.7352755275253876E-2</v>
      </c>
      <c r="AH16" s="35">
        <f>1/1000*'[1]4701-5Imp'!AF109</f>
        <v>7.4551745678369516E-2</v>
      </c>
      <c r="AI16" s="35">
        <f>1/1000*'[1]4701-5Imp'!AG109</f>
        <v>6.5912008906101563E-2</v>
      </c>
      <c r="AJ16" s="35">
        <f>1/1000*'[1]4701-5Imp'!AH109</f>
        <v>8.1139190242432518E-2</v>
      </c>
      <c r="AK16" s="35">
        <f>1/1000*'[1]4701-5Imp'!AI109</f>
        <v>9.5383646787596893E-2</v>
      </c>
      <c r="AL16" s="35">
        <f>1/1000*'[1]4701-5Imp'!AJ109</f>
        <v>0.10655188168973434</v>
      </c>
      <c r="AM16" s="35">
        <f>1/1000*'[1]4701-5Imp'!AK109</f>
        <v>5.8565580239373936E-2</v>
      </c>
      <c r="AN16" s="35">
        <f>1/1000*'[1]4701-5Imp'!AL109</f>
        <v>0.1069367260868134</v>
      </c>
      <c r="AO16" s="35">
        <f>1/1000*'[1]4701-5Imp'!AM109</f>
        <v>0.10413888732532844</v>
      </c>
      <c r="AP16" s="35">
        <f>1/1000*'[1]4701-5Imp'!AN109</f>
        <v>7.7752305000000022E-2</v>
      </c>
      <c r="AQ16" s="35">
        <f>1/1000*'[1]4701-5Imp'!AO109</f>
        <v>7.4992808089903162E-2</v>
      </c>
      <c r="AR16" s="35">
        <f>1/1000*'[1]4701-5Imp'!AP109</f>
        <v>8.6195457898116321E-2</v>
      </c>
      <c r="AS16" s="35">
        <f>1/1000*'[1]4701-5Imp'!AQ109</f>
        <v>8.1531132658453603E-2</v>
      </c>
      <c r="AT16" s="35">
        <f>1/1000*'[1]4701-5Imp'!AR109</f>
        <v>5.328554371979876E-2</v>
      </c>
      <c r="AU16" s="35">
        <f>1/1000*'[1]4701-5Imp'!AS109</f>
        <v>6.3515949536175356E-2</v>
      </c>
      <c r="AV16" s="35">
        <f>1/1000*'[1]4701-5Imp'!AT109</f>
        <v>5.8559961780715535E-2</v>
      </c>
      <c r="AW16" s="35">
        <f>1/1000*'[1]4701-5Imp'!AU109</f>
        <v>3.2638478830705982E-2</v>
      </c>
      <c r="AX16" s="35">
        <f>1/1000*'[1]4701-5Imp'!AV109</f>
        <v>1.736667542379304E-2</v>
      </c>
      <c r="AY16" s="49">
        <f>1/1000*'[1]4701-5Imp'!AW109</f>
        <v>2.4269053255815069E-2</v>
      </c>
      <c r="AZ16" s="49">
        <f>1/1000*'[1]4701-5Imp'!AX109</f>
        <v>2.7795509920999998E-2</v>
      </c>
      <c r="BA16" s="49">
        <f>1/1000*'[1]4701-5Imp'!AY109</f>
        <v>1.5595448565080538E-2</v>
      </c>
      <c r="BB16" s="49">
        <f>1/1000*'[1]4701-5Imp'!AZ109</f>
        <v>1.4618654583750435E-2</v>
      </c>
      <c r="BC16" s="23">
        <f>1/1000*'[1]4701-5Imp'!BA109</f>
        <v>0</v>
      </c>
      <c r="BD16" s="485"/>
    </row>
    <row r="17" spans="2:56">
      <c r="B17" s="6" t="s">
        <v>34</v>
      </c>
      <c r="C17" s="64">
        <f t="shared" ref="C17:N17" si="5">C15-SUM(C16:C16)</f>
        <v>5.8900000000000619E-4</v>
      </c>
      <c r="D17" s="65">
        <f t="shared" si="5"/>
        <v>8.4599999999998565E-4</v>
      </c>
      <c r="E17" s="65">
        <f t="shared" si="5"/>
        <v>1.5299999999998648E-4</v>
      </c>
      <c r="F17" s="65">
        <f t="shared" si="5"/>
        <v>1.0719999999999896E-3</v>
      </c>
      <c r="G17" s="65">
        <f t="shared" si="5"/>
        <v>3.9639999999999953E-3</v>
      </c>
      <c r="H17" s="65">
        <f t="shared" si="5"/>
        <v>4.7879999999999867E-3</v>
      </c>
      <c r="I17" s="65">
        <f t="shared" si="5"/>
        <v>1.7380000000000173E-3</v>
      </c>
      <c r="J17" s="204">
        <f t="shared" si="5"/>
        <v>3.5999999999999921E-4</v>
      </c>
      <c r="K17" s="204">
        <f t="shared" si="5"/>
        <v>1.0300000000001974E-4</v>
      </c>
      <c r="L17" s="204">
        <f t="shared" si="5"/>
        <v>7.4600000000001054E-4</v>
      </c>
      <c r="M17" s="204">
        <f t="shared" si="5"/>
        <v>1.1900000000000799E-4</v>
      </c>
      <c r="N17" s="65">
        <f t="shared" si="5"/>
        <v>4.1000000000002146E-4</v>
      </c>
      <c r="O17" s="65">
        <f t="shared" ref="O17:AB17" si="6">O15-SUM(O16:O16)</f>
        <v>2.7469999999999994E-3</v>
      </c>
      <c r="P17" s="65">
        <f t="shared" si="6"/>
        <v>4.5140000000000041E-3</v>
      </c>
      <c r="Q17" s="65">
        <f t="shared" si="6"/>
        <v>2.8679999999999817E-3</v>
      </c>
      <c r="R17" s="65">
        <f t="shared" si="6"/>
        <v>6.0000000000060005E-6</v>
      </c>
      <c r="S17" s="65">
        <f t="shared" si="6"/>
        <v>3.2300000000000384E-4</v>
      </c>
      <c r="T17" s="65">
        <f t="shared" si="6"/>
        <v>1.9899999999999085E-4</v>
      </c>
      <c r="U17" s="65">
        <f t="shared" si="6"/>
        <v>4.8999999999999044E-4</v>
      </c>
      <c r="V17" s="65">
        <f t="shared" si="6"/>
        <v>1.2699999999999996E-2</v>
      </c>
      <c r="W17" s="65">
        <f t="shared" si="6"/>
        <v>1.1247E-2</v>
      </c>
      <c r="X17" s="65">
        <f t="shared" si="6"/>
        <v>1.5130000000000005E-2</v>
      </c>
      <c r="Y17" s="65">
        <f t="shared" si="6"/>
        <v>8.5159999999999958E-3</v>
      </c>
      <c r="Z17" s="65">
        <f t="shared" si="6"/>
        <v>9.4709999999999968E-3</v>
      </c>
      <c r="AA17" s="65">
        <f t="shared" si="6"/>
        <v>1.0072999999999995E-2</v>
      </c>
      <c r="AB17" s="65">
        <f t="shared" si="6"/>
        <v>0</v>
      </c>
      <c r="AC17" s="46"/>
      <c r="AD17" s="37">
        <f t="shared" ref="AD17:BC17" si="7">AD15-SUM(AD16:AD16)</f>
        <v>2.8773887326238173E-4</v>
      </c>
      <c r="AE17" s="38">
        <f t="shared" si="7"/>
        <v>4.3163173352964157E-4</v>
      </c>
      <c r="AF17" s="38">
        <f t="shared" si="7"/>
        <v>7.9838563442319321E-5</v>
      </c>
      <c r="AG17" s="38">
        <f t="shared" si="7"/>
        <v>5.4420592196684214E-4</v>
      </c>
      <c r="AH17" s="38">
        <f t="shared" si="7"/>
        <v>2.1756314333531562E-3</v>
      </c>
      <c r="AI17" s="38">
        <f t="shared" si="7"/>
        <v>2.6427829477530251E-3</v>
      </c>
      <c r="AJ17" s="38">
        <f t="shared" si="7"/>
        <v>1.024876405971778E-3</v>
      </c>
      <c r="AK17" s="38">
        <f t="shared" si="7"/>
        <v>2.8235274728681536E-4</v>
      </c>
      <c r="AL17" s="38">
        <f t="shared" si="7"/>
        <v>1.3819441915383091E-4</v>
      </c>
      <c r="AM17" s="38">
        <f t="shared" si="7"/>
        <v>4.8927152677612218E-4</v>
      </c>
      <c r="AN17" s="38">
        <f t="shared" si="7"/>
        <v>1.2102943805993027E-4</v>
      </c>
      <c r="AO17" s="38">
        <f t="shared" si="7"/>
        <v>3.0886831081659849E-4</v>
      </c>
      <c r="AP17" s="38">
        <f t="shared" si="7"/>
        <v>1.5116104929456392E-3</v>
      </c>
      <c r="AQ17" s="38">
        <f t="shared" si="7"/>
        <v>2.785318862805683E-3</v>
      </c>
      <c r="AR17" s="38">
        <f t="shared" si="7"/>
        <v>1.7565535345937522E-3</v>
      </c>
      <c r="AS17" s="38">
        <f t="shared" si="7"/>
        <v>6.9858832966396278E-5</v>
      </c>
      <c r="AT17" s="38">
        <f t="shared" si="7"/>
        <v>2.5590370846848703E-4</v>
      </c>
      <c r="AU17" s="38">
        <f t="shared" si="7"/>
        <v>1.8938187928352335E-4</v>
      </c>
      <c r="AV17" s="38">
        <f t="shared" si="7"/>
        <v>4.3683788587835226E-4</v>
      </c>
      <c r="AW17" s="38">
        <f t="shared" si="7"/>
        <v>7.9121194581330268E-3</v>
      </c>
      <c r="AX17" s="38">
        <f t="shared" si="7"/>
        <v>5.2418081950615786E-3</v>
      </c>
      <c r="AY17" s="42">
        <f t="shared" si="7"/>
        <v>9.4651570415668906E-3</v>
      </c>
      <c r="AZ17" s="42">
        <f t="shared" si="7"/>
        <v>5.7066280189999978E-3</v>
      </c>
      <c r="BA17" s="42">
        <f t="shared" si="7"/>
        <v>6.1155917813752823E-3</v>
      </c>
      <c r="BB17" s="42">
        <f t="shared" si="7"/>
        <v>6.9409542176405888E-3</v>
      </c>
      <c r="BC17" s="44">
        <f t="shared" si="7"/>
        <v>0</v>
      </c>
      <c r="BD17" s="485"/>
    </row>
    <row r="18" spans="2:56" ht="20" customHeight="1">
      <c r="B18" s="82" t="s">
        <v>202</v>
      </c>
      <c r="C18" s="136">
        <f>1/$A$1*'[1]4701-5Imp'!$B$264</f>
        <v>0.11169000000000001</v>
      </c>
      <c r="D18" s="137">
        <f>1/$A$1*'[1]4701-5Imp'!$C$264</f>
        <v>8.8096999999999995E-2</v>
      </c>
      <c r="E18" s="137">
        <f>1/$A$1*'[1]4701-5Imp'!$D$264</f>
        <v>8.3233000000000015E-2</v>
      </c>
      <c r="F18" s="137">
        <f>1/$A$1*'[1]4701-5Imp'!$E$264</f>
        <v>7.5681000000000012E-2</v>
      </c>
      <c r="G18" s="137">
        <f>1/$A$1*'[1]4701-5Imp'!$F$264</f>
        <v>8.9217000000000005E-2</v>
      </c>
      <c r="H18" s="137">
        <f>1/$A$1*'[1]4701-5Imp'!$G$264</f>
        <v>6.8559999999999996E-2</v>
      </c>
      <c r="I18" s="137">
        <f>1/$A$1*'[1]4701-5Imp'!$H$264</f>
        <v>7.2015999999999997E-2</v>
      </c>
      <c r="J18" s="212">
        <f>1/$A$1*'[1]4701-5Imp'!$I$264</f>
        <v>6.911500000000001E-2</v>
      </c>
      <c r="K18" s="212">
        <f>1/$A$1*'[1]4701-5Imp'!$J$264</f>
        <v>6.6125000000000003E-2</v>
      </c>
      <c r="L18" s="212">
        <f>1/$A$1*'[1]4701-5Imp'!$K$264</f>
        <v>4.5864000000000002E-2</v>
      </c>
      <c r="M18" s="212">
        <f>1/$A$1*'[1]4701-5Imp'!L$264</f>
        <v>5.4274999999999997E-2</v>
      </c>
      <c r="N18" s="137">
        <f>1/$A$1*'[1]4701-5Imp'!M$264</f>
        <v>5.7209000000000003E-2</v>
      </c>
      <c r="O18" s="137">
        <f>1/$A$1*'[1]4701-5Imp'!N$264</f>
        <v>6.1521000000000006E-2</v>
      </c>
      <c r="P18" s="137">
        <f>1/$A$1*'[1]4701-5Imp'!O$264</f>
        <v>5.3156000000000002E-2</v>
      </c>
      <c r="Q18" s="137">
        <f>1/$A$1*'[1]4701-5Imp'!P$264</f>
        <v>4.9354000000000002E-2</v>
      </c>
      <c r="R18" s="137">
        <f>1/$A$1*'[1]4701-5Imp'!Q$264</f>
        <v>5.1670000000000001E-2</v>
      </c>
      <c r="S18" s="137">
        <f>1/$A$1*'[1]4701-5Imp'!R$264</f>
        <v>7.2761999999999993E-2</v>
      </c>
      <c r="T18" s="137">
        <f>1/$A$1*'[1]4701-5Imp'!S$264</f>
        <v>8.145100000000001E-2</v>
      </c>
      <c r="U18" s="137">
        <f>1/$A$1*'[1]4701-5Imp'!T$264</f>
        <v>7.5742999999999991E-2</v>
      </c>
      <c r="V18" s="137">
        <f>1/$A$1*'[1]4701-5Imp'!U$264</f>
        <v>9.7937999999999983E-2</v>
      </c>
      <c r="W18" s="137">
        <f>1/$A$1*'[1]4701-5Imp'!V$264</f>
        <v>7.2581000000000007E-2</v>
      </c>
      <c r="X18" s="137">
        <f>1/$A$1*'[1]4701-5Imp'!W$264</f>
        <v>8.1027000000000002E-2</v>
      </c>
      <c r="Y18" s="137">
        <f>1/$A$1*'[1]4701-5Imp'!X$264</f>
        <v>8.8723999999999997E-2</v>
      </c>
      <c r="Z18" s="137">
        <f>1/$A$1*'[1]4701-5Imp'!Y$264</f>
        <v>0.10972299999999999</v>
      </c>
      <c r="AA18" s="137">
        <f>1/$A$1*'[1]4701-5Imp'!Z$264</f>
        <v>0.12488500000000001</v>
      </c>
      <c r="AB18" s="137">
        <f>1/$A$1*'[1]4701-5Imp'!AA$264</f>
        <v>0</v>
      </c>
      <c r="AC18" s="105"/>
      <c r="AD18" s="123">
        <f>1/1000*'[1]4701-5Imp'!AB$264</f>
        <v>6.7071179281023935E-2</v>
      </c>
      <c r="AE18" s="125">
        <f>1/1000*'[1]4701-5Imp'!AC$264</f>
        <v>4.6378425149061459E-2</v>
      </c>
      <c r="AF18" s="125">
        <f>1/1000*'[1]4701-5Imp'!AD$264</f>
        <v>4.2432338268676942E-2</v>
      </c>
      <c r="AG18" s="125">
        <f>1/1000*'[1]4701-5Imp'!AE$264</f>
        <v>4.0822872047033672E-2</v>
      </c>
      <c r="AH18" s="125">
        <f>1/1000*'[1]4701-5Imp'!AF$264</f>
        <v>5.2612482559506089E-2</v>
      </c>
      <c r="AI18" s="125">
        <f>1/1000*'[1]4701-5Imp'!AG$264</f>
        <v>4.214588978735842E-2</v>
      </c>
      <c r="AJ18" s="125">
        <f>1/1000*'[1]4701-5Imp'!AH$264</f>
        <v>4.6129507489385005E-2</v>
      </c>
      <c r="AK18" s="125">
        <f>1/1000*'[1]4701-5Imp'!AI$264</f>
        <v>4.9937586313178288E-2</v>
      </c>
      <c r="AL18" s="125">
        <f>1/1000*'[1]4701-5Imp'!AJ$264</f>
        <v>5.564621536241391E-2</v>
      </c>
      <c r="AM18" s="125">
        <f>1/1000*'[1]4701-5Imp'!AK$264</f>
        <v>3.2514271192266381E-2</v>
      </c>
      <c r="AN18" s="125">
        <f>1/1000*'[1]4701-5Imp'!AL$264</f>
        <v>4.6509996358373634E-2</v>
      </c>
      <c r="AO18" s="125">
        <f>1/1000*'[1]4701-5Imp'!AM$264</f>
        <v>4.9324469119629614E-2</v>
      </c>
      <c r="AP18" s="125">
        <f>1/1000*'[1]4701-5Imp'!AN$264</f>
        <v>4.8174802076737806E-2</v>
      </c>
      <c r="AQ18" s="125">
        <f>1/1000*'[1]4701-5Imp'!AO$264</f>
        <v>4.390898676459281E-2</v>
      </c>
      <c r="AR18" s="125">
        <f>1/1000*'[1]4701-5Imp'!AP$264</f>
        <v>4.3553802316185795E-2</v>
      </c>
      <c r="AS18" s="125">
        <f>1/1000*'[1]4701-5Imp'!AQ$264</f>
        <v>4.2831652675047301E-2</v>
      </c>
      <c r="AT18" s="125">
        <f>1/1000*'[1]4701-5Imp'!AR$264</f>
        <v>5.5608692270741555E-2</v>
      </c>
      <c r="AU18" s="125">
        <f>1/1000*'[1]4701-5Imp'!AS$264</f>
        <v>6.6036063640723661E-2</v>
      </c>
      <c r="AV18" s="125">
        <f>1/1000*'[1]4701-5Imp'!AT$264</f>
        <v>7.070670882319828E-2</v>
      </c>
      <c r="AW18" s="125">
        <f>1/1000*'[1]4701-5Imp'!AU$264</f>
        <v>8.2938893211373751E-2</v>
      </c>
      <c r="AX18" s="125">
        <f>1/1000*'[1]4701-5Imp'!AV$264</f>
        <v>5.4628017804603281E-2</v>
      </c>
      <c r="AY18" s="125">
        <f>1/1000*'[1]4701-5Imp'!AW$264</f>
        <v>7.3159793981743576E-2</v>
      </c>
      <c r="AZ18" s="125">
        <f>1/1000*'[1]4701-5Imp'!AX$264</f>
        <v>9.3701192358999999E-2</v>
      </c>
      <c r="BA18" s="125">
        <f>1/1000*'[1]4701-5Imp'!AY$264</f>
        <v>0.10740788173461653</v>
      </c>
      <c r="BB18" s="125">
        <f>1/1000*'[1]4701-5Imp'!AZ$264</f>
        <v>0.1146755422132575</v>
      </c>
      <c r="BC18" s="126">
        <f>1/1000*'[1]4701-5Imp'!BA$264</f>
        <v>0</v>
      </c>
      <c r="BD18" s="364"/>
    </row>
    <row r="19" spans="2:56" ht="20" customHeight="1">
      <c r="B19" s="57" t="s">
        <v>36</v>
      </c>
      <c r="C19" s="266">
        <f>1/$A$1*'[1]4701-5Imp'!$B$268</f>
        <v>0.23791300000000001</v>
      </c>
      <c r="D19" s="267">
        <f>1/$A$1*'[1]4701-5Imp'!$C$268</f>
        <v>0.24105399999999999</v>
      </c>
      <c r="E19" s="267">
        <f>1/$A$1*'[1]4701-5Imp'!$D$268</f>
        <v>0.25371100000000002</v>
      </c>
      <c r="F19" s="267">
        <f>1/$A$1*'[1]4701-5Imp'!$E$268</f>
        <v>0.20451899999999998</v>
      </c>
      <c r="G19" s="267">
        <f>1/$A$1*'[1]4701-5Imp'!$F$268</f>
        <v>0.230487</v>
      </c>
      <c r="H19" s="267">
        <f>1/$A$1*'[1]4701-5Imp'!$G$268</f>
        <v>0.22934599999999999</v>
      </c>
      <c r="I19" s="267">
        <f>1/$A$1*'[1]4701-5Imp'!$H$268</f>
        <v>0.20643599999999998</v>
      </c>
      <c r="J19" s="268">
        <f>1/$A$1*'[1]4701-5Imp'!$I$268</f>
        <v>0.22878999999999999</v>
      </c>
      <c r="K19" s="269">
        <f>1/$A$1*'[1]4701-5Imp'!$J$268</f>
        <v>0.22543699999999997</v>
      </c>
      <c r="L19" s="269">
        <f>1/$A$1*'[1]4701-5Imp'!$K$268</f>
        <v>0.18318400000000001</v>
      </c>
      <c r="M19" s="269">
        <f>1/$A$1*'[1]4701-5Imp'!L$268</f>
        <v>0.21653499999999998</v>
      </c>
      <c r="N19" s="271">
        <f>1/$A$1*'[1]4701-5Imp'!M$268</f>
        <v>0.19520000000000001</v>
      </c>
      <c r="O19" s="271">
        <f>1/$A$1*'[1]4701-5Imp'!N$268</f>
        <v>0.17171600000000001</v>
      </c>
      <c r="P19" s="271">
        <f>1/$A$1*'[1]4701-5Imp'!O$268</f>
        <v>0.14637999999999998</v>
      </c>
      <c r="Q19" s="271">
        <f>1/$A$1*'[1]4701-5Imp'!P$268</f>
        <v>0.11423699999999999</v>
      </c>
      <c r="R19" s="271">
        <f>1/$A$1*'[1]4701-5Imp'!Q$268</f>
        <v>0.106388</v>
      </c>
      <c r="S19" s="271">
        <f>1/$A$1*'[1]4701-5Imp'!R$268</f>
        <v>9.3491000000000005E-2</v>
      </c>
      <c r="T19" s="271">
        <f>1/$A$1*'[1]4701-5Imp'!S$268</f>
        <v>7.9329999999999998E-2</v>
      </c>
      <c r="U19" s="271">
        <f>1/$A$1*'[1]4701-5Imp'!T$268</f>
        <v>8.1327999999999998E-2</v>
      </c>
      <c r="V19" s="271">
        <f>1/$A$1*'[1]4701-5Imp'!U$268</f>
        <v>7.1278999999999995E-2</v>
      </c>
      <c r="W19" s="271">
        <f>1/$A$1*'[1]4701-5Imp'!V$268</f>
        <v>5.2431999999999999E-2</v>
      </c>
      <c r="X19" s="271">
        <f>1/$A$1*'[1]4701-5Imp'!W$268</f>
        <v>4.1812999999999996E-2</v>
      </c>
      <c r="Y19" s="271">
        <f>1/$A$1*'[1]4701-5Imp'!X$268</f>
        <v>6.0279999999999995E-3</v>
      </c>
      <c r="Z19" s="271">
        <f>1/$A$1*'[1]4701-5Imp'!Y$268</f>
        <v>3.8259999999999995E-3</v>
      </c>
      <c r="AA19" s="271">
        <f>1/$A$1*'[1]4701-5Imp'!Z$268</f>
        <v>2.7779999999999997E-3</v>
      </c>
      <c r="AB19" s="271">
        <f>1/$A$1*'[1]4701-5Imp'!AA$268</f>
        <v>0</v>
      </c>
      <c r="AC19" s="46"/>
      <c r="AD19" s="272">
        <f>1/1000*'[1]4701-5Imp'!AB$268</f>
        <v>5.1945371587004942E-2</v>
      </c>
      <c r="AE19" s="336">
        <f>1/1000*'[1]4701-5Imp'!AC$268</f>
        <v>4.9192296845785785E-2</v>
      </c>
      <c r="AF19" s="336">
        <f>1/1000*'[1]4701-5Imp'!AD$268</f>
        <v>5.5948283001863462E-2</v>
      </c>
      <c r="AG19" s="336">
        <f>1/1000*'[1]4701-5Imp'!AE$268</f>
        <v>5.4647169043292358E-2</v>
      </c>
      <c r="AH19" s="336">
        <f>1/1000*'[1]4701-5Imp'!AF$268</f>
        <v>6.9096211604433203E-2</v>
      </c>
      <c r="AI19" s="336">
        <f>1/1000*'[1]4701-5Imp'!AG$268</f>
        <v>7.3534110056996713E-2</v>
      </c>
      <c r="AJ19" s="336">
        <f>1/1000*'[1]4701-5Imp'!AH$268</f>
        <v>6.5132766703191333E-2</v>
      </c>
      <c r="AK19" s="336">
        <f>1/1000*'[1]4701-5Imp'!AI$268</f>
        <v>8.0610702192248057E-2</v>
      </c>
      <c r="AL19" s="336">
        <f>1/1000*'[1]4701-5Imp'!AJ$268</f>
        <v>8.3389516827812399E-2</v>
      </c>
      <c r="AM19" s="336">
        <f>1/1000*'[1]4701-5Imp'!AK$268</f>
        <v>6.6967457781187664E-2</v>
      </c>
      <c r="AN19" s="336">
        <f>1/1000*'[1]4701-5Imp'!AL$268</f>
        <v>9.0932482711237356E-2</v>
      </c>
      <c r="AO19" s="336">
        <f>1/1000*'[1]4701-5Imp'!AM$268</f>
        <v>8.050352311918596E-2</v>
      </c>
      <c r="AP19" s="336">
        <f>1/1000*'[1]4701-5Imp'!AN$268</f>
        <v>7.2620030347556805E-2</v>
      </c>
      <c r="AQ19" s="336">
        <f>1/1000*'[1]4701-5Imp'!AO$268</f>
        <v>6.815848980586274E-2</v>
      </c>
      <c r="AR19" s="336">
        <f>1/1000*'[1]4701-5Imp'!AP$268</f>
        <v>5.1123626590726411E-2</v>
      </c>
      <c r="AS19" s="336">
        <f>1/1000*'[1]4701-5Imp'!AQ$268</f>
        <v>4.1253669292856621E-2</v>
      </c>
      <c r="AT19" s="336">
        <f>1/1000*'[1]4701-5Imp'!AR$268</f>
        <v>3.7739535936175884E-2</v>
      </c>
      <c r="AU19" s="336">
        <f>1/1000*'[1]4701-5Imp'!AS$268</f>
        <v>3.2330476939826026E-2</v>
      </c>
      <c r="AV19" s="336">
        <f>1/1000*'[1]4701-5Imp'!AT$268</f>
        <v>3.3420770199537146E-2</v>
      </c>
      <c r="AW19" s="336">
        <f>1/1000*'[1]4701-5Imp'!AU$268</f>
        <v>2.8429362485367468E-2</v>
      </c>
      <c r="AX19" s="336">
        <f>1/1000*'[1]4701-5Imp'!AV$268</f>
        <v>2.1120534063086564E-2</v>
      </c>
      <c r="AY19" s="336">
        <f>1/1000*'[1]4701-5Imp'!AW$268</f>
        <v>1.9671199368981637E-2</v>
      </c>
      <c r="AZ19" s="336">
        <f>1/1000*'[1]4701-5Imp'!AX$268</f>
        <v>4.7946151550000001E-3</v>
      </c>
      <c r="BA19" s="336">
        <f>1/1000*'[1]4701-5Imp'!AY$268</f>
        <v>3.1597220644027486E-3</v>
      </c>
      <c r="BB19" s="336">
        <f>1/1000*'[1]4701-5Imp'!AZ$268</f>
        <v>2.4096980677178817E-3</v>
      </c>
      <c r="BC19" s="276">
        <f>1/1000*'[1]4701-5Imp'!BA$268</f>
        <v>0</v>
      </c>
      <c r="BD19" s="364"/>
    </row>
    <row r="20" spans="2:56">
      <c r="B20" s="6" t="s">
        <v>45</v>
      </c>
      <c r="C20" s="29">
        <f>1/$A$1*'[1]4701-5Imp'!B163</f>
        <v>0.23771400000000001</v>
      </c>
      <c r="D20" s="21">
        <f>1/$A$1*'[1]4701-5Imp'!C163</f>
        <v>0.24105399999999999</v>
      </c>
      <c r="E20" s="21">
        <f>1/$A$1*'[1]4701-5Imp'!D163</f>
        <v>0.25371100000000002</v>
      </c>
      <c r="F20" s="21">
        <f>1/$A$1*'[1]4701-5Imp'!E163</f>
        <v>0.20451899999999998</v>
      </c>
      <c r="G20" s="21">
        <f>1/$A$1*'[1]4701-5Imp'!F163</f>
        <v>0.230487</v>
      </c>
      <c r="H20" s="21">
        <f>1/$A$1*'[1]4701-5Imp'!G163</f>
        <v>0.22934599999999999</v>
      </c>
      <c r="I20" s="21">
        <f>1/$A$1*'[1]4701-5Imp'!H163</f>
        <v>0.20641699999999999</v>
      </c>
      <c r="J20" s="201">
        <f>1/$A$1*'[1]4701-5Imp'!I163</f>
        <v>0.22878999999999999</v>
      </c>
      <c r="K20" s="201">
        <f>1/$A$1*'[1]4701-5Imp'!J163</f>
        <v>0.22543699999999997</v>
      </c>
      <c r="L20" s="201">
        <f>1/$A$1*'[1]4701-5Imp'!K163</f>
        <v>0.18318400000000001</v>
      </c>
      <c r="M20" s="201">
        <f>1/$A$1*'[1]4701-5Imp'!L163</f>
        <v>0.21640899999999999</v>
      </c>
      <c r="N20" s="21">
        <f>1/$A$1*'[1]4701-5Imp'!M163</f>
        <v>0.19517600000000002</v>
      </c>
      <c r="O20" s="21">
        <f>1/$A$1*'[1]4701-5Imp'!N163</f>
        <v>0.17171600000000001</v>
      </c>
      <c r="P20" s="21">
        <f>1/$A$1*'[1]4701-5Imp'!O163</f>
        <v>0.14637999999999998</v>
      </c>
      <c r="Q20" s="21">
        <f>1/$A$1*'[1]4701-5Imp'!P163</f>
        <v>0.11423699999999999</v>
      </c>
      <c r="R20" s="21">
        <f>1/$A$1*'[1]4701-5Imp'!Q163</f>
        <v>0.106388</v>
      </c>
      <c r="S20" s="21">
        <f>1/$A$1*'[1]4701-5Imp'!R163</f>
        <v>9.3491000000000005E-2</v>
      </c>
      <c r="T20" s="21">
        <f>1/$A$1*'[1]4701-5Imp'!S163</f>
        <v>7.9329999999999998E-2</v>
      </c>
      <c r="U20" s="21">
        <f>1/$A$1*'[1]4701-5Imp'!T163</f>
        <v>8.1327999999999998E-2</v>
      </c>
      <c r="V20" s="21">
        <f>1/$A$1*'[1]4701-5Imp'!U163</f>
        <v>7.1278999999999995E-2</v>
      </c>
      <c r="W20" s="21">
        <f>1/$A$1*'[1]4701-5Imp'!V163</f>
        <v>5.2431999999999999E-2</v>
      </c>
      <c r="X20" s="21">
        <f>1/$A$1*'[1]4701-5Imp'!W163</f>
        <v>4.1812999999999996E-2</v>
      </c>
      <c r="Y20" s="21">
        <f>1/$A$1*'[1]4701-5Imp'!X163</f>
        <v>6.0279999999999995E-3</v>
      </c>
      <c r="Z20" s="21">
        <f>1/$A$1*'[1]4701-5Imp'!Y163</f>
        <v>3.8259999999999995E-3</v>
      </c>
      <c r="AA20" s="21">
        <f>1/$A$1*'[1]4701-5Imp'!Z163</f>
        <v>2.7779999999999997E-3</v>
      </c>
      <c r="AB20" s="21">
        <f>1/$A$1*'[1]4701-5Imp'!AA163</f>
        <v>0</v>
      </c>
      <c r="AC20" s="46"/>
      <c r="AD20" s="48">
        <f>1/1000*'[1]4701-5Imp'!AB163</f>
        <v>5.1757296768779625E-2</v>
      </c>
      <c r="AE20" s="35">
        <f>1/1000*'[1]4701-5Imp'!AC163</f>
        <v>4.9192296845785785E-2</v>
      </c>
      <c r="AF20" s="35">
        <f>1/1000*'[1]4701-5Imp'!AD163</f>
        <v>5.5948283001863462E-2</v>
      </c>
      <c r="AG20" s="35">
        <f>1/1000*'[1]4701-5Imp'!AE163</f>
        <v>5.4647169043292358E-2</v>
      </c>
      <c r="AH20" s="35">
        <f>1/1000*'[1]4701-5Imp'!AF163</f>
        <v>6.9096211604433203E-2</v>
      </c>
      <c r="AI20" s="35">
        <f>1/1000*'[1]4701-5Imp'!AG163</f>
        <v>7.3534110056996713E-2</v>
      </c>
      <c r="AJ20" s="35">
        <f>1/1000*'[1]4701-5Imp'!AH163</f>
        <v>6.512240512258595E-2</v>
      </c>
      <c r="AK20" s="35">
        <f>1/1000*'[1]4701-5Imp'!AI163</f>
        <v>8.0610702192248057E-2</v>
      </c>
      <c r="AL20" s="35">
        <f>1/1000*'[1]4701-5Imp'!AJ163</f>
        <v>8.3389516827812399E-2</v>
      </c>
      <c r="AM20" s="35">
        <f>1/1000*'[1]4701-5Imp'!AK163</f>
        <v>6.6967457781187664E-2</v>
      </c>
      <c r="AN20" s="35">
        <f>1/1000*'[1]4701-5Imp'!AL163</f>
        <v>9.0826173223659726E-2</v>
      </c>
      <c r="AO20" s="35">
        <f>1/1000*'[1]4701-5Imp'!AM163</f>
        <v>8.0484234515341896E-2</v>
      </c>
      <c r="AP20" s="35">
        <f>1/1000*'[1]4701-5Imp'!AN163</f>
        <v>7.2620030347556805E-2</v>
      </c>
      <c r="AQ20" s="35">
        <f>1/1000*'[1]4701-5Imp'!AO163</f>
        <v>6.815848980586274E-2</v>
      </c>
      <c r="AR20" s="35">
        <f>1/1000*'[1]4701-5Imp'!AP163</f>
        <v>5.1123626590726411E-2</v>
      </c>
      <c r="AS20" s="35">
        <f>1/1000*'[1]4701-5Imp'!AQ163</f>
        <v>4.1253669292856621E-2</v>
      </c>
      <c r="AT20" s="35">
        <f>1/1000*'[1]4701-5Imp'!AR163</f>
        <v>3.7739535936175884E-2</v>
      </c>
      <c r="AU20" s="35">
        <f>1/1000*'[1]4701-5Imp'!AS163</f>
        <v>3.2330476939826026E-2</v>
      </c>
      <c r="AV20" s="35">
        <f>1/1000*'[1]4701-5Imp'!AT163</f>
        <v>3.3420770199537146E-2</v>
      </c>
      <c r="AW20" s="35">
        <f>1/1000*'[1]4701-5Imp'!AU163</f>
        <v>2.8429362485367468E-2</v>
      </c>
      <c r="AX20" s="35">
        <f>1/1000*'[1]4701-5Imp'!AV163</f>
        <v>2.1120534063086564E-2</v>
      </c>
      <c r="AY20" s="35">
        <f>1/1000*'[1]4701-5Imp'!AW163</f>
        <v>1.9671199368981637E-2</v>
      </c>
      <c r="AZ20" s="35">
        <f>1/1000*'[1]4701-5Imp'!AX163</f>
        <v>4.7946151550000001E-3</v>
      </c>
      <c r="BA20" s="35">
        <f>1/1000*'[1]4701-5Imp'!AY163</f>
        <v>3.1597220644027486E-3</v>
      </c>
      <c r="BB20" s="35">
        <f>1/1000*'[1]4701-5Imp'!AZ163</f>
        <v>2.4096980677178817E-3</v>
      </c>
      <c r="BC20" s="33">
        <f>1/1000*'[1]4701-5Imp'!BA163</f>
        <v>0</v>
      </c>
      <c r="BD20" s="364"/>
    </row>
    <row r="21" spans="2:56">
      <c r="B21" s="10" t="s">
        <v>34</v>
      </c>
      <c r="C21" s="61">
        <f t="shared" ref="C21:N21" si="8">C19-SUM(C20:C20)</f>
        <v>1.9900000000000473E-4</v>
      </c>
      <c r="D21" s="62">
        <f t="shared" si="8"/>
        <v>0</v>
      </c>
      <c r="E21" s="62">
        <f t="shared" si="8"/>
        <v>0</v>
      </c>
      <c r="F21" s="62">
        <f t="shared" si="8"/>
        <v>0</v>
      </c>
      <c r="G21" s="62">
        <f t="shared" si="8"/>
        <v>0</v>
      </c>
      <c r="H21" s="62">
        <f t="shared" si="8"/>
        <v>0</v>
      </c>
      <c r="I21" s="62">
        <f t="shared" si="8"/>
        <v>1.8999999999991246E-5</v>
      </c>
      <c r="J21" s="189">
        <f t="shared" si="8"/>
        <v>0</v>
      </c>
      <c r="K21" s="189">
        <f t="shared" si="8"/>
        <v>0</v>
      </c>
      <c r="L21" s="189">
        <f t="shared" si="8"/>
        <v>0</v>
      </c>
      <c r="M21" s="189">
        <f t="shared" si="8"/>
        <v>1.2599999999998723E-4</v>
      </c>
      <c r="N21" s="62">
        <f t="shared" si="8"/>
        <v>2.3999999999996247E-5</v>
      </c>
      <c r="O21" s="62">
        <f t="shared" ref="O21:AB21" si="9">O19-SUM(O20:O20)</f>
        <v>0</v>
      </c>
      <c r="P21" s="62">
        <f t="shared" si="9"/>
        <v>0</v>
      </c>
      <c r="Q21" s="62">
        <f t="shared" si="9"/>
        <v>0</v>
      </c>
      <c r="R21" s="62">
        <f t="shared" si="9"/>
        <v>0</v>
      </c>
      <c r="S21" s="62">
        <f t="shared" si="9"/>
        <v>0</v>
      </c>
      <c r="T21" s="62">
        <f t="shared" si="9"/>
        <v>0</v>
      </c>
      <c r="U21" s="62">
        <f t="shared" si="9"/>
        <v>0</v>
      </c>
      <c r="V21" s="62">
        <f t="shared" si="9"/>
        <v>0</v>
      </c>
      <c r="W21" s="62">
        <f t="shared" si="9"/>
        <v>0</v>
      </c>
      <c r="X21" s="62">
        <f t="shared" si="9"/>
        <v>0</v>
      </c>
      <c r="Y21" s="62">
        <f t="shared" si="9"/>
        <v>0</v>
      </c>
      <c r="Z21" s="62">
        <f t="shared" si="9"/>
        <v>0</v>
      </c>
      <c r="AA21" s="62">
        <f t="shared" si="9"/>
        <v>0</v>
      </c>
      <c r="AB21" s="62">
        <f t="shared" si="9"/>
        <v>0</v>
      </c>
      <c r="AC21" s="46"/>
      <c r="AD21" s="118">
        <f t="shared" ref="AD21:BC21" si="10">AD19-SUM(AD20:AD20)</f>
        <v>1.8807481822531724E-4</v>
      </c>
      <c r="AE21" s="119">
        <f t="shared" si="10"/>
        <v>0</v>
      </c>
      <c r="AF21" s="119">
        <f t="shared" si="10"/>
        <v>0</v>
      </c>
      <c r="AG21" s="119">
        <f t="shared" si="10"/>
        <v>0</v>
      </c>
      <c r="AH21" s="119">
        <f t="shared" si="10"/>
        <v>0</v>
      </c>
      <c r="AI21" s="119">
        <f t="shared" si="10"/>
        <v>0</v>
      </c>
      <c r="AJ21" s="119">
        <f t="shared" si="10"/>
        <v>1.0361580605383613E-5</v>
      </c>
      <c r="AK21" s="119">
        <f t="shared" si="10"/>
        <v>0</v>
      </c>
      <c r="AL21" s="119">
        <f t="shared" si="10"/>
        <v>0</v>
      </c>
      <c r="AM21" s="119">
        <f t="shared" si="10"/>
        <v>0</v>
      </c>
      <c r="AN21" s="119">
        <f t="shared" si="10"/>
        <v>1.0630948757762992E-4</v>
      </c>
      <c r="AO21" s="119">
        <f t="shared" si="10"/>
        <v>1.9288603844064278E-5</v>
      </c>
      <c r="AP21" s="119">
        <f t="shared" si="10"/>
        <v>0</v>
      </c>
      <c r="AQ21" s="119">
        <f t="shared" si="10"/>
        <v>0</v>
      </c>
      <c r="AR21" s="119">
        <f t="shared" si="10"/>
        <v>0</v>
      </c>
      <c r="AS21" s="119">
        <f t="shared" si="10"/>
        <v>0</v>
      </c>
      <c r="AT21" s="119">
        <f t="shared" si="10"/>
        <v>0</v>
      </c>
      <c r="AU21" s="119">
        <f t="shared" si="10"/>
        <v>0</v>
      </c>
      <c r="AV21" s="119">
        <f t="shared" si="10"/>
        <v>0</v>
      </c>
      <c r="AW21" s="119">
        <f t="shared" si="10"/>
        <v>0</v>
      </c>
      <c r="AX21" s="119">
        <f t="shared" si="10"/>
        <v>0</v>
      </c>
      <c r="AY21" s="119">
        <f t="shared" si="10"/>
        <v>0</v>
      </c>
      <c r="AZ21" s="119">
        <f t="shared" si="10"/>
        <v>0</v>
      </c>
      <c r="BA21" s="119">
        <f t="shared" si="10"/>
        <v>0</v>
      </c>
      <c r="BB21" s="119">
        <f t="shared" si="10"/>
        <v>0</v>
      </c>
      <c r="BC21" s="120">
        <f t="shared" si="10"/>
        <v>0</v>
      </c>
      <c r="BD21" s="364"/>
    </row>
    <row r="22" spans="2:56" ht="20" customHeight="1">
      <c r="B22" s="80" t="s">
        <v>48</v>
      </c>
      <c r="C22" s="136">
        <f>1/$A$1*'[1]4701-5Imp'!$B$194</f>
        <v>4.5259999999999996E-3</v>
      </c>
      <c r="D22" s="149">
        <f>1/$A$1*'[1]4701-5Imp'!$C$194</f>
        <v>1.2343E-2</v>
      </c>
      <c r="E22" s="149">
        <f>1/$A$1*'[1]4701-5Imp'!$D$194</f>
        <v>1.4399999999999998E-2</v>
      </c>
      <c r="F22" s="149">
        <f>1/$A$1*'[1]4701-5Imp'!$E$194</f>
        <v>3.6736999999999999E-2</v>
      </c>
      <c r="G22" s="149">
        <f>1/$A$1*'[1]4701-5Imp'!$F$194</f>
        <v>4.1682999999999998E-2</v>
      </c>
      <c r="H22" s="149">
        <f>1/$A$1*'[1]4701-5Imp'!$G$194</f>
        <v>5.7657999999999994E-2</v>
      </c>
      <c r="I22" s="149">
        <f>1/$A$1*'[1]4701-5Imp'!$H$194</f>
        <v>5.8840000000000003E-2</v>
      </c>
      <c r="J22" s="241">
        <f>1/$A$1*'[1]4701-5Imp'!$I$194</f>
        <v>7.0518999999999998E-2</v>
      </c>
      <c r="K22" s="212">
        <f>1/$A$1*'[1]4701-5Imp'!$J$194</f>
        <v>7.4840000000000004E-2</v>
      </c>
      <c r="L22" s="212">
        <f>1/$A$1*'[1]4701-5Imp'!$K$194</f>
        <v>5.2975999999999995E-2</v>
      </c>
      <c r="M22" s="212">
        <f>1/$A$1*'[1]4701-5Imp'!L$194</f>
        <v>8.5957999999999993E-2</v>
      </c>
      <c r="N22" s="137">
        <f>1/$A$1*'[1]4701-5Imp'!M$194</f>
        <v>9.2846999999999999E-2</v>
      </c>
      <c r="O22" s="137">
        <f>1/$A$1*'[1]4701-5Imp'!N$194</f>
        <v>0.106697</v>
      </c>
      <c r="P22" s="137">
        <f>1/$A$1*'[1]4701-5Imp'!O$194</f>
        <v>9.3625E-2</v>
      </c>
      <c r="Q22" s="137">
        <f>1/$A$1*'[1]4701-5Imp'!P$194</f>
        <v>8.2401999999999989E-2</v>
      </c>
      <c r="R22" s="137">
        <f>1/$A$1*'[1]4701-5Imp'!Q$194</f>
        <v>7.5233000000000008E-2</v>
      </c>
      <c r="S22" s="137">
        <f>1/$A$1*'[1]4701-5Imp'!R$194</f>
        <v>7.5581999999999996E-2</v>
      </c>
      <c r="T22" s="137">
        <f>1/$A$1*'[1]4701-5Imp'!S$194</f>
        <v>8.4795999999999996E-2</v>
      </c>
      <c r="U22" s="137">
        <f>1/$A$1*'[1]4701-5Imp'!T$194</f>
        <v>7.377199999999999E-2</v>
      </c>
      <c r="V22" s="137">
        <f>1/$A$1*'[1]4701-5Imp'!U$194</f>
        <v>6.9732000000000002E-2</v>
      </c>
      <c r="W22" s="137">
        <f>1/$A$1*'[1]4701-5Imp'!V$194</f>
        <v>6.4833999999999989E-2</v>
      </c>
      <c r="X22" s="137">
        <f>1/$A$1*'[1]4701-5Imp'!W$194</f>
        <v>6.6195999999999991E-2</v>
      </c>
      <c r="Y22" s="137">
        <f>1/$A$1*'[1]4701-5Imp'!X$194</f>
        <v>3.4498999999999995E-2</v>
      </c>
      <c r="Z22" s="137">
        <f>1/$A$1*'[1]4701-5Imp'!Y$194</f>
        <v>1.1999999999999999E-4</v>
      </c>
      <c r="AA22" s="137">
        <f>1/$A$1*'[1]4701-5Imp'!Z$194</f>
        <v>0</v>
      </c>
      <c r="AB22" s="137">
        <f>1/$A$1*'[1]4701-5Imp'!AA$194</f>
        <v>0</v>
      </c>
      <c r="AC22" s="46"/>
      <c r="AD22" s="123">
        <f>1/1000*'[1]4701-5Imp'!AB$194</f>
        <v>2.6327874781150598E-3</v>
      </c>
      <c r="AE22" s="125">
        <f>1/1000*'[1]4701-5Imp'!AC$194</f>
        <v>5.5195181928597717E-3</v>
      </c>
      <c r="AF22" s="125">
        <f>1/1000*'[1]4701-5Imp'!AD$194</f>
        <v>5.7285771167203126E-3</v>
      </c>
      <c r="AG22" s="125">
        <f>1/1000*'[1]4701-5Imp'!AE$194</f>
        <v>1.6453030636023516E-2</v>
      </c>
      <c r="AH22" s="125">
        <f>1/1000*'[1]4701-5Imp'!AF$194</f>
        <v>2.1275649315679854E-2</v>
      </c>
      <c r="AI22" s="125">
        <f>1/1000*'[1]4701-5Imp'!AG$194</f>
        <v>2.8096259850931678E-2</v>
      </c>
      <c r="AJ22" s="125">
        <f>1/1000*'[1]4701-5Imp'!AH$194</f>
        <v>3.408884349541158E-2</v>
      </c>
      <c r="AK22" s="125">
        <f>1/1000*'[1]4701-5Imp'!AI$194</f>
        <v>4.8013472306976744E-2</v>
      </c>
      <c r="AL22" s="125">
        <f>1/1000*'[1]4701-5Imp'!AJ$194</f>
        <v>5.2740823380780587E-2</v>
      </c>
      <c r="AM22" s="125">
        <f>1/1000*'[1]4701-5Imp'!AK$194</f>
        <v>2.8632031486880465E-2</v>
      </c>
      <c r="AN22" s="125">
        <f>1/1000*'[1]4701-5Imp'!AL$194</f>
        <v>6.5503961936628788E-2</v>
      </c>
      <c r="AO22" s="125">
        <f>1/1000*'[1]4701-5Imp'!AM$194</f>
        <v>6.842730764433122E-2</v>
      </c>
      <c r="AP22" s="125">
        <f>1/1000*'[1]4701-5Imp'!AN$194</f>
        <v>6.2040923818823146E-2</v>
      </c>
      <c r="AQ22" s="125">
        <f>1/1000*'[1]4701-5Imp'!AO$194</f>
        <v>6.2503504967371518E-2</v>
      </c>
      <c r="AR22" s="125">
        <f>1/1000*'[1]4701-5Imp'!AP$194</f>
        <v>5.8135937608252877E-2</v>
      </c>
      <c r="AS22" s="125">
        <f>1/1000*'[1]4701-5Imp'!AQ$194</f>
        <v>4.9299242094319073E-2</v>
      </c>
      <c r="AT22" s="125">
        <f>1/1000*'[1]4701-5Imp'!AR$194</f>
        <v>4.4066151546882849E-2</v>
      </c>
      <c r="AU22" s="125">
        <f>1/1000*'[1]4701-5Imp'!AS$194</f>
        <v>5.3647073213014096E-2</v>
      </c>
      <c r="AV22" s="125">
        <f>1/1000*'[1]4701-5Imp'!AT$194</f>
        <v>6.2607989837391839E-2</v>
      </c>
      <c r="AW22" s="125">
        <f>1/1000*'[1]4701-5Imp'!AU$194</f>
        <v>4.6336218461278181E-2</v>
      </c>
      <c r="AX22" s="125">
        <f>1/1000*'[1]4701-5Imp'!AV$194</f>
        <v>3.5567723749065527E-2</v>
      </c>
      <c r="AY22" s="125">
        <f>1/1000*'[1]4701-5Imp'!AW$194</f>
        <v>5.0729208202033589E-2</v>
      </c>
      <c r="AZ22" s="125">
        <f>1/1000*'[1]4701-5Imp'!AX$194</f>
        <v>2.4658978988000006E-2</v>
      </c>
      <c r="BA22" s="125">
        <f>1/1000*'[1]4701-5Imp'!AY$194</f>
        <v>8.4971109090195207E-5</v>
      </c>
      <c r="BB22" s="125">
        <f>1/1000*'[1]4701-5Imp'!AZ$194</f>
        <v>0</v>
      </c>
      <c r="BC22" s="126">
        <f>1/1000*'[1]4701-5Imp'!BA$194</f>
        <v>0</v>
      </c>
      <c r="BD22" s="364"/>
    </row>
    <row r="23" spans="2:56" ht="20" customHeight="1" thickBot="1">
      <c r="B23" s="81" t="s">
        <v>107</v>
      </c>
      <c r="C23" s="139">
        <f t="shared" ref="C23:AB23" si="11">C5-SUM(C6,C7,C11,C15,C18,C19,C22)</f>
        <v>8.8390000000009294E-3</v>
      </c>
      <c r="D23" s="140">
        <f t="shared" si="11"/>
        <v>7.9330000000004119E-3</v>
      </c>
      <c r="E23" s="140">
        <f t="shared" si="11"/>
        <v>4.9600000000000755E-3</v>
      </c>
      <c r="F23" s="140">
        <f t="shared" si="11"/>
        <v>5.6310000000001637E-3</v>
      </c>
      <c r="G23" s="140">
        <f t="shared" si="11"/>
        <v>7.185000000000219E-3</v>
      </c>
      <c r="H23" s="140">
        <f t="shared" si="11"/>
        <v>5.6099999999998929E-3</v>
      </c>
      <c r="I23" s="140">
        <f t="shared" si="11"/>
        <v>1.9327000000000538E-2</v>
      </c>
      <c r="J23" s="206">
        <f t="shared" si="11"/>
        <v>1.8823999999999508E-2</v>
      </c>
      <c r="K23" s="206">
        <f t="shared" si="11"/>
        <v>3.1331999999999693E-2</v>
      </c>
      <c r="L23" s="206">
        <f t="shared" si="11"/>
        <v>3.0647000000000535E-2</v>
      </c>
      <c r="M23" s="206">
        <f t="shared" si="11"/>
        <v>2.3676999999999948E-2</v>
      </c>
      <c r="N23" s="140">
        <f t="shared" si="11"/>
        <v>2.8526000000000273E-2</v>
      </c>
      <c r="O23" s="140">
        <f t="shared" si="11"/>
        <v>3.5024000000000166E-2</v>
      </c>
      <c r="P23" s="140">
        <f t="shared" si="11"/>
        <v>3.0153999999999792E-2</v>
      </c>
      <c r="Q23" s="140">
        <f t="shared" si="11"/>
        <v>2.4332000000000464E-2</v>
      </c>
      <c r="R23" s="140">
        <f t="shared" si="11"/>
        <v>9.3709999999997962E-3</v>
      </c>
      <c r="S23" s="140">
        <f t="shared" si="11"/>
        <v>1.3175999999999188E-2</v>
      </c>
      <c r="T23" s="140">
        <f t="shared" si="11"/>
        <v>1.5810000000000102E-2</v>
      </c>
      <c r="U23" s="140">
        <f t="shared" si="11"/>
        <v>7.8340000000001186E-3</v>
      </c>
      <c r="V23" s="140">
        <f t="shared" si="11"/>
        <v>9.2470000000000052E-3</v>
      </c>
      <c r="W23" s="140">
        <f t="shared" si="11"/>
        <v>5.5449999999996891E-3</v>
      </c>
      <c r="X23" s="140">
        <f t="shared" si="11"/>
        <v>1.4948999999999657E-2</v>
      </c>
      <c r="Y23" s="140">
        <f t="shared" si="11"/>
        <v>1.2415000000000509E-2</v>
      </c>
      <c r="Z23" s="140">
        <f t="shared" si="11"/>
        <v>2.3098999999999981E-2</v>
      </c>
      <c r="AA23" s="140">
        <f t="shared" si="11"/>
        <v>1.0422000000000153E-2</v>
      </c>
      <c r="AB23" s="140">
        <f t="shared" si="11"/>
        <v>0</v>
      </c>
      <c r="AC23" s="97"/>
      <c r="AD23" s="127">
        <f t="shared" ref="AD23:BC23" si="12">AD5-SUM(AD6,AD7,AD11,AD15,AD18,AD19,AD22)</f>
        <v>6.7293106823740345E-3</v>
      </c>
      <c r="AE23" s="128">
        <f t="shared" si="12"/>
        <v>6.4700919470004337E-3</v>
      </c>
      <c r="AF23" s="128">
        <f t="shared" si="12"/>
        <v>3.9655048754869693E-3</v>
      </c>
      <c r="AG23" s="128">
        <f t="shared" si="12"/>
        <v>4.9960743132015928E-3</v>
      </c>
      <c r="AH23" s="128">
        <f t="shared" si="12"/>
        <v>6.4415404061288761E-3</v>
      </c>
      <c r="AI23" s="128">
        <f t="shared" si="12"/>
        <v>5.2278109280232687E-3</v>
      </c>
      <c r="AJ23" s="128">
        <f t="shared" si="12"/>
        <v>2.1193250215038928E-2</v>
      </c>
      <c r="AK23" s="128">
        <f t="shared" si="12"/>
        <v>2.2221503730232683E-2</v>
      </c>
      <c r="AL23" s="128">
        <f t="shared" si="12"/>
        <v>4.249440762741874E-2</v>
      </c>
      <c r="AM23" s="128">
        <f t="shared" si="12"/>
        <v>4.6064623707227415E-2</v>
      </c>
      <c r="AN23" s="128">
        <f t="shared" si="12"/>
        <v>3.3407770712710949E-2</v>
      </c>
      <c r="AO23" s="128">
        <f t="shared" si="12"/>
        <v>4.3620909854309442E-2</v>
      </c>
      <c r="AP23" s="128">
        <f t="shared" si="12"/>
        <v>5.9051415575533506E-2</v>
      </c>
      <c r="AQ23" s="128">
        <f t="shared" si="12"/>
        <v>5.6140885236999116E-2</v>
      </c>
      <c r="AR23" s="128">
        <f t="shared" si="12"/>
        <v>4.3385689783588477E-2</v>
      </c>
      <c r="AS23" s="128">
        <f t="shared" si="12"/>
        <v>1.5825723349794929E-2</v>
      </c>
      <c r="AT23" s="128">
        <f t="shared" si="12"/>
        <v>1.9577718580989556E-2</v>
      </c>
      <c r="AU23" s="128">
        <f t="shared" si="12"/>
        <v>2.293162370664148E-2</v>
      </c>
      <c r="AV23" s="128">
        <f t="shared" si="12"/>
        <v>1.1495149398942361E-2</v>
      </c>
      <c r="AW23" s="128">
        <f t="shared" si="12"/>
        <v>1.2602812047160405E-2</v>
      </c>
      <c r="AX23" s="128">
        <f t="shared" si="12"/>
        <v>7.6223046027676933E-3</v>
      </c>
      <c r="AY23" s="128">
        <f t="shared" si="12"/>
        <v>2.0264242815140054E-2</v>
      </c>
      <c r="AZ23" s="128">
        <f t="shared" si="12"/>
        <v>2.0041385340999529E-2</v>
      </c>
      <c r="BA23" s="128">
        <f t="shared" si="12"/>
        <v>4.1057869044630602E-2</v>
      </c>
      <c r="BB23" s="128">
        <f t="shared" si="12"/>
        <v>2.0379204535278861E-2</v>
      </c>
      <c r="BC23" s="129">
        <f t="shared" si="12"/>
        <v>0</v>
      </c>
      <c r="BD23" s="364"/>
    </row>
    <row r="24" spans="2:56" ht="5.15" customHeight="1" thickTop="1">
      <c r="BD24" t="s">
        <v>84</v>
      </c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BD26"/>
  <sheetViews>
    <sheetView workbookViewId="0">
      <pane xSplit="2" ySplit="5" topLeftCell="C6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 s="277">
        <f>[2]RWE!$A$24</f>
        <v>3.5</v>
      </c>
      <c r="B1" s="245"/>
    </row>
    <row r="2" spans="1:56" ht="20" customHeight="1" thickTop="1">
      <c r="B2" s="532" t="s">
        <v>66</v>
      </c>
      <c r="C2" s="511" t="s">
        <v>68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12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118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25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75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6" ht="20" customHeight="1" thickTop="1" thickBot="1">
      <c r="B5" s="83" t="s">
        <v>74</v>
      </c>
      <c r="C5" s="106">
        <f>1/$A$1*'[1]48Imp'!$B$263</f>
        <v>1.9090824070000005</v>
      </c>
      <c r="D5" s="107">
        <f>1/$A$1*'[1]48Imp'!$C$263</f>
        <v>2.0047240819999996</v>
      </c>
      <c r="E5" s="107">
        <f>1/$A$1*'[1]48Imp'!$D$263</f>
        <v>1.9751524609999995</v>
      </c>
      <c r="F5" s="107">
        <f>1/$A$1*'[1]48Imp'!$E$263</f>
        <v>2.327293056999999</v>
      </c>
      <c r="G5" s="107">
        <f>1/$A$1*'[1]48Imp'!$F$263</f>
        <v>2.5125591529999993</v>
      </c>
      <c r="H5" s="107">
        <f>1/$A$1*'[1]48Imp'!$G$263</f>
        <v>2.3123327989999996</v>
      </c>
      <c r="I5" s="107">
        <f>1/$A$1*'[1]48Imp'!$H$263</f>
        <v>2.2271487919999995</v>
      </c>
      <c r="J5" s="213">
        <f>1/$A$1*'[1]48Imp'!$I$263</f>
        <v>1.9409345929999993</v>
      </c>
      <c r="K5" s="209">
        <f>1/$A$1*'[1]48Imp'!$J$263</f>
        <v>1.8502083509999994</v>
      </c>
      <c r="L5" s="209">
        <f>1/$A$1*'[1]48Imp'!$K$263</f>
        <v>2.3698639979999996</v>
      </c>
      <c r="M5" s="209">
        <f>1/$A$1*'[1]48Imp'!L$263</f>
        <v>2.4044683770000002</v>
      </c>
      <c r="N5" s="108">
        <f>1/$A$1*'[1]48Imp'!M$263</f>
        <v>2.7829963390000003</v>
      </c>
      <c r="O5" s="108">
        <f>1/$A$1*'[1]48Imp'!N$263</f>
        <v>2.885775169</v>
      </c>
      <c r="P5" s="108">
        <f>1/$A$1*'[1]48Imp'!O$263</f>
        <v>2.5581281339999991</v>
      </c>
      <c r="Q5" s="108">
        <f>1/$A$1*'[1]48Imp'!P$263</f>
        <v>2.445896673</v>
      </c>
      <c r="R5" s="108">
        <f>1/$A$1*'[1]48Imp'!Q$263</f>
        <v>2.2535583240000001</v>
      </c>
      <c r="S5" s="108">
        <f>1/$A$1*'[1]48Imp'!R$263</f>
        <v>2.0925034749999996</v>
      </c>
      <c r="T5" s="108">
        <f>1/$A$1*'[1]48Imp'!S$263</f>
        <v>2.0680219759999994</v>
      </c>
      <c r="U5" s="108">
        <f>1/$A$1*'[1]48Imp'!T$263</f>
        <v>1.7856681590000003</v>
      </c>
      <c r="V5" s="108">
        <f>1/$A$1*'[1]48Imp'!U$263</f>
        <v>2.0857994520000003</v>
      </c>
      <c r="W5" s="108">
        <f>1/$A$1*'[1]48Imp'!V$263</f>
        <v>1.7269350189999997</v>
      </c>
      <c r="X5" s="108">
        <f>1/$A$1*'[1]48Imp'!W$263</f>
        <v>1.7372398950000005</v>
      </c>
      <c r="Y5" s="108">
        <f>1/$A$1*'[1]48Imp'!X$263</f>
        <v>1.6255620238400008</v>
      </c>
      <c r="Z5" s="108">
        <f>1/$A$1*'[1]48Imp'!Y$263</f>
        <v>1.5072140799999998</v>
      </c>
      <c r="AA5" s="108">
        <f>1/$A$1*'[1]48Imp'!Z$263</f>
        <v>1.5126421809999993</v>
      </c>
      <c r="AB5" s="108">
        <f>1/$A$1*'[1]48Imp'!AA$263</f>
        <v>0</v>
      </c>
      <c r="AC5" s="75"/>
      <c r="AD5" s="106">
        <f>1/1000*'[1]48Imp'!AB$263</f>
        <v>2.1612549678087611</v>
      </c>
      <c r="AE5" s="108">
        <f>1/1000*'[1]48Imp'!AC$263</f>
        <v>2.0333168979057779</v>
      </c>
      <c r="AF5" s="108">
        <f>1/1000*'[1]48Imp'!AD$263</f>
        <v>1.9512353959139426</v>
      </c>
      <c r="AG5" s="108">
        <f>1/1000*'[1]48Imp'!AE$263</f>
        <v>2.387683608679851</v>
      </c>
      <c r="AH5" s="108">
        <f>1/1000*'[1]48Imp'!AF$263</f>
        <v>2.7434169533070509</v>
      </c>
      <c r="AI5" s="108">
        <f>1/1000*'[1]48Imp'!AG$263</f>
        <v>2.6021236779196197</v>
      </c>
      <c r="AJ5" s="108">
        <f>1/1000*'[1]48Imp'!AH$263</f>
        <v>2.5353588205725246</v>
      </c>
      <c r="AK5" s="108">
        <f>1/1000*'[1]48Imp'!AI$263</f>
        <v>2.4497947236310069</v>
      </c>
      <c r="AL5" s="108">
        <f>1/1000*'[1]48Imp'!AJ$263</f>
        <v>2.7728595201994097</v>
      </c>
      <c r="AM5" s="108">
        <f>1/1000*'[1]48Imp'!AK$263</f>
        <v>3.2417284864723035</v>
      </c>
      <c r="AN5" s="108">
        <f>1/1000*'[1]48Imp'!AL$263</f>
        <v>3.469003232118312</v>
      </c>
      <c r="AO5" s="108">
        <f>1/1000*'[1]48Imp'!AM$263</f>
        <v>3.8331175222894767</v>
      </c>
      <c r="AP5" s="108">
        <f>1/1000*'[1]48Imp'!AN$263</f>
        <v>3.8887986060418118</v>
      </c>
      <c r="AQ5" s="108">
        <f>1/1000*'[1]48Imp'!AO$263</f>
        <v>3.5874951507878587</v>
      </c>
      <c r="AR5" s="108">
        <f>1/1000*'[1]48Imp'!AP$263</f>
        <v>3.4665541502460346</v>
      </c>
      <c r="AS5" s="108">
        <f>1/1000*'[1]48Imp'!AQ$263</f>
        <v>3.0893804893079011</v>
      </c>
      <c r="AT5" s="108">
        <f>1/1000*'[1]48Imp'!AR$263</f>
        <v>3.1056466888473668</v>
      </c>
      <c r="AU5" s="108">
        <f>1/1000*'[1]48Imp'!AS$263</f>
        <v>3.0087092995600058</v>
      </c>
      <c r="AV5" s="108">
        <f>1/1000*'[1]48Imp'!AT$263</f>
        <v>2.9535964449674545</v>
      </c>
      <c r="AW5" s="108">
        <f>1/1000*'[1]48Imp'!AU$263</f>
        <v>3.2151061258153515</v>
      </c>
      <c r="AX5" s="108">
        <f>1/1000*'[1]48Imp'!AV$263</f>
        <v>2.8567943347456288</v>
      </c>
      <c r="AY5" s="108">
        <f>1/1000*'[1]48Imp'!AW$263</f>
        <v>2.9556703098341757</v>
      </c>
      <c r="AZ5" s="108">
        <f>1/1000*'[1]48Imp'!AX$263</f>
        <v>2.8998351525509993</v>
      </c>
      <c r="BA5" s="108">
        <f>1/1000*'[1]48Imp'!AY$263</f>
        <v>2.8672900162338664</v>
      </c>
      <c r="BB5" s="108">
        <f>1/1000*'[1]48Imp'!AZ$263</f>
        <v>2.9930487385412055</v>
      </c>
      <c r="BC5" s="109">
        <f>1/1000*'[1]48Imp'!BA$263</f>
        <v>0</v>
      </c>
      <c r="BD5" s="364"/>
    </row>
    <row r="6" spans="1:56" ht="20" customHeight="1" thickTop="1">
      <c r="B6" s="80" t="s">
        <v>110</v>
      </c>
      <c r="C6" s="242">
        <f>1/$A$1*'[1]48Imp'!$B$266</f>
        <v>4.2109999999999992E-6</v>
      </c>
      <c r="D6" s="150">
        <f>1/$A$1*'[1]48Imp'!$C$266</f>
        <v>7.9324000000000001E-5</v>
      </c>
      <c r="E6" s="150">
        <f>1/$A$1*'[1]48Imp'!$D$266</f>
        <v>9.2429999999999994E-6</v>
      </c>
      <c r="F6" s="150">
        <f>1/$A$1*'[1]48Imp'!$E$266</f>
        <v>5.4079999999999997E-6</v>
      </c>
      <c r="G6" s="150">
        <f>1/$A$1*'[1]48Imp'!$F$266</f>
        <v>9.8669999999999989E-6</v>
      </c>
      <c r="H6" s="150">
        <f>1/$A$1*'[1]48Imp'!$G$266</f>
        <v>4.4811999999999997E-5</v>
      </c>
      <c r="I6" s="150">
        <f>1/$A$1*'[1]48Imp'!$H$266</f>
        <v>1.2866999999999999E-5</v>
      </c>
      <c r="J6" s="243">
        <f>1/$A$1*'[1]48Imp'!$I$266</f>
        <v>2.8805999999999995E-5</v>
      </c>
      <c r="K6" s="210">
        <f>1/$A$1*'[1]48Imp'!$J$266</f>
        <v>3.3650999999999993E-5</v>
      </c>
      <c r="L6" s="210">
        <f>1/$A$1*'[1]48Imp'!$K$266</f>
        <v>4.697799999999999E-5</v>
      </c>
      <c r="M6" s="151">
        <f>1/$A$1*'[1]48Imp'!L$266</f>
        <v>4.2913000000000001E-5</v>
      </c>
      <c r="N6" s="151">
        <f>1/$A$1*'[1]48Imp'!M$266</f>
        <v>3.2124999999999995E-5</v>
      </c>
      <c r="O6" s="151">
        <f>1/$A$1*'[1]48Imp'!N$266</f>
        <v>1.0201999999999998E-5</v>
      </c>
      <c r="P6" s="151">
        <f>1/$A$1*'[1]48Imp'!O$266</f>
        <v>1.827E-5</v>
      </c>
      <c r="Q6" s="151">
        <f>1/$A$1*'[1]48Imp'!P$266</f>
        <v>2.3758999999999997E-5</v>
      </c>
      <c r="R6" s="151">
        <f>1/$A$1*'[1]48Imp'!Q$266</f>
        <v>1.2303999999999999E-5</v>
      </c>
      <c r="S6" s="151">
        <f>1/$A$1*'[1]48Imp'!R$266</f>
        <v>1.6118000000000001E-5</v>
      </c>
      <c r="T6" s="151">
        <f>1/$A$1*'[1]48Imp'!S$266</f>
        <v>6.2631999999999993E-5</v>
      </c>
      <c r="U6" s="151">
        <f>1/$A$1*'[1]48Imp'!T$266</f>
        <v>2.5603999999999997E-5</v>
      </c>
      <c r="V6" s="151">
        <f>1/$A$1*'[1]48Imp'!U$266</f>
        <v>1.3279599999999999E-4</v>
      </c>
      <c r="W6" s="151">
        <f>1/$A$1*'[1]48Imp'!V$266</f>
        <v>1.7384999999999997E-5</v>
      </c>
      <c r="X6" s="151">
        <f>1/$A$1*'[1]48Imp'!W$266</f>
        <v>1.2984E-5</v>
      </c>
      <c r="Y6" s="151">
        <f>1/$A$1*'[1]48Imp'!X$266</f>
        <v>8.7993999999999998E-5</v>
      </c>
      <c r="Z6" s="151">
        <f>1/$A$1*'[1]48Imp'!Y$266</f>
        <v>3.1063699999999995E-4</v>
      </c>
      <c r="AA6" s="151">
        <f>1/$A$1*'[1]48Imp'!Z$266</f>
        <v>3.2502000000000003E-4</v>
      </c>
      <c r="AB6" s="151">
        <f>1/$A$1*'[1]48Imp'!AA$266</f>
        <v>0</v>
      </c>
      <c r="AC6" s="75"/>
      <c r="AD6" s="242">
        <f>1/1000*'[1]48Imp'!AB$266</f>
        <v>6.6860523599946922E-5</v>
      </c>
      <c r="AE6" s="151">
        <f>1/1000*'[1]48Imp'!AC$266</f>
        <v>1.060331726168568E-4</v>
      </c>
      <c r="AF6" s="151">
        <f>1/1000*'[1]48Imp'!AD$266</f>
        <v>5.3879817042181948E-5</v>
      </c>
      <c r="AG6" s="151">
        <f>1/1000*'[1]48Imp'!AE$266</f>
        <v>2.3156044895777657E-5</v>
      </c>
      <c r="AH6" s="151">
        <f>1/1000*'[1]48Imp'!AF$266</f>
        <v>7.9524847515620339E-5</v>
      </c>
      <c r="AI6" s="151">
        <f>1/1000*'[1]48Imp'!AG$266</f>
        <v>1.6455574789915966E-4</v>
      </c>
      <c r="AJ6" s="151">
        <f>1/1000*'[1]48Imp'!AH$266</f>
        <v>8.5283117381180666E-5</v>
      </c>
      <c r="AK6" s="151">
        <f>1/1000*'[1]48Imp'!AI$266</f>
        <v>9.1961612403100774E-5</v>
      </c>
      <c r="AL6" s="151">
        <f>1/1000*'[1]48Imp'!AJ$266</f>
        <v>1.0698393702853394E-4</v>
      </c>
      <c r="AM6" s="151">
        <f>1/1000*'[1]48Imp'!AK$266</f>
        <v>1.8565586312720576E-4</v>
      </c>
      <c r="AN6" s="151">
        <f>1/1000*'[1]48Imp'!AL$266</f>
        <v>1.9480008772934139E-4</v>
      </c>
      <c r="AO6" s="151">
        <f>1/1000*'[1]48Imp'!AM$266</f>
        <v>2.231804256948221E-4</v>
      </c>
      <c r="AP6" s="151">
        <f>1/1000*'[1]48Imp'!AN$266</f>
        <v>1.1296505935994497E-4</v>
      </c>
      <c r="AQ6" s="151">
        <f>1/1000*'[1]48Imp'!AO$266</f>
        <v>1.3506804827522078E-4</v>
      </c>
      <c r="AR6" s="151">
        <f>1/1000*'[1]48Imp'!AP$266</f>
        <v>1.1967829094526881E-4</v>
      </c>
      <c r="AS6" s="151">
        <f>1/1000*'[1]48Imp'!AQ$266</f>
        <v>6.1455943182033357E-5</v>
      </c>
      <c r="AT6" s="151">
        <f>1/1000*'[1]48Imp'!AR$266</f>
        <v>1.7359049793753826E-4</v>
      </c>
      <c r="AU6" s="151">
        <f>1/1000*'[1]48Imp'!AS$266</f>
        <v>2.3393023093641095E-4</v>
      </c>
      <c r="AV6" s="151">
        <f>1/1000*'[1]48Imp'!AT$266</f>
        <v>2.5474813141643292E-4</v>
      </c>
      <c r="AW6" s="151">
        <f>1/1000*'[1]48Imp'!AU$266</f>
        <v>7.2252605913929061E-4</v>
      </c>
      <c r="AX6" s="151">
        <f>1/1000*'[1]48Imp'!AV$266</f>
        <v>1.9825217823630308E-4</v>
      </c>
      <c r="AY6" s="151">
        <f>1/1000*'[1]48Imp'!AW$266</f>
        <v>2.2825759820955369E-4</v>
      </c>
      <c r="AZ6" s="151">
        <f>1/1000*'[1]48Imp'!AX$266</f>
        <v>9.0496333400000002E-4</v>
      </c>
      <c r="BA6" s="151">
        <f>1/1000*'[1]48Imp'!AY$266</f>
        <v>1.2263107354385299E-3</v>
      </c>
      <c r="BB6" s="151">
        <f>1/1000*'[1]48Imp'!AZ$266</f>
        <v>9.2915035652645127E-4</v>
      </c>
      <c r="BC6" s="152">
        <f>1/1000*'[1]48Imp'!BA$266</f>
        <v>0</v>
      </c>
      <c r="BD6" s="364"/>
    </row>
    <row r="7" spans="1:56" ht="20" customHeight="1">
      <c r="B7" s="57" t="s">
        <v>58</v>
      </c>
      <c r="C7" s="332">
        <f>1/$A$1*'[1]48Imp'!$B$270</f>
        <v>1.0383614270000006</v>
      </c>
      <c r="D7" s="261">
        <f>1/$A$1*'[1]48Imp'!$C$270</f>
        <v>1.0376126979999998</v>
      </c>
      <c r="E7" s="261">
        <f>1/$A$1*'[1]48Imp'!$D$270</f>
        <v>0.96914261899999943</v>
      </c>
      <c r="F7" s="261">
        <f>1/$A$1*'[1]48Imp'!$E$270</f>
        <v>0.9441580420000002</v>
      </c>
      <c r="G7" s="261">
        <f>1/$A$1*'[1]48Imp'!$F$270</f>
        <v>0.94994599699999971</v>
      </c>
      <c r="H7" s="261">
        <f>1/$A$1*'[1]48Imp'!$G$270</f>
        <v>0.80480678900000002</v>
      </c>
      <c r="I7" s="261">
        <f>1/$A$1*'[1]48Imp'!$H$270</f>
        <v>0.70217952299999986</v>
      </c>
      <c r="J7" s="333">
        <f>1/$A$1*'[1]48Imp'!$I$270</f>
        <v>0.67762809800000001</v>
      </c>
      <c r="K7" s="263">
        <f>1/$A$1*'[1]48Imp'!$J$270</f>
        <v>0.64289291499999968</v>
      </c>
      <c r="L7" s="263">
        <f>1/$A$1*'[1]48Imp'!$K$270</f>
        <v>0.57386313199999972</v>
      </c>
      <c r="M7" s="262">
        <f>1/$A$1*'[1]48Imp'!L$270</f>
        <v>0.62815504800000022</v>
      </c>
      <c r="N7" s="262">
        <f>1/$A$1*'[1]48Imp'!M$270</f>
        <v>0.62729542500000002</v>
      </c>
      <c r="O7" s="262">
        <f>1/$A$1*'[1]48Imp'!N$270</f>
        <v>0.57587714099999998</v>
      </c>
      <c r="P7" s="262">
        <f>1/$A$1*'[1]48Imp'!O$270</f>
        <v>0.57236987000000006</v>
      </c>
      <c r="Q7" s="262">
        <f>1/$A$1*'[1]48Imp'!P$270</f>
        <v>0.54017169999999981</v>
      </c>
      <c r="R7" s="262">
        <f>1/$A$1*'[1]48Imp'!Q$270</f>
        <v>0.49053908399999979</v>
      </c>
      <c r="S7" s="262">
        <f>1/$A$1*'[1]48Imp'!R$270</f>
        <v>0.46401003500000026</v>
      </c>
      <c r="T7" s="262">
        <f>1/$A$1*'[1]48Imp'!S$270</f>
        <v>0.42960142500000009</v>
      </c>
      <c r="U7" s="262">
        <f>1/$A$1*'[1]48Imp'!T$270</f>
        <v>0.36621749999999997</v>
      </c>
      <c r="V7" s="262">
        <f>1/$A$1*'[1]48Imp'!U$270</f>
        <v>0.35179475799999999</v>
      </c>
      <c r="W7" s="262">
        <f>1/$A$1*'[1]48Imp'!V$270</f>
        <v>0.33374415999999996</v>
      </c>
      <c r="X7" s="262">
        <f>1/$A$1*'[1]48Imp'!W$270</f>
        <v>0.33758747899999997</v>
      </c>
      <c r="Y7" s="262">
        <f>1/$A$1*'[1]48Imp'!X$270</f>
        <v>0.32116855499999997</v>
      </c>
      <c r="Z7" s="262">
        <f>1/$A$1*'[1]48Imp'!Y$270</f>
        <v>0.24397865899999999</v>
      </c>
      <c r="AA7" s="262">
        <f>1/$A$1*'[1]48Imp'!Z$270</f>
        <v>0.21677095599999999</v>
      </c>
      <c r="AB7" s="262">
        <f>1/$A$1*'[1]48Imp'!AA$270</f>
        <v>0</v>
      </c>
      <c r="AC7" s="75"/>
      <c r="AD7" s="332">
        <f>1/1000*'[1]48Imp'!AB$270</f>
        <v>1.031193569439687</v>
      </c>
      <c r="AE7" s="262">
        <f>1/1000*'[1]48Imp'!AC$270</f>
        <v>0.938930616271623</v>
      </c>
      <c r="AF7" s="262">
        <f>1/1000*'[1]48Imp'!AD$270</f>
        <v>0.83323221186515317</v>
      </c>
      <c r="AG7" s="262">
        <f>1/1000*'[1]48Imp'!AE$270</f>
        <v>0.83185209954035266</v>
      </c>
      <c r="AH7" s="262">
        <f>1/1000*'[1]48Imp'!AF$270</f>
        <v>0.86658535369756007</v>
      </c>
      <c r="AI7" s="262">
        <f>1/1000*'[1]48Imp'!AG$270</f>
        <v>0.77301618496090618</v>
      </c>
      <c r="AJ7" s="262">
        <f>1/1000*'[1]48Imp'!AH$270</f>
        <v>0.70438526266812773</v>
      </c>
      <c r="AK7" s="262">
        <f>1/1000*'[1]48Imp'!AI$270</f>
        <v>0.70289921825736434</v>
      </c>
      <c r="AL7" s="262">
        <f>1/1000*'[1]48Imp'!AJ$270</f>
        <v>0.74317194067563142</v>
      </c>
      <c r="AM7" s="262">
        <f>1/1000*'[1]48Imp'!AK$270</f>
        <v>0.71074739274205923</v>
      </c>
      <c r="AN7" s="262">
        <f>1/1000*'[1]48Imp'!AL$270</f>
        <v>0.78448231804054436</v>
      </c>
      <c r="AO7" s="262">
        <f>1/1000*'[1]48Imp'!AM$270</f>
        <v>0.75127947592638167</v>
      </c>
      <c r="AP7" s="262">
        <f>1/1000*'[1]48Imp'!AN$270</f>
        <v>0.70217951817790802</v>
      </c>
      <c r="AQ7" s="262">
        <f>1/1000*'[1]48Imp'!AO$270</f>
        <v>0.72044012538593516</v>
      </c>
      <c r="AR7" s="262">
        <f>1/1000*'[1]48Imp'!AP$270</f>
        <v>0.68254145374984354</v>
      </c>
      <c r="AS7" s="262">
        <f>1/1000*'[1]48Imp'!AQ$270</f>
        <v>0.61040201740962552</v>
      </c>
      <c r="AT7" s="262">
        <f>1/1000*'[1]48Imp'!AR$270</f>
        <v>0.61107154054303703</v>
      </c>
      <c r="AU7" s="262">
        <f>1/1000*'[1]48Imp'!AS$270</f>
        <v>0.54259503576364321</v>
      </c>
      <c r="AV7" s="262">
        <f>1/1000*'[1]48Imp'!AT$270</f>
        <v>0.50904842021898955</v>
      </c>
      <c r="AW7" s="262">
        <f>1/1000*'[1]48Imp'!AU$270</f>
        <v>0.49638000378245645</v>
      </c>
      <c r="AX7" s="262">
        <f>1/1000*'[1]48Imp'!AV$270</f>
        <v>0.47830349552077089</v>
      </c>
      <c r="AY7" s="262">
        <f>1/1000*'[1]48Imp'!AW$270</f>
        <v>0.49073400548602991</v>
      </c>
      <c r="AZ7" s="262">
        <f>1/1000*'[1]48Imp'!AX$270</f>
        <v>0.49364312243899999</v>
      </c>
      <c r="BA7" s="262">
        <f>1/1000*'[1]48Imp'!AY$270</f>
        <v>0.43414683543155075</v>
      </c>
      <c r="BB7" s="262">
        <f>1/1000*'[1]48Imp'!AZ$270</f>
        <v>0.37758803616656378</v>
      </c>
      <c r="BC7" s="264">
        <f>1/1000*'[1]48Imp'!BA$270</f>
        <v>0</v>
      </c>
      <c r="BD7" s="364"/>
    </row>
    <row r="8" spans="1:56">
      <c r="B8" s="6" t="s">
        <v>53</v>
      </c>
      <c r="C8" s="26">
        <f>1/$A$1*'[1]48Imp'!B39</f>
        <v>0.26527177199999996</v>
      </c>
      <c r="D8" s="18">
        <f>1/$A$1*'[1]48Imp'!C39</f>
        <v>0.26451646299999992</v>
      </c>
      <c r="E8" s="18">
        <f>1/$A$1*'[1]48Imp'!D39</f>
        <v>0.24020381699999999</v>
      </c>
      <c r="F8" s="18">
        <f>1/$A$1*'[1]48Imp'!E39</f>
        <v>0.19920898299999998</v>
      </c>
      <c r="G8" s="18">
        <f>1/$A$1*'[1]48Imp'!F39</f>
        <v>0.19579602800000007</v>
      </c>
      <c r="H8" s="18">
        <f>1/$A$1*'[1]48Imp'!G39</f>
        <v>9.1085603000000015E-2</v>
      </c>
      <c r="I8" s="18">
        <f>1/$A$1*'[1]48Imp'!H39</f>
        <v>2.5735414999999994E-2</v>
      </c>
      <c r="J8" s="175">
        <f>1/$A$1*'[1]48Imp'!I39</f>
        <v>1.7129769E-2</v>
      </c>
      <c r="K8" s="175">
        <f>1/$A$1*'[1]48Imp'!J39</f>
        <v>1.6044293000000005E-2</v>
      </c>
      <c r="L8" s="175">
        <f>1/$A$1*'[1]48Imp'!K39</f>
        <v>1.470117E-2</v>
      </c>
      <c r="M8" s="18">
        <f>1/$A$1*'[1]48Imp'!L39</f>
        <v>1.5542485000000002E-2</v>
      </c>
      <c r="N8" s="18">
        <f>1/$A$1*'[1]48Imp'!M39</f>
        <v>1.8498881999999998E-2</v>
      </c>
      <c r="O8" s="18">
        <f>1/$A$1*'[1]48Imp'!N39</f>
        <v>2.3113400999999995E-2</v>
      </c>
      <c r="P8" s="18">
        <f>1/$A$1*'[1]48Imp'!O39</f>
        <v>1.4595177000000001E-2</v>
      </c>
      <c r="Q8" s="18">
        <f>1/$A$1*'[1]48Imp'!P39</f>
        <v>1.1456141999999999E-2</v>
      </c>
      <c r="R8" s="18">
        <f>1/$A$1*'[1]48Imp'!Q39</f>
        <v>2.3722569999999996E-3</v>
      </c>
      <c r="S8" s="18">
        <f>1/$A$1*'[1]48Imp'!R39</f>
        <v>6.2225839999999989E-3</v>
      </c>
      <c r="T8" s="18">
        <f>1/$A$1*'[1]48Imp'!S39</f>
        <v>4.951460999999999E-3</v>
      </c>
      <c r="U8" s="18">
        <f>1/$A$1*'[1]48Imp'!T39</f>
        <v>1.9291029999999999E-3</v>
      </c>
      <c r="V8" s="18">
        <f>1/$A$1*'[1]48Imp'!U39</f>
        <v>1.8116491999999998E-2</v>
      </c>
      <c r="W8" s="18">
        <f>1/$A$1*'[1]48Imp'!V39</f>
        <v>8.2757730000000002E-3</v>
      </c>
      <c r="X8" s="18">
        <f>1/$A$1*'[1]48Imp'!W39</f>
        <v>1.1866639999999999E-2</v>
      </c>
      <c r="Y8" s="18">
        <f>1/$A$1*'[1]48Imp'!X39</f>
        <v>1.049457E-3</v>
      </c>
      <c r="Z8" s="18">
        <f>1/$A$1*'[1]48Imp'!Y39</f>
        <v>1.9563099999999997E-3</v>
      </c>
      <c r="AA8" s="18">
        <f>1/$A$1*'[1]48Imp'!Z39</f>
        <v>2.8762899999999997E-4</v>
      </c>
      <c r="AB8" s="18">
        <f>1/$A$1*'[1]48Imp'!AA39</f>
        <v>0</v>
      </c>
      <c r="AC8" s="75"/>
      <c r="AD8" s="26">
        <f>1/1000*'[1]48Imp'!AB39</f>
        <v>0.20891380705828008</v>
      </c>
      <c r="AE8" s="18">
        <f>1/1000*'[1]48Imp'!AC39</f>
        <v>0.17714292262053732</v>
      </c>
      <c r="AF8" s="18">
        <f>1/1000*'[1]48Imp'!AD39</f>
        <v>0.14664155912586821</v>
      </c>
      <c r="AG8" s="18">
        <f>1/1000*'[1]48Imp'!AE39</f>
        <v>0.125508017616248</v>
      </c>
      <c r="AH8" s="18">
        <f>1/1000*'[1]48Imp'!AF39</f>
        <v>0.13354309251636418</v>
      </c>
      <c r="AI8" s="18">
        <f>1/1000*'[1]48Imp'!AG39</f>
        <v>6.6334302900986492E-2</v>
      </c>
      <c r="AJ8" s="18">
        <f>1/1000*'[1]48Imp'!AH39</f>
        <v>2.7360368404328168E-2</v>
      </c>
      <c r="AK8" s="18">
        <f>1/1000*'[1]48Imp'!AI39</f>
        <v>2.2371098586046509E-2</v>
      </c>
      <c r="AL8" s="18">
        <f>1/1000*'[1]48Imp'!AJ39</f>
        <v>2.0705998617251559E-2</v>
      </c>
      <c r="AM8" s="18">
        <f>1/1000*'[1]48Imp'!AK39</f>
        <v>1.7358528918213899E-2</v>
      </c>
      <c r="AN8" s="18">
        <f>1/1000*'[1]48Imp'!AL39</f>
        <v>1.8713773827317742E-2</v>
      </c>
      <c r="AO8" s="18">
        <f>1/1000*'[1]48Imp'!AM39</f>
        <v>2.0472147107221568E-2</v>
      </c>
      <c r="AP8" s="18">
        <f>1/1000*'[1]48Imp'!AN39</f>
        <v>2.2416441952856168E-2</v>
      </c>
      <c r="AQ8" s="18">
        <f>1/1000*'[1]48Imp'!AO39</f>
        <v>1.3427609699800535E-2</v>
      </c>
      <c r="AR8" s="18">
        <f>1/1000*'[1]48Imp'!AP39</f>
        <v>1.0948225970398344E-2</v>
      </c>
      <c r="AS8" s="18">
        <f>1/1000*'[1]48Imp'!AQ39</f>
        <v>3.4692697906679318E-3</v>
      </c>
      <c r="AT8" s="18">
        <f>1/1000*'[1]48Imp'!AR39</f>
        <v>5.4846727348461521E-3</v>
      </c>
      <c r="AU8" s="18">
        <f>1/1000*'[1]48Imp'!AS39</f>
        <v>4.8855198713202517E-3</v>
      </c>
      <c r="AV8" s="18">
        <f>1/1000*'[1]48Imp'!AT39</f>
        <v>3.0950548416091091E-3</v>
      </c>
      <c r="AW8" s="18">
        <f>1/1000*'[1]48Imp'!AU39</f>
        <v>1.5305647421258695E-2</v>
      </c>
      <c r="AX8" s="18">
        <f>1/1000*'[1]48Imp'!AV39</f>
        <v>8.5019936256680428E-3</v>
      </c>
      <c r="AY8" s="18">
        <f>1/1000*'[1]48Imp'!AW39</f>
        <v>1.1111402798563588E-2</v>
      </c>
      <c r="AZ8" s="18">
        <f>1/1000*'[1]48Imp'!AX39</f>
        <v>2.9191742550000004E-3</v>
      </c>
      <c r="BA8" s="18">
        <f>1/1000*'[1]48Imp'!AY39</f>
        <v>4.2508052132422701E-3</v>
      </c>
      <c r="BB8" s="18">
        <f>1/1000*'[1]48Imp'!AZ39</f>
        <v>1.7120450369708011E-3</v>
      </c>
      <c r="BC8" s="19">
        <f>1/1000*'[1]48Imp'!BA39</f>
        <v>0</v>
      </c>
      <c r="BD8" s="364"/>
    </row>
    <row r="9" spans="1:56">
      <c r="B9" s="6" t="s">
        <v>57</v>
      </c>
      <c r="C9" s="26">
        <f>1/$A$1*'[1]48Imp'!B147</f>
        <v>1.6212400000000001E-4</v>
      </c>
      <c r="D9" s="18">
        <f>1/$A$1*'[1]48Imp'!C147</f>
        <v>2.1220499999999995E-4</v>
      </c>
      <c r="E9" s="18">
        <f>1/$A$1*'[1]48Imp'!D147</f>
        <v>4.0795399999999998E-4</v>
      </c>
      <c r="F9" s="18">
        <f>1/$A$1*'[1]48Imp'!E147</f>
        <v>3.4037299999999999E-4</v>
      </c>
      <c r="G9" s="18">
        <f>1/$A$1*'[1]48Imp'!F147</f>
        <v>2.8839699999999997E-4</v>
      </c>
      <c r="H9" s="18">
        <f>1/$A$1*'[1]48Imp'!G147</f>
        <v>2.9946099999999994E-4</v>
      </c>
      <c r="I9" s="18">
        <f>1/$A$1*'[1]48Imp'!H147</f>
        <v>1.6086299999999994E-4</v>
      </c>
      <c r="J9" s="175">
        <f>1/$A$1*'[1]48Imp'!I147</f>
        <v>1.22602E-4</v>
      </c>
      <c r="K9" s="175">
        <f>1/$A$1*'[1]48Imp'!J147</f>
        <v>2.9174299999999996E-4</v>
      </c>
      <c r="L9" s="175">
        <f>1/$A$1*'[1]48Imp'!K147</f>
        <v>4.2216699999999998E-4</v>
      </c>
      <c r="M9" s="18">
        <f>1/$A$1*'[1]48Imp'!L147</f>
        <v>9.5416999999999984E-5</v>
      </c>
      <c r="N9" s="18">
        <f>1/$A$1*'[1]48Imp'!M147</f>
        <v>1.7586099999999998E-4</v>
      </c>
      <c r="O9" s="18">
        <f>1/$A$1*'[1]48Imp'!N147</f>
        <v>1.4871599999999999E-4</v>
      </c>
      <c r="P9" s="18">
        <f>1/$A$1*'[1]48Imp'!O147</f>
        <v>8.6169999999999997E-5</v>
      </c>
      <c r="Q9" s="18">
        <f>1/$A$1*'[1]48Imp'!P147</f>
        <v>1.0717999999999997E-4</v>
      </c>
      <c r="R9" s="18">
        <f>1/$A$1*'[1]48Imp'!Q147</f>
        <v>4.6869000000000008E-5</v>
      </c>
      <c r="S9" s="18">
        <f>1/$A$1*'[1]48Imp'!R147</f>
        <v>3.3423999999999997E-5</v>
      </c>
      <c r="T9" s="18">
        <f>1/$A$1*'[1]48Imp'!S147</f>
        <v>6.1775999999999999E-5</v>
      </c>
      <c r="U9" s="18">
        <f>1/$A$1*'[1]48Imp'!T147</f>
        <v>1.3698499999999998E-4</v>
      </c>
      <c r="V9" s="18">
        <f>1/$A$1*'[1]48Imp'!U147</f>
        <v>1.1684799999999999E-4</v>
      </c>
      <c r="W9" s="18">
        <f>1/$A$1*'[1]48Imp'!V147</f>
        <v>1.33919E-4</v>
      </c>
      <c r="X9" s="18">
        <f>1/$A$1*'[1]48Imp'!W147</f>
        <v>1.6753199999999999E-4</v>
      </c>
      <c r="Y9" s="18">
        <f>1/$A$1*'[1]48Imp'!X147</f>
        <v>1.40858E-4</v>
      </c>
      <c r="Z9" s="18">
        <f>1/$A$1*'[1]48Imp'!Y147</f>
        <v>4.5956299999999996E-4</v>
      </c>
      <c r="AA9" s="18">
        <f>1/$A$1*'[1]48Imp'!Z147</f>
        <v>5.5663999999999994E-5</v>
      </c>
      <c r="AB9" s="18">
        <f>1/$A$1*'[1]48Imp'!AA147</f>
        <v>0</v>
      </c>
      <c r="AC9" s="75"/>
      <c r="AD9" s="26">
        <f>1/1000*'[1]48Imp'!AB147</f>
        <v>1.3157809360360613E-3</v>
      </c>
      <c r="AE9" s="18">
        <f>1/1000*'[1]48Imp'!AC147</f>
        <v>1.4008871696724325E-3</v>
      </c>
      <c r="AF9" s="18">
        <f>1/1000*'[1]48Imp'!AD147</f>
        <v>2.6317891783838726E-3</v>
      </c>
      <c r="AG9" s="18">
        <f>1/1000*'[1]48Imp'!AE147</f>
        <v>2.7052410048102622E-3</v>
      </c>
      <c r="AH9" s="18">
        <f>1/1000*'[1]48Imp'!AF147</f>
        <v>2.35105797307349E-3</v>
      </c>
      <c r="AI9" s="18">
        <f>1/1000*'[1]48Imp'!AG147</f>
        <v>2.6290828476434052E-3</v>
      </c>
      <c r="AJ9" s="18">
        <f>1/1000*'[1]48Imp'!AH147</f>
        <v>1.4916462648952196E-3</v>
      </c>
      <c r="AK9" s="18">
        <f>1/1000*'[1]48Imp'!AI147</f>
        <v>9.0594937054263561E-4</v>
      </c>
      <c r="AL9" s="18">
        <f>1/1000*'[1]48Imp'!AJ147</f>
        <v>1.6160758701213513E-3</v>
      </c>
      <c r="AM9" s="18">
        <f>1/1000*'[1]48Imp'!AK147</f>
        <v>2.1468940524781341E-3</v>
      </c>
      <c r="AN9" s="18">
        <f>1/1000*'[1]48Imp'!AL147</f>
        <v>5.8727133712110371E-4</v>
      </c>
      <c r="AO9" s="18">
        <f>1/1000*'[1]48Imp'!AM147</f>
        <v>1.6629670373815725E-3</v>
      </c>
      <c r="AP9" s="18">
        <f>1/1000*'[1]48Imp'!AN147</f>
        <v>7.209805307983485E-4</v>
      </c>
      <c r="AQ9" s="18">
        <f>1/1000*'[1]48Imp'!AO147</f>
        <v>4.0152708185980175E-4</v>
      </c>
      <c r="AR9" s="18">
        <f>1/1000*'[1]48Imp'!AP147</f>
        <v>4.9274851539852214E-4</v>
      </c>
      <c r="AS9" s="18">
        <f>1/1000*'[1]48Imp'!AQ147</f>
        <v>3.4278337117410836E-4</v>
      </c>
      <c r="AT9" s="18">
        <f>1/1000*'[1]48Imp'!AR147</f>
        <v>1.9738437583925687E-4</v>
      </c>
      <c r="AU9" s="18">
        <f>1/1000*'[1]48Imp'!AS147</f>
        <v>5.7105893025551178E-4</v>
      </c>
      <c r="AV9" s="18">
        <f>1/1000*'[1]48Imp'!AT147</f>
        <v>1.1290126334775575E-3</v>
      </c>
      <c r="AW9" s="18">
        <f>1/1000*'[1]48Imp'!AU147</f>
        <v>9.564603099472132E-4</v>
      </c>
      <c r="AX9" s="18">
        <f>1/1000*'[1]48Imp'!AV147</f>
        <v>1.0904806279984085E-3</v>
      </c>
      <c r="AY9" s="49">
        <f>1/1000*'[1]48Imp'!AW147</f>
        <v>7.8599389891889008E-4</v>
      </c>
      <c r="AZ9" s="49">
        <f>1/1000*'[1]48Imp'!AX147</f>
        <v>6.8588800299999994E-4</v>
      </c>
      <c r="BA9" s="49">
        <f>1/1000*'[1]48Imp'!AY147</f>
        <v>2.3939639955696348E-3</v>
      </c>
      <c r="BB9" s="49">
        <f>1/1000*'[1]48Imp'!AZ147</f>
        <v>3.8010955293887909E-4</v>
      </c>
      <c r="BC9" s="23">
        <f>1/1000*'[1]48Imp'!BA147</f>
        <v>0</v>
      </c>
      <c r="BD9" s="485"/>
    </row>
    <row r="10" spans="1:56">
      <c r="B10" s="6" t="s">
        <v>43</v>
      </c>
      <c r="C10" s="25">
        <f>1/$A$1*'[1]48Imp'!B247</f>
        <v>0.77292753100000056</v>
      </c>
      <c r="D10" s="17">
        <f>1/$A$1*'[1]48Imp'!C247</f>
        <v>0.77288402999999983</v>
      </c>
      <c r="E10" s="17">
        <f>1/$A$1*'[1]48Imp'!D247</f>
        <v>0.72853084799999934</v>
      </c>
      <c r="F10" s="17">
        <f>1/$A$1*'[1]48Imp'!E247</f>
        <v>0.7446086860000003</v>
      </c>
      <c r="G10" s="17">
        <f>1/$A$1*'[1]48Imp'!F247</f>
        <v>0.75386157199999959</v>
      </c>
      <c r="H10" s="17">
        <f>1/$A$1*'[1]48Imp'!G247</f>
        <v>0.71342172500000001</v>
      </c>
      <c r="I10" s="17">
        <f>1/$A$1*'[1]48Imp'!H247</f>
        <v>0.67628324499999981</v>
      </c>
      <c r="J10" s="169">
        <f>1/$A$1*'[1]48Imp'!I247</f>
        <v>0.66037572700000002</v>
      </c>
      <c r="K10" s="169">
        <f>1/$A$1*'[1]48Imp'!J247</f>
        <v>0.62655687899999979</v>
      </c>
      <c r="L10" s="169">
        <f>1/$A$1*'[1]48Imp'!K247</f>
        <v>0.55873979499999971</v>
      </c>
      <c r="M10" s="17">
        <f>1/$A$1*'[1]48Imp'!L247</f>
        <v>0.61251714600000018</v>
      </c>
      <c r="N10" s="17">
        <f>1/$A$1*'[1]48Imp'!M247</f>
        <v>0.60862068199999997</v>
      </c>
      <c r="O10" s="17">
        <f>1/$A$1*'[1]48Imp'!N247</f>
        <v>0.55261502399999995</v>
      </c>
      <c r="P10" s="17">
        <f>1/$A$1*'[1]48Imp'!O247</f>
        <v>0.55768852300000005</v>
      </c>
      <c r="Q10" s="17">
        <f>1/$A$1*'[1]48Imp'!P247</f>
        <v>0.52860837799999982</v>
      </c>
      <c r="R10" s="17">
        <f>1/$A$1*'[1]48Imp'!Q247</f>
        <v>0.4881199579999998</v>
      </c>
      <c r="S10" s="17">
        <f>1/$A$1*'[1]48Imp'!R247</f>
        <v>0.45775402700000023</v>
      </c>
      <c r="T10" s="17">
        <f>1/$A$1*'[1]48Imp'!S247</f>
        <v>0.42458818800000009</v>
      </c>
      <c r="U10" s="17">
        <f>1/$A$1*'[1]48Imp'!T247</f>
        <v>0.36415141200000001</v>
      </c>
      <c r="V10" s="17">
        <f>1/$A$1*'[1]48Imp'!U247</f>
        <v>0.333561418</v>
      </c>
      <c r="W10" s="17">
        <f>1/$A$1*'[1]48Imp'!V247</f>
        <v>0.32533446799999999</v>
      </c>
      <c r="X10" s="17">
        <f>1/$A$1*'[1]48Imp'!W247</f>
        <v>0.32555330699999996</v>
      </c>
      <c r="Y10" s="17">
        <f>1/$A$1*'[1]48Imp'!X247</f>
        <v>0.31997823999999997</v>
      </c>
      <c r="Z10" s="17">
        <f>1/$A$1*'[1]48Imp'!Y247</f>
        <v>0.24156278599999997</v>
      </c>
      <c r="AA10" s="17">
        <f>1/$A$1*'[1]48Imp'!Z247</f>
        <v>0.21642766299999999</v>
      </c>
      <c r="AB10" s="17">
        <f>1/$A$1*'[1]48Imp'!AA247</f>
        <v>0</v>
      </c>
      <c r="AC10" s="75"/>
      <c r="AD10" s="25">
        <f>1/1000*'[1]48Imp'!AB247</f>
        <v>0.82096398144537108</v>
      </c>
      <c r="AE10" s="17">
        <f>1/1000*'[1]48Imp'!AC247</f>
        <v>0.76038680648141321</v>
      </c>
      <c r="AF10" s="17">
        <f>1/1000*'[1]48Imp'!AD247</f>
        <v>0.68395886356090119</v>
      </c>
      <c r="AG10" s="17">
        <f>1/1000*'[1]48Imp'!AE247</f>
        <v>0.70363884091929452</v>
      </c>
      <c r="AH10" s="17">
        <f>1/1000*'[1]48Imp'!AF247</f>
        <v>0.73069120320812253</v>
      </c>
      <c r="AI10" s="17">
        <f>1/1000*'[1]48Imp'!AG247</f>
        <v>0.70405279921227626</v>
      </c>
      <c r="AJ10" s="17">
        <f>1/1000*'[1]48Imp'!AH247</f>
        <v>0.67553324799890424</v>
      </c>
      <c r="AK10" s="17">
        <f>1/1000*'[1]48Imp'!AI247</f>
        <v>0.6796221703007751</v>
      </c>
      <c r="AL10" s="17">
        <f>1/1000*'[1]48Imp'!AJ247</f>
        <v>0.72084986618825853</v>
      </c>
      <c r="AM10" s="17">
        <f>1/1000*'[1]48Imp'!AK247</f>
        <v>0.6912419697713672</v>
      </c>
      <c r="AN10" s="17">
        <f>1/1000*'[1]48Imp'!AL247</f>
        <v>0.76518127287610549</v>
      </c>
      <c r="AO10" s="17">
        <f>1/1000*'[1]48Imp'!AM247</f>
        <v>0.72914436178177855</v>
      </c>
      <c r="AP10" s="17">
        <f>1/1000*'[1]48Imp'!AN247</f>
        <v>0.67904209569425344</v>
      </c>
      <c r="AQ10" s="17">
        <f>1/1000*'[1]48Imp'!AO247</f>
        <v>0.70661098860427496</v>
      </c>
      <c r="AR10" s="17">
        <f>1/1000*'[1]48Imp'!AP247</f>
        <v>0.67110047926404659</v>
      </c>
      <c r="AS10" s="17">
        <f>1/1000*'[1]48Imp'!AQ247</f>
        <v>0.60658996424778344</v>
      </c>
      <c r="AT10" s="17">
        <f>1/1000*'[1]48Imp'!AR247</f>
        <v>0.60538948343235166</v>
      </c>
      <c r="AU10" s="17">
        <f>1/1000*'[1]48Imp'!AS247</f>
        <v>0.53713845696206741</v>
      </c>
      <c r="AV10" s="17">
        <f>1/1000*'[1]48Imp'!AT247</f>
        <v>0.50482435274390292</v>
      </c>
      <c r="AW10" s="17">
        <f>1/1000*'[1]48Imp'!AU247</f>
        <v>0.48011789605125055</v>
      </c>
      <c r="AX10" s="17">
        <f>1/1000*'[1]48Imp'!AV247</f>
        <v>0.4687110212671044</v>
      </c>
      <c r="AY10" s="52">
        <f>1/1000*'[1]48Imp'!AW247</f>
        <v>0.47883660878854745</v>
      </c>
      <c r="AZ10" s="52">
        <f>1/1000*'[1]48Imp'!AX247</f>
        <v>0.49003806018099999</v>
      </c>
      <c r="BA10" s="52">
        <f>1/1000*'[1]48Imp'!AY247</f>
        <v>0.42750206622273884</v>
      </c>
      <c r="BB10" s="52">
        <f>1/1000*'[1]48Imp'!AZ247</f>
        <v>0.37549588157665409</v>
      </c>
      <c r="BC10" s="24">
        <f>1/1000*'[1]48Imp'!BA247</f>
        <v>0</v>
      </c>
      <c r="BD10" s="485"/>
    </row>
    <row r="11" spans="1:56" ht="20" customHeight="1">
      <c r="B11" s="82" t="s">
        <v>108</v>
      </c>
      <c r="C11" s="242">
        <f>1/$A$1*'[1]48Imp'!$B$267</f>
        <v>1.4327579999999999E-3</v>
      </c>
      <c r="D11" s="150">
        <f>1/$A$1*'[1]48Imp'!$C$267</f>
        <v>1.1195199999999999E-3</v>
      </c>
      <c r="E11" s="150">
        <f>1/$A$1*'[1]48Imp'!$D$267</f>
        <v>1.3433399999999999E-3</v>
      </c>
      <c r="F11" s="150">
        <f>1/$A$1*'[1]48Imp'!$E$267</f>
        <v>1.7941000000000001E-3</v>
      </c>
      <c r="G11" s="150">
        <f>1/$A$1*'[1]48Imp'!$F$267</f>
        <v>1.9249039999999999E-3</v>
      </c>
      <c r="H11" s="150">
        <f>1/$A$1*'[1]48Imp'!$G$267</f>
        <v>1.2246629999999998E-3</v>
      </c>
      <c r="I11" s="150">
        <f>1/$A$1*'[1]48Imp'!$H$267</f>
        <v>9.3900500000000003E-4</v>
      </c>
      <c r="J11" s="243">
        <f>1/$A$1*'[1]48Imp'!$I$267</f>
        <v>1.3253080000000001E-3</v>
      </c>
      <c r="K11" s="210">
        <f>1/$A$1*'[1]48Imp'!$J$267</f>
        <v>1.3334989999999999E-3</v>
      </c>
      <c r="L11" s="210">
        <f>1/$A$1*'[1]48Imp'!$K$267</f>
        <v>1.3736779999999999E-3</v>
      </c>
      <c r="M11" s="151">
        <f>1/$A$1*'[1]48Imp'!L$267</f>
        <v>8.4405400000000001E-4</v>
      </c>
      <c r="N11" s="151">
        <f>1/$A$1*'[1]48Imp'!M$267</f>
        <v>2.2212299999999999E-4</v>
      </c>
      <c r="O11" s="151">
        <f>1/$A$1*'[1]48Imp'!N$267</f>
        <v>3.93209E-4</v>
      </c>
      <c r="P11" s="151">
        <f>1/$A$1*'[1]48Imp'!O$267</f>
        <v>1.4691499999999999E-4</v>
      </c>
      <c r="Q11" s="151">
        <f>1/$A$1*'[1]48Imp'!P$267</f>
        <v>5.0096600000000004E-4</v>
      </c>
      <c r="R11" s="151">
        <f>1/$A$1*'[1]48Imp'!Q$267</f>
        <v>8.5590100000000017E-4</v>
      </c>
      <c r="S11" s="151">
        <f>1/$A$1*'[1]48Imp'!R$267</f>
        <v>1.147496E-3</v>
      </c>
      <c r="T11" s="151">
        <f>1/$A$1*'[1]48Imp'!S$267</f>
        <v>7.3382099999999995E-3</v>
      </c>
      <c r="U11" s="151">
        <f>1/$A$1*'[1]48Imp'!T$267</f>
        <v>1.191049E-3</v>
      </c>
      <c r="V11" s="151">
        <f>1/$A$1*'[1]48Imp'!U$267</f>
        <v>7.7744999999999982E-5</v>
      </c>
      <c r="W11" s="151">
        <f>1/$A$1*'[1]48Imp'!V$267</f>
        <v>7.7515499999999992E-4</v>
      </c>
      <c r="X11" s="151">
        <f>1/$A$1*'[1]48Imp'!W$267</f>
        <v>6.2399999999999995E-6</v>
      </c>
      <c r="Y11" s="151">
        <f>1/$A$1*'[1]48Imp'!X$267</f>
        <v>4.3381000000000004E-5</v>
      </c>
      <c r="Z11" s="151">
        <f>1/$A$1*'[1]48Imp'!Y$267</f>
        <v>3.0401400000000002E-4</v>
      </c>
      <c r="AA11" s="151">
        <f>1/$A$1*'[1]48Imp'!Z$267</f>
        <v>4.0985599999999989E-4</v>
      </c>
      <c r="AB11" s="151">
        <f>1/$A$1*'[1]48Imp'!AA$267</f>
        <v>0</v>
      </c>
      <c r="AC11" s="244"/>
      <c r="AD11" s="242">
        <f>1/1000*'[1]48Imp'!AB$267</f>
        <v>1.2551505764877135E-3</v>
      </c>
      <c r="AE11" s="151">
        <f>1/1000*'[1]48Imp'!AC$267</f>
        <v>1.3741378358483618E-3</v>
      </c>
      <c r="AF11" s="151">
        <f>1/1000*'[1]48Imp'!AD$267</f>
        <v>1.8391463459258004E-3</v>
      </c>
      <c r="AG11" s="151">
        <f>1/1000*'[1]48Imp'!AE$267</f>
        <v>2.3750795082843395E-3</v>
      </c>
      <c r="AH11" s="151">
        <f>1/1000*'[1]48Imp'!AF$267</f>
        <v>2.7824074077655459E-3</v>
      </c>
      <c r="AI11" s="151">
        <f>1/1000*'[1]48Imp'!AG$267</f>
        <v>2.6977197128242609E-3</v>
      </c>
      <c r="AJ11" s="151">
        <f>1/1000*'[1]48Imp'!AH$267</f>
        <v>2.8219098370086283E-3</v>
      </c>
      <c r="AK11" s="151">
        <f>1/1000*'[1]48Imp'!AI$267</f>
        <v>3.720187190697674E-3</v>
      </c>
      <c r="AL11" s="151">
        <f>1/1000*'[1]48Imp'!AJ$267</f>
        <v>3.7580700714988516E-3</v>
      </c>
      <c r="AM11" s="151">
        <f>1/1000*'[1]48Imp'!AK$267</f>
        <v>3.5487354703084236E-3</v>
      </c>
      <c r="AN11" s="151">
        <f>1/1000*'[1]48Imp'!AL$267</f>
        <v>2.4084208764347252E-3</v>
      </c>
      <c r="AO11" s="151">
        <f>1/1000*'[1]48Imp'!AM$267</f>
        <v>6.1085515871425701E-4</v>
      </c>
      <c r="AP11" s="151">
        <f>1/1000*'[1]48Imp'!AN$267</f>
        <v>6.9868404507914678E-4</v>
      </c>
      <c r="AQ11" s="151">
        <f>1/1000*'[1]48Imp'!AO$267</f>
        <v>5.6711782550623337E-4</v>
      </c>
      <c r="AR11" s="151">
        <f>1/1000*'[1]48Imp'!AP$267</f>
        <v>1.1978124204394323E-3</v>
      </c>
      <c r="AS11" s="151">
        <f>1/1000*'[1]48Imp'!AQ$267</f>
        <v>1.5517914838460917E-3</v>
      </c>
      <c r="AT11" s="151">
        <f>1/1000*'[1]48Imp'!AR$267</f>
        <v>1.7622455745022851E-3</v>
      </c>
      <c r="AU11" s="151">
        <f>1/1000*'[1]48Imp'!AS$267</f>
        <v>7.30620670194875E-3</v>
      </c>
      <c r="AV11" s="151">
        <f>1/1000*'[1]48Imp'!AT$267</f>
        <v>1.2797819357444258E-3</v>
      </c>
      <c r="AW11" s="151">
        <f>1/1000*'[1]48Imp'!AU$267</f>
        <v>1.3205673597566637E-4</v>
      </c>
      <c r="AX11" s="151">
        <f>1/1000*'[1]48Imp'!AV$267</f>
        <v>9.3459466867287691E-4</v>
      </c>
      <c r="AY11" s="491">
        <f>1/1000*'[1]48Imp'!AW$267</f>
        <v>9.3596728454113019E-5</v>
      </c>
      <c r="AZ11" s="491">
        <f>1/1000*'[1]48Imp'!AX$267</f>
        <v>2.0696109600000002E-4</v>
      </c>
      <c r="BA11" s="491">
        <f>1/1000*'[1]48Imp'!AY$267</f>
        <v>2.7266933448222757E-4</v>
      </c>
      <c r="BB11" s="491">
        <f>1/1000*'[1]48Imp'!AZ$267</f>
        <v>4.4052554219228471E-4</v>
      </c>
      <c r="BC11" s="492">
        <f>1/1000*'[1]48Imp'!BA$267</f>
        <v>0</v>
      </c>
      <c r="BD11" s="485"/>
    </row>
    <row r="12" spans="1:56" ht="20" customHeight="1">
      <c r="B12" s="57" t="s">
        <v>62</v>
      </c>
      <c r="C12" s="332">
        <f>1/$A$1*'[1]48Imp'!$B$269</f>
        <v>0.57873760600000002</v>
      </c>
      <c r="D12" s="261">
        <f>1/$A$1*'[1]48Imp'!$C$269</f>
        <v>0.66854950000000013</v>
      </c>
      <c r="E12" s="261">
        <f>1/$A$1*'[1]48Imp'!$D$269</f>
        <v>0.68426540699999994</v>
      </c>
      <c r="F12" s="261">
        <f>1/$A$1*'[1]48Imp'!$E$269</f>
        <v>0.91492578499999988</v>
      </c>
      <c r="G12" s="261">
        <f>1/$A$1*'[1]48Imp'!$F$269</f>
        <v>1.0873691299999997</v>
      </c>
      <c r="H12" s="261">
        <f>1/$A$1*'[1]48Imp'!$G$269</f>
        <v>1.0969714570000002</v>
      </c>
      <c r="I12" s="261">
        <f>1/$A$1*'[1]48Imp'!$H$269</f>
        <v>1.0991125029999995</v>
      </c>
      <c r="J12" s="333">
        <f>1/$A$1*'[1]48Imp'!$I$269</f>
        <v>0.95007561799999984</v>
      </c>
      <c r="K12" s="263">
        <f>1/$A$1*'[1]48Imp'!$J$269</f>
        <v>0.95480982699999961</v>
      </c>
      <c r="L12" s="263">
        <f>1/$A$1*'[1]48Imp'!$K$269</f>
        <v>1.4155432030000001</v>
      </c>
      <c r="M12" s="262">
        <f>1/$A$1*'[1]48Imp'!L$269</f>
        <v>1.3435404389999999</v>
      </c>
      <c r="N12" s="262">
        <f>1/$A$1*'[1]48Imp'!M$269</f>
        <v>1.6019898139999995</v>
      </c>
      <c r="O12" s="262">
        <f>1/$A$1*'[1]48Imp'!N$269</f>
        <v>1.7591514130000001</v>
      </c>
      <c r="P12" s="262">
        <f>1/$A$1*'[1]48Imp'!O$269</f>
        <v>1.5447346229999992</v>
      </c>
      <c r="Q12" s="262">
        <f>1/$A$1*'[1]48Imp'!P$269</f>
        <v>1.4252511859999999</v>
      </c>
      <c r="R12" s="262">
        <f>1/$A$1*'[1]48Imp'!Q$269</f>
        <v>1.3137207100000001</v>
      </c>
      <c r="S12" s="262">
        <f>1/$A$1*'[1]48Imp'!R$269</f>
        <v>1.2596469209999996</v>
      </c>
      <c r="T12" s="262">
        <f>1/$A$1*'[1]48Imp'!S$269</f>
        <v>1.2299048779999997</v>
      </c>
      <c r="U12" s="262">
        <f>1/$A$1*'[1]48Imp'!T$269</f>
        <v>1.1040379180000002</v>
      </c>
      <c r="V12" s="262">
        <f>1/$A$1*'[1]48Imp'!U$269</f>
        <v>1.284184124</v>
      </c>
      <c r="W12" s="262">
        <f>1/$A$1*'[1]48Imp'!V$269</f>
        <v>1.1038141889999999</v>
      </c>
      <c r="X12" s="262">
        <f>1/$A$1*'[1]48Imp'!W$269</f>
        <v>1.0999062439999998</v>
      </c>
      <c r="Y12" s="262">
        <f>1/$A$1*'[1]48Imp'!X$269</f>
        <v>1.0887776868400001</v>
      </c>
      <c r="Z12" s="262">
        <f>1/$A$1*'[1]48Imp'!Y$269</f>
        <v>1.0796873809999998</v>
      </c>
      <c r="AA12" s="262">
        <f>1/$A$1*'[1]48Imp'!Z$269</f>
        <v>1.11532718</v>
      </c>
      <c r="AB12" s="262">
        <f>1/$A$1*'[1]48Imp'!AA$269</f>
        <v>0</v>
      </c>
      <c r="AC12" s="39"/>
      <c r="AD12" s="256">
        <f>1/1000*'[1]48Imp'!AB$269</f>
        <v>0.76964456029011363</v>
      </c>
      <c r="AE12" s="265">
        <f>1/1000*'[1]48Imp'!AC$269</f>
        <v>0.75480293661023179</v>
      </c>
      <c r="AF12" s="265">
        <f>1/1000*'[1]48Imp'!AD$269</f>
        <v>0.76997202840589551</v>
      </c>
      <c r="AG12" s="265">
        <f>1/1000*'[1]48Imp'!AE$269</f>
        <v>1.060692598524853</v>
      </c>
      <c r="AH12" s="265">
        <f>1/1000*'[1]48Imp'!AF$269</f>
        <v>1.3442317674799167</v>
      </c>
      <c r="AI12" s="265">
        <f>1/1000*'[1]48Imp'!AG$269</f>
        <v>1.3461107272327368</v>
      </c>
      <c r="AJ12" s="265">
        <f>1/1000*'[1]48Imp'!AH$269</f>
        <v>1.3259206166388167</v>
      </c>
      <c r="AK12" s="265">
        <f>1/1000*'[1]48Imp'!AI$269</f>
        <v>1.2994573851255811</v>
      </c>
      <c r="AL12" s="265">
        <f>1/1000*'[1]48Imp'!AJ$269</f>
        <v>1.5823122161941623</v>
      </c>
      <c r="AM12" s="265">
        <f>1/1000*'[1]48Imp'!AK$269</f>
        <v>1.987700757864048</v>
      </c>
      <c r="AN12" s="265">
        <f>1/1000*'[1]48Imp'!AL$269</f>
        <v>2.0962439035595497</v>
      </c>
      <c r="AO12" s="265">
        <f>1/1000*'[1]48Imp'!AM$269</f>
        <v>2.4042211560733602</v>
      </c>
      <c r="AP12" s="265">
        <f>1/1000*'[1]48Imp'!AN$269</f>
        <v>2.5436698361510675</v>
      </c>
      <c r="AQ12" s="265">
        <f>1/1000*'[1]48Imp'!AO$269</f>
        <v>2.3420157467643814</v>
      </c>
      <c r="AR12" s="265">
        <f>1/1000*'[1]48Imp'!AP$269</f>
        <v>2.2160513102797652</v>
      </c>
      <c r="AS12" s="265">
        <f>1/1000*'[1]48Imp'!AQ$269</f>
        <v>2.0004924214595929</v>
      </c>
      <c r="AT12" s="265">
        <f>1/1000*'[1]48Imp'!AR$269</f>
        <v>2.0523529640666394</v>
      </c>
      <c r="AU12" s="265">
        <f>1/1000*'[1]48Imp'!AS$269</f>
        <v>2.0201779626468448</v>
      </c>
      <c r="AV12" s="265">
        <f>1/1000*'[1]48Imp'!AT$269</f>
        <v>2.0306303968765489</v>
      </c>
      <c r="AW12" s="265">
        <f>1/1000*'[1]48Imp'!AU$269</f>
        <v>2.1983942598324338</v>
      </c>
      <c r="AX12" s="265">
        <f>1/1000*'[1]48Imp'!AV$269</f>
        <v>1.9889194185502728</v>
      </c>
      <c r="AY12" s="265">
        <f>1/1000*'[1]48Imp'!AW$269</f>
        <v>2.0504078442523896</v>
      </c>
      <c r="AZ12" s="265">
        <f>1/1000*'[1]48Imp'!AX$269</f>
        <v>2.0453105977469996</v>
      </c>
      <c r="BA12" s="265">
        <f>1/1000*'[1]48Imp'!AY$269</f>
        <v>2.0686965620710032</v>
      </c>
      <c r="BB12" s="265">
        <f>1/1000*'[1]48Imp'!AZ$269</f>
        <v>2.2443181822597795</v>
      </c>
      <c r="BC12" s="260">
        <f>1/1000*'[1]48Imp'!BA$269</f>
        <v>0</v>
      </c>
      <c r="BD12" s="485"/>
    </row>
    <row r="13" spans="1:56">
      <c r="B13" s="6" t="s">
        <v>65</v>
      </c>
      <c r="C13" s="26">
        <f>1/$A$1*(SUM('[1]48Imp'!B$47:B$47)+SUM('[1]48Imp'!B$105:B$105))</f>
        <v>0.10508530100000002</v>
      </c>
      <c r="D13" s="18">
        <f>1/$A$1*(SUM('[1]48Imp'!C$47:C$47)+SUM('[1]48Imp'!C$105:C$105))</f>
        <v>0.13620158599999996</v>
      </c>
      <c r="E13" s="18">
        <f>1/$A$1*(SUM('[1]48Imp'!D$47:D$47)+SUM('[1]48Imp'!D$105:D$105))</f>
        <v>0.11820420399999999</v>
      </c>
      <c r="F13" s="18">
        <f>1/$A$1*(SUM('[1]48Imp'!E$47:E$47)+SUM('[1]48Imp'!E$105:E$105))</f>
        <v>0.21278933499999994</v>
      </c>
      <c r="G13" s="18">
        <f>1/$A$1*(SUM('[1]48Imp'!F$47:F$47)+SUM('[1]48Imp'!F$105:F$105))</f>
        <v>0.28910629599999993</v>
      </c>
      <c r="H13" s="18">
        <f>1/$A$1*(SUM('[1]48Imp'!G$47:G$47)+SUM('[1]48Imp'!G$105:G$105))</f>
        <v>0.37112621200000007</v>
      </c>
      <c r="I13" s="18">
        <f>1/$A$1*(SUM('[1]48Imp'!H$47:H$47)+SUM('[1]48Imp'!H$105:H$105))</f>
        <v>0.38242363999999995</v>
      </c>
      <c r="J13" s="18">
        <f>1/$A$1*(SUM('[1]48Imp'!I$47:I$47)+SUM('[1]48Imp'!I$105:I$105))</f>
        <v>0.35886427100000007</v>
      </c>
      <c r="K13" s="175">
        <f>1/$A$1*(SUM('[1]48Imp'!J$47:J$47)+SUM('[1]48Imp'!J$105:J$105))</f>
        <v>0.38410418099999999</v>
      </c>
      <c r="L13" s="175">
        <f>1/$A$1*(SUM('[1]48Imp'!K$47:K$47)+SUM('[1]48Imp'!K$105:K$105))</f>
        <v>0.62558736500000001</v>
      </c>
      <c r="M13" s="18">
        <f>1/$A$1*(SUM('[1]48Imp'!L$47:L$47)+SUM('[1]48Imp'!L$105:L$105))</f>
        <v>0.60708707100000014</v>
      </c>
      <c r="N13" s="18">
        <f>1/$A$1*(SUM('[1]48Imp'!M$47:M$47)+SUM('[1]48Imp'!M$105:M$105))</f>
        <v>0.80459625099999987</v>
      </c>
      <c r="O13" s="18">
        <f>1/$A$1*(SUM('[1]48Imp'!N$47:N$47)+SUM('[1]48Imp'!N$105:N$105))</f>
        <v>0.89133611499999998</v>
      </c>
      <c r="P13" s="18">
        <f>1/$A$1*(SUM('[1]48Imp'!O$47:O$47)+SUM('[1]48Imp'!O$105:O$105))</f>
        <v>0.78001776599999983</v>
      </c>
      <c r="Q13" s="18">
        <f>1/$A$1*(SUM('[1]48Imp'!P$47:P$47)+SUM('[1]48Imp'!P$105:P$105))</f>
        <v>0.73442559600000012</v>
      </c>
      <c r="R13" s="18">
        <f>1/$A$1*(SUM('[1]48Imp'!Q$47:Q$47)+SUM('[1]48Imp'!Q$105:Q$105))</f>
        <v>0.67904045999999996</v>
      </c>
      <c r="S13" s="18">
        <f>1/$A$1*(SUM('[1]48Imp'!R$47:R$47)+SUM('[1]48Imp'!R$105:R$105))</f>
        <v>0.65317127299999989</v>
      </c>
      <c r="T13" s="18">
        <f>1/$A$1*(SUM('[1]48Imp'!S$47:S$47)+SUM('[1]48Imp'!S$105:S$105))</f>
        <v>0.67671652599999976</v>
      </c>
      <c r="U13" s="18">
        <f>1/$A$1*(SUM('[1]48Imp'!T$47:T$47)+SUM('[1]48Imp'!T$105:T$105))</f>
        <v>0.57729482600000004</v>
      </c>
      <c r="V13" s="18">
        <f>1/$A$1*(SUM('[1]48Imp'!U$47:U$47)+SUM('[1]48Imp'!U$105:U$105))</f>
        <v>0.69573468999999999</v>
      </c>
      <c r="W13" s="18">
        <f>1/$A$1*(SUM('[1]48Imp'!V$47:V$47)+SUM('[1]48Imp'!V$105:V$105))</f>
        <v>0.56896919899999998</v>
      </c>
      <c r="X13" s="18">
        <f>1/$A$1*(SUM('[1]48Imp'!W$47:W$47)+SUM('[1]48Imp'!W$105:W$105))</f>
        <v>0.56660989699999986</v>
      </c>
      <c r="Y13" s="18">
        <f>1/$A$1*(SUM('[1]48Imp'!X$47:X$47)+SUM('[1]48Imp'!X$105:X$105))</f>
        <v>0.54342442483999998</v>
      </c>
      <c r="Z13" s="18">
        <f>1/$A$1*(SUM('[1]48Imp'!Y$47:Y$47)+SUM('[1]48Imp'!Y$105:Y$105))</f>
        <v>0.55449756299999997</v>
      </c>
      <c r="AA13" s="18">
        <f>1/$A$1*(SUM('[1]48Imp'!Z$47:Z$47)+SUM('[1]48Imp'!Z$105:Z$105))</f>
        <v>0.59135079300000004</v>
      </c>
      <c r="AB13" s="18">
        <f>1/$A$1*(SUM('[1]48Imp'!AA$47:AA$47)+SUM('[1]48Imp'!AA$105:AA$105))</f>
        <v>0</v>
      </c>
      <c r="AC13" s="135"/>
      <c r="AD13" s="26">
        <f>1/1000*(SUM('[1]48Imp'!AB$47:AB$47)+SUM('[1]48Imp'!AB$105:AB$105))</f>
        <v>0.1889117214547604</v>
      </c>
      <c r="AE13" s="18">
        <f>1/1000*(SUM('[1]48Imp'!AC$47:AC$47)+SUM('[1]48Imp'!AC$105:AC$105))</f>
        <v>0.20074308687522999</v>
      </c>
      <c r="AF13" s="18">
        <f>1/1000*(SUM('[1]48Imp'!AD$47:AD$47)+SUM('[1]48Imp'!AD$105:AD$105))</f>
        <v>0.21483869407419956</v>
      </c>
      <c r="AG13" s="18">
        <f>1/1000*(SUM('[1]48Imp'!AE$47:AE$47)+SUM('[1]48Imp'!AE$105:AE$105))</f>
        <v>0.34525421101015497</v>
      </c>
      <c r="AH13" s="18">
        <f>1/1000*(SUM('[1]48Imp'!AF$47:AF$47)+SUM('[1]48Imp'!AF$105:AF$105))</f>
        <v>0.49669570970842009</v>
      </c>
      <c r="AI13" s="18">
        <f>1/1000*(SUM('[1]48Imp'!AG$47:AG$47)+SUM('[1]48Imp'!AG$105:AG$105))</f>
        <v>0.59453728986773846</v>
      </c>
      <c r="AJ13" s="18">
        <f>1/1000*(SUM('[1]48Imp'!AH$47:AH$47)+SUM('[1]48Imp'!AH$105:AH$105))</f>
        <v>0.63554815780851937</v>
      </c>
      <c r="AK13" s="18">
        <f>1/1000*(SUM('[1]48Imp'!AI$47:AI$47)+SUM('[1]48Imp'!AI$105:AI$105))</f>
        <v>0.67240374467596897</v>
      </c>
      <c r="AL13" s="18">
        <f>1/1000*(SUM('[1]48Imp'!AJ$47:AJ$47)+SUM('[1]48Imp'!AJ$105:AJ$105))</f>
        <v>0.83408692702394238</v>
      </c>
      <c r="AM13" s="18">
        <f>1/1000*(SUM('[1]48Imp'!AK$47:AK$47)+SUM('[1]48Imp'!AK$105:AK$105))</f>
        <v>1.0416466563633573</v>
      </c>
      <c r="AN13" s="18">
        <f>1/1000*(SUM('[1]48Imp'!AL$47:AL$47)+SUM('[1]48Imp'!AL$105:AL$105))</f>
        <v>1.1170531784719635</v>
      </c>
      <c r="AO13" s="18">
        <f>1/1000*(SUM('[1]48Imp'!AM$47:AM$47)+SUM('[1]48Imp'!AM$105:AM$105))</f>
        <v>1.350543983848141</v>
      </c>
      <c r="AP13" s="18">
        <f>1/1000*(SUM('[1]48Imp'!AN$47:AN$47)+SUM('[1]48Imp'!AN$105:AN$105))</f>
        <v>1.4653271855781147</v>
      </c>
      <c r="AQ13" s="18">
        <f>1/1000*(SUM('[1]48Imp'!AO$47:AO$47)+SUM('[1]48Imp'!AO$105:AO$105))</f>
        <v>1.3914121183837489</v>
      </c>
      <c r="AR13" s="18">
        <f>1/1000*(SUM('[1]48Imp'!AP$47:AP$47)+SUM('[1]48Imp'!AP$105:AP$105))</f>
        <v>1.3559387531352063</v>
      </c>
      <c r="AS13" s="18">
        <f>1/1000*(SUM('[1]48Imp'!AQ$47:AQ$47)+SUM('[1]48Imp'!AQ$105:AQ$105))</f>
        <v>1.2126020129341435</v>
      </c>
      <c r="AT13" s="18">
        <f>1/1000*(SUM('[1]48Imp'!AR$47:AR$47)+SUM('[1]48Imp'!AR$105:AR$105))</f>
        <v>1.2364564777327081</v>
      </c>
      <c r="AU13" s="18">
        <f>1/1000*(SUM('[1]48Imp'!AS$47:AS$47)+SUM('[1]48Imp'!AS$105:AS$105))</f>
        <v>1.2507144452446344</v>
      </c>
      <c r="AV13" s="18">
        <f>1/1000*(SUM('[1]48Imp'!AT$47:AT$47)+SUM('[1]48Imp'!AT$105:AT$105))</f>
        <v>1.2456649421442734</v>
      </c>
      <c r="AW13" s="18">
        <f>1/1000*(SUM('[1]48Imp'!AU$47:AU$47)+SUM('[1]48Imp'!AU$105:AU$105))</f>
        <v>1.3524442707780622</v>
      </c>
      <c r="AX13" s="18">
        <f>1/1000*(SUM('[1]48Imp'!AV$47:AV$47)+SUM('[1]48Imp'!AV$105:AV$105))</f>
        <v>1.2151207704251958</v>
      </c>
      <c r="AY13" s="49">
        <f>1/1000*(SUM('[1]48Imp'!AW$47:AW$47)+SUM('[1]48Imp'!AW$105:AW$105))</f>
        <v>1.2722330661289953</v>
      </c>
      <c r="AZ13" s="49">
        <f>1/1000*(SUM('[1]48Imp'!AX$47:AX$47)+SUM('[1]48Imp'!AX$105:AX$105))</f>
        <v>1.2684238528439999</v>
      </c>
      <c r="BA13" s="49">
        <f>1/1000*(SUM('[1]48Imp'!AY$47:AY$47)+SUM('[1]48Imp'!AY$105:AY$105))</f>
        <v>1.2786664870269127</v>
      </c>
      <c r="BB13" s="49">
        <f>1/1000*(SUM('[1]48Imp'!AZ$47:AZ$47)+SUM('[1]48Imp'!AZ$105:AZ$105))</f>
        <v>1.4251685615266516</v>
      </c>
      <c r="BC13" s="23">
        <f>1/1000*(SUM('[1]48Imp'!BA$47:BA$47)+SUM('[1]48Imp'!BA$105:BA$105))</f>
        <v>0</v>
      </c>
      <c r="BD13" s="485"/>
    </row>
    <row r="14" spans="1:56">
      <c r="B14" s="6" t="s">
        <v>42</v>
      </c>
      <c r="C14" s="27">
        <f>1/$A$1*'[1]48Imp'!B109</f>
        <v>0.3101701879999999</v>
      </c>
      <c r="D14" s="49">
        <f>1/$A$1*'[1]48Imp'!C109</f>
        <v>0.33122432399999996</v>
      </c>
      <c r="E14" s="49">
        <f>1/$A$1*'[1]48Imp'!D109</f>
        <v>0.32964582299999995</v>
      </c>
      <c r="F14" s="49">
        <f>1/$A$1*'[1]48Imp'!E109</f>
        <v>0.40115369400000012</v>
      </c>
      <c r="G14" s="49">
        <f>1/$A$1*'[1]48Imp'!F109</f>
        <v>0.44406911399999999</v>
      </c>
      <c r="H14" s="49">
        <f>1/$A$1*'[1]48Imp'!G109</f>
        <v>0.36976411199999998</v>
      </c>
      <c r="I14" s="49">
        <f>1/$A$1*'[1]48Imp'!H109</f>
        <v>0.37324967299999989</v>
      </c>
      <c r="J14" s="183">
        <f>1/$A$1*'[1]48Imp'!I109</f>
        <v>0.30794546499999992</v>
      </c>
      <c r="K14" s="183">
        <f>1/$A$1*'[1]48Imp'!J109</f>
        <v>0.33169251599999977</v>
      </c>
      <c r="L14" s="183">
        <f>1/$A$1*'[1]48Imp'!K109</f>
        <v>0.43383716500000014</v>
      </c>
      <c r="M14" s="49">
        <f>1/$A$1*'[1]48Imp'!L109</f>
        <v>0.42469520399999988</v>
      </c>
      <c r="N14" s="49">
        <f>1/$A$1*'[1]48Imp'!M109</f>
        <v>0.46005814999999994</v>
      </c>
      <c r="O14" s="49">
        <f>1/$A$1*'[1]48Imp'!N109</f>
        <v>0.51012409399999992</v>
      </c>
      <c r="P14" s="49">
        <f>1/$A$1*'[1]48Imp'!O109</f>
        <v>0.46162536199999993</v>
      </c>
      <c r="Q14" s="49">
        <f>1/$A$1*'[1]48Imp'!P109</f>
        <v>0.41315602199999996</v>
      </c>
      <c r="R14" s="49">
        <f>1/$A$1*'[1]48Imp'!Q109</f>
        <v>0.40074062199999994</v>
      </c>
      <c r="S14" s="49">
        <f>1/$A$1*'[1]48Imp'!R109</f>
        <v>0.38009214799999991</v>
      </c>
      <c r="T14" s="49">
        <f>1/$A$1*'[1]48Imp'!S109</f>
        <v>0.34803837700000007</v>
      </c>
      <c r="U14" s="49">
        <f>1/$A$1*'[1]48Imp'!T109</f>
        <v>0.335866055</v>
      </c>
      <c r="V14" s="49">
        <f>1/$A$1*'[1]48Imp'!U109</f>
        <v>0.37040125000000002</v>
      </c>
      <c r="W14" s="49">
        <f>1/$A$1*'[1]48Imp'!V109</f>
        <v>0.35513579899999997</v>
      </c>
      <c r="X14" s="49">
        <f>1/$A$1*'[1]48Imp'!W109</f>
        <v>0.35957360399999999</v>
      </c>
      <c r="Y14" s="49">
        <f>1/$A$1*'[1]48Imp'!X109</f>
        <v>0.38287189099999996</v>
      </c>
      <c r="Z14" s="49">
        <f>1/$A$1*'[1]48Imp'!Y109</f>
        <v>0.36424246799999993</v>
      </c>
      <c r="AA14" s="49">
        <f>1/$A$1*'[1]48Imp'!Z109</f>
        <v>0.36361424699999995</v>
      </c>
      <c r="AB14" s="49">
        <f>1/$A$1*'[1]48Imp'!AA109</f>
        <v>0</v>
      </c>
      <c r="AC14" s="46"/>
      <c r="AD14" s="27">
        <f>1/1000*'[1]48Imp'!AB109</f>
        <v>0.29498250209275112</v>
      </c>
      <c r="AE14" s="49">
        <f>1/1000*'[1]48Imp'!AC109</f>
        <v>0.29018910966139116</v>
      </c>
      <c r="AF14" s="49">
        <f>1/1000*'[1]48Imp'!AD109</f>
        <v>0.28105883941046927</v>
      </c>
      <c r="AG14" s="49">
        <f>1/1000*'[1]48Imp'!AE109</f>
        <v>0.367602782768573</v>
      </c>
      <c r="AH14" s="49">
        <f>1/1000*'[1]48Imp'!AF109</f>
        <v>0.42903680216304674</v>
      </c>
      <c r="AI14" s="49">
        <f>1/1000*'[1]48Imp'!AG109</f>
        <v>0.35447318112166609</v>
      </c>
      <c r="AJ14" s="49">
        <f>1/1000*'[1]48Imp'!AH109</f>
        <v>0.34794133500342411</v>
      </c>
      <c r="AK14" s="49">
        <f>1/1000*'[1]48Imp'!AI109</f>
        <v>0.31222244844341085</v>
      </c>
      <c r="AL14" s="49">
        <f>1/1000*'[1]48Imp'!AJ109</f>
        <v>0.40680990821384061</v>
      </c>
      <c r="AM14" s="49">
        <f>1/1000*'[1]48Imp'!AK109</f>
        <v>0.48103044611017332</v>
      </c>
      <c r="AN14" s="49">
        <f>1/1000*'[1]48Imp'!AL109</f>
        <v>0.48718656569339092</v>
      </c>
      <c r="AO14" s="49">
        <f>1/1000*'[1]48Imp'!AM109</f>
        <v>0.53490006611464913</v>
      </c>
      <c r="AP14" s="49">
        <f>1/1000*'[1]48Imp'!AN109</f>
        <v>0.58138380758000707</v>
      </c>
      <c r="AQ14" s="49">
        <f>1/1000*'[1]48Imp'!AO109</f>
        <v>0.49412833048420424</v>
      </c>
      <c r="AR14" s="49">
        <f>1/1000*'[1]48Imp'!AP109</f>
        <v>0.44216787557033638</v>
      </c>
      <c r="AS14" s="49">
        <f>1/1000*'[1]48Imp'!AQ109</f>
        <v>0.42125086144423812</v>
      </c>
      <c r="AT14" s="49">
        <f>1/1000*'[1]48Imp'!AR109</f>
        <v>0.41355023038482031</v>
      </c>
      <c r="AU14" s="49">
        <f>1/1000*'[1]48Imp'!AS109</f>
        <v>0.38091363431470016</v>
      </c>
      <c r="AV14" s="49">
        <f>1/1000*'[1]48Imp'!AT109</f>
        <v>0.38562554096106727</v>
      </c>
      <c r="AW14" s="49">
        <f>1/1000*'[1]48Imp'!AU109</f>
        <v>0.41619892157198007</v>
      </c>
      <c r="AX14" s="49">
        <f>1/1000*'[1]48Imp'!AV109</f>
        <v>0.39775853327800514</v>
      </c>
      <c r="AY14" s="49">
        <f>1/1000*'[1]48Imp'!AW109</f>
        <v>0.40169154353717829</v>
      </c>
      <c r="AZ14" s="49">
        <f>1/1000*'[1]48Imp'!AX109</f>
        <v>0.41469579597300005</v>
      </c>
      <c r="BA14" s="49">
        <f>1/1000*'[1]48Imp'!AY109</f>
        <v>0.42523050049340116</v>
      </c>
      <c r="BB14" s="49">
        <f>1/1000*'[1]48Imp'!AZ109</f>
        <v>0.44152275486995929</v>
      </c>
      <c r="BC14" s="23">
        <f>1/1000*'[1]48Imp'!BA109</f>
        <v>0</v>
      </c>
      <c r="BD14" s="485"/>
    </row>
    <row r="15" spans="1:56">
      <c r="B15" s="6" t="s">
        <v>63</v>
      </c>
      <c r="C15" s="27">
        <f>1/$A$1*'[1]48Imp'!B121</f>
        <v>9.2596312000000042E-2</v>
      </c>
      <c r="D15" s="49">
        <f>1/$A$1*'[1]48Imp'!C121</f>
        <v>0.11475436100000005</v>
      </c>
      <c r="E15" s="49">
        <f>1/$A$1*'[1]48Imp'!D121</f>
        <v>0.12881735700000005</v>
      </c>
      <c r="F15" s="49">
        <f>1/$A$1*'[1]48Imp'!E121</f>
        <v>0.19375093099999988</v>
      </c>
      <c r="G15" s="49">
        <f>1/$A$1*'[1]48Imp'!F121</f>
        <v>0.234622201</v>
      </c>
      <c r="H15" s="49">
        <f>1/$A$1*'[1]48Imp'!G121</f>
        <v>0.224327625</v>
      </c>
      <c r="I15" s="49">
        <f>1/$A$1*'[1]48Imp'!H121</f>
        <v>0.21271061999999985</v>
      </c>
      <c r="J15" s="183">
        <f>1/$A$1*'[1]48Imp'!I121</f>
        <v>0.1817319369999999</v>
      </c>
      <c r="K15" s="183">
        <f>1/$A$1*'[1]48Imp'!J121</f>
        <v>0.15957273299999997</v>
      </c>
      <c r="L15" s="183">
        <f>1/$A$1*'[1]48Imp'!K121</f>
        <v>0.22606106899999995</v>
      </c>
      <c r="M15" s="49">
        <f>1/$A$1*'[1]48Imp'!L121</f>
        <v>0.19353986300000015</v>
      </c>
      <c r="N15" s="49">
        <f>1/$A$1*'[1]48Imp'!M121</f>
        <v>0.22271297299999998</v>
      </c>
      <c r="O15" s="49">
        <f>1/$A$1*'[1]48Imp'!N121</f>
        <v>0.22548226799999999</v>
      </c>
      <c r="P15" s="49">
        <f>1/$A$1*'[1]48Imp'!O121</f>
        <v>0.19573668999999999</v>
      </c>
      <c r="Q15" s="49">
        <f>1/$A$1*'[1]48Imp'!P121</f>
        <v>0.18575013900000004</v>
      </c>
      <c r="R15" s="49">
        <f>1/$A$1*'[1]48Imp'!Q121</f>
        <v>0.15342203399999996</v>
      </c>
      <c r="S15" s="49">
        <f>1/$A$1*'[1]48Imp'!R121</f>
        <v>0.15119569599999991</v>
      </c>
      <c r="T15" s="49">
        <f>1/$A$1*'[1]48Imp'!S121</f>
        <v>0.13122445799999996</v>
      </c>
      <c r="U15" s="49">
        <f>1/$A$1*'[1]48Imp'!T121</f>
        <v>0.12038887399999999</v>
      </c>
      <c r="V15" s="49">
        <f>1/$A$1*'[1]48Imp'!U121</f>
        <v>0.139108168</v>
      </c>
      <c r="W15" s="49">
        <f>1/$A$1*'[1]48Imp'!V121</f>
        <v>0.10722742899999999</v>
      </c>
      <c r="X15" s="49">
        <f>1/$A$1*'[1]48Imp'!W121</f>
        <v>0.107174966</v>
      </c>
      <c r="Y15" s="49">
        <f>1/$A$1*'[1]48Imp'!X121</f>
        <v>9.6811737999999994E-2</v>
      </c>
      <c r="Z15" s="49">
        <f>1/$A$1*'[1]48Imp'!Y121</f>
        <v>9.8982579999999987E-2</v>
      </c>
      <c r="AA15" s="49">
        <f>1/$A$1*'[1]48Imp'!Z121</f>
        <v>9.7736621999999995E-2</v>
      </c>
      <c r="AB15" s="49">
        <f>1/$A$1*'[1]48Imp'!AA121</f>
        <v>0</v>
      </c>
      <c r="AC15" s="46"/>
      <c r="AD15" s="27">
        <f>1/1000*'[1]48Imp'!AB121</f>
        <v>0.16475145166417021</v>
      </c>
      <c r="AE15" s="49">
        <f>1/1000*'[1]48Imp'!AC121</f>
        <v>0.15655081407434668</v>
      </c>
      <c r="AF15" s="49">
        <f>1/1000*'[1]48Imp'!AD121</f>
        <v>0.16391215098763343</v>
      </c>
      <c r="AG15" s="49">
        <f>1/1000*'[1]48Imp'!AE121</f>
        <v>0.21810396254409409</v>
      </c>
      <c r="AH15" s="49">
        <f>1/1000*'[1]48Imp'!AF121</f>
        <v>0.27036653179113357</v>
      </c>
      <c r="AI15" s="49">
        <f>1/1000*'[1]48Imp'!AG121</f>
        <v>0.22530295542857146</v>
      </c>
      <c r="AJ15" s="49">
        <f>1/1000*'[1]48Imp'!AH121</f>
        <v>0.18018398286262152</v>
      </c>
      <c r="AK15" s="49">
        <f>1/1000*'[1]48Imp'!AI121</f>
        <v>0.15231656257364337</v>
      </c>
      <c r="AL15" s="49">
        <f>1/1000*'[1]48Imp'!AJ121</f>
        <v>0.17202797105411613</v>
      </c>
      <c r="AM15" s="49">
        <f>1/1000*'[1]48Imp'!AK121</f>
        <v>0.22791869907319315</v>
      </c>
      <c r="AN15" s="49">
        <f>1/1000*'[1]48Imp'!AL121</f>
        <v>0.22276778856899559</v>
      </c>
      <c r="AO15" s="49">
        <f>1/1000*'[1]48Imp'!AM121</f>
        <v>0.26506144195938403</v>
      </c>
      <c r="AP15" s="49">
        <f>1/1000*'[1]48Imp'!AN121</f>
        <v>0.25257926621644883</v>
      </c>
      <c r="AQ15" s="49">
        <f>1/1000*'[1]48Imp'!AO121</f>
        <v>0.22289425678664751</v>
      </c>
      <c r="AR15" s="49">
        <f>1/1000*'[1]48Imp'!AP121</f>
        <v>0.20416834972626116</v>
      </c>
      <c r="AS15" s="49">
        <f>1/1000*'[1]48Imp'!AQ121</f>
        <v>0.1676344123261663</v>
      </c>
      <c r="AT15" s="49">
        <f>1/1000*'[1]48Imp'!AR121</f>
        <v>0.17469558933476809</v>
      </c>
      <c r="AU15" s="49">
        <f>1/1000*'[1]48Imp'!AS121</f>
        <v>0.15954862118706101</v>
      </c>
      <c r="AV15" s="49">
        <f>1/1000*'[1]48Imp'!AT121</f>
        <v>0.1648277924686368</v>
      </c>
      <c r="AW15" s="49">
        <f>1/1000*'[1]48Imp'!AU121</f>
        <v>0.18253277854468961</v>
      </c>
      <c r="AX15" s="49">
        <f>1/1000*'[1]48Imp'!AV121</f>
        <v>0.14880257849948306</v>
      </c>
      <c r="AY15" s="49">
        <f>1/1000*'[1]48Imp'!AW121</f>
        <v>0.15360952970826847</v>
      </c>
      <c r="AZ15" s="49">
        <f>1/1000*'[1]48Imp'!AX121</f>
        <v>0.128117594143</v>
      </c>
      <c r="BA15" s="49">
        <f>1/1000*'[1]48Imp'!AY121</f>
        <v>0.13849330362546708</v>
      </c>
      <c r="BB15" s="49">
        <f>1/1000*'[1]48Imp'!AZ121</f>
        <v>0.13221709615736577</v>
      </c>
      <c r="BC15" s="23">
        <f>1/1000*'[1]48Imp'!BA121</f>
        <v>0</v>
      </c>
      <c r="BD15" s="485"/>
    </row>
    <row r="16" spans="1:56">
      <c r="B16" s="6" t="s">
        <v>50</v>
      </c>
      <c r="C16" s="27">
        <f>1/$A$1*'[1]48Imp'!B228</f>
        <v>4.3009127000000015E-2</v>
      </c>
      <c r="D16" s="49">
        <f>1/$A$1*'[1]48Imp'!C228</f>
        <v>4.9167371000000029E-2</v>
      </c>
      <c r="E16" s="49">
        <f>1/$A$1*'[1]48Imp'!D228</f>
        <v>6.6418919999999979E-2</v>
      </c>
      <c r="F16" s="49">
        <f>1/$A$1*'[1]48Imp'!E228</f>
        <v>7.0477024999999985E-2</v>
      </c>
      <c r="G16" s="49">
        <f>1/$A$1*'[1]48Imp'!F228</f>
        <v>8.6217266000000015E-2</v>
      </c>
      <c r="H16" s="49">
        <f>1/$A$1*'[1]48Imp'!G228</f>
        <v>8.7966009000000026E-2</v>
      </c>
      <c r="I16" s="49">
        <f>1/$A$1*'[1]48Imp'!H228</f>
        <v>9.0022294999999974E-2</v>
      </c>
      <c r="J16" s="183">
        <f>1/$A$1*'[1]48Imp'!I228</f>
        <v>7.1641272999999964E-2</v>
      </c>
      <c r="K16" s="183">
        <f>1/$A$1*'[1]48Imp'!J228</f>
        <v>5.2146822000000002E-2</v>
      </c>
      <c r="L16" s="183">
        <f>1/$A$1*'[1]48Imp'!K228</f>
        <v>8.4657544999999987E-2</v>
      </c>
      <c r="M16" s="49">
        <f>1/$A$1*'[1]48Imp'!L228</f>
        <v>6.4510329999999991E-2</v>
      </c>
      <c r="N16" s="49">
        <f>1/$A$1*'[1]48Imp'!M228</f>
        <v>6.3788530999999996E-2</v>
      </c>
      <c r="O16" s="49">
        <f>1/$A$1*'[1]48Imp'!N228</f>
        <v>8.3564145999999992E-2</v>
      </c>
      <c r="P16" s="49">
        <f>1/$A$1*'[1]48Imp'!O228</f>
        <v>5.4517760999999998E-2</v>
      </c>
      <c r="Q16" s="49">
        <f>1/$A$1*'[1]48Imp'!P228</f>
        <v>4.1574873999999998E-2</v>
      </c>
      <c r="R16" s="49">
        <f>1/$A$1*'[1]48Imp'!Q228</f>
        <v>2.6350681000000001E-2</v>
      </c>
      <c r="S16" s="49">
        <f>1/$A$1*'[1]48Imp'!R228</f>
        <v>1.6818147999999995E-2</v>
      </c>
      <c r="T16" s="49">
        <f>1/$A$1*'[1]48Imp'!S228</f>
        <v>1.8868450999999998E-2</v>
      </c>
      <c r="U16" s="49">
        <f>1/$A$1*'[1]48Imp'!T228</f>
        <v>1.6387442999999998E-2</v>
      </c>
      <c r="V16" s="49">
        <f>1/$A$1*'[1]48Imp'!U228</f>
        <v>1.9401643999999999E-2</v>
      </c>
      <c r="W16" s="49">
        <f>1/$A$1*'[1]48Imp'!V228</f>
        <v>1.8456694999999999E-2</v>
      </c>
      <c r="X16" s="49">
        <f>1/$A$1*'[1]48Imp'!W228</f>
        <v>1.4093533999999998E-2</v>
      </c>
      <c r="Y16" s="49">
        <f>1/$A$1*'[1]48Imp'!X228</f>
        <v>1.3619953999999998E-2</v>
      </c>
      <c r="Z16" s="49">
        <f>1/$A$1*'[1]48Imp'!Y228</f>
        <v>1.2272261999999999E-2</v>
      </c>
      <c r="AA16" s="49">
        <f>1/$A$1*'[1]48Imp'!Z228</f>
        <v>1.1135570999999999E-2</v>
      </c>
      <c r="AB16" s="49">
        <f>1/$A$1*'[1]48Imp'!AA228</f>
        <v>0</v>
      </c>
      <c r="AC16" s="46"/>
      <c r="AD16" s="27">
        <f>1/1000*'[1]48Imp'!AB228</f>
        <v>4.1051228733267116E-2</v>
      </c>
      <c r="AE16" s="49">
        <f>1/1000*'[1]48Imp'!AC228</f>
        <v>4.1489691847626048E-2</v>
      </c>
      <c r="AF16" s="49">
        <f>1/1000*'[1]48Imp'!AD228</f>
        <v>4.972143571743181E-2</v>
      </c>
      <c r="AG16" s="49">
        <f>1/1000*'[1]48Imp'!AE228</f>
        <v>6.3515070529128803E-2</v>
      </c>
      <c r="AH16" s="49">
        <f>1/1000*'[1]48Imp'!AF228</f>
        <v>7.7214602119904788E-2</v>
      </c>
      <c r="AI16" s="49">
        <f>1/1000*'[1]48Imp'!AG228</f>
        <v>8.4385825716477902E-2</v>
      </c>
      <c r="AJ16" s="49">
        <f>1/1000*'[1]48Imp'!AH228</f>
        <v>8.0166173332420196E-2</v>
      </c>
      <c r="AK16" s="49">
        <f>1/1000*'[1]48Imp'!AI228</f>
        <v>6.9329825593798453E-2</v>
      </c>
      <c r="AL16" s="49">
        <f>1/1000*'[1]48Imp'!AJ228</f>
        <v>6.908815998425713E-2</v>
      </c>
      <c r="AM16" s="49">
        <f>1/1000*'[1]48Imp'!AK228</f>
        <v>9.963649034831977E-2</v>
      </c>
      <c r="AN16" s="49">
        <f>1/1000*'[1]48Imp'!AL228</f>
        <v>9.0721652460714994E-2</v>
      </c>
      <c r="AO16" s="49">
        <f>1/1000*'[1]48Imp'!AM228</f>
        <v>9.677684992393451E-2</v>
      </c>
      <c r="AP16" s="49">
        <f>1/1000*'[1]48Imp'!AN228</f>
        <v>8.4653791538196854E-2</v>
      </c>
      <c r="AQ16" s="49">
        <f>1/1000*'[1]48Imp'!AO228</f>
        <v>6.5079702396823508E-2</v>
      </c>
      <c r="AR16" s="49">
        <f>1/1000*'[1]48Imp'!AP228</f>
        <v>5.2968623619630908E-2</v>
      </c>
      <c r="AS16" s="49">
        <f>1/1000*'[1]48Imp'!AQ228</f>
        <v>4.6237640525834726E-2</v>
      </c>
      <c r="AT16" s="49">
        <f>1/1000*'[1]48Imp'!AR228</f>
        <v>4.5927663929617307E-2</v>
      </c>
      <c r="AU16" s="49">
        <f>1/1000*'[1]48Imp'!AS228</f>
        <v>4.9525318521707266E-2</v>
      </c>
      <c r="AV16" s="49">
        <f>1/1000*'[1]48Imp'!AT228</f>
        <v>4.997846583050751E-2</v>
      </c>
      <c r="AW16" s="49">
        <f>1/1000*'[1]48Imp'!AU228</f>
        <v>4.602725220804546E-2</v>
      </c>
      <c r="AX16" s="49">
        <f>1/1000*'[1]48Imp'!AV228</f>
        <v>4.3428586499607749E-2</v>
      </c>
      <c r="AY16" s="49">
        <f>1/1000*'[1]48Imp'!AW228</f>
        <v>4.3409588779266504E-2</v>
      </c>
      <c r="AZ16" s="49">
        <f>1/1000*'[1]48Imp'!AX228</f>
        <v>4.6900547450999995E-2</v>
      </c>
      <c r="BA16" s="49">
        <f>1/1000*'[1]48Imp'!AY228</f>
        <v>4.2730101895423457E-2</v>
      </c>
      <c r="BB16" s="49">
        <f>1/1000*'[1]48Imp'!AZ228</f>
        <v>4.0375722262362537E-2</v>
      </c>
      <c r="BC16" s="23">
        <f>1/1000*'[1]48Imp'!BA228</f>
        <v>0</v>
      </c>
      <c r="BD16" s="485"/>
    </row>
    <row r="17" spans="2:56">
      <c r="B17" s="6" t="s">
        <v>34</v>
      </c>
      <c r="C17" s="41">
        <f t="shared" ref="C17:N17" si="2">C12-SUM(C13:C16)</f>
        <v>2.7876678000000044E-2</v>
      </c>
      <c r="D17" s="42">
        <f t="shared" si="2"/>
        <v>3.7201858000000199E-2</v>
      </c>
      <c r="E17" s="42">
        <f t="shared" si="2"/>
        <v>4.117910300000005E-2</v>
      </c>
      <c r="F17" s="42">
        <f t="shared" si="2"/>
        <v>3.6754799999999976E-2</v>
      </c>
      <c r="G17" s="42">
        <f t="shared" si="2"/>
        <v>3.3354252999999945E-2</v>
      </c>
      <c r="H17" s="42">
        <f t="shared" si="2"/>
        <v>4.378749900000023E-2</v>
      </c>
      <c r="I17" s="42">
        <f t="shared" si="2"/>
        <v>4.0706274999999792E-2</v>
      </c>
      <c r="J17" s="174">
        <f t="shared" si="2"/>
        <v>2.9892671999999898E-2</v>
      </c>
      <c r="K17" s="174">
        <f t="shared" si="2"/>
        <v>2.7293574999999848E-2</v>
      </c>
      <c r="L17" s="174">
        <f t="shared" si="2"/>
        <v>4.5400058999999882E-2</v>
      </c>
      <c r="M17" s="42">
        <f t="shared" si="2"/>
        <v>5.3707970999999688E-2</v>
      </c>
      <c r="N17" s="42">
        <f t="shared" si="2"/>
        <v>5.0833908999999844E-2</v>
      </c>
      <c r="O17" s="42">
        <f t="shared" ref="O17:AB17" si="3">O12-SUM(O13:O16)</f>
        <v>4.8644790000000215E-2</v>
      </c>
      <c r="P17" s="42">
        <f t="shared" si="3"/>
        <v>5.2837043999999445E-2</v>
      </c>
      <c r="Q17" s="42">
        <f t="shared" si="3"/>
        <v>5.0344554999999902E-2</v>
      </c>
      <c r="R17" s="42">
        <f t="shared" si="3"/>
        <v>5.4166913000000427E-2</v>
      </c>
      <c r="S17" s="42">
        <f t="shared" si="3"/>
        <v>5.8369655999999992E-2</v>
      </c>
      <c r="T17" s="42">
        <f t="shared" si="3"/>
        <v>5.5057066000000043E-2</v>
      </c>
      <c r="U17" s="42">
        <f t="shared" si="3"/>
        <v>5.4100720000000102E-2</v>
      </c>
      <c r="V17" s="42">
        <f t="shared" si="3"/>
        <v>5.9538372000000006E-2</v>
      </c>
      <c r="W17" s="42">
        <f t="shared" si="3"/>
        <v>5.4025066999999982E-2</v>
      </c>
      <c r="X17" s="42">
        <f t="shared" si="3"/>
        <v>5.24542429999999E-2</v>
      </c>
      <c r="Y17" s="42">
        <f t="shared" si="3"/>
        <v>5.2049679000000237E-2</v>
      </c>
      <c r="Z17" s="42">
        <f t="shared" si="3"/>
        <v>4.9692507999999913E-2</v>
      </c>
      <c r="AA17" s="42">
        <f t="shared" si="3"/>
        <v>5.1489946999999869E-2</v>
      </c>
      <c r="AB17" s="42">
        <f t="shared" si="3"/>
        <v>0</v>
      </c>
      <c r="AC17" s="46"/>
      <c r="AD17" s="41">
        <f t="shared" ref="AD17:BC17" si="4">AD12-SUM(AD13:AD16)</f>
        <v>7.9947656345164653E-2</v>
      </c>
      <c r="AE17" s="42">
        <f t="shared" si="4"/>
        <v>6.5830234151637912E-2</v>
      </c>
      <c r="AF17" s="42">
        <f t="shared" si="4"/>
        <v>6.0440908216161437E-2</v>
      </c>
      <c r="AG17" s="42">
        <f t="shared" si="4"/>
        <v>6.621657167290218E-2</v>
      </c>
      <c r="AH17" s="42">
        <f t="shared" si="4"/>
        <v>7.0918121697411518E-2</v>
      </c>
      <c r="AI17" s="42">
        <f t="shared" si="4"/>
        <v>8.7411475098283065E-2</v>
      </c>
      <c r="AJ17" s="42">
        <f t="shared" si="4"/>
        <v>8.2080967631831481E-2</v>
      </c>
      <c r="AK17" s="42">
        <f t="shared" si="4"/>
        <v>9.3184803838759489E-2</v>
      </c>
      <c r="AL17" s="42">
        <f t="shared" si="4"/>
        <v>0.10029924991800598</v>
      </c>
      <c r="AM17" s="42">
        <f t="shared" si="4"/>
        <v>0.13746846596900442</v>
      </c>
      <c r="AN17" s="42">
        <f t="shared" si="4"/>
        <v>0.17851471836448463</v>
      </c>
      <c r="AO17" s="42">
        <f t="shared" si="4"/>
        <v>0.15693881422725164</v>
      </c>
      <c r="AP17" s="42">
        <f t="shared" si="4"/>
        <v>0.15972578523829961</v>
      </c>
      <c r="AQ17" s="42">
        <f t="shared" si="4"/>
        <v>0.16850133871295681</v>
      </c>
      <c r="AR17" s="42">
        <f t="shared" si="4"/>
        <v>0.16080770822833035</v>
      </c>
      <c r="AS17" s="42">
        <f t="shared" si="4"/>
        <v>0.15276749422921032</v>
      </c>
      <c r="AT17" s="42">
        <f t="shared" si="4"/>
        <v>0.18172300268472541</v>
      </c>
      <c r="AU17" s="42">
        <f t="shared" si="4"/>
        <v>0.17947594337874206</v>
      </c>
      <c r="AV17" s="42">
        <f t="shared" si="4"/>
        <v>0.18453365547206402</v>
      </c>
      <c r="AW17" s="42">
        <f t="shared" si="4"/>
        <v>0.20119103672965655</v>
      </c>
      <c r="AX17" s="42">
        <f t="shared" si="4"/>
        <v>0.18380894984798091</v>
      </c>
      <c r="AY17" s="42">
        <f t="shared" si="4"/>
        <v>0.17946411609868118</v>
      </c>
      <c r="AZ17" s="42">
        <f t="shared" si="4"/>
        <v>0.18717280733599972</v>
      </c>
      <c r="BA17" s="42">
        <f t="shared" si="4"/>
        <v>0.18357616902979901</v>
      </c>
      <c r="BB17" s="42">
        <f t="shared" si="4"/>
        <v>0.20503404744344023</v>
      </c>
      <c r="BC17" s="44">
        <f t="shared" si="4"/>
        <v>0</v>
      </c>
      <c r="BD17" s="485"/>
    </row>
    <row r="18" spans="2:56" ht="20" customHeight="1">
      <c r="B18" s="32" t="s">
        <v>200</v>
      </c>
      <c r="C18" s="310">
        <f>1/$A$1*'[1]48Imp'!$B$264</f>
        <v>0.27882763699999991</v>
      </c>
      <c r="D18" s="311">
        <f>1/$A$1*'[1]48Imp'!$C$264</f>
        <v>0.28802296499999991</v>
      </c>
      <c r="E18" s="311">
        <f>1/$A$1*'[1]48Imp'!$D$264</f>
        <v>0.31295073099999998</v>
      </c>
      <c r="F18" s="311">
        <f>1/$A$1*'[1]48Imp'!$E$264</f>
        <v>0.45948825600000009</v>
      </c>
      <c r="G18" s="311">
        <f>1/$A$1*'[1]48Imp'!$F$264</f>
        <v>0.46756962899999999</v>
      </c>
      <c r="H18" s="311">
        <f>1/$A$1*'[1]48Imp'!$G$264</f>
        <v>0.40242517400000005</v>
      </c>
      <c r="I18" s="311">
        <f>1/$A$1*'[1]48Imp'!$H$264</f>
        <v>0.41926949199999991</v>
      </c>
      <c r="J18" s="312">
        <f>1/$A$1*'[1]48Imp'!$I$264</f>
        <v>0.30592080699999996</v>
      </c>
      <c r="K18" s="312">
        <f>1/$A$1*'[1]48Imp'!$J$264</f>
        <v>0.24187637599999989</v>
      </c>
      <c r="L18" s="312">
        <f>1/$A$1*'[1]48Imp'!$K$264</f>
        <v>0.37149916599999999</v>
      </c>
      <c r="M18" s="311">
        <f>1/$A$1*'[1]48Imp'!L$264</f>
        <v>0.41963299999999992</v>
      </c>
      <c r="N18" s="311">
        <f>1/$A$1*'[1]48Imp'!M$264</f>
        <v>0.53969877900000007</v>
      </c>
      <c r="O18" s="311">
        <f>1/$A$1*'[1]48Imp'!N$264</f>
        <v>0.53330589000000006</v>
      </c>
      <c r="P18" s="311">
        <f>1/$A$1*'[1]48Imp'!O$264</f>
        <v>0.42875307900000004</v>
      </c>
      <c r="Q18" s="311">
        <f>1/$A$1*'[1]48Imp'!P$264</f>
        <v>0.46798527200000001</v>
      </c>
      <c r="R18" s="311">
        <f>1/$A$1*'[1]48Imp'!Q$264</f>
        <v>0.4389183960000001</v>
      </c>
      <c r="S18" s="311">
        <f>1/$A$1*'[1]48Imp'!R$264</f>
        <v>0.36226234600000012</v>
      </c>
      <c r="T18" s="311">
        <f>1/$A$1*'[1]48Imp'!S$264</f>
        <v>0.39492218499999998</v>
      </c>
      <c r="U18" s="311">
        <f>1/$A$1*'[1]48Imp'!T$264</f>
        <v>0.30931163699999992</v>
      </c>
      <c r="V18" s="311">
        <f>1/$A$1*'[1]48Imp'!U$264</f>
        <v>0.44028785299999984</v>
      </c>
      <c r="W18" s="311">
        <f>1/$A$1*'[1]48Imp'!V$264</f>
        <v>0.28398786500000001</v>
      </c>
      <c r="X18" s="311">
        <f>1/$A$1*'[1]48Imp'!W$264</f>
        <v>0.29317392999999986</v>
      </c>
      <c r="Y18" s="311">
        <f>1/$A$1*'[1]48Imp'!X$264</f>
        <v>0.210858561</v>
      </c>
      <c r="Z18" s="311">
        <f>1/$A$1*'[1]48Imp'!Y$264</f>
        <v>0.17966661500000003</v>
      </c>
      <c r="AA18" s="311">
        <f>1/$A$1*'[1]48Imp'!Z$264</f>
        <v>0.17394320899999999</v>
      </c>
      <c r="AB18" s="311">
        <f>1/$A$1*'[1]48Imp'!AA$264</f>
        <v>0</v>
      </c>
      <c r="AC18" s="342"/>
      <c r="AD18" s="310">
        <f>1/1000*'[1]48Imp'!AB$264</f>
        <v>0.34218464830506823</v>
      </c>
      <c r="AE18" s="311">
        <f>1/1000*'[1]48Imp'!AC$264</f>
        <v>0.32283692705557604</v>
      </c>
      <c r="AF18" s="311">
        <f>1/1000*'[1]48Imp'!AD$264</f>
        <v>0.33145075726918521</v>
      </c>
      <c r="AG18" s="311">
        <f>1/1000*'[1]48Imp'!AE$264</f>
        <v>0.47769638875467674</v>
      </c>
      <c r="AH18" s="311">
        <f>1/1000*'[1]48Imp'!AF$264</f>
        <v>0.51190458929262139</v>
      </c>
      <c r="AI18" s="311">
        <f>1/1000*'[1]48Imp'!AG$264</f>
        <v>0.45926381048593345</v>
      </c>
      <c r="AJ18" s="311">
        <f>1/1000*'[1]48Imp'!AH$264</f>
        <v>0.4820393462128475</v>
      </c>
      <c r="AK18" s="311">
        <f>1/1000*'[1]48Imp'!AI$264</f>
        <v>0.4237746295379845</v>
      </c>
      <c r="AL18" s="311">
        <f>1/1000*'[1]48Imp'!AJ$264</f>
        <v>0.41828214821384058</v>
      </c>
      <c r="AM18" s="311">
        <f>1/1000*'[1]48Imp'!AK$264</f>
        <v>0.51805274429031767</v>
      </c>
      <c r="AN18" s="311">
        <f>1/1000*'[1]48Imp'!AL$264</f>
        <v>0.55911692533059509</v>
      </c>
      <c r="AO18" s="311">
        <f>1/1000*'[1]48Imp'!AM$264</f>
        <v>0.65111553349564943</v>
      </c>
      <c r="AP18" s="311">
        <f>1/1000*'[1]48Imp'!AN$264</f>
        <v>0.61641839534153497</v>
      </c>
      <c r="AQ18" s="311">
        <f>1/1000*'[1]48Imp'!AO$264</f>
        <v>0.50241906273566705</v>
      </c>
      <c r="AR18" s="311">
        <f>1/1000*'[1]48Imp'!AP$264</f>
        <v>0.54426911764771502</v>
      </c>
      <c r="AS18" s="311">
        <f>1/1000*'[1]48Imp'!AQ$264</f>
        <v>0.4566504762085094</v>
      </c>
      <c r="AT18" s="311">
        <f>1/1000*'[1]48Imp'!AR$264</f>
        <v>0.42075908584466604</v>
      </c>
      <c r="AU18" s="311">
        <f>1/1000*'[1]48Imp'!AS$264</f>
        <v>0.42122367277065642</v>
      </c>
      <c r="AV18" s="311">
        <f>1/1000*'[1]48Imp'!AT$264</f>
        <v>0.39578844802544633</v>
      </c>
      <c r="AW18" s="311">
        <f>1/1000*'[1]48Imp'!AU$264</f>
        <v>0.4996574019854278</v>
      </c>
      <c r="AX18" s="311">
        <f>1/1000*'[1]48Imp'!AV$264</f>
        <v>0.37543223826976896</v>
      </c>
      <c r="AY18" s="311">
        <f>1/1000*'[1]48Imp'!AW$264</f>
        <v>0.39859229396940626</v>
      </c>
      <c r="AZ18" s="311">
        <f>1/1000*'[1]48Imp'!AX$264</f>
        <v>0.34380090247199996</v>
      </c>
      <c r="BA18" s="311">
        <f>1/1000*'[1]48Imp'!AY$264</f>
        <v>0.34711289692935465</v>
      </c>
      <c r="BB18" s="311">
        <f>1/1000*'[1]48Imp'!AZ$264</f>
        <v>0.34259679817291777</v>
      </c>
      <c r="BC18" s="313">
        <f>1/1000*'[1]48Imp'!BA$264</f>
        <v>0</v>
      </c>
      <c r="BD18" s="364"/>
    </row>
    <row r="19" spans="2:56">
      <c r="B19" s="6" t="s">
        <v>101</v>
      </c>
      <c r="C19" s="48">
        <f>1/$A$1*'[1]48Imp'!$B$84</f>
        <v>0.19619803999999993</v>
      </c>
      <c r="D19" s="35">
        <f>1/$A$1*'[1]48Imp'!$C$84</f>
        <v>0.20798596499999994</v>
      </c>
      <c r="E19" s="35">
        <f>1/$A$1*'[1]48Imp'!$D$84</f>
        <v>0.21065061700000001</v>
      </c>
      <c r="F19" s="35">
        <f>1/$A$1*'[1]48Imp'!$E$84</f>
        <v>0.26402048300000008</v>
      </c>
      <c r="G19" s="35">
        <f>1/$A$1*'[1]48Imp'!$F$84</f>
        <v>0.23919695400000002</v>
      </c>
      <c r="H19" s="35">
        <f>1/$A$1*'[1]48Imp'!$G$84</f>
        <v>0.21470859200000003</v>
      </c>
      <c r="I19" s="35">
        <f>1/$A$1*'[1]48Imp'!$H$84</f>
        <v>0.204482836</v>
      </c>
      <c r="J19" s="193">
        <f>1/$A$1*'[1]48Imp'!$I$84</f>
        <v>0.18040163200000001</v>
      </c>
      <c r="K19" s="193">
        <f>1/$A$1*'[1]48Imp'!$J$84</f>
        <v>0.15054416099999993</v>
      </c>
      <c r="L19" s="193">
        <f>1/$A$1*'[1]48Imp'!$K$84</f>
        <v>0.13089449500000003</v>
      </c>
      <c r="M19" s="35">
        <f>1/$A$1*'[1]48Imp'!L$84</f>
        <v>0.15288694700000002</v>
      </c>
      <c r="N19" s="35">
        <f>1/$A$1*'[1]48Imp'!M$84</f>
        <v>0.16977701599999998</v>
      </c>
      <c r="O19" s="35">
        <f>1/$A$1*'[1]48Imp'!N$84</f>
        <v>0.15389061900000001</v>
      </c>
      <c r="P19" s="35">
        <f>1/$A$1*'[1]48Imp'!O$84</f>
        <v>0.16254706500000002</v>
      </c>
      <c r="Q19" s="35">
        <f>1/$A$1*'[1]48Imp'!P$84</f>
        <v>0.1854557</v>
      </c>
      <c r="R19" s="35">
        <f>1/$A$1*'[1]48Imp'!Q$84</f>
        <v>0.19543296599999993</v>
      </c>
      <c r="S19" s="35">
        <f>1/$A$1*'[1]48Imp'!R$84</f>
        <v>0.15675352200000003</v>
      </c>
      <c r="T19" s="35">
        <f>1/$A$1*'[1]48Imp'!S$84</f>
        <v>0.17161634999999997</v>
      </c>
      <c r="U19" s="35">
        <f>1/$A$1*'[1]48Imp'!T$84</f>
        <v>0.15166086300000001</v>
      </c>
      <c r="V19" s="35">
        <f>1/$A$1*'[1]48Imp'!U$84</f>
        <v>0.19458940499999999</v>
      </c>
      <c r="W19" s="35">
        <f>1/$A$1*'[1]48Imp'!V$84</f>
        <v>0.13315587500000001</v>
      </c>
      <c r="X19" s="35">
        <f>1/$A$1*'[1]48Imp'!W$84</f>
        <v>0.129161411</v>
      </c>
      <c r="Y19" s="35">
        <f>1/$A$1*'[1]48Imp'!X$84</f>
        <v>0.11622435499999999</v>
      </c>
      <c r="Z19" s="35">
        <f>1/$A$1*'[1]48Imp'!Y$84</f>
        <v>9.4959790999999988E-2</v>
      </c>
      <c r="AA19" s="35">
        <f>1/$A$1*'[1]48Imp'!Z$84</f>
        <v>9.1733434999999988E-2</v>
      </c>
      <c r="AB19" s="35">
        <f>1/$A$1*'[1]48Imp'!AA$84</f>
        <v>0</v>
      </c>
      <c r="AC19" s="39"/>
      <c r="AD19" s="48">
        <f>1/1000*'[1]48Imp'!AB$84</f>
        <v>0.18496369156447659</v>
      </c>
      <c r="AE19" s="35">
        <f>1/1000*'[1]48Imp'!AC$84</f>
        <v>0.17850942132131026</v>
      </c>
      <c r="AF19" s="35">
        <f>1/1000*'[1]48Imp'!AD$84</f>
        <v>0.16977048979840756</v>
      </c>
      <c r="AG19" s="35">
        <f>1/1000*'[1]48Imp'!AE$84</f>
        <v>0.215374373575628</v>
      </c>
      <c r="AH19" s="35">
        <f>1/1000*'[1]48Imp'!AF$84</f>
        <v>0.20533965150847963</v>
      </c>
      <c r="AI19" s="35">
        <f>1/1000*'[1]48Imp'!AG$84</f>
        <v>0.18115926013372305</v>
      </c>
      <c r="AJ19" s="35">
        <f>1/1000*'[1]48Imp'!AH$84</f>
        <v>0.1786867301657307</v>
      </c>
      <c r="AK19" s="35">
        <f>1/1000*'[1]48Imp'!AI$84</f>
        <v>0.17110537389147285</v>
      </c>
      <c r="AL19" s="35">
        <f>1/1000*'[1]48Imp'!AJ$84</f>
        <v>0.1743130896766153</v>
      </c>
      <c r="AM19" s="35">
        <f>1/1000*'[1]48Imp'!AK$84</f>
        <v>0.16235315761853614</v>
      </c>
      <c r="AN19" s="35">
        <f>1/1000*'[1]48Imp'!AL$84</f>
        <v>0.17305710303961414</v>
      </c>
      <c r="AO19" s="35">
        <f>1/1000*'[1]48Imp'!AM$84</f>
        <v>0.19321715757441965</v>
      </c>
      <c r="AP19" s="35">
        <f>1/1000*'[1]48Imp'!AN$84</f>
        <v>0.16035845799982801</v>
      </c>
      <c r="AQ19" s="35">
        <f>1/1000*'[1]48Imp'!AO$84</f>
        <v>0.17050161999632457</v>
      </c>
      <c r="AR19" s="35">
        <f>1/1000*'[1]48Imp'!AP$84</f>
        <v>0.19143725629825012</v>
      </c>
      <c r="AS19" s="35">
        <f>1/1000*'[1]48Imp'!AQ$84</f>
        <v>0.18350086118603723</v>
      </c>
      <c r="AT19" s="35">
        <f>1/1000*'[1]48Imp'!AR$84</f>
        <v>0.16074882802931073</v>
      </c>
      <c r="AU19" s="35">
        <f>1/1000*'[1]48Imp'!AS$84</f>
        <v>0.17102820862394724</v>
      </c>
      <c r="AV19" s="35">
        <f>1/1000*'[1]48Imp'!AT$84</f>
        <v>0.16845734196754333</v>
      </c>
      <c r="AW19" s="35">
        <f>1/1000*'[1]48Imp'!AU$84</f>
        <v>0.20416382587312185</v>
      </c>
      <c r="AX19" s="35">
        <f>1/1000*'[1]48Imp'!AV$84</f>
        <v>0.15850704603607477</v>
      </c>
      <c r="AY19" s="35">
        <f>1/1000*'[1]48Imp'!AW$84</f>
        <v>0.15285423371444842</v>
      </c>
      <c r="AZ19" s="35">
        <f>1/1000*'[1]48Imp'!AX$84</f>
        <v>0.14551703347699999</v>
      </c>
      <c r="BA19" s="35">
        <f>1/1000*'[1]48Imp'!AY$84</f>
        <v>0.14324936478088887</v>
      </c>
      <c r="BB19" s="35">
        <f>1/1000*'[1]48Imp'!AZ$84</f>
        <v>0.14000319787303636</v>
      </c>
      <c r="BC19" s="33">
        <f>1/1000*'[1]48Imp'!BA$84</f>
        <v>0</v>
      </c>
      <c r="BD19" s="364"/>
    </row>
    <row r="20" spans="2:56">
      <c r="B20" s="6" t="s">
        <v>61</v>
      </c>
      <c r="C20" s="48">
        <f>1/$A$1*'[1]48Imp'!$B$91</f>
        <v>1.4452789999999995E-2</v>
      </c>
      <c r="D20" s="35">
        <f>1/$A$1*'[1]48Imp'!$C$91</f>
        <v>1.6245450000000002E-2</v>
      </c>
      <c r="E20" s="35">
        <f>1/$A$1*'[1]48Imp'!$D$91</f>
        <v>2.2778699999999995E-2</v>
      </c>
      <c r="F20" s="35">
        <f>1/$A$1*'[1]48Imp'!$E$91</f>
        <v>6.7397997999999959E-2</v>
      </c>
      <c r="G20" s="35">
        <f>1/$A$1*'[1]48Imp'!$F$91</f>
        <v>8.0848951999999988E-2</v>
      </c>
      <c r="H20" s="35">
        <f>1/$A$1*'[1]48Imp'!$G$91</f>
        <v>6.9716883000000021E-2</v>
      </c>
      <c r="I20" s="35">
        <f>1/$A$1*'[1]48Imp'!$H$91</f>
        <v>6.9550475E-2</v>
      </c>
      <c r="J20" s="193">
        <f>1/$A$1*'[1]48Imp'!$I$91</f>
        <v>2.4031798E-2</v>
      </c>
      <c r="K20" s="193">
        <f>1/$A$1*'[1]48Imp'!$J$91</f>
        <v>2.4544421E-2</v>
      </c>
      <c r="L20" s="193">
        <f>1/$A$1*'[1]48Imp'!$K$91</f>
        <v>3.6945334000000017E-2</v>
      </c>
      <c r="M20" s="35">
        <f>1/$A$1*'[1]48Imp'!L$91</f>
        <v>9.0843015999999957E-2</v>
      </c>
      <c r="N20" s="35">
        <f>1/$A$1*'[1]48Imp'!M$91</f>
        <v>0.11912399499999998</v>
      </c>
      <c r="O20" s="35">
        <f>1/$A$1*'[1]48Imp'!N$91</f>
        <v>0.10164961099999999</v>
      </c>
      <c r="P20" s="35">
        <f>1/$A$1*'[1]48Imp'!O$91</f>
        <v>0.11314126599999999</v>
      </c>
      <c r="Q20" s="35">
        <f>1/$A$1*'[1]48Imp'!P$91</f>
        <v>0.11914532700000002</v>
      </c>
      <c r="R20" s="35">
        <f>1/$A$1*'[1]48Imp'!Q$91</f>
        <v>9.3845885000000032E-2</v>
      </c>
      <c r="S20" s="35">
        <f>1/$A$1*'[1]48Imp'!R$91</f>
        <v>6.2647788999999995E-2</v>
      </c>
      <c r="T20" s="35">
        <f>1/$A$1*'[1]48Imp'!S$91</f>
        <v>8.9945877999999979E-2</v>
      </c>
      <c r="U20" s="35">
        <f>1/$A$1*'[1]48Imp'!T$91</f>
        <v>6.9171893999999998E-2</v>
      </c>
      <c r="V20" s="35">
        <f>1/$A$1*'[1]48Imp'!U$91</f>
        <v>0.106393741</v>
      </c>
      <c r="W20" s="35">
        <f>1/$A$1*'[1]48Imp'!V$91</f>
        <v>6.2693929999999995E-2</v>
      </c>
      <c r="X20" s="35">
        <f>1/$A$1*'[1]48Imp'!W$91</f>
        <v>6.1480747000000002E-2</v>
      </c>
      <c r="Y20" s="35">
        <f>1/$A$1*'[1]48Imp'!X$91</f>
        <v>3.4781766999999998E-2</v>
      </c>
      <c r="Z20" s="35">
        <f>1/$A$1*'[1]48Imp'!Y$91</f>
        <v>2.0856526999999996E-2</v>
      </c>
      <c r="AA20" s="35">
        <f>1/$A$1*'[1]48Imp'!Z$91</f>
        <v>2.0487822999999999E-2</v>
      </c>
      <c r="AB20" s="35">
        <f>1/$A$1*'[1]48Imp'!AA$91</f>
        <v>0</v>
      </c>
      <c r="AC20" s="39"/>
      <c r="AD20" s="48">
        <f>1/1000*'[1]48Imp'!AB$91</f>
        <v>3.4112729383110094E-2</v>
      </c>
      <c r="AE20" s="35">
        <f>1/1000*'[1]48Imp'!AC$91</f>
        <v>3.9115016853146847E-2</v>
      </c>
      <c r="AF20" s="35">
        <f>1/1000*'[1]48Imp'!AD$91</f>
        <v>4.757073635778418E-2</v>
      </c>
      <c r="AG20" s="35">
        <f>1/1000*'[1]48Imp'!AE$91</f>
        <v>9.4998775414217002E-2</v>
      </c>
      <c r="AH20" s="35">
        <f>1/1000*'[1]48Imp'!AF$91</f>
        <v>0.11153891417584053</v>
      </c>
      <c r="AI20" s="35">
        <f>1/1000*'[1]48Imp'!AG$91</f>
        <v>9.9737983352575818E-2</v>
      </c>
      <c r="AJ20" s="35">
        <f>1/1000*'[1]48Imp'!AH$91</f>
        <v>0.10131198384604846</v>
      </c>
      <c r="AK20" s="35">
        <f>1/1000*'[1]48Imp'!AI$91</f>
        <v>6.341722936744186E-2</v>
      </c>
      <c r="AL20" s="35">
        <f>1/1000*'[1]48Imp'!AJ$91</f>
        <v>7.3431347001639891E-2</v>
      </c>
      <c r="AM20" s="35">
        <f>1/1000*'[1]48Imp'!AK$91</f>
        <v>7.9012081212214202E-2</v>
      </c>
      <c r="AN20" s="35">
        <f>1/1000*'[1]48Imp'!AL$91</f>
        <v>0.13141591259366861</v>
      </c>
      <c r="AO20" s="35">
        <f>1/1000*'[1]48Imp'!AM$91</f>
        <v>0.15924126741062483</v>
      </c>
      <c r="AP20" s="35">
        <f>1/1000*'[1]48Imp'!AN$91</f>
        <v>0.14347794262732283</v>
      </c>
      <c r="AQ20" s="35">
        <f>1/1000*'[1]48Imp'!AO$91</f>
        <v>0.14545890584846649</v>
      </c>
      <c r="AR20" s="35">
        <f>1/1000*'[1]48Imp'!AP$91</f>
        <v>0.15042219974021045</v>
      </c>
      <c r="AS20" s="35">
        <f>1/1000*'[1]48Imp'!AQ$91</f>
        <v>0.10919352845287748</v>
      </c>
      <c r="AT20" s="35">
        <f>1/1000*'[1]48Imp'!AR$91</f>
        <v>9.2137792817030023E-2</v>
      </c>
      <c r="AU20" s="35">
        <f>1/1000*'[1]48Imp'!AS$91</f>
        <v>0.10092625222695836</v>
      </c>
      <c r="AV20" s="35">
        <f>1/1000*'[1]48Imp'!AT$91</f>
        <v>9.4471966906871818E-2</v>
      </c>
      <c r="AW20" s="35">
        <f>1/1000*'[1]48Imp'!AU$91</f>
        <v>0.12649655866078641</v>
      </c>
      <c r="AX20" s="35">
        <f>1/1000*'[1]48Imp'!AV$91</f>
        <v>8.9475234889089469E-2</v>
      </c>
      <c r="AY20" s="35">
        <f>1/1000*'[1]48Imp'!AW$91</f>
        <v>8.9331823863797954E-2</v>
      </c>
      <c r="AZ20" s="35">
        <f>1/1000*'[1]48Imp'!AX$91</f>
        <v>6.9224238753000031E-2</v>
      </c>
      <c r="BA20" s="35">
        <f>1/1000*'[1]48Imp'!AY$91</f>
        <v>6.5703997317741777E-2</v>
      </c>
      <c r="BB20" s="35">
        <f>1/1000*'[1]48Imp'!AZ$91</f>
        <v>6.3717887526315423E-2</v>
      </c>
      <c r="BC20" s="33">
        <f>1/1000*'[1]48Imp'!BA$91</f>
        <v>0</v>
      </c>
      <c r="BD20" s="364"/>
    </row>
    <row r="21" spans="2:56">
      <c r="B21" s="6" t="s">
        <v>71</v>
      </c>
      <c r="C21" s="48">
        <f>1/$A$1*'[1]48Imp'!$B$225</f>
        <v>2.3306250999999993E-2</v>
      </c>
      <c r="D21" s="35">
        <f>1/$A$1*'[1]48Imp'!$C$225</f>
        <v>2.4990674999999993E-2</v>
      </c>
      <c r="E21" s="35">
        <f>1/$A$1*'[1]48Imp'!$D$225</f>
        <v>2.7406602999999991E-2</v>
      </c>
      <c r="F21" s="35">
        <f>1/$A$1*'[1]48Imp'!$E$225</f>
        <v>4.4475114999999989E-2</v>
      </c>
      <c r="G21" s="35">
        <f>1/$A$1*'[1]48Imp'!$F$225</f>
        <v>4.6679037999999985E-2</v>
      </c>
      <c r="H21" s="35">
        <f>1/$A$1*'[1]48Imp'!$G$225</f>
        <v>3.9500673000000007E-2</v>
      </c>
      <c r="I21" s="35">
        <f>1/$A$1*'[1]48Imp'!$H$225</f>
        <v>8.5780851000000005E-2</v>
      </c>
      <c r="J21" s="193">
        <f>1/$A$1*'[1]48Imp'!$I$225</f>
        <v>6.0595935000000004E-2</v>
      </c>
      <c r="K21" s="193">
        <f>1/$A$1*'[1]48Imp'!$J$225</f>
        <v>2.924984499999999E-2</v>
      </c>
      <c r="L21" s="193">
        <f>1/$A$1*'[1]48Imp'!$K$225</f>
        <v>0.13041583999999998</v>
      </c>
      <c r="M21" s="35">
        <f>1/$A$1*'[1]48Imp'!L$225</f>
        <v>9.6612414999999993E-2</v>
      </c>
      <c r="N21" s="35">
        <f>1/$A$1*'[1]48Imp'!M$225</f>
        <v>0.13337390299999999</v>
      </c>
      <c r="O21" s="35">
        <f>1/$A$1*'[1]48Imp'!N$225</f>
        <v>0.13895412499999998</v>
      </c>
      <c r="P21" s="35">
        <f>1/$A$1*'[1]48Imp'!O$225</f>
        <v>9.5263619999999993E-2</v>
      </c>
      <c r="Q21" s="35">
        <f>1/$A$1*'[1]48Imp'!P$225</f>
        <v>0.11274276400000001</v>
      </c>
      <c r="R21" s="35">
        <f>1/$A$1*'[1]48Imp'!Q$225</f>
        <v>9.3033677000000023E-2</v>
      </c>
      <c r="S21" s="35">
        <f>1/$A$1*'[1]48Imp'!R$225</f>
        <v>8.6200220000000008E-2</v>
      </c>
      <c r="T21" s="35">
        <f>1/$A$1*'[1]48Imp'!S$225</f>
        <v>7.6219746000000033E-2</v>
      </c>
      <c r="U21" s="35">
        <f>1/$A$1*'[1]48Imp'!T$225</f>
        <v>4.5664931999999998E-2</v>
      </c>
      <c r="V21" s="35">
        <f>1/$A$1*'[1]48Imp'!U$225</f>
        <v>5.4701848999999997E-2</v>
      </c>
      <c r="W21" s="35">
        <f>1/$A$1*'[1]48Imp'!V$225</f>
        <v>3.9961880999999998E-2</v>
      </c>
      <c r="X21" s="35">
        <f>1/$A$1*'[1]48Imp'!W$225</f>
        <v>3.9652278999999992E-2</v>
      </c>
      <c r="Y21" s="35">
        <f>1/$A$1*'[1]48Imp'!X$225</f>
        <v>2.6245857999999997E-2</v>
      </c>
      <c r="Z21" s="35">
        <f>1/$A$1*'[1]48Imp'!Y$225</f>
        <v>2.9293161999999998E-2</v>
      </c>
      <c r="AA21" s="35">
        <f>1/$A$1*'[1]48Imp'!Z$225</f>
        <v>3.4590511999999997E-2</v>
      </c>
      <c r="AB21" s="35">
        <f>1/$A$1*'[1]48Imp'!AA$225</f>
        <v>0</v>
      </c>
      <c r="AC21" s="39"/>
      <c r="AD21" s="48">
        <f>1/1000*'[1]48Imp'!AB$225</f>
        <v>2.5000227750244283E-2</v>
      </c>
      <c r="AE21" s="35">
        <f>1/1000*'[1]48Imp'!AC$225</f>
        <v>2.1626663341921235E-2</v>
      </c>
      <c r="AF21" s="35">
        <f>1/1000*'[1]48Imp'!AD$225</f>
        <v>2.1497061832966288E-2</v>
      </c>
      <c r="AG21" s="35">
        <f>1/1000*'[1]48Imp'!AE$225</f>
        <v>3.4377700908605022E-2</v>
      </c>
      <c r="AH21" s="35">
        <f>1/1000*'[1]48Imp'!AF$225</f>
        <v>3.7112742811663192E-2</v>
      </c>
      <c r="AI21" s="35">
        <f>1/1000*'[1]48Imp'!AG$225</f>
        <v>3.5951817253196933E-2</v>
      </c>
      <c r="AJ21" s="35">
        <f>1/1000*'[1]48Imp'!AH$225</f>
        <v>6.8461783473496768E-2</v>
      </c>
      <c r="AK21" s="35">
        <f>1/1000*'[1]48Imp'!AI$225</f>
        <v>5.436053190697674E-2</v>
      </c>
      <c r="AL21" s="35">
        <f>1/1000*'[1]48Imp'!AJ$225</f>
        <v>3.7342295081666123E-2</v>
      </c>
      <c r="AM21" s="35">
        <f>1/1000*'[1]48Imp'!AK$225</f>
        <v>0.12527701078410311</v>
      </c>
      <c r="AN21" s="35">
        <f>1/1000*'[1]48Imp'!AL$225</f>
        <v>9.0131498656510281E-2</v>
      </c>
      <c r="AO21" s="35">
        <f>1/1000*'[1]48Imp'!AM$225</f>
        <v>0.11696633296655408</v>
      </c>
      <c r="AP21" s="35">
        <f>1/1000*'[1]48Imp'!AN$225</f>
        <v>0.1189980207966277</v>
      </c>
      <c r="AQ21" s="35">
        <f>1/1000*'[1]48Imp'!AO$225</f>
        <v>7.0647728281052466E-2</v>
      </c>
      <c r="AR21" s="35">
        <f>1/1000*'[1]48Imp'!AP$225</f>
        <v>9.040844353719131E-2</v>
      </c>
      <c r="AS21" s="35">
        <f>1/1000*'[1]48Imp'!AQ$225</f>
        <v>6.5463055755900335E-2</v>
      </c>
      <c r="AT21" s="35">
        <f>1/1000*'[1]48Imp'!AR$225</f>
        <v>6.590515275748525E-2</v>
      </c>
      <c r="AU21" s="35">
        <f>1/1000*'[1]48Imp'!AS$225</f>
        <v>5.1462291575351156E-2</v>
      </c>
      <c r="AV21" s="35">
        <f>1/1000*'[1]48Imp'!AT$225</f>
        <v>3.8159695911921532E-2</v>
      </c>
      <c r="AW21" s="35">
        <f>1/1000*'[1]48Imp'!AU$225</f>
        <v>4.8331913972499807E-2</v>
      </c>
      <c r="AX21" s="35">
        <f>1/1000*'[1]48Imp'!AV$225</f>
        <v>3.5353804310829733E-2</v>
      </c>
      <c r="AY21" s="35">
        <f>1/1000*'[1]48Imp'!AW$225</f>
        <v>3.6357678772804818E-2</v>
      </c>
      <c r="AZ21" s="35">
        <f>1/1000*'[1]48Imp'!AX$225</f>
        <v>3.0104013963999997E-2</v>
      </c>
      <c r="BA21" s="35">
        <f>1/1000*'[1]48Imp'!AY$225</f>
        <v>3.5360661192605378E-2</v>
      </c>
      <c r="BB21" s="35">
        <f>1/1000*'[1]48Imp'!AZ$225</f>
        <v>4.3445283109713066E-2</v>
      </c>
      <c r="BC21" s="33">
        <f>1/1000*'[1]48Imp'!BA$225</f>
        <v>0</v>
      </c>
      <c r="BD21" s="364"/>
    </row>
    <row r="22" spans="2:56">
      <c r="B22" s="10" t="s">
        <v>34</v>
      </c>
      <c r="C22" s="118">
        <f t="shared" ref="C22:N22" si="5">C18-SUM(C19:C21)</f>
        <v>4.4870555999999978E-2</v>
      </c>
      <c r="D22" s="119">
        <f t="shared" si="5"/>
        <v>3.8800874999999985E-2</v>
      </c>
      <c r="E22" s="119">
        <f t="shared" si="5"/>
        <v>5.2114810999999983E-2</v>
      </c>
      <c r="F22" s="119">
        <f t="shared" si="5"/>
        <v>8.3594660000000043E-2</v>
      </c>
      <c r="G22" s="119">
        <f t="shared" si="5"/>
        <v>0.10084468499999999</v>
      </c>
      <c r="H22" s="119">
        <f t="shared" si="5"/>
        <v>7.8499026000000027E-2</v>
      </c>
      <c r="I22" s="119">
        <f t="shared" si="5"/>
        <v>5.9455329999999917E-2</v>
      </c>
      <c r="J22" s="195">
        <f t="shared" si="5"/>
        <v>4.0891441999999945E-2</v>
      </c>
      <c r="K22" s="195">
        <f t="shared" si="5"/>
        <v>3.7537948999999959E-2</v>
      </c>
      <c r="L22" s="195">
        <f t="shared" si="5"/>
        <v>7.3243496999999991E-2</v>
      </c>
      <c r="M22" s="119">
        <f t="shared" si="5"/>
        <v>7.9290621999999922E-2</v>
      </c>
      <c r="N22" s="119">
        <f t="shared" si="5"/>
        <v>0.11742386500000013</v>
      </c>
      <c r="O22" s="119">
        <f t="shared" ref="O22:AB22" si="6">O18-SUM(O19:O21)</f>
        <v>0.1388115350000001</v>
      </c>
      <c r="P22" s="119">
        <f t="shared" si="6"/>
        <v>5.7801128000000035E-2</v>
      </c>
      <c r="Q22" s="119">
        <f t="shared" si="6"/>
        <v>5.0641480999999988E-2</v>
      </c>
      <c r="R22" s="119">
        <f t="shared" si="6"/>
        <v>5.6605868000000115E-2</v>
      </c>
      <c r="S22" s="119">
        <f t="shared" si="6"/>
        <v>5.6660815000000087E-2</v>
      </c>
      <c r="T22" s="119">
        <f t="shared" si="6"/>
        <v>5.7140210999999996E-2</v>
      </c>
      <c r="U22" s="119">
        <f t="shared" si="6"/>
        <v>4.2813947999999935E-2</v>
      </c>
      <c r="V22" s="119">
        <f t="shared" si="6"/>
        <v>8.4602857999999892E-2</v>
      </c>
      <c r="W22" s="119">
        <f t="shared" si="6"/>
        <v>4.8176179000000013E-2</v>
      </c>
      <c r="X22" s="119">
        <f t="shared" si="6"/>
        <v>6.287949299999987E-2</v>
      </c>
      <c r="Y22" s="119">
        <f t="shared" si="6"/>
        <v>3.3606581000000024E-2</v>
      </c>
      <c r="Z22" s="119">
        <f t="shared" si="6"/>
        <v>3.4557135000000044E-2</v>
      </c>
      <c r="AA22" s="119">
        <f t="shared" si="6"/>
        <v>2.7131439000000007E-2</v>
      </c>
      <c r="AB22" s="119">
        <f t="shared" si="6"/>
        <v>0</v>
      </c>
      <c r="AC22" s="39"/>
      <c r="AD22" s="118">
        <f t="shared" ref="AD22:BC22" si="7">AD18-SUM(AD19:AD21)</f>
        <v>9.8107999607237262E-2</v>
      </c>
      <c r="AE22" s="119">
        <f t="shared" si="7"/>
        <v>8.3585825539197717E-2</v>
      </c>
      <c r="AF22" s="119">
        <f t="shared" si="7"/>
        <v>9.2612469280027199E-2</v>
      </c>
      <c r="AG22" s="119">
        <f t="shared" si="7"/>
        <v>0.13294553885622667</v>
      </c>
      <c r="AH22" s="119">
        <f t="shared" si="7"/>
        <v>0.15791328079663802</v>
      </c>
      <c r="AI22" s="119">
        <f t="shared" si="7"/>
        <v>0.14241474974643764</v>
      </c>
      <c r="AJ22" s="119">
        <f t="shared" si="7"/>
        <v>0.13357884872757153</v>
      </c>
      <c r="AK22" s="119">
        <f t="shared" si="7"/>
        <v>0.13489149437209302</v>
      </c>
      <c r="AL22" s="119">
        <f t="shared" si="7"/>
        <v>0.13319541645391925</v>
      </c>
      <c r="AM22" s="119">
        <f t="shared" si="7"/>
        <v>0.15141049467546419</v>
      </c>
      <c r="AN22" s="119">
        <f t="shared" si="7"/>
        <v>0.16451241104080205</v>
      </c>
      <c r="AO22" s="119">
        <f t="shared" si="7"/>
        <v>0.18169077554405089</v>
      </c>
      <c r="AP22" s="119">
        <f t="shared" si="7"/>
        <v>0.19358397391775645</v>
      </c>
      <c r="AQ22" s="119">
        <f t="shared" si="7"/>
        <v>0.11581080860982351</v>
      </c>
      <c r="AR22" s="119">
        <f t="shared" si="7"/>
        <v>0.11200121807206315</v>
      </c>
      <c r="AS22" s="119">
        <f t="shared" si="7"/>
        <v>9.8493030813694371E-2</v>
      </c>
      <c r="AT22" s="119">
        <f t="shared" si="7"/>
        <v>0.10196731224084005</v>
      </c>
      <c r="AU22" s="119">
        <f t="shared" si="7"/>
        <v>9.7806920344399695E-2</v>
      </c>
      <c r="AV22" s="119">
        <f t="shared" si="7"/>
        <v>9.4699443239109671E-2</v>
      </c>
      <c r="AW22" s="119">
        <f t="shared" si="7"/>
        <v>0.12066510347901976</v>
      </c>
      <c r="AX22" s="119">
        <f t="shared" si="7"/>
        <v>9.2096153033774997E-2</v>
      </c>
      <c r="AY22" s="119">
        <f t="shared" si="7"/>
        <v>0.12004855761835509</v>
      </c>
      <c r="AZ22" s="119">
        <f t="shared" si="7"/>
        <v>9.8955616277999953E-2</v>
      </c>
      <c r="BA22" s="119">
        <f t="shared" si="7"/>
        <v>0.10279887363811863</v>
      </c>
      <c r="BB22" s="119">
        <f t="shared" si="7"/>
        <v>9.54304296638529E-2</v>
      </c>
      <c r="BC22" s="120">
        <f t="shared" si="7"/>
        <v>0</v>
      </c>
      <c r="BD22" s="364"/>
    </row>
    <row r="23" spans="2:56" ht="20" customHeight="1">
      <c r="B23" s="82" t="s">
        <v>106</v>
      </c>
      <c r="C23" s="123">
        <f>1/$A$1*'[1]48Imp'!$B$268</f>
        <v>3.4460909999999992E-3</v>
      </c>
      <c r="D23" s="124">
        <f>1/$A$1*'[1]48Imp'!$C$268</f>
        <v>2.8186199999999995E-3</v>
      </c>
      <c r="E23" s="124">
        <f>1/$A$1*'[1]48Imp'!$D$268</f>
        <v>2.9710860000000004E-3</v>
      </c>
      <c r="F23" s="124">
        <f>1/$A$1*'[1]48Imp'!$E$268</f>
        <v>2.0297180000000002E-3</v>
      </c>
      <c r="G23" s="124">
        <f>1/$A$1*'[1]48Imp'!$F$268</f>
        <v>1.2707319999999999E-3</v>
      </c>
      <c r="H23" s="124">
        <f>1/$A$1*'[1]48Imp'!$G$268</f>
        <v>1.4322319999999992E-3</v>
      </c>
      <c r="I23" s="124">
        <f>1/$A$1*'[1]48Imp'!$H$268</f>
        <v>2.2005100000000001E-3</v>
      </c>
      <c r="J23" s="197">
        <f>1/$A$1*'[1]48Imp'!$I$268</f>
        <v>3.109129E-3</v>
      </c>
      <c r="K23" s="218">
        <f>1/$A$1*'[1]48Imp'!$J$268</f>
        <v>4.3955549999999998E-3</v>
      </c>
      <c r="L23" s="218">
        <f>1/$A$1*'[1]48Imp'!$K$268</f>
        <v>4.4402250000000008E-3</v>
      </c>
      <c r="M23" s="125">
        <f>1/$A$1*'[1]48Imp'!L$268</f>
        <v>1.0679571999999998E-2</v>
      </c>
      <c r="N23" s="125">
        <f>1/$A$1*'[1]48Imp'!M$268</f>
        <v>9.2342089999999984E-3</v>
      </c>
      <c r="O23" s="125">
        <f>1/$A$1*'[1]48Imp'!N$268</f>
        <v>1.1705475999999998E-2</v>
      </c>
      <c r="P23" s="125">
        <f>1/$A$1*'[1]48Imp'!O$268</f>
        <v>8.3470580000000009E-3</v>
      </c>
      <c r="Q23" s="125">
        <f>1/$A$1*'[1]48Imp'!P$268</f>
        <v>7.512796999999999E-3</v>
      </c>
      <c r="R23" s="125">
        <f>1/$A$1*'[1]48Imp'!Q$268</f>
        <v>5.7071529999999995E-3</v>
      </c>
      <c r="S23" s="125">
        <f>1/$A$1*'[1]48Imp'!R$268</f>
        <v>2.8605270000000003E-3</v>
      </c>
      <c r="T23" s="125">
        <f>1/$A$1*'[1]48Imp'!S$268</f>
        <v>3.1224099999999995E-3</v>
      </c>
      <c r="U23" s="125">
        <f>1/$A$1*'[1]48Imp'!T$268</f>
        <v>2.2753870000000002E-3</v>
      </c>
      <c r="V23" s="125">
        <f>1/$A$1*'[1]48Imp'!U$268</f>
        <v>9.3350999999999992E-4</v>
      </c>
      <c r="W23" s="125">
        <f>1/$A$1*'[1]48Imp'!V$268</f>
        <v>1.3719949999999998E-3</v>
      </c>
      <c r="X23" s="125">
        <f>1/$A$1*'[1]48Imp'!W$268</f>
        <v>2.6179060000000001E-3</v>
      </c>
      <c r="Y23" s="125">
        <f>1/$A$1*'[1]48Imp'!X$268</f>
        <v>1.00786E-3</v>
      </c>
      <c r="Z23" s="125">
        <f>1/$A$1*'[1]48Imp'!Y$268</f>
        <v>1.0049379999999999E-3</v>
      </c>
      <c r="AA23" s="125">
        <f>1/$A$1*'[1]48Imp'!Z$268</f>
        <v>1.2129739999999997E-3</v>
      </c>
      <c r="AB23" s="125">
        <f>1/$A$1*'[1]48Imp'!AA$268</f>
        <v>0</v>
      </c>
      <c r="AC23" s="98"/>
      <c r="AD23" s="123">
        <f>1/1000*'[1]48Imp'!AB$268</f>
        <v>5.0238705887320203E-3</v>
      </c>
      <c r="AE23" s="125">
        <f>1/1000*'[1]48Imp'!AC$268</f>
        <v>3.7773586382039009E-3</v>
      </c>
      <c r="AF23" s="125">
        <f>1/1000*'[1]48Imp'!AD$268</f>
        <v>3.921292508893782E-3</v>
      </c>
      <c r="AG23" s="125">
        <f>1/1000*'[1]48Imp'!AE$268</f>
        <v>2.229104008551577E-3</v>
      </c>
      <c r="AH23" s="125">
        <f>1/1000*'[1]48Imp'!AF$268</f>
        <v>1.6493610666468311E-3</v>
      </c>
      <c r="AI23" s="125">
        <f>1/1000*'[1]48Imp'!AG$268</f>
        <v>1.512556507124589E-3</v>
      </c>
      <c r="AJ23" s="125">
        <f>1/1000*'[1]48Imp'!AH$268</f>
        <v>1.9683993562525678E-3</v>
      </c>
      <c r="AK23" s="125">
        <f>1/1000*'[1]48Imp'!AI$268</f>
        <v>2.3793494852713173E-3</v>
      </c>
      <c r="AL23" s="125">
        <f>1/1000*'[1]48Imp'!AJ$268</f>
        <v>5.4380333643817644E-3</v>
      </c>
      <c r="AM23" s="125">
        <f>1/1000*'[1]48Imp'!AK$268</f>
        <v>7.4896072855608403E-3</v>
      </c>
      <c r="AN23" s="125">
        <f>1/1000*'[1]48Imp'!AL$268</f>
        <v>1.7409121374044705E-2</v>
      </c>
      <c r="AO23" s="125">
        <f>1/1000*'[1]48Imp'!AM$268</f>
        <v>1.1081183280333171E-2</v>
      </c>
      <c r="AP23" s="125">
        <f>1/1000*'[1]48Imp'!AN$268</f>
        <v>1.1557426140743295E-2</v>
      </c>
      <c r="AQ23" s="125">
        <f>1/1000*'[1]48Imp'!AO$268</f>
        <v>8.9571307770472397E-3</v>
      </c>
      <c r="AR23" s="125">
        <f>1/1000*'[1]48Imp'!AP$268</f>
        <v>8.2915870366876178E-3</v>
      </c>
      <c r="AS23" s="125">
        <f>1/1000*'[1]48Imp'!AQ$268</f>
        <v>8.5312383486848137E-3</v>
      </c>
      <c r="AT23" s="125">
        <f>1/1000*'[1]48Imp'!AR$268</f>
        <v>5.5167595330984703E-3</v>
      </c>
      <c r="AU23" s="125">
        <f>1/1000*'[1]48Imp'!AS$268</f>
        <v>5.0268502988810625E-3</v>
      </c>
      <c r="AV23" s="125">
        <f>1/1000*'[1]48Imp'!AT$268</f>
        <v>4.9618461778050396E-3</v>
      </c>
      <c r="AW23" s="125">
        <f>1/1000*'[1]48Imp'!AU$268</f>
        <v>4.7382011212404882E-3</v>
      </c>
      <c r="AX23" s="125">
        <f>1/1000*'[1]48Imp'!AV$268</f>
        <v>4.8148215126485273E-3</v>
      </c>
      <c r="AY23" s="125">
        <f>1/1000*'[1]48Imp'!AW$268</f>
        <v>5.7986611989244317E-3</v>
      </c>
      <c r="AZ23" s="125">
        <f>1/1000*'[1]48Imp'!AX$268</f>
        <v>4.885970057000001E-3</v>
      </c>
      <c r="BA23" s="125">
        <f>1/1000*'[1]48Imp'!AY$268</f>
        <v>5.5226522045451381E-3</v>
      </c>
      <c r="BB23" s="125">
        <f>1/1000*'[1]48Imp'!AZ$268</f>
        <v>5.6530314186857954E-3</v>
      </c>
      <c r="BC23" s="126">
        <f>1/1000*'[1]48Imp'!BA$268</f>
        <v>0</v>
      </c>
      <c r="BD23" s="364"/>
    </row>
    <row r="24" spans="2:56" ht="20" customHeight="1">
      <c r="B24" s="80" t="s">
        <v>48</v>
      </c>
      <c r="C24" s="154">
        <f>1/$A$1*'[1]48Imp'!$B$194</f>
        <v>1.8551599999999996E-4</v>
      </c>
      <c r="D24" s="142">
        <f>1/$A$1*'[1]48Imp'!$C$194</f>
        <v>2.6360899999999994E-4</v>
      </c>
      <c r="E24" s="142">
        <f>1/$A$1*'[1]48Imp'!$D$194</f>
        <v>7.5335999999999985E-5</v>
      </c>
      <c r="F24" s="142">
        <f>1/$A$1*'[1]48Imp'!$E$194</f>
        <v>3.0769999999999998E-5</v>
      </c>
      <c r="G24" s="142">
        <f>1/$A$1*'[1]48Imp'!$F$194</f>
        <v>3.0471999999999996E-5</v>
      </c>
      <c r="H24" s="142">
        <f>1/$A$1*'[1]48Imp'!$G$194</f>
        <v>1.0957899999999999E-4</v>
      </c>
      <c r="I24" s="142">
        <f>1/$A$1*'[1]48Imp'!$H$194</f>
        <v>6.5295999999999993E-5</v>
      </c>
      <c r="J24" s="222">
        <f>1/$A$1*'[1]48Imp'!$I$194</f>
        <v>5.8859E-5</v>
      </c>
      <c r="K24" s="208">
        <f>1/$A$1*'[1]48Imp'!$J$194</f>
        <v>1.8023499999999997E-4</v>
      </c>
      <c r="L24" s="208">
        <f>1/$A$1*'[1]48Imp'!$K$194</f>
        <v>6.8750099999999998E-4</v>
      </c>
      <c r="M24" s="143">
        <f>1/$A$1*'[1]48Imp'!L$194</f>
        <v>5.3903899999999984E-4</v>
      </c>
      <c r="N24" s="143">
        <f>1/$A$1*'[1]48Imp'!M$194</f>
        <v>3.7324899999999998E-4</v>
      </c>
      <c r="O24" s="143">
        <f>1/$A$1*'[1]48Imp'!N$194</f>
        <v>3.8602799999999996E-4</v>
      </c>
      <c r="P24" s="143">
        <f>1/$A$1*'[1]48Imp'!O$194</f>
        <v>2.2451899999999998E-4</v>
      </c>
      <c r="Q24" s="143">
        <f>1/$A$1*'[1]48Imp'!P$194</f>
        <v>4.7507199999999999E-4</v>
      </c>
      <c r="R24" s="143">
        <f>1/$A$1*'[1]48Imp'!Q$194</f>
        <v>5.2998900000000002E-4</v>
      </c>
      <c r="S24" s="143">
        <f>1/$A$1*'[1]48Imp'!R$194</f>
        <v>3.8381199999999998E-4</v>
      </c>
      <c r="T24" s="143">
        <f>1/$A$1*'[1]48Imp'!S$194</f>
        <v>3.5041800000000002E-4</v>
      </c>
      <c r="U24" s="143">
        <f>1/$A$1*'[1]48Imp'!T$194</f>
        <v>4.4356499999999999E-4</v>
      </c>
      <c r="V24" s="143">
        <f>1/$A$1*'[1]48Imp'!U$194</f>
        <v>3.5169399999999994E-4</v>
      </c>
      <c r="W24" s="143">
        <f>1/$A$1*'[1]48Imp'!V$194</f>
        <v>3.2754700000000003E-4</v>
      </c>
      <c r="X24" s="143">
        <f>1/$A$1*'[1]48Imp'!W$194</f>
        <v>4.7477599999999994E-4</v>
      </c>
      <c r="Y24" s="143">
        <f>1/$A$1*'[1]48Imp'!X$194</f>
        <v>3.6729299999999998E-4</v>
      </c>
      <c r="Z24" s="143">
        <f>1/$A$1*'[1]48Imp'!Y$194</f>
        <v>5.9761999999999995E-5</v>
      </c>
      <c r="AA24" s="143">
        <f>1/$A$1*'[1]48Imp'!Z$194</f>
        <v>4.0448999999999992E-5</v>
      </c>
      <c r="AB24" s="143">
        <f>1/$A$1*'[1]48Imp'!AA$194</f>
        <v>0</v>
      </c>
      <c r="AC24" s="39"/>
      <c r="AD24" s="154">
        <f>1/1000*'[1]48Imp'!AB$194</f>
        <v>2.7857468262313669E-4</v>
      </c>
      <c r="AE24" s="143">
        <f>1/1000*'[1]48Imp'!AC$194</f>
        <v>3.5198530364372466E-4</v>
      </c>
      <c r="AF24" s="143">
        <f>1/1000*'[1]48Imp'!AD$194</f>
        <v>7.049950194816194E-5</v>
      </c>
      <c r="AG24" s="143">
        <f>1/1000*'[1]48Imp'!AE$194</f>
        <v>5.973413148049171E-5</v>
      </c>
      <c r="AH24" s="143">
        <f>1/1000*'[1]48Imp'!AF$194</f>
        <v>5.099952990181493E-5</v>
      </c>
      <c r="AI24" s="143">
        <f>1/1000*'[1]48Imp'!AG$194</f>
        <v>1.9601961417610523E-4</v>
      </c>
      <c r="AJ24" s="143">
        <f>1/1000*'[1]48Imp'!AH$194</f>
        <v>8.190378030406792E-5</v>
      </c>
      <c r="AK24" s="143">
        <f>1/1000*'[1]48Imp'!AI$194</f>
        <v>8.7227544186046509E-5</v>
      </c>
      <c r="AL24" s="143">
        <f>1/1000*'[1]48Imp'!AJ$194</f>
        <v>1.7070734798294522E-4</v>
      </c>
      <c r="AM24" s="143">
        <f>1/1000*'[1]48Imp'!AK$194</f>
        <v>5.7355451588154049E-4</v>
      </c>
      <c r="AN24" s="143">
        <f>1/1000*'[1]48Imp'!AL$194</f>
        <v>4.9712873014282847E-4</v>
      </c>
      <c r="AO24" s="143">
        <f>1/1000*'[1]48Imp'!AM$194</f>
        <v>3.5902095944127999E-4</v>
      </c>
      <c r="AP24" s="143">
        <f>1/1000*'[1]48Imp'!AN$194</f>
        <v>3.0845562801101181E-4</v>
      </c>
      <c r="AQ24" s="143">
        <f>1/1000*'[1]48Imp'!AO$194</f>
        <v>2.1706962516848064E-4</v>
      </c>
      <c r="AR24" s="143">
        <f>1/1000*'[1]48Imp'!AP$194</f>
        <v>4.3922338914275402E-4</v>
      </c>
      <c r="AS24" s="143">
        <f>1/1000*'[1]48Imp'!AQ$194</f>
        <v>5.2800223085569509E-4</v>
      </c>
      <c r="AT24" s="143">
        <f>1/1000*'[1]48Imp'!AR$194</f>
        <v>3.0921008562233396E-4</v>
      </c>
      <c r="AU24" s="143">
        <f>1/1000*'[1]48Imp'!AS$194</f>
        <v>3.5325904530375231E-4</v>
      </c>
      <c r="AV24" s="143">
        <f>1/1000*'[1]48Imp'!AT$194</f>
        <v>5.1224970917968361E-4</v>
      </c>
      <c r="AW24" s="143">
        <f>1/1000*'[1]48Imp'!AU$194</f>
        <v>4.5601237902379114E-4</v>
      </c>
      <c r="AX24" s="143">
        <f>1/1000*'[1]48Imp'!AV$194</f>
        <v>3.9962282484070667E-4</v>
      </c>
      <c r="AY24" s="143">
        <f>1/1000*'[1]48Imp'!AW$194</f>
        <v>1.1020183563649768E-3</v>
      </c>
      <c r="AZ24" s="143">
        <f>1/1000*'[1]48Imp'!AX$194</f>
        <v>8.6398176799999996E-4</v>
      </c>
      <c r="BA24" s="143">
        <f>1/1000*'[1]48Imp'!AY$194</f>
        <v>8.7085597519167808E-5</v>
      </c>
      <c r="BB24" s="143">
        <f>1/1000*'[1]48Imp'!AZ$194</f>
        <v>1.5017851488467347E-4</v>
      </c>
      <c r="BC24" s="144">
        <f>1/1000*'[1]48Imp'!BA$194</f>
        <v>0</v>
      </c>
      <c r="BD24" s="364"/>
    </row>
    <row r="25" spans="2:56" ht="20" customHeight="1" thickBot="1">
      <c r="B25" s="81" t="s">
        <v>107</v>
      </c>
      <c r="C25" s="127">
        <f t="shared" ref="C25:AB25" si="8">C5-SUM(C6,C7,C11,C12,C18,C23,C24)</f>
        <v>8.0871610000001759E-3</v>
      </c>
      <c r="D25" s="128">
        <f t="shared" si="8"/>
        <v>6.2578459999995673E-3</v>
      </c>
      <c r="E25" s="128">
        <f t="shared" si="8"/>
        <v>4.3946990000001129E-3</v>
      </c>
      <c r="F25" s="128">
        <f t="shared" si="8"/>
        <v>4.860977999998628E-3</v>
      </c>
      <c r="G25" s="128">
        <f t="shared" si="8"/>
        <v>4.4384219999997754E-3</v>
      </c>
      <c r="H25" s="128">
        <f t="shared" si="8"/>
        <v>5.3180929999991911E-3</v>
      </c>
      <c r="I25" s="128">
        <f t="shared" si="8"/>
        <v>3.3695960000001968E-3</v>
      </c>
      <c r="J25" s="198">
        <f t="shared" si="8"/>
        <v>2.7879679999995854E-3</v>
      </c>
      <c r="K25" s="198">
        <f t="shared" si="8"/>
        <v>4.686293000000008E-3</v>
      </c>
      <c r="L25" s="198">
        <f t="shared" si="8"/>
        <v>2.4101149999995464E-3</v>
      </c>
      <c r="M25" s="128">
        <f t="shared" si="8"/>
        <v>1.0343120000002592E-3</v>
      </c>
      <c r="N25" s="128">
        <f t="shared" si="8"/>
        <v>4.1506150000008013E-3</v>
      </c>
      <c r="O25" s="128">
        <f t="shared" si="8"/>
        <v>4.9458100000001615E-3</v>
      </c>
      <c r="P25" s="128">
        <f t="shared" si="8"/>
        <v>3.5337999999995873E-3</v>
      </c>
      <c r="Q25" s="128">
        <f t="shared" si="8"/>
        <v>3.9759210000003264E-3</v>
      </c>
      <c r="R25" s="128">
        <f t="shared" si="8"/>
        <v>3.2747870000000567E-3</v>
      </c>
      <c r="S25" s="128">
        <f t="shared" si="8"/>
        <v>2.1762199999995069E-3</v>
      </c>
      <c r="T25" s="128">
        <f t="shared" si="8"/>
        <v>2.7198179999996519E-3</v>
      </c>
      <c r="U25" s="128">
        <f t="shared" si="8"/>
        <v>2.1654989999999597E-3</v>
      </c>
      <c r="V25" s="128">
        <f t="shared" si="8"/>
        <v>8.0369720000006417E-3</v>
      </c>
      <c r="W25" s="128">
        <f t="shared" si="8"/>
        <v>2.8967229999998789E-3</v>
      </c>
      <c r="X25" s="128">
        <f t="shared" si="8"/>
        <v>3.460336000001174E-3</v>
      </c>
      <c r="Y25" s="128">
        <f t="shared" si="8"/>
        <v>3.2506930000006928E-3</v>
      </c>
      <c r="Z25" s="128">
        <f t="shared" si="8"/>
        <v>2.2020740000001648E-3</v>
      </c>
      <c r="AA25" s="128">
        <f t="shared" si="8"/>
        <v>4.612536999999195E-3</v>
      </c>
      <c r="AB25" s="128">
        <f t="shared" si="8"/>
        <v>0</v>
      </c>
      <c r="AC25" s="155"/>
      <c r="AD25" s="127">
        <f t="shared" ref="AD25:BC25" si="9">AD5-SUM(AD6,AD7,AD11,AD12,AD18,AD23,AD24)</f>
        <v>1.1607733402449139E-2</v>
      </c>
      <c r="AE25" s="128">
        <f t="shared" si="9"/>
        <v>1.1136903018034161E-2</v>
      </c>
      <c r="AF25" s="128">
        <f t="shared" si="9"/>
        <v>1.0695580199898691E-2</v>
      </c>
      <c r="AG25" s="128">
        <f t="shared" si="9"/>
        <v>1.2755448166756889E-2</v>
      </c>
      <c r="AH25" s="128">
        <f t="shared" si="9"/>
        <v>1.6132949985123268E-2</v>
      </c>
      <c r="AI25" s="128">
        <f t="shared" si="9"/>
        <v>1.9162103658019181E-2</v>
      </c>
      <c r="AJ25" s="128">
        <f t="shared" si="9"/>
        <v>1.8056098961785949E-2</v>
      </c>
      <c r="AK25" s="128">
        <f t="shared" si="9"/>
        <v>1.7384764877518943E-2</v>
      </c>
      <c r="AL25" s="128">
        <f t="shared" si="9"/>
        <v>1.9619420394883402E-2</v>
      </c>
      <c r="AM25" s="128">
        <f t="shared" si="9"/>
        <v>1.3430038441000658E-2</v>
      </c>
      <c r="AN25" s="128">
        <f t="shared" si="9"/>
        <v>8.6506141192712604E-3</v>
      </c>
      <c r="AO25" s="128">
        <f t="shared" si="9"/>
        <v>1.4227116969902198E-2</v>
      </c>
      <c r="AP25" s="128">
        <f t="shared" si="9"/>
        <v>1.3853325498108138E-2</v>
      </c>
      <c r="AQ25" s="128">
        <f t="shared" si="9"/>
        <v>1.2743829625878167E-2</v>
      </c>
      <c r="AR25" s="128">
        <f t="shared" si="9"/>
        <v>1.3643967431495874E-2</v>
      </c>
      <c r="AS25" s="128">
        <f t="shared" si="9"/>
        <v>1.1163086223604957E-2</v>
      </c>
      <c r="AT25" s="128">
        <f t="shared" si="9"/>
        <v>1.3701292701864265E-2</v>
      </c>
      <c r="AU25" s="128">
        <f t="shared" si="9"/>
        <v>1.1792382101791343E-2</v>
      </c>
      <c r="AV25" s="128">
        <f t="shared" si="9"/>
        <v>1.1120553892324025E-2</v>
      </c>
      <c r="AW25" s="128">
        <f t="shared" si="9"/>
        <v>1.4625663919654031E-2</v>
      </c>
      <c r="AX25" s="128">
        <f t="shared" si="9"/>
        <v>7.7918912204175683E-3</v>
      </c>
      <c r="AY25" s="128">
        <f t="shared" si="9"/>
        <v>8.7136322443965852E-3</v>
      </c>
      <c r="AZ25" s="128">
        <f t="shared" si="9"/>
        <v>1.0218653637999786E-2</v>
      </c>
      <c r="BA25" s="128">
        <f t="shared" si="9"/>
        <v>1.0225003929972498E-2</v>
      </c>
      <c r="BB25" s="128">
        <f t="shared" si="9"/>
        <v>2.1372836109654791E-2</v>
      </c>
      <c r="BC25" s="129">
        <f t="shared" si="9"/>
        <v>0</v>
      </c>
      <c r="BD25" s="364"/>
    </row>
    <row r="26" spans="2:56" ht="5.15" customHeight="1" thickTop="1">
      <c r="D26" s="163"/>
      <c r="E26" s="163"/>
      <c r="F26" s="163"/>
      <c r="G26" s="163"/>
      <c r="H26" s="163"/>
      <c r="I26" s="163"/>
      <c r="J26" s="163"/>
      <c r="K26" s="163"/>
      <c r="L26" s="163"/>
      <c r="M26" s="163"/>
      <c r="N26" s="163"/>
      <c r="O26" s="163"/>
      <c r="P26" s="163"/>
      <c r="Q26" s="163"/>
      <c r="R26" s="163"/>
      <c r="S26" s="163"/>
      <c r="T26" s="163"/>
      <c r="U26" s="163"/>
      <c r="V26" s="163"/>
      <c r="W26" s="163"/>
      <c r="X26" s="163"/>
      <c r="Y26" s="163"/>
      <c r="Z26" s="163"/>
      <c r="AA26" s="163"/>
      <c r="AB26" s="163"/>
      <c r="BD26" t="s">
        <v>84</v>
      </c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D27"/>
  <sheetViews>
    <sheetView workbookViewId="0">
      <pane xSplit="2" ySplit="5" topLeftCell="C6" activePane="bottomRight" state="frozen"/>
      <selection activeCell="AA17" sqref="AA17:AC17"/>
      <selection pane="topRight" activeCell="AA17" sqref="AA17:AC17"/>
      <selection pane="bottomLeft" activeCell="AA17" sqref="AA17:AC17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>
        <v>1</v>
      </c>
    </row>
    <row r="2" spans="1:56" ht="20" customHeight="1" thickTop="1">
      <c r="B2" s="532" t="s">
        <v>152</v>
      </c>
      <c r="C2" s="511" t="s">
        <v>73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27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167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98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6" ht="20" customHeight="1" thickTop="1" thickBot="1">
      <c r="B5" s="83" t="s">
        <v>74</v>
      </c>
      <c r="C5" s="110">
        <f>[1]CoreVPAExp!$B$263</f>
        <v>3.5649244340000011E-2</v>
      </c>
      <c r="D5" s="111">
        <f>[1]CoreVPAExp!$C$263</f>
        <v>5.4976351600000001E-2</v>
      </c>
      <c r="E5" s="111">
        <f>[1]CoreVPAExp!$D$263</f>
        <v>7.5716377020000003E-2</v>
      </c>
      <c r="F5" s="111">
        <f>[1]CoreVPAExp!$E$263</f>
        <v>7.0861776020000003E-2</v>
      </c>
      <c r="G5" s="111">
        <f>[1]CoreVPAExp!$F$263</f>
        <v>6.3484506699999971E-2</v>
      </c>
      <c r="H5" s="111">
        <f>[1]CoreVPAExp!$G$263</f>
        <v>8.6278981480000003E-2</v>
      </c>
      <c r="I5" s="111">
        <f>[1]CoreVPAExp!$H$263</f>
        <v>9.467725162E-2</v>
      </c>
      <c r="J5" s="215">
        <f>[1]CoreVPAExp!$I$263</f>
        <v>0.11052893434</v>
      </c>
      <c r="K5" s="352">
        <f>[1]CoreVPAExp!$J$263</f>
        <v>0.15522408115999997</v>
      </c>
      <c r="L5" s="352">
        <f>[1]CoreVPAExp!$K$263</f>
        <v>0.15940506961999998</v>
      </c>
      <c r="M5" s="352">
        <f>[1]CoreVPAExp!L$263</f>
        <v>0.21859855134000006</v>
      </c>
      <c r="N5" s="352">
        <f>[1]CoreVPAExp!M$263</f>
        <v>0.22901324952000002</v>
      </c>
      <c r="O5" s="352">
        <f>[1]CoreVPAExp!N$263</f>
        <v>0.25405967329999996</v>
      </c>
      <c r="P5" s="352">
        <f>[1]CoreVPAExp!O$263</f>
        <v>0.41627993550000003</v>
      </c>
      <c r="Q5" s="352">
        <f>[1]CoreVPAExp!P$263</f>
        <v>0.70284715075999993</v>
      </c>
      <c r="R5" s="352">
        <f>[1]CoreVPAExp!Q$263</f>
        <v>0.94247484308000007</v>
      </c>
      <c r="S5" s="352">
        <f>[1]CoreVPAExp!R$263</f>
        <v>1.0349015287200001</v>
      </c>
      <c r="T5" s="352">
        <f>[1]CoreVPAExp!S$263</f>
        <v>1.4796824824199997</v>
      </c>
      <c r="U5" s="352">
        <f>[1]CoreVPAExp!T$263</f>
        <v>1.7171518567400001</v>
      </c>
      <c r="V5" s="352">
        <f>[1]CoreVPAExp!U$263</f>
        <v>1.6661892093000006</v>
      </c>
      <c r="W5" s="352">
        <f>[1]CoreVPAExp!V$263</f>
        <v>1.9266328884000004</v>
      </c>
      <c r="X5" s="352">
        <f>[1]CoreVPAExp!W$263</f>
        <v>2.1408588924567917</v>
      </c>
      <c r="Y5" s="352">
        <f>[1]CoreVPAExp!X$263</f>
        <v>1.9495828880399999</v>
      </c>
      <c r="Z5" s="352">
        <f>[1]CoreVPAExp!Y$263</f>
        <v>2.1000152225599993</v>
      </c>
      <c r="AA5" s="352">
        <f>[1]CoreVPAExp!Z$263</f>
        <v>2.3591685153800008</v>
      </c>
      <c r="AB5" s="352">
        <f>[1]CoreVPAExp!AA$263</f>
        <v>0</v>
      </c>
      <c r="AC5" s="98"/>
      <c r="AD5" s="84">
        <f>[1]CoreVPAExp!AB$263</f>
        <v>33.059283849628244</v>
      </c>
      <c r="AE5" s="353">
        <f>[1]CoreVPAExp!AC$263</f>
        <v>26.249312465955093</v>
      </c>
      <c r="AF5" s="353">
        <f>[1]CoreVPAExp!AD$263</f>
        <v>30.506709158055227</v>
      </c>
      <c r="AG5" s="353">
        <f>[1]CoreVPAExp!AE$263</f>
        <v>35.141954035275248</v>
      </c>
      <c r="AH5" s="353">
        <f>[1]CoreVPAExp!AF$263</f>
        <v>33.94002985792919</v>
      </c>
      <c r="AI5" s="353">
        <f>[1]CoreVPAExp!AG$263</f>
        <v>35.963453701863351</v>
      </c>
      <c r="AJ5" s="353">
        <f>[1]CoreVPAExp!AH$263</f>
        <v>33.757909228872762</v>
      </c>
      <c r="AK5" s="353">
        <f>[1]CoreVPAExp!AI$263</f>
        <v>37.902811475968981</v>
      </c>
      <c r="AL5" s="353">
        <f>[1]CoreVPAExp!AJ$263</f>
        <v>52.04701484552313</v>
      </c>
      <c r="AM5" s="353">
        <f>[1]CoreVPAExp!AK$263</f>
        <v>44.110576753107253</v>
      </c>
      <c r="AN5" s="353">
        <f>[1]CoreVPAExp!AL$263</f>
        <v>56.264397210240794</v>
      </c>
      <c r="AO5" s="353">
        <f>[1]CoreVPAExp!AM$263</f>
        <v>57.471881959527138</v>
      </c>
      <c r="AP5" s="353">
        <f>[1]CoreVPAExp!AN$263</f>
        <v>58.327960191844475</v>
      </c>
      <c r="AQ5" s="353">
        <f>[1]CoreVPAExp!AO$263</f>
        <v>76.763605819648973</v>
      </c>
      <c r="AR5" s="353">
        <f>[1]CoreVPAExp!AP$263</f>
        <v>113.95607053479181</v>
      </c>
      <c r="AS5" s="353">
        <f>[1]CoreVPAExp!AQ$263</f>
        <v>134.83476898766321</v>
      </c>
      <c r="AT5" s="353">
        <f>[1]CoreVPAExp!AR$263</f>
        <v>145.22912712606916</v>
      </c>
      <c r="AU5" s="353">
        <f>[1]CoreVPAExp!AS$263</f>
        <v>230.98667067444617</v>
      </c>
      <c r="AV5" s="353">
        <f>[1]CoreVPAExp!AT$263</f>
        <v>257.20902408890129</v>
      </c>
      <c r="AW5" s="353">
        <f>[1]CoreVPAExp!AU$263</f>
        <v>252.97418116215653</v>
      </c>
      <c r="AX5" s="353">
        <f>[1]CoreVPAExp!AV$263</f>
        <v>267.68885647925856</v>
      </c>
      <c r="AY5" s="353">
        <f>[1]CoreVPAExp!AW$263</f>
        <v>354.73197718799997</v>
      </c>
      <c r="AZ5" s="353">
        <f>[1]CoreVPAExp!AX$263</f>
        <v>316.53045375685139</v>
      </c>
      <c r="BA5" s="353">
        <f>[1]CoreVPAExp!AY$263</f>
        <v>282.25363417924262</v>
      </c>
      <c r="BB5" s="353">
        <f>[1]CoreVPAExp!AZ$263</f>
        <v>309.19998412757246</v>
      </c>
      <c r="BC5" s="397">
        <f>[1]CoreVPAExp!BA$263</f>
        <v>0</v>
      </c>
      <c r="BD5" s="398"/>
    </row>
    <row r="6" spans="1:56" ht="20" customHeight="1" thickTop="1">
      <c r="B6" s="80" t="s">
        <v>110</v>
      </c>
      <c r="C6" s="154">
        <f>[1]CoreVPAExp!$B$266</f>
        <v>3.862E-5</v>
      </c>
      <c r="D6" s="142">
        <f>[1]CoreVPAExp!$C$266</f>
        <v>2.9053999999999999E-4</v>
      </c>
      <c r="E6" s="142">
        <f>[1]CoreVPAExp!$D$266</f>
        <v>9.9127999999999998E-4</v>
      </c>
      <c r="F6" s="142">
        <f>[1]CoreVPAExp!$E$266</f>
        <v>6.9428000000000003E-4</v>
      </c>
      <c r="G6" s="142">
        <f>[1]CoreVPAExp!$F$266</f>
        <v>5.3552000000000005E-4</v>
      </c>
      <c r="H6" s="142">
        <f>[1]CoreVPAExp!$G$266</f>
        <v>4.0052000000000002E-4</v>
      </c>
      <c r="I6" s="142">
        <f>[1]CoreVPAExp!$H$266</f>
        <v>6.7599999999999995E-4</v>
      </c>
      <c r="J6" s="222">
        <f>[1]CoreVPAExp!$I$266</f>
        <v>1.8397999999999998E-4</v>
      </c>
      <c r="K6" s="143">
        <f>[1]CoreVPAExp!$J$266</f>
        <v>8.9807999999999989E-4</v>
      </c>
      <c r="L6" s="143">
        <f>[1]CoreVPAExp!$K$266</f>
        <v>7.0147999999999999E-4</v>
      </c>
      <c r="M6" s="143">
        <f>[1]CoreVPAExp!L$266</f>
        <v>1.2879999999999999E-4</v>
      </c>
      <c r="N6" s="143">
        <f>[1]CoreVPAExp!M$266</f>
        <v>3.3061949999999999E-4</v>
      </c>
      <c r="O6" s="143">
        <f>[1]CoreVPAExp!N$266</f>
        <v>3.7689999999999995E-4</v>
      </c>
      <c r="P6" s="143">
        <f>[1]CoreVPAExp!O$266</f>
        <v>9.2238025000000007E-4</v>
      </c>
      <c r="Q6" s="143">
        <f>[1]CoreVPAExp!P$266</f>
        <v>2.6986993599999996E-3</v>
      </c>
      <c r="R6" s="143">
        <f>[1]CoreVPAExp!Q$266</f>
        <v>2.0239999999999999E-4</v>
      </c>
      <c r="S6" s="143">
        <f>[1]CoreVPAExp!R$266</f>
        <v>5.8759999999999997E-4</v>
      </c>
      <c r="T6" s="143">
        <f>[1]CoreVPAExp!S$266</f>
        <v>2.6467999999999999E-4</v>
      </c>
      <c r="U6" s="143">
        <f>[1]CoreVPAExp!T$266</f>
        <v>4.0265999999999994E-4</v>
      </c>
      <c r="V6" s="143">
        <f>[1]CoreVPAExp!U$266</f>
        <v>4.7622000000000002E-4</v>
      </c>
      <c r="W6" s="143">
        <f>[1]CoreVPAExp!V$266</f>
        <v>1.3902000000000001E-4</v>
      </c>
      <c r="X6" s="143">
        <f>[1]CoreVPAExp!W$266</f>
        <v>3.0939999999999999E-5</v>
      </c>
      <c r="Y6" s="143">
        <f>[1]CoreVPAExp!X$266</f>
        <v>8.0179999999999995E-5</v>
      </c>
      <c r="Z6" s="143">
        <f>[1]CoreVPAExp!Y$266</f>
        <v>2.5371819999999998E-5</v>
      </c>
      <c r="AA6" s="143">
        <f>[1]CoreVPAExp!Z$266</f>
        <v>5.5859999999999997E-5</v>
      </c>
      <c r="AB6" s="143">
        <f>[1]CoreVPAExp!AA$266</f>
        <v>0</v>
      </c>
      <c r="AC6" s="98"/>
      <c r="AD6" s="399">
        <f>[1]CoreVPAExp!AB$266</f>
        <v>1.7576304843035621E-2</v>
      </c>
      <c r="AE6" s="400">
        <f>[1]CoreVPAExp!AC$266</f>
        <v>5.6053286713286701E-2</v>
      </c>
      <c r="AF6" s="400">
        <f>[1]CoreVPAExp!AD$266</f>
        <v>0.2538206335761477</v>
      </c>
      <c r="AG6" s="400">
        <f>[1]CoreVPAExp!AE$266</f>
        <v>0.14315117049706041</v>
      </c>
      <c r="AH6" s="400">
        <f>[1]CoreVPAExp!AF$266</f>
        <v>9.8372097590002969E-2</v>
      </c>
      <c r="AI6" s="400">
        <f>[1]CoreVPAExp!AG$266</f>
        <v>8.4473344537815145E-2</v>
      </c>
      <c r="AJ6" s="400">
        <f>[1]CoreVPAExp!AH$266</f>
        <v>6.7879101492946181E-2</v>
      </c>
      <c r="AK6" s="400">
        <f>[1]CoreVPAExp!AI$266</f>
        <v>5.6026889922480616E-2</v>
      </c>
      <c r="AL6" s="400">
        <f>[1]CoreVPAExp!AJ$266</f>
        <v>0.25068722335191868</v>
      </c>
      <c r="AM6" s="400">
        <f>[1]CoreVPAExp!AK$266</f>
        <v>0.31660697253337422</v>
      </c>
      <c r="AN6" s="400">
        <f>[1]CoreVPAExp!AL$266</f>
        <v>0.27565280015979376</v>
      </c>
      <c r="AO6" s="400">
        <f>[1]CoreVPAExp!AM$266</f>
        <v>0.10826910946847182</v>
      </c>
      <c r="AP6" s="400">
        <f>[1]CoreVPAExp!AN$266</f>
        <v>0.12062911992429459</v>
      </c>
      <c r="AQ6" s="400">
        <f>[1]CoreVPAExp!AO$266</f>
        <v>9.1486145991830747E-2</v>
      </c>
      <c r="AR6" s="400">
        <f>[1]CoreVPAExp!AP$266</f>
        <v>0.15387883482600581</v>
      </c>
      <c r="AS6" s="400">
        <f>[1]CoreVPAExp!AQ$266</f>
        <v>7.2511072514859484E-2</v>
      </c>
      <c r="AT6" s="400">
        <f>[1]CoreVPAExp!AR$266</f>
        <v>0.17203202379579413</v>
      </c>
      <c r="AU6" s="400">
        <f>[1]CoreVPAExp!AS$266</f>
        <v>6.0499968042155391E-2</v>
      </c>
      <c r="AV6" s="400">
        <f>[1]CoreVPAExp!AT$266</f>
        <v>6.7830788458282942E-2</v>
      </c>
      <c r="AW6" s="400">
        <f>[1]CoreVPAExp!AU$266</f>
        <v>0.17976669442144078</v>
      </c>
      <c r="AX6" s="400">
        <f>[1]CoreVPAExp!AV$266</f>
        <v>3.8358097404624342E-2</v>
      </c>
      <c r="AY6" s="400">
        <f>[1]CoreVPAExp!AW$266</f>
        <v>6.0680919999999998E-3</v>
      </c>
      <c r="AZ6" s="400">
        <f>[1]CoreVPAExp!AX$266</f>
        <v>3.6579071408787175E-2</v>
      </c>
      <c r="BA6" s="400">
        <f>[1]CoreVPAExp!AY$266</f>
        <v>1.9920332068233446E-2</v>
      </c>
      <c r="BB6" s="400">
        <f>[1]CoreVPAExp!AZ$266</f>
        <v>3.1767162862207876E-2</v>
      </c>
      <c r="BC6" s="401">
        <f>[1]CoreVPAExp!BA$266</f>
        <v>0</v>
      </c>
      <c r="BD6" s="398"/>
    </row>
    <row r="7" spans="1:56" ht="20" customHeight="1">
      <c r="B7" s="57" t="s">
        <v>58</v>
      </c>
      <c r="C7" s="272">
        <f>[1]CoreVPAExp!$B$268</f>
        <v>6.9847893999999992E-4</v>
      </c>
      <c r="D7" s="273">
        <f>[1]CoreVPAExp!$C$268</f>
        <v>6.2266154000000006E-4</v>
      </c>
      <c r="E7" s="273">
        <f>[1]CoreVPAExp!$D$268</f>
        <v>5.2642564000000001E-4</v>
      </c>
      <c r="F7" s="273">
        <f>[1]CoreVPAExp!$E$268</f>
        <v>6.5690498000000003E-4</v>
      </c>
      <c r="G7" s="273">
        <f>[1]CoreVPAExp!$F$268</f>
        <v>6.829846200000001E-4</v>
      </c>
      <c r="H7" s="273">
        <f>[1]CoreVPAExp!$G$268</f>
        <v>6.7117935999999991E-4</v>
      </c>
      <c r="I7" s="273">
        <f>[1]CoreVPAExp!$H$268</f>
        <v>7.3872495999999991E-4</v>
      </c>
      <c r="J7" s="274">
        <f>[1]CoreVPAExp!$I$268</f>
        <v>9.969998800000001E-4</v>
      </c>
      <c r="K7" s="336">
        <f>[1]CoreVPAExp!$J$268</f>
        <v>7.0082719999999996E-4</v>
      </c>
      <c r="L7" s="336">
        <f>[1]CoreVPAExp!$K$268</f>
        <v>3.4733865999999995E-4</v>
      </c>
      <c r="M7" s="336">
        <f>[1]CoreVPAExp!L$268</f>
        <v>2.9672001999999991E-4</v>
      </c>
      <c r="N7" s="336">
        <f>[1]CoreVPAExp!M$268</f>
        <v>1.1683026000000001E-4</v>
      </c>
      <c r="O7" s="336">
        <f>[1]CoreVPAExp!N$268</f>
        <v>1.7905374000000001E-4</v>
      </c>
      <c r="P7" s="336">
        <f>[1]CoreVPAExp!O$268</f>
        <v>2.8245899999999999E-4</v>
      </c>
      <c r="Q7" s="336">
        <f>[1]CoreVPAExp!P$268</f>
        <v>5.4228821199999999E-3</v>
      </c>
      <c r="R7" s="336">
        <f>[1]CoreVPAExp!Q$268</f>
        <v>3.2878587999999996E-4</v>
      </c>
      <c r="S7" s="336">
        <f>[1]CoreVPAExp!R$268</f>
        <v>6.1951651400000002E-3</v>
      </c>
      <c r="T7" s="336">
        <f>[1]CoreVPAExp!S$268</f>
        <v>2.3916001499999999E-2</v>
      </c>
      <c r="U7" s="336">
        <f>[1]CoreVPAExp!T$268</f>
        <v>4.1491131459999997E-2</v>
      </c>
      <c r="V7" s="336">
        <f>[1]CoreVPAExp!U$268</f>
        <v>4.4344281360000001E-2</v>
      </c>
      <c r="W7" s="336">
        <f>[1]CoreVPAExp!V$268</f>
        <v>9.5854668140000002E-2</v>
      </c>
      <c r="X7" s="336">
        <f>[1]CoreVPAExp!W$268</f>
        <v>0.11458460651637999</v>
      </c>
      <c r="Y7" s="336">
        <f>[1]CoreVPAExp!X$268</f>
        <v>7.0244972879999978E-2</v>
      </c>
      <c r="Z7" s="336">
        <f>[1]CoreVPAExp!Y$268</f>
        <v>5.8605596779999998E-2</v>
      </c>
      <c r="AA7" s="336">
        <f>[1]CoreVPAExp!Z$268</f>
        <v>7.651182329999999E-2</v>
      </c>
      <c r="AB7" s="336">
        <f>[1]CoreVPAExp!AA$268</f>
        <v>0</v>
      </c>
      <c r="AC7" s="98"/>
      <c r="AD7" s="326">
        <f>[1]CoreVPAExp!AB$268</f>
        <v>4.8844114768765561</v>
      </c>
      <c r="AE7" s="345">
        <f>[1]CoreVPAExp!AC$268</f>
        <v>3.2081565476628628</v>
      </c>
      <c r="AF7" s="345">
        <f>[1]CoreVPAExp!AD$268</f>
        <v>3.579071170591225</v>
      </c>
      <c r="AG7" s="345">
        <f>[1]CoreVPAExp!AE$268</f>
        <v>3.5360342918225554</v>
      </c>
      <c r="AH7" s="345">
        <f>[1]CoreVPAExp!AF$268</f>
        <v>3.5189120484974712</v>
      </c>
      <c r="AI7" s="345">
        <f>[1]CoreVPAExp!AG$268</f>
        <v>4.0941117347460727</v>
      </c>
      <c r="AJ7" s="345">
        <f>[1]CoreVPAExp!AH$268</f>
        <v>4.473029856184084</v>
      </c>
      <c r="AK7" s="345">
        <f>[1]CoreVPAExp!AI$268</f>
        <v>5.9643140093023259</v>
      </c>
      <c r="AL7" s="345">
        <f>[1]CoreVPAExp!AJ$268</f>
        <v>5.7091834726139723</v>
      </c>
      <c r="AM7" s="345">
        <f>[1]CoreVPAExp!AK$268</f>
        <v>3.7702190946754643</v>
      </c>
      <c r="AN7" s="345">
        <f>[1]CoreVPAExp!AL$268</f>
        <v>3.0267385487448832</v>
      </c>
      <c r="AO7" s="345">
        <f>[1]CoreVPAExp!AM$268</f>
        <v>1.8282930446947361</v>
      </c>
      <c r="AP7" s="345">
        <f>[1]CoreVPAExp!AN$268</f>
        <v>2.5883425731245704</v>
      </c>
      <c r="AQ7" s="345">
        <f>[1]CoreVPAExp!AO$268</f>
        <v>2.5017548287949669</v>
      </c>
      <c r="AR7" s="345">
        <f>[1]CoreVPAExp!AP$268</f>
        <v>1.1992197336231467</v>
      </c>
      <c r="AS7" s="345">
        <f>[1]CoreVPAExp!AQ$268</f>
        <v>1.2110737197969512</v>
      </c>
      <c r="AT7" s="345">
        <f>[1]CoreVPAExp!AR$268</f>
        <v>1.8489414624154183</v>
      </c>
      <c r="AU7" s="345">
        <f>[1]CoreVPAExp!AS$268</f>
        <v>6.5206365112967983</v>
      </c>
      <c r="AV7" s="345">
        <f>[1]CoreVPAExp!AT$268</f>
        <v>10.420209379577846</v>
      </c>
      <c r="AW7" s="345">
        <f>[1]CoreVPAExp!AU$268</f>
        <v>11.214055168800632</v>
      </c>
      <c r="AX7" s="345">
        <f>[1]CoreVPAExp!AV$268</f>
        <v>24.21084256817548</v>
      </c>
      <c r="AY7" s="345">
        <f>[1]CoreVPAExp!AW$268</f>
        <v>34.274235574999999</v>
      </c>
      <c r="AZ7" s="345">
        <f>[1]CoreVPAExp!AX$268</f>
        <v>22.613982968707447</v>
      </c>
      <c r="BA7" s="345">
        <f>[1]CoreVPAExp!AY$268</f>
        <v>16.008186739130466</v>
      </c>
      <c r="BB7" s="345">
        <f>[1]CoreVPAExp!AZ$268</f>
        <v>20.396462178214595</v>
      </c>
      <c r="BC7" s="405">
        <f>[1]CoreVPAExp!BA$268</f>
        <v>0</v>
      </c>
      <c r="BD7" s="398"/>
    </row>
    <row r="8" spans="1:56">
      <c r="B8" s="6" t="s">
        <v>43</v>
      </c>
      <c r="C8" s="48">
        <f>[1]CoreVPAExp!B247</f>
        <v>6.1567893999999997E-4</v>
      </c>
      <c r="D8" s="35">
        <f>[1]CoreVPAExp!C247</f>
        <v>5.0080154000000006E-4</v>
      </c>
      <c r="E8" s="35">
        <f>[1]CoreVPAExp!D247</f>
        <v>4.8993064000000001E-4</v>
      </c>
      <c r="F8" s="35">
        <f>[1]CoreVPAExp!E247</f>
        <v>6.4521697999999998E-4</v>
      </c>
      <c r="G8" s="35">
        <f>[1]CoreVPAExp!F247</f>
        <v>6.6698214000000008E-4</v>
      </c>
      <c r="H8" s="35">
        <f>[1]CoreVPAExp!G247</f>
        <v>6.4322733999999996E-4</v>
      </c>
      <c r="I8" s="35">
        <f>[1]CoreVPAExp!H247</f>
        <v>6.3292495999999995E-4</v>
      </c>
      <c r="J8" s="193">
        <f>[1]CoreVPAExp!I247</f>
        <v>9.8919488000000005E-4</v>
      </c>
      <c r="K8" s="35">
        <f>[1]CoreVPAExp!J247</f>
        <v>6.9711915999999996E-4</v>
      </c>
      <c r="L8" s="35">
        <f>[1]CoreVPAExp!K247</f>
        <v>3.4201067999999995E-4</v>
      </c>
      <c r="M8" s="35">
        <f>[1]CoreVPAExp!L247</f>
        <v>2.9489525999999992E-4</v>
      </c>
      <c r="N8" s="35">
        <f>[1]CoreVPAExp!M247</f>
        <v>1.1618388E-4</v>
      </c>
      <c r="O8" s="35">
        <f>[1]CoreVPAExp!N247</f>
        <v>1.7890744000000002E-4</v>
      </c>
      <c r="P8" s="35">
        <f>[1]CoreVPAExp!O247</f>
        <v>2.8245899999999999E-4</v>
      </c>
      <c r="Q8" s="35">
        <f>[1]CoreVPAExp!P247</f>
        <v>5.4228821199999999E-3</v>
      </c>
      <c r="R8" s="35">
        <f>[1]CoreVPAExp!Q247</f>
        <v>3.0962105999999997E-4</v>
      </c>
      <c r="S8" s="35">
        <f>[1]CoreVPAExp!R247</f>
        <v>6.1951651400000002E-3</v>
      </c>
      <c r="T8" s="35">
        <f>[1]CoreVPAExp!S247</f>
        <v>2.3788601499999999E-2</v>
      </c>
      <c r="U8" s="35">
        <f>[1]CoreVPAExp!T247</f>
        <v>4.1405591459999995E-2</v>
      </c>
      <c r="V8" s="35">
        <f>[1]CoreVPAExp!U247</f>
        <v>4.4344281360000001E-2</v>
      </c>
      <c r="W8" s="35">
        <f>[1]CoreVPAExp!V247</f>
        <v>9.5599868140000002E-2</v>
      </c>
      <c r="X8" s="35">
        <f>[1]CoreVPAExp!W247</f>
        <v>0.10690082971637999</v>
      </c>
      <c r="Y8" s="35">
        <f>[1]CoreVPAExp!X247</f>
        <v>7.0232232879999981E-2</v>
      </c>
      <c r="Z8" s="35">
        <f>[1]CoreVPAExp!Y247</f>
        <v>5.8598696780000001E-2</v>
      </c>
      <c r="AA8" s="35">
        <f>[1]CoreVPAExp!Z247</f>
        <v>7.651182329999999E-2</v>
      </c>
      <c r="AB8" s="35">
        <f>[1]CoreVPAExp!AA247</f>
        <v>0</v>
      </c>
      <c r="AC8" s="98"/>
      <c r="AD8" s="77">
        <f>[1]CoreVPAExp!AB247</f>
        <v>4.8632140632702958</v>
      </c>
      <c r="AE8" s="78">
        <f>[1]CoreVPAExp!AC247</f>
        <v>3.126812532204637</v>
      </c>
      <c r="AF8" s="78">
        <f>[1]CoreVPAExp!AD247</f>
        <v>3.4954921768592242</v>
      </c>
      <c r="AG8" s="78">
        <f>[1]CoreVPAExp!AE247</f>
        <v>3.496338214858365</v>
      </c>
      <c r="AH8" s="78">
        <f>[1]CoreVPAExp!AF247</f>
        <v>3.4884899776852127</v>
      </c>
      <c r="AI8" s="78">
        <f>[1]CoreVPAExp!AG247</f>
        <v>4.0246203178662769</v>
      </c>
      <c r="AJ8" s="78">
        <f>[1]CoreVPAExp!AH247</f>
        <v>4.4079023777564714</v>
      </c>
      <c r="AK8" s="78">
        <f>[1]CoreVPAExp!AI247</f>
        <v>5.8045285829457365</v>
      </c>
      <c r="AL8" s="78">
        <f>[1]CoreVPAExp!AJ247</f>
        <v>5.6226817159724503</v>
      </c>
      <c r="AM8" s="78">
        <f>[1]CoreVPAExp!AK247</f>
        <v>3.5386334970078259</v>
      </c>
      <c r="AN8" s="78">
        <f>[1]CoreVPAExp!AL247</f>
        <v>2.9514981826573541</v>
      </c>
      <c r="AO8" s="78">
        <f>[1]CoreVPAExp!AM247</f>
        <v>1.8225281105275208</v>
      </c>
      <c r="AP8" s="78">
        <f>[1]CoreVPAExp!AN247</f>
        <v>2.5838718711286996</v>
      </c>
      <c r="AQ8" s="78">
        <f>[1]CoreVPAExp!AO247</f>
        <v>2.5017548287949669</v>
      </c>
      <c r="AR8" s="78">
        <f>[1]CoreVPAExp!AP247</f>
        <v>1.1992197336231467</v>
      </c>
      <c r="AS8" s="78">
        <f>[1]CoreVPAExp!AQ247</f>
        <v>1.1628459246432097</v>
      </c>
      <c r="AT8" s="78">
        <f>[1]CoreVPAExp!AR247</f>
        <v>1.8489414624154183</v>
      </c>
      <c r="AU8" s="78">
        <f>[1]CoreVPAExp!AS247</f>
        <v>6.4970799506233678</v>
      </c>
      <c r="AV8" s="78">
        <f>[1]CoreVPAExp!AT247</f>
        <v>10.334137009071895</v>
      </c>
      <c r="AW8" s="78">
        <f>[1]CoreVPAExp!AU247</f>
        <v>11.192297509898312</v>
      </c>
      <c r="AX8" s="78">
        <f>[1]CoreVPAExp!AV247</f>
        <v>24.128151650186506</v>
      </c>
      <c r="AY8" s="78">
        <f>[1]CoreVPAExp!AW247</f>
        <v>31.577205351999996</v>
      </c>
      <c r="AZ8" s="78">
        <f>[1]CoreVPAExp!AX247</f>
        <v>22.53707859293127</v>
      </c>
      <c r="BA8" s="78">
        <f>[1]CoreVPAExp!AY247</f>
        <v>15.940074581554773</v>
      </c>
      <c r="BB8" s="78">
        <f>[1]CoreVPAExp!AZ247</f>
        <v>20.379738497003629</v>
      </c>
      <c r="BC8" s="406">
        <f>[1]CoreVPAExp!BA247</f>
        <v>0</v>
      </c>
      <c r="BD8" s="398"/>
    </row>
    <row r="9" spans="1:56">
      <c r="B9" s="31" t="s">
        <v>34</v>
      </c>
      <c r="C9" s="118">
        <f t="shared" ref="C9:N9" si="2">C7-SUM(C8:C8)</f>
        <v>8.2799999999999953E-5</v>
      </c>
      <c r="D9" s="119">
        <f t="shared" si="2"/>
        <v>1.2186E-4</v>
      </c>
      <c r="E9" s="119">
        <f t="shared" si="2"/>
        <v>3.6494999999999995E-5</v>
      </c>
      <c r="F9" s="119">
        <f t="shared" si="2"/>
        <v>1.1688000000000041E-5</v>
      </c>
      <c r="G9" s="119">
        <f t="shared" si="2"/>
        <v>1.600248000000002E-5</v>
      </c>
      <c r="H9" s="119">
        <f t="shared" si="2"/>
        <v>2.7952019999999953E-5</v>
      </c>
      <c r="I9" s="119">
        <f t="shared" si="2"/>
        <v>1.0579999999999997E-4</v>
      </c>
      <c r="J9" s="195">
        <f t="shared" si="2"/>
        <v>7.8050000000000515E-6</v>
      </c>
      <c r="K9" s="119">
        <f t="shared" si="2"/>
        <v>3.7080400000000019E-6</v>
      </c>
      <c r="L9" s="119">
        <f t="shared" si="2"/>
        <v>5.3279799999999991E-6</v>
      </c>
      <c r="M9" s="119">
        <f t="shared" si="2"/>
        <v>1.8247599999999869E-6</v>
      </c>
      <c r="N9" s="119">
        <f t="shared" si="2"/>
        <v>6.4638000000000651E-7</v>
      </c>
      <c r="O9" s="119">
        <f t="shared" ref="O9:AB9" si="3">O7-SUM(O8:O8)</f>
        <v>1.4629999999998876E-7</v>
      </c>
      <c r="P9" s="119">
        <f t="shared" si="3"/>
        <v>0</v>
      </c>
      <c r="Q9" s="119">
        <f t="shared" si="3"/>
        <v>0</v>
      </c>
      <c r="R9" s="119">
        <f t="shared" si="3"/>
        <v>1.9164819999999984E-5</v>
      </c>
      <c r="S9" s="119">
        <f t="shared" si="3"/>
        <v>0</v>
      </c>
      <c r="T9" s="119">
        <f t="shared" si="3"/>
        <v>1.2739999999999974E-4</v>
      </c>
      <c r="U9" s="119">
        <f t="shared" si="3"/>
        <v>8.5540000000002003E-5</v>
      </c>
      <c r="V9" s="119">
        <f t="shared" si="3"/>
        <v>0</v>
      </c>
      <c r="W9" s="119">
        <f t="shared" si="3"/>
        <v>2.5479999999999947E-4</v>
      </c>
      <c r="X9" s="119">
        <f t="shared" si="3"/>
        <v>7.6837768000000001E-3</v>
      </c>
      <c r="Y9" s="119">
        <f t="shared" si="3"/>
        <v>1.2739999999997198E-5</v>
      </c>
      <c r="Z9" s="119">
        <f t="shared" si="3"/>
        <v>6.8999999999971862E-6</v>
      </c>
      <c r="AA9" s="119">
        <f t="shared" si="3"/>
        <v>0</v>
      </c>
      <c r="AB9" s="119">
        <f t="shared" si="3"/>
        <v>0</v>
      </c>
      <c r="AC9" s="98"/>
      <c r="AD9" s="427">
        <f t="shared" ref="AD9:BC9" si="4">AD7-SUM(AD8:AD8)</f>
        <v>2.1197413606260262E-2</v>
      </c>
      <c r="AE9" s="428">
        <f t="shared" si="4"/>
        <v>8.1344015458225893E-2</v>
      </c>
      <c r="AF9" s="428">
        <f t="shared" si="4"/>
        <v>8.3578993732000839E-2</v>
      </c>
      <c r="AG9" s="428">
        <f t="shared" si="4"/>
        <v>3.9696076964190308E-2</v>
      </c>
      <c r="AH9" s="428">
        <f t="shared" si="4"/>
        <v>3.042207081225845E-2</v>
      </c>
      <c r="AI9" s="428">
        <f t="shared" si="4"/>
        <v>6.9491416879795764E-2</v>
      </c>
      <c r="AJ9" s="428">
        <f t="shared" si="4"/>
        <v>6.5127478427612573E-2</v>
      </c>
      <c r="AK9" s="428">
        <f t="shared" si="4"/>
        <v>0.15978542635658943</v>
      </c>
      <c r="AL9" s="428">
        <f t="shared" si="4"/>
        <v>8.6501756641522043E-2</v>
      </c>
      <c r="AM9" s="428">
        <f t="shared" si="4"/>
        <v>0.23158559766763842</v>
      </c>
      <c r="AN9" s="428">
        <f t="shared" si="4"/>
        <v>7.5240366087529154E-2</v>
      </c>
      <c r="AO9" s="428">
        <f t="shared" si="4"/>
        <v>5.764934167215241E-3</v>
      </c>
      <c r="AP9" s="428">
        <f t="shared" si="4"/>
        <v>4.4707019958707406E-3</v>
      </c>
      <c r="AQ9" s="428">
        <f t="shared" si="4"/>
        <v>0</v>
      </c>
      <c r="AR9" s="428">
        <f t="shared" si="4"/>
        <v>0</v>
      </c>
      <c r="AS9" s="428">
        <f t="shared" si="4"/>
        <v>4.8227795153741537E-2</v>
      </c>
      <c r="AT9" s="428">
        <f t="shared" si="4"/>
        <v>0</v>
      </c>
      <c r="AU9" s="428">
        <f t="shared" si="4"/>
        <v>2.3556560673430482E-2</v>
      </c>
      <c r="AV9" s="428">
        <f t="shared" si="4"/>
        <v>8.6072370505950957E-2</v>
      </c>
      <c r="AW9" s="428">
        <f t="shared" si="4"/>
        <v>2.1757658902320287E-2</v>
      </c>
      <c r="AX9" s="428">
        <f t="shared" si="4"/>
        <v>8.2690917988973212E-2</v>
      </c>
      <c r="AY9" s="55">
        <f t="shared" si="4"/>
        <v>2.6970302230000023</v>
      </c>
      <c r="AZ9" s="55">
        <f t="shared" si="4"/>
        <v>7.6904375776177147E-2</v>
      </c>
      <c r="BA9" s="55">
        <f t="shared" si="4"/>
        <v>6.8112157575692223E-2</v>
      </c>
      <c r="BB9" s="55">
        <f t="shared" si="4"/>
        <v>1.672368121096568E-2</v>
      </c>
      <c r="BC9" s="56">
        <f t="shared" si="4"/>
        <v>0</v>
      </c>
      <c r="BD9" s="485"/>
    </row>
    <row r="10" spans="1:56" ht="20" customHeight="1">
      <c r="B10" s="335" t="s">
        <v>108</v>
      </c>
      <c r="C10" s="154">
        <f>[1]CoreVPAExp!$B$269</f>
        <v>4.5641799999999994E-5</v>
      </c>
      <c r="D10" s="142">
        <f>[1]CoreVPAExp!$C$269</f>
        <v>8.9699999999999998E-5</v>
      </c>
      <c r="E10" s="142">
        <f>[1]CoreVPAExp!$D$269</f>
        <v>1.7019999999999999E-4</v>
      </c>
      <c r="F10" s="142">
        <f>[1]CoreVPAExp!$E$269</f>
        <v>2.5759999999999997E-4</v>
      </c>
      <c r="G10" s="142">
        <f>[1]CoreVPAExp!$F$269</f>
        <v>3.2199999999999997E-5</v>
      </c>
      <c r="H10" s="142">
        <f>[1]CoreVPAExp!$G$269</f>
        <v>3.4845999999999998E-7</v>
      </c>
      <c r="I10" s="142">
        <f>[1]CoreVPAExp!$H$269</f>
        <v>1.289463E-4</v>
      </c>
      <c r="J10" s="222">
        <f>[1]CoreVPAExp!$I$269</f>
        <v>1.127E-4</v>
      </c>
      <c r="K10" s="143">
        <f>[1]CoreVPAExp!$J$269</f>
        <v>7.1299999999999998E-5</v>
      </c>
      <c r="L10" s="143">
        <f>[1]CoreVPAExp!$K$269</f>
        <v>2.6639999999999996E-5</v>
      </c>
      <c r="M10" s="143">
        <f>[1]CoreVPAExp!L$269</f>
        <v>3.0280000000000001E-5</v>
      </c>
      <c r="N10" s="143">
        <f>[1]CoreVPAExp!M$269</f>
        <v>5.0599999999999997E-5</v>
      </c>
      <c r="O10" s="143">
        <f>[1]CoreVPAExp!N$269</f>
        <v>1.1039999999999999E-4</v>
      </c>
      <c r="P10" s="143">
        <f>[1]CoreVPAExp!O$269</f>
        <v>1.15E-5</v>
      </c>
      <c r="Q10" s="143">
        <f>[1]CoreVPAExp!P$269</f>
        <v>1.1499999999999998E-5</v>
      </c>
      <c r="R10" s="143">
        <f>[1]CoreVPAExp!Q$269</f>
        <v>1.4560000000000001E-5</v>
      </c>
      <c r="S10" s="143">
        <f>[1]CoreVPAExp!R$269</f>
        <v>6.936E-5</v>
      </c>
      <c r="T10" s="143">
        <f>[1]CoreVPAExp!S$269</f>
        <v>6.6699999999999995E-5</v>
      </c>
      <c r="U10" s="143">
        <f>[1]CoreVPAExp!T$269</f>
        <v>6.6699999999999981E-5</v>
      </c>
      <c r="V10" s="143">
        <f>[1]CoreVPAExp!U$269</f>
        <v>7.5900000000000002E-5</v>
      </c>
      <c r="W10" s="143">
        <f>[1]CoreVPAExp!V$269</f>
        <v>9.2E-6</v>
      </c>
      <c r="X10" s="143">
        <f>[1]CoreVPAExp!W$269</f>
        <v>3.6399999999999999E-6</v>
      </c>
      <c r="Y10" s="143">
        <f>[1]CoreVPAExp!X$269</f>
        <v>0</v>
      </c>
      <c r="Z10" s="143">
        <f>[1]CoreVPAExp!Y$269</f>
        <v>0</v>
      </c>
      <c r="AA10" s="143">
        <f>[1]CoreVPAExp!Z$269</f>
        <v>0</v>
      </c>
      <c r="AB10" s="143">
        <f>[1]CoreVPAExp!AA$269</f>
        <v>0</v>
      </c>
      <c r="AC10" s="98"/>
      <c r="AD10" s="399">
        <f>[1]CoreVPAExp!AB$269</f>
        <v>5.5217266192040593E-2</v>
      </c>
      <c r="AE10" s="400">
        <f>[1]CoreVPAExp!AC$269</f>
        <v>2.7721737210158255E-2</v>
      </c>
      <c r="AF10" s="400">
        <f>[1]CoreVPAExp!AD$269</f>
        <v>4.7984834829747594E-2</v>
      </c>
      <c r="AG10" s="400">
        <f>[1]CoreVPAExp!AE$269</f>
        <v>4.7849492250133623E-2</v>
      </c>
      <c r="AH10" s="400">
        <f>[1]CoreVPAExp!AF$269</f>
        <v>3.10975E-2</v>
      </c>
      <c r="AI10" s="400">
        <f>[1]CoreVPAExp!AG$269</f>
        <v>1.0154619656558277E-2</v>
      </c>
      <c r="AJ10" s="400">
        <f>[1]CoreVPAExp!AH$269</f>
        <v>5.6872609231612109E-2</v>
      </c>
      <c r="AK10" s="400">
        <f>[1]CoreVPAExp!AI$269</f>
        <v>4.9287004651162786E-2</v>
      </c>
      <c r="AL10" s="400">
        <f>[1]CoreVPAExp!AJ$269</f>
        <v>2.8875725811741554E-2</v>
      </c>
      <c r="AM10" s="400">
        <f>[1]CoreVPAExp!AK$269</f>
        <v>2.6849418444069354E-2</v>
      </c>
      <c r="AN10" s="400">
        <f>[1]CoreVPAExp!AL$269</f>
        <v>4.1174846008529636E-2</v>
      </c>
      <c r="AO10" s="400">
        <f>[1]CoreVPAExp!AM$269</f>
        <v>1.873033946818559E-2</v>
      </c>
      <c r="AP10" s="400">
        <f>[1]CoreVPAExp!AN$269</f>
        <v>3.3644313489332424E-2</v>
      </c>
      <c r="AQ10" s="400">
        <f>[1]CoreVPAExp!AO$269</f>
        <v>6.2786618330712323E-3</v>
      </c>
      <c r="AR10" s="400">
        <f>[1]CoreVPAExp!AP$269</f>
        <v>7.4143681155422643E-3</v>
      </c>
      <c r="AS10" s="400">
        <f>[1]CoreVPAExp!AQ$269</f>
        <v>1.587212514825035E-2</v>
      </c>
      <c r="AT10" s="400">
        <f>[1]CoreVPAExp!AR$269</f>
        <v>7.5121999920818416E-2</v>
      </c>
      <c r="AU10" s="400">
        <f>[1]CoreVPAExp!AS$269</f>
        <v>5.0294508144941005E-2</v>
      </c>
      <c r="AV10" s="400">
        <f>[1]CoreVPAExp!AT$269</f>
        <v>2.2824621032831224E-2</v>
      </c>
      <c r="AW10" s="400">
        <f>[1]CoreVPAExp!AU$269</f>
        <v>5.0147184325034025E-2</v>
      </c>
      <c r="AX10" s="400">
        <f>[1]CoreVPAExp!AV$269</f>
        <v>4.6496082425283164E-2</v>
      </c>
      <c r="AY10" s="491">
        <f>[1]CoreVPAExp!AW$269</f>
        <v>3.9451709999999999E-3</v>
      </c>
      <c r="AZ10" s="491">
        <f>[1]CoreVPAExp!AX$269</f>
        <v>0</v>
      </c>
      <c r="BA10" s="491">
        <f>[1]CoreVPAExp!AY$269</f>
        <v>0</v>
      </c>
      <c r="BB10" s="491">
        <f>[1]CoreVPAExp!AZ$269</f>
        <v>0</v>
      </c>
      <c r="BC10" s="492">
        <f>[1]CoreVPAExp!BA$269</f>
        <v>0</v>
      </c>
      <c r="BD10" s="485"/>
    </row>
    <row r="11" spans="1:56" ht="20" customHeight="1">
      <c r="B11" s="32" t="s">
        <v>62</v>
      </c>
      <c r="C11" s="256">
        <f>[1]CoreVPAExp!$B$267</f>
        <v>3.0281744700000002E-2</v>
      </c>
      <c r="D11" s="257">
        <f>[1]CoreVPAExp!$C$267</f>
        <v>5.0638066740000001E-2</v>
      </c>
      <c r="E11" s="257">
        <f>[1]CoreVPAExp!$D$267</f>
        <v>6.9443640880000018E-2</v>
      </c>
      <c r="F11" s="257">
        <f>[1]CoreVPAExp!$E$267</f>
        <v>6.5959866800000003E-2</v>
      </c>
      <c r="G11" s="257">
        <f>[1]CoreVPAExp!$F$267</f>
        <v>5.9643143079999981E-2</v>
      </c>
      <c r="H11" s="257">
        <f>[1]CoreVPAExp!$G$267</f>
        <v>8.2444958540000002E-2</v>
      </c>
      <c r="I11" s="257">
        <f>[1]CoreVPAExp!$H$267</f>
        <v>9.1249291880000014E-2</v>
      </c>
      <c r="J11" s="258">
        <f>[1]CoreVPAExp!$I$267</f>
        <v>0.10739856242000001</v>
      </c>
      <c r="K11" s="265">
        <f>[1]CoreVPAExp!$J$267</f>
        <v>0.14440441629999998</v>
      </c>
      <c r="L11" s="265">
        <f>[1]CoreVPAExp!$K$267</f>
        <v>0.15173013888</v>
      </c>
      <c r="M11" s="265">
        <f>[1]CoreVPAExp!L$267</f>
        <v>0.21069456990000002</v>
      </c>
      <c r="N11" s="265">
        <f>[1]CoreVPAExp!M$267</f>
        <v>0.22655076916</v>
      </c>
      <c r="O11" s="265">
        <f>[1]CoreVPAExp!N$267</f>
        <v>0.25101110661999998</v>
      </c>
      <c r="P11" s="265">
        <f>[1]CoreVPAExp!O$267</f>
        <v>0.41439585774999993</v>
      </c>
      <c r="Q11" s="265">
        <f>[1]CoreVPAExp!P$267</f>
        <v>0.69123227710000001</v>
      </c>
      <c r="R11" s="265">
        <f>[1]CoreVPAExp!Q$267</f>
        <v>0.9410028370800001</v>
      </c>
      <c r="S11" s="265">
        <f>[1]CoreVPAExp!R$267</f>
        <v>1.0262755891599999</v>
      </c>
      <c r="T11" s="265">
        <f>[1]CoreVPAExp!S$267</f>
        <v>1.4537444459599995</v>
      </c>
      <c r="U11" s="265">
        <f>[1]CoreVPAExp!T$267</f>
        <v>1.6711719907399996</v>
      </c>
      <c r="V11" s="265">
        <f>[1]CoreVPAExp!U$267</f>
        <v>1.6187216813600001</v>
      </c>
      <c r="W11" s="265">
        <f>[1]CoreVPAExp!V$267</f>
        <v>1.8281310825800003</v>
      </c>
      <c r="X11" s="265">
        <f>[1]CoreVPAExp!W$267</f>
        <v>2.0253008495861118</v>
      </c>
      <c r="Y11" s="265">
        <f>[1]CoreVPAExp!X$267</f>
        <v>1.8780703431799997</v>
      </c>
      <c r="Z11" s="265">
        <f>[1]CoreVPAExp!Y$267</f>
        <v>2.0401944812199995</v>
      </c>
      <c r="AA11" s="265">
        <f>[1]CoreVPAExp!Z$267</f>
        <v>2.2818249975600002</v>
      </c>
      <c r="AB11" s="265">
        <f>[1]CoreVPAExp!AA$267</f>
        <v>0</v>
      </c>
      <c r="AC11" s="46"/>
      <c r="AD11" s="326">
        <f>[1]CoreVPAExp!AB$267</f>
        <v>25.14089389835415</v>
      </c>
      <c r="AE11" s="345">
        <f>[1]CoreVPAExp!AC$267</f>
        <v>20.518922830327568</v>
      </c>
      <c r="AF11" s="345">
        <f>[1]CoreVPAExp!AD$267</f>
        <v>24.164004648483825</v>
      </c>
      <c r="AG11" s="345">
        <f>[1]CoreVPAExp!AE$267</f>
        <v>28.344544991982893</v>
      </c>
      <c r="AH11" s="345">
        <f>[1]CoreVPAExp!AF$267</f>
        <v>28.254849860160665</v>
      </c>
      <c r="AI11" s="345">
        <f>[1]CoreVPAExp!AG$267</f>
        <v>29.82035426744611</v>
      </c>
      <c r="AJ11" s="345">
        <f>[1]CoreVPAExp!AH$267</f>
        <v>27.813096386796328</v>
      </c>
      <c r="AK11" s="345">
        <f>[1]CoreVPAExp!AI$267</f>
        <v>30.893313795348831</v>
      </c>
      <c r="AL11" s="345">
        <f>[1]CoreVPAExp!AJ$267</f>
        <v>43.995327913414236</v>
      </c>
      <c r="AM11" s="345">
        <f>[1]CoreVPAExp!AK$267</f>
        <v>37.989851057234922</v>
      </c>
      <c r="AN11" s="345">
        <f>[1]CoreVPAExp!AL$267</f>
        <v>50.734906975555994</v>
      </c>
      <c r="AO11" s="345">
        <f>[1]CoreVPAExp!AM$267</f>
        <v>54.380430315782689</v>
      </c>
      <c r="AP11" s="345">
        <f>[1]CoreVPAExp!AN$267</f>
        <v>54.601173884205103</v>
      </c>
      <c r="AQ11" s="345">
        <f>[1]CoreVPAExp!AO$267</f>
        <v>73.358143630015988</v>
      </c>
      <c r="AR11" s="345">
        <f>[1]CoreVPAExp!AP$267</f>
        <v>110.2494437352612</v>
      </c>
      <c r="AS11" s="345">
        <f>[1]CoreVPAExp!AQ$267</f>
        <v>133.0536207510892</v>
      </c>
      <c r="AT11" s="345">
        <f>[1]CoreVPAExp!AR$267</f>
        <v>142.46731951327411</v>
      </c>
      <c r="AU11" s="345">
        <f>[1]CoreVPAExp!AS$267</f>
        <v>223.06876193224846</v>
      </c>
      <c r="AV11" s="345">
        <f>[1]CoreVPAExp!AT$267</f>
        <v>245.19284837054926</v>
      </c>
      <c r="AW11" s="345">
        <f>[1]CoreVPAExp!AU$267</f>
        <v>240.84369927092209</v>
      </c>
      <c r="AX11" s="345">
        <f>[1]CoreVPAExp!AV$267</f>
        <v>242.43259655571924</v>
      </c>
      <c r="AY11" s="265">
        <f>[1]CoreVPAExp!AW$267</f>
        <v>319.76454860099989</v>
      </c>
      <c r="AZ11" s="265">
        <f>[1]CoreVPAExp!AX$267</f>
        <v>293.09094419280729</v>
      </c>
      <c r="BA11" s="265">
        <f>[1]CoreVPAExp!AY$267</f>
        <v>265.33976292150453</v>
      </c>
      <c r="BB11" s="265">
        <f>[1]CoreVPAExp!AZ$267</f>
        <v>287.82287632412186</v>
      </c>
      <c r="BC11" s="260">
        <f>[1]CoreVPAExp!BA$267</f>
        <v>0</v>
      </c>
      <c r="BD11" s="485"/>
    </row>
    <row r="12" spans="1:56">
      <c r="B12" s="6" t="s">
        <v>65</v>
      </c>
      <c r="C12" s="29">
        <f>1/$A$1*(SUM([1]CoreVPAExp!B$47:B$47)+SUM([1]CoreVPAExp!B$105:B$105))</f>
        <v>6.9655784399999992E-3</v>
      </c>
      <c r="D12" s="21">
        <f>1/$A$1*(SUM([1]CoreVPAExp!C$47:C$47)+SUM([1]CoreVPAExp!C$105:C$105))</f>
        <v>2.3504180739999998E-2</v>
      </c>
      <c r="E12" s="21">
        <f>1/$A$1*(SUM([1]CoreVPAExp!D$47:D$47)+SUM([1]CoreVPAExp!D$105:D$105))</f>
        <v>2.5729292360000003E-2</v>
      </c>
      <c r="F12" s="21">
        <f>1/$A$1*(SUM([1]CoreVPAExp!E$47:E$47)+SUM([1]CoreVPAExp!E$105:E$105))</f>
        <v>4.9113877200000003E-2</v>
      </c>
      <c r="G12" s="21">
        <f>1/$A$1*(SUM([1]CoreVPAExp!F$47:F$47)+SUM([1]CoreVPAExp!F$105:F$105))</f>
        <v>4.1607171819999997E-2</v>
      </c>
      <c r="H12" s="21">
        <f>1/$A$1*(SUM([1]CoreVPAExp!G$47:G$47)+SUM([1]CoreVPAExp!G$105:G$105))</f>
        <v>5.4710018819999991E-2</v>
      </c>
      <c r="I12" s="21">
        <f>1/$A$1*(SUM([1]CoreVPAExp!H$47:H$47)+SUM([1]CoreVPAExp!H$105:H$105))</f>
        <v>7.3347147180000002E-2</v>
      </c>
      <c r="J12" s="21">
        <f>1/$A$1*(SUM([1]CoreVPAExp!I$47:I$47)+SUM([1]CoreVPAExp!I$105:I$105))</f>
        <v>5.1295201660000012E-2</v>
      </c>
      <c r="K12" s="21">
        <f>1/$A$1*(SUM([1]CoreVPAExp!J$47:J$47)+SUM([1]CoreVPAExp!J$105:J$105))</f>
        <v>4.7632654440000005E-2</v>
      </c>
      <c r="L12" s="21">
        <f>1/$A$1*(SUM([1]CoreVPAExp!K$47:K$47)+SUM([1]CoreVPAExp!K$105:K$105))</f>
        <v>4.6390830379999998E-2</v>
      </c>
      <c r="M12" s="21">
        <f>1/$A$1*(SUM([1]CoreVPAExp!L$47:L$47)+SUM([1]CoreVPAExp!L$105:L$105))</f>
        <v>4.4539569300000005E-2</v>
      </c>
      <c r="N12" s="21">
        <f>1/$A$1*(SUM([1]CoreVPAExp!M$47:M$47)+SUM([1]CoreVPAExp!M$105:M$105))</f>
        <v>5.5984994220000001E-2</v>
      </c>
      <c r="O12" s="21">
        <f>1/$A$1*(SUM([1]CoreVPAExp!N$47:N$47)+SUM([1]CoreVPAExp!N$105:N$105))</f>
        <v>6.6077215799999992E-2</v>
      </c>
      <c r="P12" s="21">
        <f>1/$A$1*(SUM([1]CoreVPAExp!O$47:O$47)+SUM([1]CoreVPAExp!O$105:O$105))</f>
        <v>0.18204644550000001</v>
      </c>
      <c r="Q12" s="21">
        <f>1/$A$1*(SUM([1]CoreVPAExp!P$47:P$47)+SUM([1]CoreVPAExp!P$105:P$105))</f>
        <v>0.38536935855999993</v>
      </c>
      <c r="R12" s="21">
        <f>1/$A$1*(SUM([1]CoreVPAExp!Q$47:Q$47)+SUM([1]CoreVPAExp!Q$105:Q$105))</f>
        <v>0.53429559311999997</v>
      </c>
      <c r="S12" s="21">
        <f>1/$A$1*(SUM([1]CoreVPAExp!R$47:R$47)+SUM([1]CoreVPAExp!R$105:R$105))</f>
        <v>0.57311587044000001</v>
      </c>
      <c r="T12" s="21">
        <f>1/$A$1*(SUM([1]CoreVPAExp!S$47:S$47)+SUM([1]CoreVPAExp!S$105:S$105))</f>
        <v>0.9014448880799999</v>
      </c>
      <c r="U12" s="21">
        <f>1/$A$1*(SUM([1]CoreVPAExp!T$47:T$47)+SUM([1]CoreVPAExp!T$105:T$105))</f>
        <v>1.078985036</v>
      </c>
      <c r="V12" s="21">
        <f>1/$A$1*(SUM([1]CoreVPAExp!U$47:U$47)+SUM([1]CoreVPAExp!U$105:U$105))</f>
        <v>1.07899927288</v>
      </c>
      <c r="W12" s="21">
        <f>1/$A$1*(SUM([1]CoreVPAExp!V$47:V$47)+SUM([1]CoreVPAExp!V$105:V$105))</f>
        <v>1.2763446051200003</v>
      </c>
      <c r="X12" s="21">
        <f>1/$A$1*(SUM([1]CoreVPAExp!W$47:W$47)+SUM([1]CoreVPAExp!W$105:W$105))</f>
        <v>1.3382859080863718</v>
      </c>
      <c r="Y12" s="21">
        <f>1/$A$1*(SUM([1]CoreVPAExp!X$47:X$47)+SUM([1]CoreVPAExp!X$105:X$105))</f>
        <v>1.24889189186</v>
      </c>
      <c r="Z12" s="21">
        <f>1/$A$1*(SUM([1]CoreVPAExp!Y$47:Y$47)+SUM([1]CoreVPAExp!Y$105:Y$105))</f>
        <v>1.5175264568799995</v>
      </c>
      <c r="AA12" s="21">
        <f>1/$A$1*(SUM([1]CoreVPAExp!Z$47:Z$47)+SUM([1]CoreVPAExp!Z$105:Z$105))</f>
        <v>1.7680365359600003</v>
      </c>
      <c r="AB12" s="21">
        <f>1/$A$1*(SUM([1]CoreVPAExp!AA$47:AA$47)+SUM([1]CoreVPAExp!AA$105:AA$105))</f>
        <v>0</v>
      </c>
      <c r="AC12" s="39"/>
      <c r="AD12" s="77">
        <f>(SUM([1]CoreVPAExp!AB$47:AB$47)+SUM([1]CoreVPAExp!AB$105:AB$105))</f>
        <v>3.4821881752363417</v>
      </c>
      <c r="AE12" s="78">
        <f>(SUM([1]CoreVPAExp!AC$47:AC$47)+SUM([1]CoreVPAExp!AC$105:AC$105))</f>
        <v>5.4764440191387553</v>
      </c>
      <c r="AF12" s="78">
        <f>(SUM([1]CoreVPAExp!AD$47:AD$47)+SUM([1]CoreVPAExp!AD$105:AD$105))</f>
        <v>8.6204903947145528</v>
      </c>
      <c r="AG12" s="78">
        <f>(SUM([1]CoreVPAExp!AE$47:AE$47)+SUM([1]CoreVPAExp!AE$105:AE$105))</f>
        <v>13.547555916622128</v>
      </c>
      <c r="AH12" s="78">
        <f>(SUM([1]CoreVPAExp!AF$47:AF$47)+SUM([1]CoreVPAExp!AF$105:AF$105))</f>
        <v>11.700506081523356</v>
      </c>
      <c r="AI12" s="78">
        <f>(SUM([1]CoreVPAExp!AG$47:AG$47)+SUM([1]CoreVPAExp!AG$105:AG$105))</f>
        <v>11.801740783339422</v>
      </c>
      <c r="AJ12" s="78">
        <f>(SUM([1]CoreVPAExp!AH$47:AH$47)+SUM([1]CoreVPAExp!AH$105:AH$105))</f>
        <v>13.00135019312423</v>
      </c>
      <c r="AK12" s="78">
        <f>(SUM([1]CoreVPAExp!AI$47:AI$47)+SUM([1]CoreVPAExp!AI$105:AI$105))</f>
        <v>10.571191327131782</v>
      </c>
      <c r="AL12" s="78">
        <f>(SUM([1]CoreVPAExp!AJ$47:AJ$47)+SUM([1]CoreVPAExp!AJ$105:AJ$105))</f>
        <v>11.809506162020337</v>
      </c>
      <c r="AM12" s="78">
        <f>(SUM([1]CoreVPAExp!AK$47:AK$47)+SUM([1]CoreVPAExp!AK$105:AK$105))</f>
        <v>9.0416085438085005</v>
      </c>
      <c r="AN12" s="78">
        <f>(SUM([1]CoreVPAExp!AL$47:AL$47)+SUM([1]CoreVPAExp!AL$105:AL$105))</f>
        <v>12.728439163136501</v>
      </c>
      <c r="AO12" s="78">
        <f>(SUM([1]CoreVPAExp!AM$47:AM$47)+SUM([1]CoreVPAExp!AM$105:AM$105))</f>
        <v>15.285768516973404</v>
      </c>
      <c r="AP12" s="78">
        <f>(SUM([1]CoreVPAExp!AN$47:AN$47)+SUM([1]CoreVPAExp!AN$105:AN$105))</f>
        <v>14.078993305230561</v>
      </c>
      <c r="AQ12" s="78">
        <f>(SUM([1]CoreVPAExp!AO$47:AO$47)+SUM([1]CoreVPAExp!AO$105:AO$105))</f>
        <v>26.849688441379438</v>
      </c>
      <c r="AR12" s="78">
        <f>(SUM([1]CoreVPAExp!AP$47:AP$47)+SUM([1]CoreVPAExp!AP$105:AP$105))</f>
        <v>51.702051199342883</v>
      </c>
      <c r="AS12" s="78">
        <f>(SUM([1]CoreVPAExp!AQ$47:AQ$47)+SUM([1]CoreVPAExp!AQ$105:AQ$105))</f>
        <v>62.229331276906699</v>
      </c>
      <c r="AT12" s="78">
        <f>(SUM([1]CoreVPAExp!AR$47:AR$47)+SUM([1]CoreVPAExp!AR$105:AR$105))</f>
        <v>63.520509241009883</v>
      </c>
      <c r="AU12" s="78">
        <f>(SUM([1]CoreVPAExp!AS$47:AS$47)+SUM([1]CoreVPAExp!AS$105:AS$105))</f>
        <v>116.45579867668013</v>
      </c>
      <c r="AV12" s="78">
        <f>(SUM([1]CoreVPAExp!AT$47:AT$47)+SUM([1]CoreVPAExp!AT$105:AT$105))</f>
        <v>130.65016870451817</v>
      </c>
      <c r="AW12" s="78">
        <f>(SUM([1]CoreVPAExp!AU$47:AU$47)+SUM([1]CoreVPAExp!AU$105:AU$105))</f>
        <v>131.82751804862926</v>
      </c>
      <c r="AX12" s="78">
        <f>(SUM([1]CoreVPAExp!AV$47:AV$47)+SUM([1]CoreVPAExp!AV$105:AV$105))</f>
        <v>137.34627155683887</v>
      </c>
      <c r="AY12" s="49">
        <f>(SUM([1]CoreVPAExp!AW$47:AW$47)+SUM([1]CoreVPAExp!AW$105:AW$105))</f>
        <v>178.82289569399993</v>
      </c>
      <c r="AZ12" s="49">
        <f>(SUM([1]CoreVPAExp!AX$47:AX$47)+SUM([1]CoreVPAExp!AX$105:AX$105))</f>
        <v>143.28782177426143</v>
      </c>
      <c r="BA12" s="49">
        <f>(SUM([1]CoreVPAExp!AY$47:AY$47)+SUM([1]CoreVPAExp!AY$105:AY$105))</f>
        <v>153.59816951655699</v>
      </c>
      <c r="BB12" s="49">
        <f>(SUM([1]CoreVPAExp!AZ$47:AZ$47)+SUM([1]CoreVPAExp!AZ$105:AZ$105))</f>
        <v>194.25841506368542</v>
      </c>
      <c r="BC12" s="23">
        <f>(SUM([1]CoreVPAExp!BA$47:BA$47)+SUM([1]CoreVPAExp!BA$105:BA$105))</f>
        <v>0</v>
      </c>
      <c r="BD12" s="485"/>
    </row>
    <row r="13" spans="1:56">
      <c r="B13" s="6" t="s">
        <v>42</v>
      </c>
      <c r="C13" s="48">
        <f>[1]CoreVPAExp!$B$109</f>
        <v>2.8523897999999997E-3</v>
      </c>
      <c r="D13" s="35">
        <f>[1]CoreVPAExp!$C$109</f>
        <v>3.4962169400000001E-3</v>
      </c>
      <c r="E13" s="35">
        <f>[1]CoreVPAExp!$D$109</f>
        <v>2.83806562E-3</v>
      </c>
      <c r="F13" s="35">
        <f>[1]CoreVPAExp!$E$109</f>
        <v>2.2379733400000002E-3</v>
      </c>
      <c r="G13" s="35">
        <f>[1]CoreVPAExp!$F$109</f>
        <v>3.8110087800000002E-3</v>
      </c>
      <c r="H13" s="35">
        <f>[1]CoreVPAExp!$G$109</f>
        <v>4.4972553800000006E-3</v>
      </c>
      <c r="I13" s="35">
        <f>[1]CoreVPAExp!$H$109</f>
        <v>2.8480906600000001E-3</v>
      </c>
      <c r="J13" s="193">
        <f>[1]CoreVPAExp!$I$109</f>
        <v>5.8811331799999995E-3</v>
      </c>
      <c r="K13" s="35">
        <f>[1]CoreVPAExp!$J$109</f>
        <v>5.4169850799999988E-3</v>
      </c>
      <c r="L13" s="35">
        <f>[1]CoreVPAExp!$K$109</f>
        <v>4.39870264E-3</v>
      </c>
      <c r="M13" s="35">
        <f>[1]CoreVPAExp!L$109</f>
        <v>7.0436844599999996E-3</v>
      </c>
      <c r="N13" s="35">
        <f>[1]CoreVPAExp!M$109</f>
        <v>8.1541734999999987E-3</v>
      </c>
      <c r="O13" s="35">
        <f>[1]CoreVPAExp!N$109</f>
        <v>1.317353552E-2</v>
      </c>
      <c r="P13" s="35">
        <f>[1]CoreVPAExp!O$109</f>
        <v>1.345943025E-2</v>
      </c>
      <c r="Q13" s="35">
        <f>[1]CoreVPAExp!P$109</f>
        <v>1.0526103799999999E-2</v>
      </c>
      <c r="R13" s="35">
        <f>[1]CoreVPAExp!Q$109</f>
        <v>1.0562573319999999E-2</v>
      </c>
      <c r="S13" s="35">
        <f>[1]CoreVPAExp!R$109</f>
        <v>9.2794052199999984E-3</v>
      </c>
      <c r="T13" s="35">
        <f>[1]CoreVPAExp!S$109</f>
        <v>9.0538248199999987E-3</v>
      </c>
      <c r="U13" s="35">
        <f>[1]CoreVPAExp!T$109</f>
        <v>7.327583119999999E-3</v>
      </c>
      <c r="V13" s="35">
        <f>[1]CoreVPAExp!U$109</f>
        <v>1.1169468500000002E-2</v>
      </c>
      <c r="W13" s="35">
        <f>[1]CoreVPAExp!V$109</f>
        <v>6.7621114399999994E-3</v>
      </c>
      <c r="X13" s="35">
        <f>[1]CoreVPAExp!W$109</f>
        <v>3.4480146412999998E-3</v>
      </c>
      <c r="Y13" s="35">
        <f>[1]CoreVPAExp!X$109</f>
        <v>4.4760356399999998E-3</v>
      </c>
      <c r="Z13" s="35">
        <f>[1]CoreVPAExp!Y$109</f>
        <v>3.91751714E-3</v>
      </c>
      <c r="AA13" s="35">
        <f>[1]CoreVPAExp!Z$109</f>
        <v>4.7035686200000001E-3</v>
      </c>
      <c r="AB13" s="35">
        <f>[1]CoreVPAExp!AA$109</f>
        <v>0</v>
      </c>
      <c r="AC13" s="39"/>
      <c r="AD13" s="77">
        <f>[1]CoreVPAExp!AB$109</f>
        <v>3.1580525164564293</v>
      </c>
      <c r="AE13" s="78">
        <f>[1]CoreVPAExp!AC$109</f>
        <v>3.1325480640412211</v>
      </c>
      <c r="AF13" s="78">
        <f>[1]CoreVPAExp!AD$109</f>
        <v>4.0322158902253094</v>
      </c>
      <c r="AG13" s="78">
        <f>[1]CoreVPAExp!AE$109</f>
        <v>3.1823021699625871</v>
      </c>
      <c r="AH13" s="78">
        <f>[1]CoreVPAExp!AF$109</f>
        <v>3.6004909409401957</v>
      </c>
      <c r="AI13" s="78">
        <f>[1]CoreVPAExp!AG$109</f>
        <v>3.2533783185970044</v>
      </c>
      <c r="AJ13" s="78">
        <f>[1]CoreVPAExp!AH$109</f>
        <v>3.3785631831255989</v>
      </c>
      <c r="AK13" s="78">
        <f>[1]CoreVPAExp!AI$109</f>
        <v>2.7447481581395343</v>
      </c>
      <c r="AL13" s="78">
        <f>[1]CoreVPAExp!AJ$109</f>
        <v>2.2572848540505084</v>
      </c>
      <c r="AM13" s="78">
        <f>[1]CoreVPAExp!AK$109</f>
        <v>1.1832471290471076</v>
      </c>
      <c r="AN13" s="78">
        <f>[1]CoreVPAExp!AL$109</f>
        <v>1.8904085013739014</v>
      </c>
      <c r="AO13" s="78">
        <f>[1]CoreVPAExp!AM$109</f>
        <v>2.0565092429229757</v>
      </c>
      <c r="AP13" s="78">
        <f>[1]CoreVPAExp!AN$109</f>
        <v>3.7686307097384728</v>
      </c>
      <c r="AQ13" s="78">
        <f>[1]CoreVPAExp!AO$109</f>
        <v>3.3408524035921849</v>
      </c>
      <c r="AR13" s="78">
        <f>[1]CoreVPAExp!AP$109</f>
        <v>3.073354756968973</v>
      </c>
      <c r="AS13" s="78">
        <f>[1]CoreVPAExp!AQ$109</f>
        <v>3.2335840177091395</v>
      </c>
      <c r="AT13" s="78">
        <f>[1]CoreVPAExp!AR$109</f>
        <v>2.3678467594927559</v>
      </c>
      <c r="AU13" s="78">
        <f>[1]CoreVPAExp!AS$109</f>
        <v>2.7059750108024661</v>
      </c>
      <c r="AV13" s="78">
        <f>[1]CoreVPAExp!AT$109</f>
        <v>2.9748361134468988</v>
      </c>
      <c r="AW13" s="78">
        <f>[1]CoreVPAExp!AU$109</f>
        <v>4.4995792571432585</v>
      </c>
      <c r="AX13" s="78">
        <f>[1]CoreVPAExp!AV$109</f>
        <v>2.3805151372456308</v>
      </c>
      <c r="AY13" s="49">
        <f>[1]CoreVPAExp!AW$109</f>
        <v>2.491808427</v>
      </c>
      <c r="AZ13" s="49">
        <f>[1]CoreVPAExp!AX$109</f>
        <v>2.9469376082699159</v>
      </c>
      <c r="BA13" s="49">
        <f>[1]CoreVPAExp!AY$109</f>
        <v>2.5139558742965846</v>
      </c>
      <c r="BB13" s="49">
        <f>[1]CoreVPAExp!AZ$109</f>
        <v>2.6115498385536764</v>
      </c>
      <c r="BC13" s="23">
        <f>[1]CoreVPAExp!BA$109</f>
        <v>0</v>
      </c>
      <c r="BD13" s="485"/>
    </row>
    <row r="14" spans="1:56">
      <c r="B14" s="6" t="s">
        <v>35</v>
      </c>
      <c r="C14" s="48">
        <f>[1]CoreVPAExp!$B$138</f>
        <v>1.6851476199999998E-3</v>
      </c>
      <c r="D14" s="35">
        <f>[1]CoreVPAExp!$C$138</f>
        <v>1.13260252E-3</v>
      </c>
      <c r="E14" s="35">
        <f>[1]CoreVPAExp!$D$138</f>
        <v>2.2860443299999998E-2</v>
      </c>
      <c r="F14" s="35">
        <f>[1]CoreVPAExp!$E$138</f>
        <v>1.0721700999999999E-3</v>
      </c>
      <c r="G14" s="35">
        <f>[1]CoreVPAExp!$F$138</f>
        <v>1.3792288E-3</v>
      </c>
      <c r="H14" s="35">
        <f>[1]CoreVPAExp!$G$138</f>
        <v>2.4178495999999999E-3</v>
      </c>
      <c r="I14" s="35">
        <f>[1]CoreVPAExp!$H$138</f>
        <v>1.60708844E-3</v>
      </c>
      <c r="J14" s="193">
        <f>[1]CoreVPAExp!$I$138</f>
        <v>1.0112195799999999E-3</v>
      </c>
      <c r="K14" s="35">
        <f>[1]CoreVPAExp!$J$138</f>
        <v>9.7730682000000003E-4</v>
      </c>
      <c r="L14" s="35">
        <f>[1]CoreVPAExp!$K$138</f>
        <v>7.6916148000000001E-4</v>
      </c>
      <c r="M14" s="35">
        <f>[1]CoreVPAExp!L$138</f>
        <v>9.6218946000000013E-4</v>
      </c>
      <c r="N14" s="35">
        <f>[1]CoreVPAExp!M$138</f>
        <v>1.00601514E-3</v>
      </c>
      <c r="O14" s="35">
        <f>[1]CoreVPAExp!N$138</f>
        <v>7.5251940000000002E-4</v>
      </c>
      <c r="P14" s="35">
        <f>[1]CoreVPAExp!O$138</f>
        <v>7.63867E-4</v>
      </c>
      <c r="Q14" s="35">
        <f>[1]CoreVPAExp!P$138</f>
        <v>7.4943631999999983E-4</v>
      </c>
      <c r="R14" s="35">
        <f>[1]CoreVPAExp!Q$138</f>
        <v>8.2093927999999988E-4</v>
      </c>
      <c r="S14" s="35">
        <f>[1]CoreVPAExp!R$138</f>
        <v>9.1152570000000007E-4</v>
      </c>
      <c r="T14" s="35">
        <f>[1]CoreVPAExp!S$138</f>
        <v>4.8571534E-4</v>
      </c>
      <c r="U14" s="35">
        <f>[1]CoreVPAExp!T$138</f>
        <v>3.4331981999999995E-4</v>
      </c>
      <c r="V14" s="35">
        <f>[1]CoreVPAExp!U$138</f>
        <v>6.4896579999999988E-4</v>
      </c>
      <c r="W14" s="35">
        <f>[1]CoreVPAExp!V$138</f>
        <v>2.4846610000000001E-4</v>
      </c>
      <c r="X14" s="35">
        <f>[1]CoreVPAExp!W$138</f>
        <v>1.0232345199999999E-3</v>
      </c>
      <c r="Y14" s="35">
        <f>[1]CoreVPAExp!X$138</f>
        <v>1.45060316E-3</v>
      </c>
      <c r="Z14" s="35">
        <f>[1]CoreVPAExp!Y$138</f>
        <v>2.2927211999999999E-4</v>
      </c>
      <c r="AA14" s="35">
        <f>[1]CoreVPAExp!Z$138</f>
        <v>1.6406111999999999E-4</v>
      </c>
      <c r="AB14" s="35">
        <f>[1]CoreVPAExp!AA$138</f>
        <v>0</v>
      </c>
      <c r="AC14" s="39"/>
      <c r="AD14" s="77">
        <f>[1]CoreVPAExp!AB$138</f>
        <v>2.2439175365218125</v>
      </c>
      <c r="AE14" s="78">
        <f>[1]CoreVPAExp!AC$138</f>
        <v>1.5153176223776221</v>
      </c>
      <c r="AF14" s="78">
        <f>[1]CoreVPAExp!AD$138</f>
        <v>1.6143841301033373</v>
      </c>
      <c r="AG14" s="78">
        <f>[1]CoreVPAExp!AE$138</f>
        <v>1.33747104222341</v>
      </c>
      <c r="AH14" s="78">
        <f>[1]CoreVPAExp!AF$138</f>
        <v>1.7487231768818803</v>
      </c>
      <c r="AI14" s="78">
        <f>[1]CoreVPAExp!AG$138</f>
        <v>2.7716202528315677</v>
      </c>
      <c r="AJ14" s="78">
        <f>[1]CoreVPAExp!AH$138</f>
        <v>1.8134399835638955</v>
      </c>
      <c r="AK14" s="78">
        <f>[1]CoreVPAExp!AI$138</f>
        <v>1.0347721209302325</v>
      </c>
      <c r="AL14" s="78">
        <f>[1]CoreVPAExp!AJ$138</f>
        <v>0.80416918596261067</v>
      </c>
      <c r="AM14" s="78">
        <f>[1]CoreVPAExp!AK$138</f>
        <v>0.68675226331133943</v>
      </c>
      <c r="AN14" s="78">
        <f>[1]CoreVPAExp!AL$138</f>
        <v>0.55254501431147485</v>
      </c>
      <c r="AO14" s="78">
        <f>[1]CoreVPAExp!AM$138</f>
        <v>0.64272180074133434</v>
      </c>
      <c r="AP14" s="78">
        <f>[1]CoreVPAExp!AN$138</f>
        <v>0.60455980127322795</v>
      </c>
      <c r="AQ14" s="78">
        <f>[1]CoreVPAExp!AO$138</f>
        <v>0.5888319577837392</v>
      </c>
      <c r="AR14" s="78">
        <f>[1]CoreVPAExp!AP$138</f>
        <v>0.6572624820692422</v>
      </c>
      <c r="AS14" s="78">
        <f>[1]CoreVPAExp!AQ$138</f>
        <v>0.76374584081398711</v>
      </c>
      <c r="AT14" s="78">
        <f>[1]CoreVPAExp!AR$138</f>
        <v>0.67513955758138078</v>
      </c>
      <c r="AU14" s="78">
        <f>[1]CoreVPAExp!AS$138</f>
        <v>0.45495618508510066</v>
      </c>
      <c r="AV14" s="78">
        <f>[1]CoreVPAExp!AT$138</f>
        <v>0.32698986846320349</v>
      </c>
      <c r="AW14" s="78">
        <f>[1]CoreVPAExp!AU$138</f>
        <v>0.38686805306249039</v>
      </c>
      <c r="AX14" s="78">
        <f>[1]CoreVPAExp!AV$138</f>
        <v>0.14628707020450119</v>
      </c>
      <c r="AY14" s="49">
        <f>[1]CoreVPAExp!AW$138</f>
        <v>0.23957120799999998</v>
      </c>
      <c r="AZ14" s="49">
        <f>[1]CoreVPAExp!AX$138</f>
        <v>0.51147501326862221</v>
      </c>
      <c r="BA14" s="49">
        <f>[1]CoreVPAExp!AY$138</f>
        <v>0.11349178466751586</v>
      </c>
      <c r="BB14" s="49">
        <f>[1]CoreVPAExp!AZ$138</f>
        <v>9.2887981591937729E-2</v>
      </c>
      <c r="BC14" s="23">
        <f>[1]CoreVPAExp!BA$138</f>
        <v>0</v>
      </c>
      <c r="BD14" s="485"/>
    </row>
    <row r="15" spans="1:56">
      <c r="B15" s="6" t="s">
        <v>63</v>
      </c>
      <c r="C15" s="48">
        <f>[1]CoreVPAExp!$B$121</f>
        <v>9.3846622800000008E-3</v>
      </c>
      <c r="D15" s="35">
        <f>[1]CoreVPAExp!$C$121</f>
        <v>4.0658270199999992E-3</v>
      </c>
      <c r="E15" s="35">
        <f>[1]CoreVPAExp!$D$121</f>
        <v>3.4709607999999998E-3</v>
      </c>
      <c r="F15" s="35">
        <f>[1]CoreVPAExp!$E$121</f>
        <v>2.7412784999999999E-3</v>
      </c>
      <c r="G15" s="35">
        <f>[1]CoreVPAExp!$F$121</f>
        <v>3.0471743799999999E-3</v>
      </c>
      <c r="H15" s="35">
        <f>[1]CoreVPAExp!$G$121</f>
        <v>3.8908254399999996E-3</v>
      </c>
      <c r="I15" s="35">
        <f>[1]CoreVPAExp!$H$121</f>
        <v>3.9124454200000006E-3</v>
      </c>
      <c r="J15" s="193">
        <f>[1]CoreVPAExp!$I$121</f>
        <v>1.4812370480000003E-2</v>
      </c>
      <c r="K15" s="35">
        <f>[1]CoreVPAExp!$J$121</f>
        <v>2.8676643180000003E-2</v>
      </c>
      <c r="L15" s="35">
        <f>[1]CoreVPAExp!$K$121</f>
        <v>1.9390538840000002E-2</v>
      </c>
      <c r="M15" s="35">
        <f>[1]CoreVPAExp!L$121</f>
        <v>3.7929519100000003E-2</v>
      </c>
      <c r="N15" s="35">
        <f>[1]CoreVPAExp!M$121</f>
        <v>2.7174883560000002E-2</v>
      </c>
      <c r="O15" s="35">
        <f>[1]CoreVPAExp!N$121</f>
        <v>3.2382992739999998E-2</v>
      </c>
      <c r="P15" s="35">
        <f>[1]CoreVPAExp!O$121</f>
        <v>6.0050339750000008E-2</v>
      </c>
      <c r="Q15" s="35">
        <f>[1]CoreVPAExp!P$121</f>
        <v>0.1108396634</v>
      </c>
      <c r="R15" s="35">
        <f>[1]CoreVPAExp!Q$121</f>
        <v>0.15961983042000003</v>
      </c>
      <c r="S15" s="35">
        <f>[1]CoreVPAExp!R$121</f>
        <v>0.11851282584</v>
      </c>
      <c r="T15" s="35">
        <f>[1]CoreVPAExp!S$121</f>
        <v>0.15044522759999998</v>
      </c>
      <c r="U15" s="35">
        <f>[1]CoreVPAExp!T$121</f>
        <v>0.13993634220000001</v>
      </c>
      <c r="V15" s="35">
        <f>[1]CoreVPAExp!U$121</f>
        <v>0.12323911728</v>
      </c>
      <c r="W15" s="35">
        <f>[1]CoreVPAExp!V$121</f>
        <v>0.13926579954000001</v>
      </c>
      <c r="X15" s="35">
        <f>[1]CoreVPAExp!W$121</f>
        <v>0.14461836990196</v>
      </c>
      <c r="Y15" s="35">
        <f>[1]CoreVPAExp!X$121</f>
        <v>0.13177227156000001</v>
      </c>
      <c r="Z15" s="35">
        <f>[1]CoreVPAExp!Y$121</f>
        <v>0.11523647498000002</v>
      </c>
      <c r="AA15" s="35">
        <f>[1]CoreVPAExp!Z$121</f>
        <v>0.12852178522000002</v>
      </c>
      <c r="AB15" s="35">
        <f>[1]CoreVPAExp!AA$121</f>
        <v>0</v>
      </c>
      <c r="AC15" s="39"/>
      <c r="AD15" s="77">
        <f>[1]CoreVPAExp!AB$121</f>
        <v>6.6771110068178068</v>
      </c>
      <c r="AE15" s="78">
        <f>[1]CoreVPAExp!AC$121</f>
        <v>3.1496310489510484</v>
      </c>
      <c r="AF15" s="78">
        <f>[1]CoreVPAExp!AD$121</f>
        <v>2.9124576113840424</v>
      </c>
      <c r="AG15" s="78">
        <f>[1]CoreVPAExp!AE$121</f>
        <v>2.4329912132549443</v>
      </c>
      <c r="AH15" s="78">
        <f>[1]CoreVPAExp!AF$121</f>
        <v>1.5986298579291878</v>
      </c>
      <c r="AI15" s="78">
        <f>[1]CoreVPAExp!AG$121</f>
        <v>1.8653318122031424</v>
      </c>
      <c r="AJ15" s="78">
        <f>[1]CoreVPAExp!AH$121</f>
        <v>2.3882626407341458</v>
      </c>
      <c r="AK15" s="78">
        <f>[1]CoreVPAExp!AI$121</f>
        <v>4.8008976217054258</v>
      </c>
      <c r="AL15" s="78">
        <f>[1]CoreVPAExp!AJ$121</f>
        <v>7.9744373709412937</v>
      </c>
      <c r="AM15" s="78">
        <f>[1]CoreVPAExp!AK$121</f>
        <v>5.7650270830136554</v>
      </c>
      <c r="AN15" s="78">
        <f>[1]CoreVPAExp!AL$121</f>
        <v>5.6092695515499313</v>
      </c>
      <c r="AO15" s="78">
        <f>[1]CoreVPAExp!AM$121</f>
        <v>7.9849579065174447</v>
      </c>
      <c r="AP15" s="78">
        <f>[1]CoreVPAExp!AN$121</f>
        <v>7.6511388669993128</v>
      </c>
      <c r="AQ15" s="78">
        <f>[1]CoreVPAExp!AO$121</f>
        <v>11.870829325686078</v>
      </c>
      <c r="AR15" s="78">
        <f>[1]CoreVPAExp!AP$121</f>
        <v>21.304511458583612</v>
      </c>
      <c r="AS15" s="78">
        <f>[1]CoreVPAExp!AQ$121</f>
        <v>25.335580254861497</v>
      </c>
      <c r="AT15" s="78">
        <f>[1]CoreVPAExp!AR$121</f>
        <v>20.300324128184698</v>
      </c>
      <c r="AU15" s="78">
        <f>[1]CoreVPAExp!AS$121</f>
        <v>26.341980989386872</v>
      </c>
      <c r="AV15" s="78">
        <f>[1]CoreVPAExp!AT$121</f>
        <v>23.271521678220484</v>
      </c>
      <c r="AW15" s="78">
        <f>[1]CoreVPAExp!AU$121</f>
        <v>21.645155661831751</v>
      </c>
      <c r="AX15" s="78">
        <f>[1]CoreVPAExp!AV$121</f>
        <v>23.160180941682068</v>
      </c>
      <c r="AY15" s="49">
        <f>[1]CoreVPAExp!AW$121</f>
        <v>25.597838203000002</v>
      </c>
      <c r="AZ15" s="49">
        <f>[1]CoreVPAExp!AX$121</f>
        <v>20.835603543209213</v>
      </c>
      <c r="BA15" s="49">
        <f>[1]CoreVPAExp!AY$121</f>
        <v>15.667476441969139</v>
      </c>
      <c r="BB15" s="49">
        <f>[1]CoreVPAExp!AZ$121</f>
        <v>17.311238453612411</v>
      </c>
      <c r="BC15" s="23">
        <f>[1]CoreVPAExp!BA$121</f>
        <v>0</v>
      </c>
      <c r="BD15" s="485"/>
    </row>
    <row r="16" spans="1:56">
      <c r="B16" s="6" t="s">
        <v>51</v>
      </c>
      <c r="C16" s="48">
        <f>[1]CoreVPAExp!$B$187</f>
        <v>1.0898004399999999E-3</v>
      </c>
      <c r="D16" s="35">
        <f>[1]CoreVPAExp!$C$187</f>
        <v>8.9918003999999991E-4</v>
      </c>
      <c r="E16" s="35">
        <f>[1]CoreVPAExp!$D$187</f>
        <v>1.1503412999999999E-3</v>
      </c>
      <c r="F16" s="35">
        <f>[1]CoreVPAExp!$E$187</f>
        <v>2.3032422199999996E-3</v>
      </c>
      <c r="G16" s="35">
        <f>[1]CoreVPAExp!$F$187</f>
        <v>3.52403294E-3</v>
      </c>
      <c r="H16" s="35">
        <f>[1]CoreVPAExp!$G$187</f>
        <v>1.9727031399999996E-3</v>
      </c>
      <c r="I16" s="35">
        <f>[1]CoreVPAExp!$H$187</f>
        <v>2.0567335200000003E-3</v>
      </c>
      <c r="J16" s="193">
        <f>[1]CoreVPAExp!$I$187</f>
        <v>2.6922452820000001E-2</v>
      </c>
      <c r="K16" s="35">
        <f>[1]CoreVPAExp!$J$187</f>
        <v>5.3624645200000001E-2</v>
      </c>
      <c r="L16" s="35">
        <f>[1]CoreVPAExp!$K$187</f>
        <v>5.8806920679999992E-2</v>
      </c>
      <c r="M16" s="35">
        <f>[1]CoreVPAExp!L$187</f>
        <v>7.2201279160000006E-2</v>
      </c>
      <c r="N16" s="35">
        <f>[1]CoreVPAExp!M$187</f>
        <v>6.5436509059999995E-2</v>
      </c>
      <c r="O16" s="35">
        <f>[1]CoreVPAExp!N$187</f>
        <v>6.1696162839999999E-2</v>
      </c>
      <c r="P16" s="35">
        <f>[1]CoreVPAExp!O$187</f>
        <v>6.4626119749999988E-2</v>
      </c>
      <c r="Q16" s="35">
        <f>[1]CoreVPAExp!P$187</f>
        <v>6.2176278900000007E-2</v>
      </c>
      <c r="R16" s="35">
        <f>[1]CoreVPAExp!Q$187</f>
        <v>0.14023928390000001</v>
      </c>
      <c r="S16" s="35">
        <f>[1]CoreVPAExp!R$187</f>
        <v>0.23934716680000001</v>
      </c>
      <c r="T16" s="35">
        <f>[1]CoreVPAExp!S$187</f>
        <v>0.30835962551999996</v>
      </c>
      <c r="U16" s="35">
        <f>[1]CoreVPAExp!T$187</f>
        <v>0.32794508571999997</v>
      </c>
      <c r="V16" s="35">
        <f>[1]CoreVPAExp!U$187</f>
        <v>0.29830773944</v>
      </c>
      <c r="W16" s="35">
        <f>[1]CoreVPAExp!V$187</f>
        <v>0.27158651441999998</v>
      </c>
      <c r="X16" s="35">
        <f>[1]CoreVPAExp!W$187</f>
        <v>0.38945224808174</v>
      </c>
      <c r="Y16" s="35">
        <f>[1]CoreVPAExp!X$187</f>
        <v>0.3713084076599999</v>
      </c>
      <c r="Z16" s="35">
        <f>[1]CoreVPAExp!Y$187</f>
        <v>0.28720870675999999</v>
      </c>
      <c r="AA16" s="35">
        <f>[1]CoreVPAExp!Z$187</f>
        <v>0.27305331295999996</v>
      </c>
      <c r="AB16" s="35">
        <f>[1]CoreVPAExp!AA$187</f>
        <v>0</v>
      </c>
      <c r="AC16" s="39"/>
      <c r="AD16" s="77">
        <f>[1]CoreVPAExp!AB$187</f>
        <v>3.4027001954364318</v>
      </c>
      <c r="AE16" s="78">
        <f>[1]CoreVPAExp!AC$187</f>
        <v>2.8359567905778427</v>
      </c>
      <c r="AF16" s="78">
        <f>[1]CoreVPAExp!AD$187</f>
        <v>1.7875332136201936</v>
      </c>
      <c r="AG16" s="78">
        <f>[1]CoreVPAExp!AE$187</f>
        <v>2.9224206948156071</v>
      </c>
      <c r="AH16" s="78">
        <f>[1]CoreVPAExp!AF$187</f>
        <v>3.5929039281463848</v>
      </c>
      <c r="AI16" s="78">
        <f>[1]CoreVPAExp!AG$187</f>
        <v>2.8879301936426742</v>
      </c>
      <c r="AJ16" s="78">
        <f>[1]CoreVPAExp!AH$187</f>
        <v>1.7696719791809341</v>
      </c>
      <c r="AK16" s="78">
        <f>[1]CoreVPAExp!AI$187</f>
        <v>7.0069564124030999</v>
      </c>
      <c r="AL16" s="78">
        <f>[1]CoreVPAExp!AJ$187</f>
        <v>15.980721975729745</v>
      </c>
      <c r="AM16" s="78">
        <f>[1]CoreVPAExp!AK$187</f>
        <v>15.906316750038361</v>
      </c>
      <c r="AN16" s="78">
        <f>[1]CoreVPAExp!AL$187</f>
        <v>20.566425427841544</v>
      </c>
      <c r="AO16" s="78">
        <f>[1]CoreVPAExp!AM$187</f>
        <v>17.695317315310412</v>
      </c>
      <c r="AP16" s="78">
        <f>[1]CoreVPAExp!AN$187</f>
        <v>16.846312221266349</v>
      </c>
      <c r="AQ16" s="78">
        <f>[1]CoreVPAExp!AO$187</f>
        <v>16.727993925737799</v>
      </c>
      <c r="AR16" s="78">
        <f>[1]CoreVPAExp!AP$187</f>
        <v>15.313324219028493</v>
      </c>
      <c r="AS16" s="78">
        <f>[1]CoreVPAExp!AQ$187</f>
        <v>26.325733161428921</v>
      </c>
      <c r="AT16" s="78">
        <f>[1]CoreVPAExp!AR$187</f>
        <v>42.66048820624399</v>
      </c>
      <c r="AU16" s="78">
        <f>[1]CoreVPAExp!AS$187</f>
        <v>62.075639218702634</v>
      </c>
      <c r="AV16" s="78">
        <f>[1]CoreVPAExp!AT$187</f>
        <v>69.396883527149924</v>
      </c>
      <c r="AW16" s="78">
        <f>[1]CoreVPAExp!AU$187</f>
        <v>64.559780461185667</v>
      </c>
      <c r="AX16" s="78">
        <f>[1]CoreVPAExp!AV$187</f>
        <v>58.374281615528844</v>
      </c>
      <c r="AY16" s="49">
        <f>[1]CoreVPAExp!AW$187</f>
        <v>87.668265276</v>
      </c>
      <c r="AZ16" s="49">
        <f>[1]CoreVPAExp!AX$187</f>
        <v>104.54067895504048</v>
      </c>
      <c r="BA16" s="49">
        <f>[1]CoreVPAExp!AY$187</f>
        <v>76.467341458343725</v>
      </c>
      <c r="BB16" s="49">
        <f>[1]CoreVPAExp!AZ$187</f>
        <v>57.542620182611344</v>
      </c>
      <c r="BC16" s="23">
        <f>[1]CoreVPAExp!BA$187</f>
        <v>0</v>
      </c>
      <c r="BD16" s="485"/>
    </row>
    <row r="17" spans="2:56">
      <c r="B17" s="6" t="s">
        <v>50</v>
      </c>
      <c r="C17" s="48">
        <f>[1]CoreVPAExp!$B$228</f>
        <v>5.4224187999999994E-3</v>
      </c>
      <c r="D17" s="35">
        <f>[1]CoreVPAExp!$C$228</f>
        <v>1.4509724939999998E-2</v>
      </c>
      <c r="E17" s="35">
        <f>[1]CoreVPAExp!$D$228</f>
        <v>7.4281725E-3</v>
      </c>
      <c r="F17" s="35">
        <f>[1]CoreVPAExp!$E$228</f>
        <v>4.3595742600000004E-3</v>
      </c>
      <c r="G17" s="35">
        <f>[1]CoreVPAExp!$F$228</f>
        <v>2.6832274199999999E-3</v>
      </c>
      <c r="H17" s="35">
        <f>[1]CoreVPAExp!$G$228</f>
        <v>8.6218272800000009E-3</v>
      </c>
      <c r="I17" s="35">
        <f>[1]CoreVPAExp!$H$228</f>
        <v>1.7715923599999996E-3</v>
      </c>
      <c r="J17" s="193">
        <f>[1]CoreVPAExp!$I$228</f>
        <v>2.1460070999999997E-3</v>
      </c>
      <c r="K17" s="35">
        <f>[1]CoreVPAExp!$J$228</f>
        <v>2.55689966E-3</v>
      </c>
      <c r="L17" s="35">
        <f>[1]CoreVPAExp!$K$228</f>
        <v>1.6623526059999998E-2</v>
      </c>
      <c r="M17" s="35">
        <f>[1]CoreVPAExp!L$228</f>
        <v>4.2875130919999997E-2</v>
      </c>
      <c r="N17" s="35">
        <f>[1]CoreVPAExp!M$228</f>
        <v>6.5338065400000006E-2</v>
      </c>
      <c r="O17" s="35">
        <f>[1]CoreVPAExp!N$228</f>
        <v>7.0044494800000009E-2</v>
      </c>
      <c r="P17" s="35">
        <f>[1]CoreVPAExp!O$228</f>
        <v>8.4648992499999992E-2</v>
      </c>
      <c r="Q17" s="35">
        <f>[1]CoreVPAExp!P$228</f>
        <v>0.11170371262000001</v>
      </c>
      <c r="R17" s="35">
        <f>[1]CoreVPAExp!Q$228</f>
        <v>8.6086814300000009E-2</v>
      </c>
      <c r="S17" s="35">
        <f>[1]CoreVPAExp!R$228</f>
        <v>7.1512819999999991E-2</v>
      </c>
      <c r="T17" s="35">
        <f>[1]CoreVPAExp!S$228</f>
        <v>6.8493680220000006E-2</v>
      </c>
      <c r="U17" s="35">
        <f>[1]CoreVPAExp!T$228</f>
        <v>9.7567597959999988E-2</v>
      </c>
      <c r="V17" s="35">
        <f>[1]CoreVPAExp!U$228</f>
        <v>9.0657042000000007E-2</v>
      </c>
      <c r="W17" s="35">
        <f>[1]CoreVPAExp!V$228</f>
        <v>0.10446914826000002</v>
      </c>
      <c r="X17" s="35">
        <f>[1]CoreVPAExp!W$228</f>
        <v>0.11973344587974</v>
      </c>
      <c r="Y17" s="35">
        <f>[1]CoreVPAExp!X$228</f>
        <v>0.10639383639999998</v>
      </c>
      <c r="Z17" s="35">
        <f>[1]CoreVPAExp!Y$228</f>
        <v>0.10451004000000001</v>
      </c>
      <c r="AA17" s="35">
        <f>[1]CoreVPAExp!Z$228</f>
        <v>9.7993109220000013E-2</v>
      </c>
      <c r="AB17" s="35">
        <f>[1]CoreVPAExp!AA$228</f>
        <v>0</v>
      </c>
      <c r="AC17" s="39"/>
      <c r="AD17" s="77">
        <f>[1]CoreVPAExp!AB$228</f>
        <v>3.5802923680369299</v>
      </c>
      <c r="AE17" s="78">
        <f>[1]CoreVPAExp!AC$228</f>
        <v>1.3572773500184026</v>
      </c>
      <c r="AF17" s="78">
        <f>[1]CoreVPAExp!AD$228</f>
        <v>0.84639449771302733</v>
      </c>
      <c r="AG17" s="78">
        <f>[1]CoreVPAExp!AE$228</f>
        <v>1.0772786317477285</v>
      </c>
      <c r="AH17" s="78">
        <f>[1]CoreVPAExp!AF$228</f>
        <v>1.4222225580184469</v>
      </c>
      <c r="AI17" s="78">
        <f>[1]CoreVPAExp!AG$228</f>
        <v>1.6519302528315676</v>
      </c>
      <c r="AJ17" s="78">
        <f>[1]CoreVPAExp!AH$228</f>
        <v>0.88397610738255028</v>
      </c>
      <c r="AK17" s="78">
        <f>[1]CoreVPAExp!AI$228</f>
        <v>1.2784618945736432</v>
      </c>
      <c r="AL17" s="78">
        <f>[1]CoreVPAExp!AJ$228</f>
        <v>1.8166140714988521</v>
      </c>
      <c r="AM17" s="78">
        <f>[1]CoreVPAExp!AK$228</f>
        <v>2.0620010925272365</v>
      </c>
      <c r="AN17" s="78">
        <f>[1]CoreVPAExp!AL$228</f>
        <v>6.1104884227323462</v>
      </c>
      <c r="AO17" s="78">
        <f>[1]CoreVPAExp!AM$228</f>
        <v>7.9303277497352367</v>
      </c>
      <c r="AP17" s="78">
        <f>[1]CoreVPAExp!AN$228</f>
        <v>8.4104739151755012</v>
      </c>
      <c r="AQ17" s="78">
        <f>[1]CoreVPAExp!AO$228</f>
        <v>10.422650340504823</v>
      </c>
      <c r="AR17" s="78">
        <f>[1]CoreVPAExp!AP$228</f>
        <v>14.558626550360609</v>
      </c>
      <c r="AS17" s="78">
        <f>[1]CoreVPAExp!AQ$228</f>
        <v>12.168375899184603</v>
      </c>
      <c r="AT17" s="78">
        <f>[1]CoreVPAExp!AR$228</f>
        <v>9.2666027476017447</v>
      </c>
      <c r="AU17" s="78">
        <f>[1]CoreVPAExp!AS$228</f>
        <v>10.887822683003888</v>
      </c>
      <c r="AV17" s="78">
        <f>[1]CoreVPAExp!AT$228</f>
        <v>13.547155288907829</v>
      </c>
      <c r="AW17" s="78">
        <f>[1]CoreVPAExp!AU$228</f>
        <v>12.987607068641434</v>
      </c>
      <c r="AX17" s="78">
        <f>[1]CoreVPAExp!AV$228</f>
        <v>14.767427356596286</v>
      </c>
      <c r="AY17" s="49">
        <f>[1]CoreVPAExp!AW$228</f>
        <v>18.958142325000001</v>
      </c>
      <c r="AZ17" s="49">
        <f>[1]CoreVPAExp!AX$228</f>
        <v>16.684830725140777</v>
      </c>
      <c r="BA17" s="49">
        <f>[1]CoreVPAExp!AY$228</f>
        <v>13.273213427833793</v>
      </c>
      <c r="BB17" s="49">
        <f>[1]CoreVPAExp!AZ$228</f>
        <v>12.672378336970885</v>
      </c>
      <c r="BC17" s="23">
        <f>[1]CoreVPAExp!BA$228</f>
        <v>0</v>
      </c>
      <c r="BD17" s="485"/>
    </row>
    <row r="18" spans="2:56">
      <c r="B18" s="6" t="s">
        <v>34</v>
      </c>
      <c r="C18" s="118">
        <f>C11-SUM(C12:C17)</f>
        <v>2.8817473200000027E-3</v>
      </c>
      <c r="D18" s="119">
        <f t="shared" ref="D18:N18" si="5">D11-SUM(D12:D17)</f>
        <v>3.0303345399999987E-3</v>
      </c>
      <c r="E18" s="119">
        <f t="shared" si="5"/>
        <v>5.9663650000000151E-3</v>
      </c>
      <c r="F18" s="119">
        <f t="shared" si="5"/>
        <v>4.131751180000004E-3</v>
      </c>
      <c r="G18" s="119">
        <f t="shared" si="5"/>
        <v>3.5912989399999942E-3</v>
      </c>
      <c r="H18" s="119">
        <f t="shared" si="5"/>
        <v>6.334478879999994E-3</v>
      </c>
      <c r="I18" s="119">
        <f t="shared" si="5"/>
        <v>5.7061943000000087E-3</v>
      </c>
      <c r="J18" s="195">
        <f t="shared" si="5"/>
        <v>5.3301775999999995E-3</v>
      </c>
      <c r="K18" s="119">
        <f t="shared" si="5"/>
        <v>5.5192819199999799E-3</v>
      </c>
      <c r="L18" s="119">
        <f t="shared" si="5"/>
        <v>5.3504588000000131E-3</v>
      </c>
      <c r="M18" s="119">
        <f t="shared" si="5"/>
        <v>5.1431975000000019E-3</v>
      </c>
      <c r="N18" s="119">
        <f t="shared" si="5"/>
        <v>3.4561282799999982E-3</v>
      </c>
      <c r="O18" s="119">
        <f t="shared" ref="O18:AB18" si="6">O11-SUM(O12:O17)</f>
        <v>6.8841855199999746E-3</v>
      </c>
      <c r="P18" s="119">
        <f t="shared" si="6"/>
        <v>8.8006629999999864E-3</v>
      </c>
      <c r="Q18" s="119">
        <f t="shared" si="6"/>
        <v>9.8677235000000918E-3</v>
      </c>
      <c r="R18" s="119">
        <f t="shared" si="6"/>
        <v>9.3778027399999964E-3</v>
      </c>
      <c r="S18" s="119">
        <f t="shared" si="6"/>
        <v>1.3595975159999885E-2</v>
      </c>
      <c r="T18" s="119">
        <f t="shared" si="6"/>
        <v>1.5461484379999835E-2</v>
      </c>
      <c r="U18" s="119">
        <f t="shared" si="6"/>
        <v>1.9067025919999869E-2</v>
      </c>
      <c r="V18" s="119">
        <f t="shared" si="6"/>
        <v>1.5700075460000296E-2</v>
      </c>
      <c r="W18" s="119">
        <f t="shared" si="6"/>
        <v>2.9454437700000113E-2</v>
      </c>
      <c r="X18" s="119">
        <f t="shared" si="6"/>
        <v>2.873962847499989E-2</v>
      </c>
      <c r="Y18" s="119">
        <f t="shared" si="6"/>
        <v>1.3777296899999847E-2</v>
      </c>
      <c r="Z18" s="119">
        <f t="shared" si="6"/>
        <v>1.1566013339999959E-2</v>
      </c>
      <c r="AA18" s="119">
        <f t="shared" si="6"/>
        <v>9.3526244599999586E-3</v>
      </c>
      <c r="AB18" s="119">
        <f t="shared" si="6"/>
        <v>0</v>
      </c>
      <c r="AC18" s="39"/>
      <c r="AD18" s="427">
        <f>AD11-SUM(AD12:AD17)</f>
        <v>2.5966320998483994</v>
      </c>
      <c r="AE18" s="428">
        <f t="shared" ref="AE18:BC18" si="7">AE11-SUM(AE12:AE17)</f>
        <v>3.0517479352226751</v>
      </c>
      <c r="AF18" s="428">
        <f t="shared" si="7"/>
        <v>4.3505289107233622</v>
      </c>
      <c r="AG18" s="428">
        <f t="shared" si="7"/>
        <v>3.8445253233564891</v>
      </c>
      <c r="AH18" s="428">
        <f t="shared" si="7"/>
        <v>4.5913733167212136</v>
      </c>
      <c r="AI18" s="428">
        <f t="shared" si="7"/>
        <v>5.5884226540007305</v>
      </c>
      <c r="AJ18" s="428">
        <f t="shared" si="7"/>
        <v>4.5778322996849745</v>
      </c>
      <c r="AK18" s="428">
        <f t="shared" si="7"/>
        <v>3.4562862604651166</v>
      </c>
      <c r="AL18" s="428">
        <f t="shared" si="7"/>
        <v>3.3525942932108848</v>
      </c>
      <c r="AM18" s="428">
        <f t="shared" si="7"/>
        <v>3.3448981954887174</v>
      </c>
      <c r="AN18" s="428">
        <f t="shared" si="7"/>
        <v>3.2773308946102944</v>
      </c>
      <c r="AO18" s="428">
        <f t="shared" si="7"/>
        <v>2.784827783581882</v>
      </c>
      <c r="AP18" s="428">
        <f t="shared" si="7"/>
        <v>3.2410650645216705</v>
      </c>
      <c r="AQ18" s="428">
        <f t="shared" si="7"/>
        <v>3.5572972353319301</v>
      </c>
      <c r="AR18" s="428">
        <f t="shared" si="7"/>
        <v>3.640313068907389</v>
      </c>
      <c r="AS18" s="428">
        <f t="shared" si="7"/>
        <v>2.9972703001843399</v>
      </c>
      <c r="AT18" s="428">
        <f t="shared" si="7"/>
        <v>3.6764088731596587</v>
      </c>
      <c r="AU18" s="428">
        <f t="shared" si="7"/>
        <v>4.1465891685873828</v>
      </c>
      <c r="AV18" s="428">
        <f t="shared" si="7"/>
        <v>5.0252931898427278</v>
      </c>
      <c r="AW18" s="428">
        <f t="shared" si="7"/>
        <v>4.9371907204281911</v>
      </c>
      <c r="AX18" s="428">
        <f t="shared" si="7"/>
        <v>6.257632877623081</v>
      </c>
      <c r="AY18" s="428">
        <f t="shared" si="7"/>
        <v>5.9860274679999748</v>
      </c>
      <c r="AZ18" s="428">
        <f t="shared" si="7"/>
        <v>4.283596573616876</v>
      </c>
      <c r="BA18" s="428">
        <f t="shared" si="7"/>
        <v>3.7061144178367726</v>
      </c>
      <c r="BB18" s="428">
        <f t="shared" si="7"/>
        <v>3.3337864670961608</v>
      </c>
      <c r="BC18" s="429">
        <f t="shared" si="7"/>
        <v>0</v>
      </c>
      <c r="BD18" s="398"/>
    </row>
    <row r="19" spans="2:56" ht="20" customHeight="1">
      <c r="B19" s="82" t="s">
        <v>202</v>
      </c>
      <c r="C19" s="123">
        <f>[1]CoreVPAExp!$B$264</f>
        <v>3.6033446199999998E-3</v>
      </c>
      <c r="D19" s="125">
        <f>[1]CoreVPAExp!$C$264</f>
        <v>3.1545126999999997E-3</v>
      </c>
      <c r="E19" s="125">
        <f>[1]CoreVPAExp!$D$264</f>
        <v>2.9845223E-3</v>
      </c>
      <c r="F19" s="125">
        <f>[1]CoreVPAExp!$E$264</f>
        <v>2.9800002600000007E-3</v>
      </c>
      <c r="G19" s="125">
        <f>[1]CoreVPAExp!$F$264</f>
        <v>1.7042063000000001E-3</v>
      </c>
      <c r="H19" s="125">
        <f>[1]CoreVPAExp!$G$264</f>
        <v>1.5555181199999996E-3</v>
      </c>
      <c r="I19" s="125">
        <f>[1]CoreVPAExp!$H$264</f>
        <v>1.4408156800000001E-3</v>
      </c>
      <c r="J19" s="218">
        <f>[1]CoreVPAExp!$I$264</f>
        <v>7.8505603999999996E-4</v>
      </c>
      <c r="K19" s="125">
        <f>[1]CoreVPAExp!$J$264</f>
        <v>8.5684590000000005E-3</v>
      </c>
      <c r="L19" s="125">
        <f>[1]CoreVPAExp!$K$264</f>
        <v>8.4062920000000003E-4</v>
      </c>
      <c r="M19" s="125">
        <f>[1]CoreVPAExp!L$264</f>
        <v>5.0253564000000007E-4</v>
      </c>
      <c r="N19" s="125">
        <f>[1]CoreVPAExp!M$264</f>
        <v>5.4917843999999997E-4</v>
      </c>
      <c r="O19" s="125">
        <f>[1]CoreVPAExp!N$264</f>
        <v>1.5115625399999999E-3</v>
      </c>
      <c r="P19" s="125">
        <f>[1]CoreVPAExp!O$264</f>
        <v>3.2495425000000005E-4</v>
      </c>
      <c r="Q19" s="125">
        <f>[1]CoreVPAExp!P$264</f>
        <v>1.9663476399999998E-3</v>
      </c>
      <c r="R19" s="125">
        <f>[1]CoreVPAExp!Q$264</f>
        <v>2.0181575999999999E-4</v>
      </c>
      <c r="S19" s="125">
        <f>[1]CoreVPAExp!R$264</f>
        <v>1.5458205999999998E-4</v>
      </c>
      <c r="T19" s="125">
        <f>[1]CoreVPAExp!S$264</f>
        <v>2.3559887999999998E-4</v>
      </c>
      <c r="U19" s="125">
        <f>[1]CoreVPAExp!T$264</f>
        <v>1.7375628000000003E-4</v>
      </c>
      <c r="V19" s="125">
        <f>[1]CoreVPAExp!U$264</f>
        <v>3.4320397999999997E-4</v>
      </c>
      <c r="W19" s="125">
        <f>[1]CoreVPAExp!V$264</f>
        <v>3.6176995999999992E-4</v>
      </c>
      <c r="X19" s="125">
        <f>[1]CoreVPAExp!W$264</f>
        <v>2.765473222E-4</v>
      </c>
      <c r="Y19" s="125">
        <f>[1]CoreVPAExp!X$264</f>
        <v>3.3179417999999999E-4</v>
      </c>
      <c r="Z19" s="125">
        <f>[1]CoreVPAExp!Y$264</f>
        <v>2.8233279999999999E-4</v>
      </c>
      <c r="AA19" s="125">
        <f>[1]CoreVPAExp!Z$264</f>
        <v>4.541007E-4</v>
      </c>
      <c r="AB19" s="125">
        <f>[1]CoreVPAExp!AA$264</f>
        <v>0</v>
      </c>
      <c r="AC19" s="98"/>
      <c r="AD19" s="402">
        <f>[1]CoreVPAExp!AB$264</f>
        <v>2.7485608247013316</v>
      </c>
      <c r="AE19" s="403">
        <f>[1]CoreVPAExp!AC$264</f>
        <v>2.3686922414427674</v>
      </c>
      <c r="AF19" s="403">
        <f>[1]CoreVPAExp!AD$264</f>
        <v>2.3211332271726244</v>
      </c>
      <c r="AG19" s="403">
        <f>[1]CoreVPAExp!AE$264</f>
        <v>2.8148716194548378</v>
      </c>
      <c r="AH19" s="403">
        <f>[1]CoreVPAExp!AF$264</f>
        <v>1.7327256828324904</v>
      </c>
      <c r="AI19" s="403">
        <f>[1]CoreVPAExp!AG$264</f>
        <v>1.5625205085860432</v>
      </c>
      <c r="AJ19" s="403">
        <f>[1]CoreVPAExp!AH$264</f>
        <v>1.1070639474044655</v>
      </c>
      <c r="AK19" s="403">
        <f>[1]CoreVPAExp!AI$264</f>
        <v>0.65189904186046499</v>
      </c>
      <c r="AL19" s="403">
        <f>[1]CoreVPAExp!AJ$264</f>
        <v>1.5753044644145622</v>
      </c>
      <c r="AM19" s="403">
        <f>[1]CoreVPAExp!AK$264</f>
        <v>0.96159228479361647</v>
      </c>
      <c r="AN19" s="403">
        <f>[1]CoreVPAExp!AL$264</f>
        <v>0.65622268411712525</v>
      </c>
      <c r="AO19" s="403">
        <f>[1]CoreVPAExp!AM$264</f>
        <v>0.69392261921458609</v>
      </c>
      <c r="AP19" s="403">
        <f>[1]CoreVPAExp!AN$264</f>
        <v>0.64619891603578816</v>
      </c>
      <c r="AQ19" s="403">
        <f>[1]CoreVPAExp!AO$264</f>
        <v>0.54759559148692882</v>
      </c>
      <c r="AR19" s="403">
        <f>[1]CoreVPAExp!AP$264</f>
        <v>0.93182078366248822</v>
      </c>
      <c r="AS19" s="403">
        <f>[1]CoreVPAExp!AQ$264</f>
        <v>0.20441248108678478</v>
      </c>
      <c r="AT19" s="403">
        <f>[1]CoreVPAExp!AR$264</f>
        <v>0.1054616373723412</v>
      </c>
      <c r="AU19" s="403">
        <f>[1]CoreVPAExp!AS$264</f>
        <v>0.37547513401169891</v>
      </c>
      <c r="AV19" s="403">
        <f>[1]CoreVPAExp!AT$264</f>
        <v>0.29775261580686258</v>
      </c>
      <c r="AW19" s="403">
        <f>[1]CoreVPAExp!AU$264</f>
        <v>0.21259580960331323</v>
      </c>
      <c r="AX19" s="403">
        <f>[1]CoreVPAExp!AV$264</f>
        <v>0.3182336098642442</v>
      </c>
      <c r="AY19" s="403">
        <f>[1]CoreVPAExp!AW$264</f>
        <v>0.24760733099999999</v>
      </c>
      <c r="AZ19" s="403">
        <f>[1]CoreVPAExp!AX$264</f>
        <v>0.27462476446726214</v>
      </c>
      <c r="BA19" s="403">
        <f>[1]CoreVPAExp!AY$264</f>
        <v>0.46760096136865786</v>
      </c>
      <c r="BB19" s="403">
        <f>[1]CoreVPAExp!AZ$264</f>
        <v>0.57293381088599649</v>
      </c>
      <c r="BC19" s="404">
        <f>[1]CoreVPAExp!BA$264</f>
        <v>0</v>
      </c>
      <c r="BD19" s="398"/>
    </row>
    <row r="20" spans="2:56" ht="20" customHeight="1">
      <c r="B20" s="82" t="s">
        <v>106</v>
      </c>
      <c r="C20" s="123">
        <f>[1]CoreVPAExp!$B$271</f>
        <v>5.6579999999999998E-4</v>
      </c>
      <c r="D20" s="124">
        <f>[1]CoreVPAExp!$C$271</f>
        <v>4.6E-6</v>
      </c>
      <c r="E20" s="124">
        <f>[1]CoreVPAExp!$D$271</f>
        <v>1.1953448399999998E-3</v>
      </c>
      <c r="F20" s="124">
        <f>[1]CoreVPAExp!$E$271</f>
        <v>0</v>
      </c>
      <c r="G20" s="124">
        <f>[1]CoreVPAExp!$F$271</f>
        <v>1.4261339999999999E-4</v>
      </c>
      <c r="H20" s="124">
        <f>[1]CoreVPAExp!$G$271</f>
        <v>0</v>
      </c>
      <c r="I20" s="124">
        <f>[1]CoreVPAExp!$H$271</f>
        <v>3.9899999999999999E-6</v>
      </c>
      <c r="J20" s="197">
        <f>[1]CoreVPAExp!$I$271</f>
        <v>0</v>
      </c>
      <c r="K20" s="125">
        <f>[1]CoreVPAExp!$J$271</f>
        <v>9.6332399999999989E-6</v>
      </c>
      <c r="L20" s="125">
        <f>[1]CoreVPAExp!$K$271</f>
        <v>3.0637879999999995E-4</v>
      </c>
      <c r="M20" s="125">
        <f>[1]CoreVPAExp!L$271</f>
        <v>2.1811999999999997E-7</v>
      </c>
      <c r="N20" s="125">
        <f>[1]CoreVPAExp!M$271</f>
        <v>1.205661E-4</v>
      </c>
      <c r="O20" s="125">
        <f>[1]CoreVPAExp!N$271</f>
        <v>2.7683211999999998E-4</v>
      </c>
      <c r="P20" s="125">
        <f>[1]CoreVPAExp!O$271</f>
        <v>9.6437500000000006E-5</v>
      </c>
      <c r="Q20" s="125">
        <f>[1]CoreVPAExp!P$271</f>
        <v>5.8962139999999999E-5</v>
      </c>
      <c r="R20" s="125">
        <f>[1]CoreVPAExp!Q$271</f>
        <v>6.3254800000000001E-6</v>
      </c>
      <c r="S20" s="125">
        <f>[1]CoreVPAExp!R$271</f>
        <v>6.1968655999999997E-4</v>
      </c>
      <c r="T20" s="125">
        <f>[1]CoreVPAExp!S$271</f>
        <v>3.0461452000000002E-4</v>
      </c>
      <c r="U20" s="125">
        <f>[1]CoreVPAExp!T$271</f>
        <v>1.2773002E-4</v>
      </c>
      <c r="V20" s="125">
        <f>[1]CoreVPAExp!U$271</f>
        <v>3.2361252000000001E-4</v>
      </c>
      <c r="W20" s="125">
        <f>[1]CoreVPAExp!V$271</f>
        <v>6.4251683999999999E-4</v>
      </c>
      <c r="X20" s="125">
        <f>[1]CoreVPAExp!W$271</f>
        <v>4.3241950999999999E-4</v>
      </c>
      <c r="Y20" s="125">
        <f>[1]CoreVPAExp!X$271</f>
        <v>8.2823033999999995E-4</v>
      </c>
      <c r="Z20" s="125">
        <f>[1]CoreVPAExp!Y$271</f>
        <v>4.7632284E-4</v>
      </c>
      <c r="AA20" s="125">
        <f>[1]CoreVPAExp!Z$271</f>
        <v>3.0451455999999996E-4</v>
      </c>
      <c r="AB20" s="125">
        <f>[1]CoreVPAExp!AA$271</f>
        <v>0</v>
      </c>
      <c r="AC20" s="98"/>
      <c r="AD20" s="402">
        <f>[1]CoreVPAExp!AB$271</f>
        <v>7.8039536294619335E-2</v>
      </c>
      <c r="AE20" s="403">
        <f>[1]CoreVPAExp!AC$271</f>
        <v>1.1124953993375045E-2</v>
      </c>
      <c r="AF20" s="403">
        <f>[1]CoreVPAExp!AD$271</f>
        <v>3.235031678807386E-2</v>
      </c>
      <c r="AG20" s="403">
        <f>[1]CoreVPAExp!AE$271</f>
        <v>0</v>
      </c>
      <c r="AH20" s="403">
        <f>[1]CoreVPAExp!AF$271</f>
        <v>9.6947219577506696E-2</v>
      </c>
      <c r="AI20" s="403">
        <f>[1]CoreVPAExp!AG$271</f>
        <v>0</v>
      </c>
      <c r="AJ20" s="403">
        <f>[1]CoreVPAExp!AH$271</f>
        <v>1.50393398164635E-2</v>
      </c>
      <c r="AK20" s="403">
        <f>[1]CoreVPAExp!AI$271</f>
        <v>0</v>
      </c>
      <c r="AL20" s="403">
        <f>[1]CoreVPAExp!AJ$271</f>
        <v>0.10853722531977697</v>
      </c>
      <c r="AM20" s="403">
        <f>[1]CoreVPAExp!AK$271</f>
        <v>5.2040144238146381E-2</v>
      </c>
      <c r="AN20" s="403">
        <f>[1]CoreVPAExp!AL$271</f>
        <v>1.3386951870509773E-2</v>
      </c>
      <c r="AO20" s="403">
        <f>[1]CoreVPAExp!AM$271</f>
        <v>4.1288777513810562E-2</v>
      </c>
      <c r="AP20" s="403">
        <f>[1]CoreVPAExp!AN$271</f>
        <v>0.2060514616311081</v>
      </c>
      <c r="AQ20" s="403">
        <f>[1]CoreVPAExp!AO$271</f>
        <v>4.0253084835187511E-2</v>
      </c>
      <c r="AR20" s="403">
        <f>[1]CoreVPAExp!AP$271</f>
        <v>0.17250448313664193</v>
      </c>
      <c r="AS20" s="403">
        <f>[1]CoreVPAExp!AQ$271</f>
        <v>0.13591694882286218</v>
      </c>
      <c r="AT20" s="403">
        <f>[1]CoreVPAExp!AR$271</f>
        <v>0.41748398724143343</v>
      </c>
      <c r="AU20" s="403">
        <f>[1]CoreVPAExp!AS$271</f>
        <v>0.25604801836688873</v>
      </c>
      <c r="AV20" s="403">
        <f>[1]CoreVPAExp!AT$271</f>
        <v>4.9154451724275822E-2</v>
      </c>
      <c r="AW20" s="403">
        <f>[1]CoreVPAExp!AU$271</f>
        <v>0.12045597668855805</v>
      </c>
      <c r="AX20" s="403">
        <f>[1]CoreVPAExp!AV$271</f>
        <v>0.32127716007335139</v>
      </c>
      <c r="AY20" s="403">
        <f>[1]CoreVPAExp!AW$271</f>
        <v>0.25323808200000003</v>
      </c>
      <c r="AZ20" s="403">
        <f>[1]CoreVPAExp!AX$271</f>
        <v>0.31126475023309969</v>
      </c>
      <c r="BA20" s="403">
        <f>[1]CoreVPAExp!AY$271</f>
        <v>0.274256980676372</v>
      </c>
      <c r="BB20" s="403">
        <f>[1]CoreVPAExp!AZ$271</f>
        <v>0.25066299194366093</v>
      </c>
      <c r="BC20" s="404">
        <f>[1]CoreVPAExp!BA$271</f>
        <v>0</v>
      </c>
      <c r="BD20" s="398"/>
    </row>
    <row r="21" spans="2:56" ht="20" customHeight="1">
      <c r="B21" s="82" t="s">
        <v>48</v>
      </c>
      <c r="C21" s="123">
        <f>[1]CoreVPAExp!$B$194</f>
        <v>1.84E-5</v>
      </c>
      <c r="D21" s="124">
        <f>[1]CoreVPAExp!$C$194</f>
        <v>0</v>
      </c>
      <c r="E21" s="124">
        <f>[1]CoreVPAExp!$D$194</f>
        <v>0</v>
      </c>
      <c r="F21" s="124">
        <f>[1]CoreVPAExp!$E$194</f>
        <v>2.3E-6</v>
      </c>
      <c r="G21" s="124">
        <f>[1]CoreVPAExp!$F$194</f>
        <v>2.6481679999999997E-4</v>
      </c>
      <c r="H21" s="124">
        <f>[1]CoreVPAExp!$G$194</f>
        <v>5.2669999999999995E-4</v>
      </c>
      <c r="I21" s="124">
        <f>[1]CoreVPAExp!$H$194</f>
        <v>9.8899999999999992E-5</v>
      </c>
      <c r="J21" s="197">
        <f>[1]CoreVPAExp!$I$194</f>
        <v>2.9669999999999995E-4</v>
      </c>
      <c r="K21" s="125">
        <f>[1]CoreVPAExp!$J$194</f>
        <v>3.6440000000000002E-4</v>
      </c>
      <c r="L21" s="125">
        <f>[1]CoreVPAExp!$K$194</f>
        <v>4.1606999999999998E-3</v>
      </c>
      <c r="M21" s="125">
        <f>[1]CoreVPAExp!L$194</f>
        <v>5.7087599999999994E-3</v>
      </c>
      <c r="N21" s="125">
        <f>[1]CoreVPAExp!M$194</f>
        <v>7.6359999999999991E-4</v>
      </c>
      <c r="O21" s="125">
        <f>[1]CoreVPAExp!N$194</f>
        <v>2.4149999999999996E-4</v>
      </c>
      <c r="P21" s="125">
        <f>[1]CoreVPAExp!O$194</f>
        <v>2.9899999999999998E-5</v>
      </c>
      <c r="Q21" s="125">
        <f>[1]CoreVPAExp!P$194</f>
        <v>4.1169999999999998E-4</v>
      </c>
      <c r="R21" s="125">
        <f>[1]CoreVPAExp!Q$194</f>
        <v>4.3699999999999994E-4</v>
      </c>
      <c r="S21" s="125">
        <f>[1]CoreVPAExp!R$194</f>
        <v>7.5899999999999988E-5</v>
      </c>
      <c r="T21" s="125">
        <f>[1]CoreVPAExp!S$194</f>
        <v>2.7213999999999998E-4</v>
      </c>
      <c r="U21" s="125">
        <f>[1]CoreVPAExp!T$194</f>
        <v>5.7693999999999996E-4</v>
      </c>
      <c r="V21" s="125">
        <f>[1]CoreVPAExp!U$194</f>
        <v>4.5999999999999992E-6</v>
      </c>
      <c r="W21" s="125">
        <f>[1]CoreVPAExp!V$194</f>
        <v>0</v>
      </c>
      <c r="X21" s="125">
        <f>[1]CoreVPAExp!W$194</f>
        <v>5.8174199999999993E-6</v>
      </c>
      <c r="Y21" s="125">
        <f>[1]CoreVPAExp!X$194</f>
        <v>9.1999999999999983E-6</v>
      </c>
      <c r="Z21" s="125">
        <f>[1]CoreVPAExp!Y$194</f>
        <v>0</v>
      </c>
      <c r="AA21" s="125">
        <f>[1]CoreVPAExp!Z$194</f>
        <v>0</v>
      </c>
      <c r="AB21" s="125">
        <f>[1]CoreVPAExp!AA$194</f>
        <v>0</v>
      </c>
      <c r="AC21" s="98"/>
      <c r="AD21" s="402">
        <f>[1]CoreVPAExp!AB$194</f>
        <v>1.2766729613932371E-2</v>
      </c>
      <c r="AE21" s="403">
        <f>[1]CoreVPAExp!AC$194</f>
        <v>0</v>
      </c>
      <c r="AF21" s="403">
        <f>[1]CoreVPAExp!AD$194</f>
        <v>0</v>
      </c>
      <c r="AG21" s="403">
        <f>[1]CoreVPAExp!AE$194</f>
        <v>6.9096739711384291E-3</v>
      </c>
      <c r="AH21" s="403">
        <f>[1]CoreVPAExp!AF$194</f>
        <v>6.8357134781315082E-2</v>
      </c>
      <c r="AI21" s="403">
        <f>[1]CoreVPAExp!AG$194</f>
        <v>0.11136445012787724</v>
      </c>
      <c r="AJ21" s="403">
        <f>[1]CoreVPAExp!AH$194</f>
        <v>4.1730083550198603E-2</v>
      </c>
      <c r="AK21" s="403">
        <f>[1]CoreVPAExp!AI$194</f>
        <v>0.10603632868217054</v>
      </c>
      <c r="AL21" s="403">
        <f>[1]CoreVPAExp!AJ$194</f>
        <v>0.16641409773696295</v>
      </c>
      <c r="AM21" s="403">
        <f>[1]CoreVPAExp!AK$194</f>
        <v>0.59524593524627889</v>
      </c>
      <c r="AN21" s="403">
        <f>[1]CoreVPAExp!AL$194</f>
        <v>0.9541763567278243</v>
      </c>
      <c r="AO21" s="403">
        <f>[1]CoreVPAExp!AM$194</f>
        <v>6.4359907333199753E-2</v>
      </c>
      <c r="AP21" s="403">
        <f>[1]CoreVPAExp!AN$194</f>
        <v>2.9994760839642128E-3</v>
      </c>
      <c r="AQ21" s="403">
        <f>[1]CoreVPAExp!AO$194</f>
        <v>1.1778892509024336E-2</v>
      </c>
      <c r="AR21" s="403">
        <f>[1]CoreVPAExp!AP$194</f>
        <v>5.9286609759565345E-2</v>
      </c>
      <c r="AS21" s="403">
        <f>[1]CoreVPAExp!AQ$194</f>
        <v>5.8497993779079889E-2</v>
      </c>
      <c r="AT21" s="403">
        <f>[1]CoreVPAExp!AR$194</f>
        <v>1.0394135052836512E-2</v>
      </c>
      <c r="AU21" s="403">
        <f>[1]CoreVPAExp!AS$194</f>
        <v>0.48870926917597524</v>
      </c>
      <c r="AV21" s="403">
        <f>[1]CoreVPAExp!AT$194</f>
        <v>0.48954283420773609</v>
      </c>
      <c r="AW21" s="403">
        <f>[1]CoreVPAExp!AU$194</f>
        <v>1.5988026756636971E-2</v>
      </c>
      <c r="AX21" s="403">
        <f>[1]CoreVPAExp!AV$194</f>
        <v>0</v>
      </c>
      <c r="AY21" s="403">
        <f>[1]CoreVPAExp!AW$194</f>
        <v>2.9538671999999998E-2</v>
      </c>
      <c r="AZ21" s="403">
        <f>[1]CoreVPAExp!AX$194</f>
        <v>1.5335189387447414E-2</v>
      </c>
      <c r="BA21" s="403">
        <f>[1]CoreVPAExp!AY$194</f>
        <v>0</v>
      </c>
      <c r="BB21" s="403">
        <f>[1]CoreVPAExp!AZ$194</f>
        <v>0</v>
      </c>
      <c r="BC21" s="404">
        <f>[1]CoreVPAExp!BA$194</f>
        <v>0</v>
      </c>
      <c r="BD21" s="398"/>
    </row>
    <row r="22" spans="2:56" ht="20" customHeight="1" thickBot="1">
      <c r="B22" s="68" t="s">
        <v>107</v>
      </c>
      <c r="C22" s="130">
        <f t="shared" ref="C22:N22" si="8">C5-SUM(C6,C7,C10,C11,C19,C20,C21)</f>
        <v>3.9721428000000919E-4</v>
      </c>
      <c r="D22" s="131">
        <f t="shared" si="8"/>
        <v>1.7627061999999499E-4</v>
      </c>
      <c r="E22" s="131">
        <f t="shared" si="8"/>
        <v>4.0496335999998245E-4</v>
      </c>
      <c r="F22" s="131">
        <f t="shared" si="8"/>
        <v>3.1082397999999956E-4</v>
      </c>
      <c r="G22" s="131">
        <f t="shared" si="8"/>
        <v>4.7902249999998148E-4</v>
      </c>
      <c r="H22" s="131">
        <f t="shared" si="8"/>
        <v>6.7975699999998918E-4</v>
      </c>
      <c r="I22" s="131">
        <f t="shared" si="8"/>
        <v>3.4058279999998886E-4</v>
      </c>
      <c r="J22" s="220">
        <f t="shared" si="8"/>
        <v>7.5493599999999772E-4</v>
      </c>
      <c r="K22" s="131">
        <f t="shared" si="8"/>
        <v>2.0696542000001039E-4</v>
      </c>
      <c r="L22" s="131">
        <f t="shared" si="8"/>
        <v>1.2917640799999797E-3</v>
      </c>
      <c r="M22" s="131">
        <f t="shared" si="8"/>
        <v>1.2366676600000237E-3</v>
      </c>
      <c r="N22" s="131">
        <f t="shared" si="8"/>
        <v>5.310860600000189E-4</v>
      </c>
      <c r="O22" s="131">
        <f t="shared" ref="O22:AB22" si="9">O5-SUM(O6,O7,O10,O11,O19,O20,O21)</f>
        <v>3.5231827999993026E-4</v>
      </c>
      <c r="P22" s="131">
        <f t="shared" si="9"/>
        <v>2.1644675000009883E-4</v>
      </c>
      <c r="Q22" s="131">
        <f t="shared" si="9"/>
        <v>1.0447823999998329E-3</v>
      </c>
      <c r="R22" s="131">
        <f t="shared" si="9"/>
        <v>2.811188799999309E-4</v>
      </c>
      <c r="S22" s="131">
        <f t="shared" si="9"/>
        <v>9.2364580000015017E-4</v>
      </c>
      <c r="T22" s="131">
        <f t="shared" si="9"/>
        <v>8.7830156000001658E-4</v>
      </c>
      <c r="U22" s="131">
        <f t="shared" si="9"/>
        <v>3.1409482400006628E-3</v>
      </c>
      <c r="V22" s="131">
        <f t="shared" si="9"/>
        <v>1.8997100800006717E-3</v>
      </c>
      <c r="W22" s="131">
        <f t="shared" si="9"/>
        <v>1.4946308800001251E-3</v>
      </c>
      <c r="X22" s="131">
        <f t="shared" si="9"/>
        <v>2.2407210210007023E-4</v>
      </c>
      <c r="Y22" s="131">
        <f t="shared" si="9"/>
        <v>1.816746000016245E-5</v>
      </c>
      <c r="Z22" s="131">
        <f t="shared" si="9"/>
        <v>4.3111709999976711E-4</v>
      </c>
      <c r="AA22" s="131">
        <f t="shared" si="9"/>
        <v>1.7219260000977954E-5</v>
      </c>
      <c r="AB22" s="131">
        <f t="shared" si="9"/>
        <v>0</v>
      </c>
      <c r="AC22" s="132"/>
      <c r="AD22" s="424">
        <f t="shared" ref="AD22:BC22" si="10">AD5-SUM(AD6,AD7,AD10,AD11,AD19,AD20,AD21)</f>
        <v>0.12181781275258174</v>
      </c>
      <c r="AE22" s="425">
        <f t="shared" si="10"/>
        <v>5.8640868605074559E-2</v>
      </c>
      <c r="AF22" s="425">
        <f t="shared" si="10"/>
        <v>0.10834432661358662</v>
      </c>
      <c r="AG22" s="425">
        <f t="shared" si="10"/>
        <v>0.2485927952966307</v>
      </c>
      <c r="AH22" s="425">
        <f t="shared" si="10"/>
        <v>0.13876831448973803</v>
      </c>
      <c r="AI22" s="425">
        <f t="shared" si="10"/>
        <v>0.28047477676287258</v>
      </c>
      <c r="AJ22" s="425">
        <f t="shared" si="10"/>
        <v>0.18319790439667116</v>
      </c>
      <c r="AK22" s="425">
        <f t="shared" si="10"/>
        <v>0.18193440620154178</v>
      </c>
      <c r="AL22" s="425">
        <f t="shared" si="10"/>
        <v>0.21268472285995443</v>
      </c>
      <c r="AM22" s="425">
        <f t="shared" si="10"/>
        <v>0.398171845941377</v>
      </c>
      <c r="AN22" s="425">
        <f t="shared" si="10"/>
        <v>0.56213804705613768</v>
      </c>
      <c r="AO22" s="425">
        <f t="shared" si="10"/>
        <v>0.33658784605145797</v>
      </c>
      <c r="AP22" s="425">
        <f t="shared" si="10"/>
        <v>0.1289204473503176</v>
      </c>
      <c r="AQ22" s="425">
        <f t="shared" si="10"/>
        <v>0.20631498418197225</v>
      </c>
      <c r="AR22" s="425">
        <f t="shared" si="10"/>
        <v>1.1825019864072175</v>
      </c>
      <c r="AS22" s="425">
        <f t="shared" si="10"/>
        <v>8.2863895425248302E-2</v>
      </c>
      <c r="AT22" s="425">
        <f t="shared" si="10"/>
        <v>0.13237236699637833</v>
      </c>
      <c r="AU22" s="425">
        <f t="shared" si="10"/>
        <v>0.16624533315922463</v>
      </c>
      <c r="AV22" s="425">
        <f t="shared" si="10"/>
        <v>0.66886102754421017</v>
      </c>
      <c r="AW22" s="425">
        <f t="shared" si="10"/>
        <v>0.33747303063881873</v>
      </c>
      <c r="AX22" s="425">
        <f t="shared" si="10"/>
        <v>0.3210524055963333</v>
      </c>
      <c r="AY22" s="425">
        <f t="shared" si="10"/>
        <v>0.15279566400010935</v>
      </c>
      <c r="AZ22" s="425">
        <f t="shared" si="10"/>
        <v>0.18772281984007577</v>
      </c>
      <c r="BA22" s="425">
        <f t="shared" si="10"/>
        <v>0.14390624449436018</v>
      </c>
      <c r="BB22" s="425">
        <f t="shared" si="10"/>
        <v>0.12528165954410042</v>
      </c>
      <c r="BC22" s="426">
        <f t="shared" si="10"/>
        <v>0</v>
      </c>
      <c r="BD22" s="398"/>
    </row>
    <row r="23" spans="2:56" ht="5.15" customHeight="1" thickTop="1">
      <c r="BD23" t="s">
        <v>84</v>
      </c>
    </row>
    <row r="25" spans="2:56">
      <c r="C25" s="157"/>
      <c r="D25" s="157"/>
      <c r="E25" s="157"/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57"/>
      <c r="Y25" s="157"/>
      <c r="Z25" s="157"/>
      <c r="AA25" s="157"/>
      <c r="AB25" s="157"/>
    </row>
    <row r="27" spans="2:56">
      <c r="V27" s="163">
        <f>[1]PaperSectorMinusCoreVPAExp!U$264</f>
        <v>0.11825719499999998</v>
      </c>
      <c r="W27" s="163">
        <f>[1]PaperSectorMinusCoreVPAExp!V$264</f>
        <v>9.2187185500000005E-2</v>
      </c>
      <c r="X27" s="163">
        <f>[1]PaperSectorMinusCoreVPAExp!W$264</f>
        <v>9.5006709000000009E-2</v>
      </c>
      <c r="Y27" s="163">
        <f>[1]PaperSectorMinusCoreVPAExp!X$264</f>
        <v>0.10601120950000001</v>
      </c>
      <c r="Z27" s="163">
        <f>[1]PaperSectorMinusCoreVPAExp!Y$264</f>
        <v>6.8913048000000018E-2</v>
      </c>
      <c r="AA27" s="163">
        <f>[1]PaperSectorMinusCoreVPAExp!Z$264</f>
        <v>7.8533064499999999E-2</v>
      </c>
      <c r="AB27" s="163">
        <f>[1]PaperSectorMinusCoreVPAExp!AA$264</f>
        <v>0</v>
      </c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E30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7" ht="5.15" customHeight="1" thickBot="1">
      <c r="A1">
        <v>1</v>
      </c>
    </row>
    <row r="2" spans="1:57" ht="20" customHeight="1" thickTop="1">
      <c r="B2" s="532" t="s">
        <v>152</v>
      </c>
      <c r="C2" s="511" t="s">
        <v>73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27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7" ht="13" thickBot="1">
      <c r="B3" s="533"/>
      <c r="C3" s="508" t="s">
        <v>11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167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7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135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7" ht="20" customHeight="1" thickTop="1" thickBot="1">
      <c r="B5" s="83" t="s">
        <v>74</v>
      </c>
      <c r="C5" s="246">
        <f>[1]TimberSectorMinusCoreVPAExp!$B$263</f>
        <v>4.6716891900000015E-2</v>
      </c>
      <c r="D5" s="247">
        <f>[1]TimberSectorMinusCoreVPAExp!$C$263</f>
        <v>4.6633223220000006E-2</v>
      </c>
      <c r="E5" s="247">
        <f>[1]TimberSectorMinusCoreVPAExp!$D$263</f>
        <v>5.5702555859999975E-2</v>
      </c>
      <c r="F5" s="247">
        <f>[1]TimberSectorMinusCoreVPAExp!$E$263</f>
        <v>0.11337818251999994</v>
      </c>
      <c r="G5" s="247">
        <f>[1]TimberSectorMinusCoreVPAExp!$F$263</f>
        <v>0.11835976546000006</v>
      </c>
      <c r="H5" s="247">
        <f>[1]TimberSectorMinusCoreVPAExp!$G$263</f>
        <v>0.10487731700000003</v>
      </c>
      <c r="I5" s="247">
        <f>[1]TimberSectorMinusCoreVPAExp!$H$263</f>
        <v>0.10024783401999995</v>
      </c>
      <c r="J5" s="248">
        <f>[1]TimberSectorMinusCoreVPAExp!$I$263</f>
        <v>0.1180144131999999</v>
      </c>
      <c r="K5" s="249">
        <f>[1]TimberSectorMinusCoreVPAExp!$J$263</f>
        <v>9.1185125700000022E-2</v>
      </c>
      <c r="L5" s="249">
        <f>[1]TimberSectorMinusCoreVPAExp!$K$263</f>
        <v>8.4754396719999972E-2</v>
      </c>
      <c r="M5" s="249">
        <f>[1]TimberSectorMinusCoreVPAExp!L$263</f>
        <v>5.9772179960000012E-2</v>
      </c>
      <c r="N5" s="250">
        <f>[1]TimberSectorMinusCoreVPAExp!M$263</f>
        <v>5.5414877240000063E-2</v>
      </c>
      <c r="O5" s="250">
        <f>[1]TimberSectorMinusCoreVPAExp!N$263</f>
        <v>4.5195692420000037E-2</v>
      </c>
      <c r="P5" s="250">
        <f>[1]TimberSectorMinusCoreVPAExp!O$263</f>
        <v>7.8023801599999831E-2</v>
      </c>
      <c r="Q5" s="250">
        <f>[1]TimberSectorMinusCoreVPAExp!P$263</f>
        <v>5.6600621120000014E-2</v>
      </c>
      <c r="R5" s="250">
        <f>[1]TimberSectorMinusCoreVPAExp!Q$263</f>
        <v>6.5910273480000392E-2</v>
      </c>
      <c r="S5" s="250">
        <f>[1]TimberSectorMinusCoreVPAExp!R$263</f>
        <v>7.8480459800000152E-2</v>
      </c>
      <c r="T5" s="250">
        <f>[1]TimberSectorMinusCoreVPAExp!S$263</f>
        <v>8.3359334499999924E-2</v>
      </c>
      <c r="U5" s="250">
        <f>[1]TimberSectorMinusCoreVPAExp!T$263</f>
        <v>7.369488365999971E-2</v>
      </c>
      <c r="V5" s="250">
        <f>[1]TimberSectorMinusCoreVPAExp!U$263</f>
        <v>7.8779055020000113E-2</v>
      </c>
      <c r="W5" s="250">
        <f>[1]TimberSectorMinusCoreVPAExp!V$263</f>
        <v>9.0371950819999866E-2</v>
      </c>
      <c r="X5" s="250">
        <f>[1]TimberSectorMinusCoreVPAExp!W$263</f>
        <v>0.10379150089994126</v>
      </c>
      <c r="Y5" s="250">
        <f>[1]TimberSectorMinusCoreVPAExp!X$263</f>
        <v>0.10681349155999954</v>
      </c>
      <c r="Z5" s="250">
        <f>[1]TimberSectorMinusCoreVPAExp!Y$263</f>
        <v>0.10151860292000034</v>
      </c>
      <c r="AA5" s="250">
        <f>[1]TimberSectorMinusCoreVPAExp!Z$263</f>
        <v>0.10912622756000018</v>
      </c>
      <c r="AB5" s="250">
        <f>[1]TimberSectorMinusCoreVPAExp!AA$263</f>
        <v>0</v>
      </c>
      <c r="AC5" s="135"/>
      <c r="AD5" s="84">
        <f>[1]TimberSectorMinusCoreVPAExp!AB$263</f>
        <v>56.642590310611311</v>
      </c>
      <c r="AE5" s="353">
        <f>[1]TimberSectorMinusCoreVPAExp!AC$263</f>
        <v>46.458607224880389</v>
      </c>
      <c r="AF5" s="353">
        <f>[1]TimberSectorMinusCoreVPAExp!AD$263</f>
        <v>44.089781399288505</v>
      </c>
      <c r="AG5" s="353">
        <f>[1]TimberSectorMinusCoreVPAExp!AE$263</f>
        <v>54.948361731694263</v>
      </c>
      <c r="AH5" s="353">
        <f>[1]TimberSectorMinusCoreVPAExp!AF$263</f>
        <v>64.793644406426679</v>
      </c>
      <c r="AI5" s="353">
        <f>[1]TimberSectorMinusCoreVPAExp!AG$263</f>
        <v>66.433276351479748</v>
      </c>
      <c r="AJ5" s="353">
        <f>[1]TimberSectorMinusCoreVPAExp!AH$263</f>
        <v>58.469161125873171</v>
      </c>
      <c r="AK5" s="353">
        <f>[1]TimberSectorMinusCoreVPAExp!AI$263</f>
        <v>74.181710065116278</v>
      </c>
      <c r="AL5" s="353">
        <f>[1]TimberSectorMinusCoreVPAExp!AJ$263</f>
        <v>77.417470667103956</v>
      </c>
      <c r="AM5" s="353">
        <f>[1]TimberSectorMinusCoreVPAExp!AK$263</f>
        <v>77.78766719083869</v>
      </c>
      <c r="AN5" s="353">
        <f>[1]TimberSectorMinusCoreVPAExp!AL$263</f>
        <v>75.890560615790221</v>
      </c>
      <c r="AO5" s="353">
        <f>[1]TimberSectorMinusCoreVPAExp!AM$263</f>
        <v>70.65603575063686</v>
      </c>
      <c r="AP5" s="353">
        <f>[1]TimberSectorMinusCoreVPAExp!AN$263</f>
        <v>66.019609093255355</v>
      </c>
      <c r="AQ5" s="353">
        <f>[1]TimberSectorMinusCoreVPAExp!AO$263</f>
        <v>68.191634585131638</v>
      </c>
      <c r="AR5" s="353">
        <f>[1]TimberSectorMinusCoreVPAExp!AP$263</f>
        <v>79.764064983706362</v>
      </c>
      <c r="AS5" s="353">
        <f>[1]TimberSectorMinusCoreVPAExp!AQ$263</f>
        <v>77.350839583229387</v>
      </c>
      <c r="AT5" s="353">
        <f>[1]TimberSectorMinusCoreVPAExp!AR$263</f>
        <v>84.123511580382868</v>
      </c>
      <c r="AU5" s="353">
        <f>[1]TimberSectorMinusCoreVPAExp!AS$263</f>
        <v>91.904813343895981</v>
      </c>
      <c r="AV5" s="353">
        <f>[1]TimberSectorMinusCoreVPAExp!AT$263</f>
        <v>95.939734957511632</v>
      </c>
      <c r="AW5" s="353">
        <f>[1]TimberSectorMinusCoreVPAExp!AU$263</f>
        <v>99.354138755268593</v>
      </c>
      <c r="AX5" s="353">
        <f>[1]TimberSectorMinusCoreVPAExp!AV$263</f>
        <v>99.398116953456565</v>
      </c>
      <c r="AY5" s="353">
        <f>[1]TimberSectorMinusCoreVPAExp!AW$263</f>
        <v>124.52724399900004</v>
      </c>
      <c r="AZ5" s="353">
        <f>[1]TimberSectorMinusCoreVPAExp!AX$263</f>
        <v>134.91614087027548</v>
      </c>
      <c r="BA5" s="353">
        <f>[1]TimberSectorMinusCoreVPAExp!AY$263</f>
        <v>126.99805458936447</v>
      </c>
      <c r="BB5" s="353">
        <f>[1]TimberSectorMinusCoreVPAExp!AZ$263</f>
        <v>133.59914572911339</v>
      </c>
      <c r="BC5" s="397">
        <f>[1]TimberSectorMinusCoreVPAExp!BA$263</f>
        <v>0</v>
      </c>
      <c r="BD5" s="398"/>
      <c r="BE5" s="420"/>
    </row>
    <row r="6" spans="1:57" ht="20" customHeight="1" thickTop="1">
      <c r="B6" s="67" t="s">
        <v>97</v>
      </c>
      <c r="C6" s="495">
        <f>[1]TimberSectorMinusCoreVPAExp!$B$266</f>
        <v>8.1774000000000007E-5</v>
      </c>
      <c r="D6" s="496">
        <f>[1]TimberSectorMinusCoreVPAExp!$C$266</f>
        <v>4.9443659999999989E-4</v>
      </c>
      <c r="E6" s="496">
        <f>[1]TimberSectorMinusCoreVPAExp!$D$266</f>
        <v>1.2041329999999991E-4</v>
      </c>
      <c r="F6" s="496">
        <f>[1]TimberSectorMinusCoreVPAExp!$E$266</f>
        <v>1.1016110000000003E-4</v>
      </c>
      <c r="G6" s="496">
        <f>[1]TimberSectorMinusCoreVPAExp!$F$266</f>
        <v>2.6485199999999999E-4</v>
      </c>
      <c r="H6" s="496">
        <f>[1]TimberSectorMinusCoreVPAExp!$G$266</f>
        <v>2.1911820000000004E-4</v>
      </c>
      <c r="I6" s="496">
        <f>[1]TimberSectorMinusCoreVPAExp!$H$266</f>
        <v>3.913861E-4</v>
      </c>
      <c r="J6" s="497">
        <f>[1]TimberSectorMinusCoreVPAExp!$I$266</f>
        <v>5.3852049999999997E-4</v>
      </c>
      <c r="K6" s="498">
        <f>[1]TimberSectorMinusCoreVPAExp!$J$266</f>
        <v>2.2119439999999997E-4</v>
      </c>
      <c r="L6" s="499">
        <f>[1]TimberSectorMinusCoreVPAExp!$K$266</f>
        <v>7.8358700000000019E-5</v>
      </c>
      <c r="M6" s="499">
        <f>[1]TimberSectorMinusCoreVPAExp!L$266</f>
        <v>1.1065880000000001E-4</v>
      </c>
      <c r="N6" s="499">
        <f>[1]TimberSectorMinusCoreVPAExp!M$266</f>
        <v>1.1303599999999999E-4</v>
      </c>
      <c r="O6" s="499">
        <f>[1]TimberSectorMinusCoreVPAExp!N$266</f>
        <v>5.5352500000000002E-5</v>
      </c>
      <c r="P6" s="499">
        <f>[1]TimberSectorMinusCoreVPAExp!O$266</f>
        <v>6.8759390000000011E-4</v>
      </c>
      <c r="Q6" s="499">
        <f>[1]TimberSectorMinusCoreVPAExp!P$266</f>
        <v>2.3060660000000032E-4</v>
      </c>
      <c r="R6" s="499">
        <f>[1]TimberSectorMinusCoreVPAExp!Q$266</f>
        <v>1.7140760000000001E-4</v>
      </c>
      <c r="S6" s="499">
        <f>[1]TimberSectorMinusCoreVPAExp!R$266</f>
        <v>5.9175919999999993E-4</v>
      </c>
      <c r="T6" s="499">
        <f>[1]TimberSectorMinusCoreVPAExp!S$266</f>
        <v>3.2566940000000003E-4</v>
      </c>
      <c r="U6" s="499">
        <f>[1]TimberSectorMinusCoreVPAExp!T$266</f>
        <v>1.2341629999999997E-4</v>
      </c>
      <c r="V6" s="499">
        <f>[1]TimberSectorMinusCoreVPAExp!U$266</f>
        <v>4.124462999999999E-4</v>
      </c>
      <c r="W6" s="499">
        <f>[1]TimberSectorMinusCoreVPAExp!V$266</f>
        <v>3.9566799999999995E-5</v>
      </c>
      <c r="X6" s="499">
        <f>[1]TimberSectorMinusCoreVPAExp!W$266</f>
        <v>4.8922999999999999E-5</v>
      </c>
      <c r="Y6" s="499">
        <f>[1]TimberSectorMinusCoreVPAExp!X$266</f>
        <v>5.3236400000000004E-5</v>
      </c>
      <c r="Z6" s="499">
        <f>[1]TimberSectorMinusCoreVPAExp!Y$266</f>
        <v>2.5672500000000002E-5</v>
      </c>
      <c r="AA6" s="499">
        <f>[1]TimberSectorMinusCoreVPAExp!Z$266</f>
        <v>1.090371E-4</v>
      </c>
      <c r="AB6" s="499">
        <f>[1]TimberSectorMinusCoreVPAExp!AA$266</f>
        <v>0</v>
      </c>
      <c r="AC6" s="135"/>
      <c r="AD6" s="421">
        <f>[1]TimberSectorMinusCoreVPAExp!AB$266</f>
        <v>0.54357484983131399</v>
      </c>
      <c r="AE6" s="422">
        <f>[1]TimberSectorMinusCoreVPAExp!AC$266</f>
        <v>0.22896803459698195</v>
      </c>
      <c r="AF6" s="422">
        <f>[1]TimberSectorMinusCoreVPAExp!AD$266</f>
        <v>0.26217452820599696</v>
      </c>
      <c r="AG6" s="422">
        <f>[1]TimberSectorMinusCoreVPAExp!AE$266</f>
        <v>0.20957041154462852</v>
      </c>
      <c r="AH6" s="422">
        <f>[1]TimberSectorMinusCoreVPAExp!AF$266</f>
        <v>0.10916045968461768</v>
      </c>
      <c r="AI6" s="422">
        <f>[1]TimberSectorMinusCoreVPAExp!AG$266</f>
        <v>0.16384665180854951</v>
      </c>
      <c r="AJ6" s="422">
        <f>[1]TimberSectorMinusCoreVPAExp!AH$266</f>
        <v>0.15759061224489795</v>
      </c>
      <c r="AK6" s="422">
        <f>[1]TimberSectorMinusCoreVPAExp!AI$266</f>
        <v>0.67266264806201548</v>
      </c>
      <c r="AL6" s="422">
        <f>[1]TimberSectorMinusCoreVPAExp!AJ$266</f>
        <v>0.14954017710724826</v>
      </c>
      <c r="AM6" s="422">
        <f>[1]TimberSectorMinusCoreVPAExp!AK$266</f>
        <v>0.24965549076658328</v>
      </c>
      <c r="AN6" s="422">
        <f>[1]TimberSectorMinusCoreVPAExp!AL$266</f>
        <v>0.17295646044947838</v>
      </c>
      <c r="AO6" s="422">
        <f>[1]TimberSectorMinusCoreVPAExp!AM$266</f>
        <v>0.2877909823396399</v>
      </c>
      <c r="AP6" s="422">
        <f>[1]TimberSectorMinusCoreVPAExp!AN$266</f>
        <v>9.5298943565037875E-2</v>
      </c>
      <c r="AQ6" s="422">
        <f>[1]TimberSectorMinusCoreVPAExp!AO$266</f>
        <v>0.30666090584364225</v>
      </c>
      <c r="AR6" s="422">
        <f>[1]TimberSectorMinusCoreVPAExp!AP$266</f>
        <v>0.259531219208752</v>
      </c>
      <c r="AS6" s="422">
        <f>[1]TimberSectorMinusCoreVPAExp!AQ$266</f>
        <v>0.39139123803884385</v>
      </c>
      <c r="AT6" s="422">
        <f>[1]TimberSectorMinusCoreVPAExp!AR$266</f>
        <v>0.38626604341754339</v>
      </c>
      <c r="AU6" s="422">
        <f>[1]TimberSectorMinusCoreVPAExp!AS$266</f>
        <v>0.34643157475955627</v>
      </c>
      <c r="AV6" s="422">
        <f>[1]TimberSectorMinusCoreVPAExp!AT$266</f>
        <v>0.15825070582762982</v>
      </c>
      <c r="AW6" s="422">
        <f>[1]TimberSectorMinusCoreVPAExp!AU$266</f>
        <v>0.19740580827859108</v>
      </c>
      <c r="AX6" s="422">
        <f>[1]TimberSectorMinusCoreVPAExp!AV$266</f>
        <v>5.2957773638464517E-2</v>
      </c>
      <c r="AY6" s="422">
        <f>[1]TimberSectorMinusCoreVPAExp!AW$266</f>
        <v>3.4850530000000005E-2</v>
      </c>
      <c r="AZ6" s="422">
        <f>[1]TimberSectorMinusCoreVPAExp!AX$266</f>
        <v>0.12145561366393927</v>
      </c>
      <c r="BA6" s="422">
        <f>[1]TimberSectorMinusCoreVPAExp!AY$266</f>
        <v>7.5708653042742838E-2</v>
      </c>
      <c r="BB6" s="422">
        <f>[1]TimberSectorMinusCoreVPAExp!AZ$266</f>
        <v>0.56866211709009229</v>
      </c>
      <c r="BC6" s="423">
        <f>[1]TimberSectorMinusCoreVPAExp!BA$266</f>
        <v>0</v>
      </c>
      <c r="BD6" s="398"/>
      <c r="BE6" s="420"/>
    </row>
    <row r="7" spans="1:57" ht="20" customHeight="1">
      <c r="B7" s="32" t="s">
        <v>58</v>
      </c>
      <c r="C7" s="346">
        <f>[1]TimberSectorMinusCoreVPAExp!$B$268</f>
        <v>4.1480982000000003E-3</v>
      </c>
      <c r="D7" s="378">
        <f>[1]TimberSectorMinusCoreVPAExp!$C$268</f>
        <v>3.1846936000000004E-3</v>
      </c>
      <c r="E7" s="378">
        <f>[1]TimberSectorMinusCoreVPAExp!$D$268</f>
        <v>2.7703854999999999E-3</v>
      </c>
      <c r="F7" s="378">
        <f>[1]TimberSectorMinusCoreVPAExp!$E$268</f>
        <v>2.5409265400000002E-3</v>
      </c>
      <c r="G7" s="378">
        <f>[1]TimberSectorMinusCoreVPAExp!$F$268</f>
        <v>3.0656239999999986E-3</v>
      </c>
      <c r="H7" s="378">
        <f>[1]TimberSectorMinusCoreVPAExp!$G$268</f>
        <v>3.1442687999999998E-3</v>
      </c>
      <c r="I7" s="378">
        <f>[1]TimberSectorMinusCoreVPAExp!$H$268</f>
        <v>2.0686467000000002E-3</v>
      </c>
      <c r="J7" s="430">
        <f>[1]TimberSectorMinusCoreVPAExp!$I$268</f>
        <v>2.1749274999999998E-3</v>
      </c>
      <c r="K7" s="431">
        <f>[1]TimberSectorMinusCoreVPAExp!$J$268</f>
        <v>1.7081130000000003E-3</v>
      </c>
      <c r="L7" s="347">
        <f>[1]TimberSectorMinusCoreVPAExp!$K$268</f>
        <v>1.4618149E-3</v>
      </c>
      <c r="M7" s="347">
        <f>[1]TimberSectorMinusCoreVPAExp!L$268</f>
        <v>1.7086264999999995E-3</v>
      </c>
      <c r="N7" s="347">
        <f>[1]TimberSectorMinusCoreVPAExp!M$268</f>
        <v>1.6956677000000001E-3</v>
      </c>
      <c r="O7" s="347">
        <f>[1]TimberSectorMinusCoreVPAExp!N$268</f>
        <v>1.5618007199999998E-3</v>
      </c>
      <c r="P7" s="347">
        <f>[1]TimberSectorMinusCoreVPAExp!O$268</f>
        <v>2.9121061500000001E-3</v>
      </c>
      <c r="Q7" s="347">
        <f>[1]TimberSectorMinusCoreVPAExp!P$268</f>
        <v>1.8928214200000021E-3</v>
      </c>
      <c r="R7" s="347">
        <f>[1]TimberSectorMinusCoreVPAExp!Q$268</f>
        <v>3.1233290800000003E-3</v>
      </c>
      <c r="S7" s="347">
        <f>[1]TimberSectorMinusCoreVPAExp!R$268</f>
        <v>2.4535424200000009E-3</v>
      </c>
      <c r="T7" s="347">
        <f>[1]TimberSectorMinusCoreVPAExp!S$268</f>
        <v>6.0308849399999922E-3</v>
      </c>
      <c r="U7" s="347">
        <f>[1]TimberSectorMinusCoreVPAExp!T$268</f>
        <v>6.7706206200000112E-3</v>
      </c>
      <c r="V7" s="347">
        <f>[1]TimberSectorMinusCoreVPAExp!U$268</f>
        <v>6.8906941799999838E-3</v>
      </c>
      <c r="W7" s="347">
        <f>[1]TimberSectorMinusCoreVPAExp!V$268</f>
        <v>6.4740594799999702E-3</v>
      </c>
      <c r="X7" s="347">
        <f>[1]TimberSectorMinusCoreVPAExp!W$268</f>
        <v>5.3968181145200274E-3</v>
      </c>
      <c r="Y7" s="347">
        <f>[1]TimberSectorMinusCoreVPAExp!X$268</f>
        <v>1.0939876199999993E-2</v>
      </c>
      <c r="Z7" s="347">
        <f>[1]TimberSectorMinusCoreVPAExp!Y$268</f>
        <v>1.3300788579999985E-2</v>
      </c>
      <c r="AA7" s="347">
        <f>[1]TimberSectorMinusCoreVPAExp!Z$268</f>
        <v>1.0187614000000025E-2</v>
      </c>
      <c r="AB7" s="347">
        <f>[1]TimberSectorMinusCoreVPAExp!AA$268</f>
        <v>0</v>
      </c>
      <c r="AC7" s="135"/>
      <c r="AD7" s="292">
        <f>[1]TimberSectorMinusCoreVPAExp!AB$268</f>
        <v>13.887407066784753</v>
      </c>
      <c r="AE7" s="293">
        <f>[1]TimberSectorMinusCoreVPAExp!AC$268</f>
        <v>12.473529157158627</v>
      </c>
      <c r="AF7" s="293">
        <f>[1]TimberSectorMinusCoreVPAExp!AD$268</f>
        <v>9.5823096052854488</v>
      </c>
      <c r="AG7" s="293">
        <f>[1]TimberSectorMinusCoreVPAExp!AE$268</f>
        <v>11.586383153393905</v>
      </c>
      <c r="AH7" s="293">
        <f>[1]TimberSectorMinusCoreVPAExp!AF$268</f>
        <v>15.86082604210057</v>
      </c>
      <c r="AI7" s="293">
        <f>[1]TimberSectorMinusCoreVPAExp!AG$268</f>
        <v>17.856839574716844</v>
      </c>
      <c r="AJ7" s="293">
        <f>[1]TimberSectorMinusCoreVPAExp!AH$268</f>
        <v>11.873459898644024</v>
      </c>
      <c r="AK7" s="293">
        <f>[1]TimberSectorMinusCoreVPAExp!AI$268</f>
        <v>15.586694375193801</v>
      </c>
      <c r="AL7" s="293">
        <f>[1]TimberSectorMinusCoreVPAExp!AJ$268</f>
        <v>16.112355922597576</v>
      </c>
      <c r="AM7" s="293">
        <f>[1]TimberSectorMinusCoreVPAExp!AK$268</f>
        <v>11.147251494223683</v>
      </c>
      <c r="AN7" s="293">
        <f>[1]TimberSectorMinusCoreVPAExp!AL$268</f>
        <v>16.757540981418394</v>
      </c>
      <c r="AO7" s="293">
        <f>[1]TimberSectorMinusCoreVPAExp!AM$268</f>
        <v>14.692641100480863</v>
      </c>
      <c r="AP7" s="293">
        <f>[1]TimberSectorMinusCoreVPAExp!AN$268</f>
        <v>12.634146816070203</v>
      </c>
      <c r="AQ7" s="293">
        <f>[1]TimberSectorMinusCoreVPAExp!AO$268</f>
        <v>13.432259801712792</v>
      </c>
      <c r="AR7" s="293">
        <f>[1]TimberSectorMinusCoreVPAExp!AP$268</f>
        <v>15.147657955657014</v>
      </c>
      <c r="AS7" s="293">
        <f>[1]TimberSectorMinusCoreVPAExp!AQ$268</f>
        <v>16.943985210252986</v>
      </c>
      <c r="AT7" s="293">
        <f>[1]TimberSectorMinusCoreVPAExp!AR$268</f>
        <v>15.237498367916629</v>
      </c>
      <c r="AU7" s="293">
        <f>[1]TimberSectorMinusCoreVPAExp!AS$268</f>
        <v>14.532440846436751</v>
      </c>
      <c r="AV7" s="293">
        <f>[1]TimberSectorMinusCoreVPAExp!AT$268</f>
        <v>15.993483679383804</v>
      </c>
      <c r="AW7" s="293">
        <f>[1]TimberSectorMinusCoreVPAExp!AU$268</f>
        <v>18.301740974116807</v>
      </c>
      <c r="AX7" s="293">
        <f>[1]TimberSectorMinusCoreVPAExp!AV$268</f>
        <v>15.623582712803074</v>
      </c>
      <c r="AY7" s="293">
        <f>[1]TimberSectorMinusCoreVPAExp!AW$268</f>
        <v>21.103650365</v>
      </c>
      <c r="AZ7" s="293">
        <f>[1]TimberSectorMinusCoreVPAExp!AX$268</f>
        <v>30.813870157221775</v>
      </c>
      <c r="BA7" s="293">
        <f>[1]TimberSectorMinusCoreVPAExp!AY$268</f>
        <v>29.224052677754241</v>
      </c>
      <c r="BB7" s="293">
        <f>[1]TimberSectorMinusCoreVPAExp!AZ$268</f>
        <v>26.648741041569174</v>
      </c>
      <c r="BC7" s="389">
        <f>[1]TimberSectorMinusCoreVPAExp!BA$268</f>
        <v>0</v>
      </c>
      <c r="BD7" s="432"/>
      <c r="BE7" s="420"/>
    </row>
    <row r="8" spans="1:57">
      <c r="B8" s="6" t="s">
        <v>43</v>
      </c>
      <c r="C8" s="29">
        <f>[1]TimberSectorMinusCoreVPAExp!$B$247</f>
        <v>3.7741204000000003E-3</v>
      </c>
      <c r="D8" s="21">
        <f>[1]TimberSectorMinusCoreVPAExp!$C$247</f>
        <v>3.0439425000000002E-3</v>
      </c>
      <c r="E8" s="21">
        <f>[1]TimberSectorMinusCoreVPAExp!$D$247</f>
        <v>2.4126813E-3</v>
      </c>
      <c r="F8" s="21">
        <f>[1]TimberSectorMinusCoreVPAExp!$E$247</f>
        <v>2.26579014E-3</v>
      </c>
      <c r="G8" s="21">
        <f>[1]TimberSectorMinusCoreVPAExp!$F$247</f>
        <v>2.9300500999999987E-3</v>
      </c>
      <c r="H8" s="21">
        <f>[1]TimberSectorMinusCoreVPAExp!$G$247</f>
        <v>2.9634356999999997E-3</v>
      </c>
      <c r="I8" s="21">
        <f>[1]TimberSectorMinusCoreVPAExp!$H$247</f>
        <v>1.9869693E-3</v>
      </c>
      <c r="J8" s="201">
        <f>[1]TimberSectorMinusCoreVPAExp!$I$247</f>
        <v>2.0975620999999999E-3</v>
      </c>
      <c r="K8" s="201">
        <f>[1]TimberSectorMinusCoreVPAExp!$J$247</f>
        <v>1.6108333000000002E-3</v>
      </c>
      <c r="L8" s="21">
        <f>[1]TimberSectorMinusCoreVPAExp!$K$247</f>
        <v>1.3759290999999999E-3</v>
      </c>
      <c r="M8" s="21">
        <f>[1]TimberSectorMinusCoreVPAExp!L$247</f>
        <v>1.6729929999999996E-3</v>
      </c>
      <c r="N8" s="21">
        <f>[1]TimberSectorMinusCoreVPAExp!M$247</f>
        <v>1.6473397000000001E-3</v>
      </c>
      <c r="O8" s="21">
        <f>[1]TimberSectorMinusCoreVPAExp!N$247</f>
        <v>1.4911413199999999E-3</v>
      </c>
      <c r="P8" s="21">
        <f>[1]TimberSectorMinusCoreVPAExp!O$247</f>
        <v>2.8732117500000001E-3</v>
      </c>
      <c r="Q8" s="21">
        <f>[1]TimberSectorMinusCoreVPAExp!P$247</f>
        <v>1.7275724200000019E-3</v>
      </c>
      <c r="R8" s="21">
        <f>[1]TimberSectorMinusCoreVPAExp!Q$247</f>
        <v>2.8590664800000002E-3</v>
      </c>
      <c r="S8" s="21">
        <f>[1]TimberSectorMinusCoreVPAExp!R$247</f>
        <v>2.4148219200000008E-3</v>
      </c>
      <c r="T8" s="21">
        <f>[1]TimberSectorMinusCoreVPAExp!S$247</f>
        <v>5.9204382399999922E-3</v>
      </c>
      <c r="U8" s="21">
        <f>[1]TimberSectorMinusCoreVPAExp!T$247</f>
        <v>6.6562630200000111E-3</v>
      </c>
      <c r="V8" s="21">
        <f>[1]TimberSectorMinusCoreVPAExp!U$247</f>
        <v>6.8226660799999839E-3</v>
      </c>
      <c r="W8" s="21">
        <f>[1]TimberSectorMinusCoreVPAExp!V$247</f>
        <v>6.4240353799999705E-3</v>
      </c>
      <c r="X8" s="21">
        <f>[1]TimberSectorMinusCoreVPAExp!W$247</f>
        <v>5.1323977208000277E-3</v>
      </c>
      <c r="Y8" s="21">
        <f>[1]TimberSectorMinusCoreVPAExp!X$247</f>
        <v>1.0637116399999993E-2</v>
      </c>
      <c r="Z8" s="21">
        <f>[1]TimberSectorMinusCoreVPAExp!Y$247</f>
        <v>1.3075170679999984E-2</v>
      </c>
      <c r="AA8" s="21">
        <f>[1]TimberSectorMinusCoreVPAExp!Z$247</f>
        <v>1.0062862900000025E-2</v>
      </c>
      <c r="AB8" s="21">
        <f>[1]TimberSectorMinusCoreVPAExp!AA$247</f>
        <v>0</v>
      </c>
      <c r="AC8" s="135"/>
      <c r="AD8" s="77">
        <f>[1]TimberSectorMinusCoreVPAExp!AB$247</f>
        <v>12.080102398165163</v>
      </c>
      <c r="AE8" s="78">
        <f>[1]TimberSectorMinusCoreVPAExp!AC$247</f>
        <v>11.753934170040482</v>
      </c>
      <c r="AF8" s="78">
        <f>[1]TimberSectorMinusCoreVPAExp!AD$247</f>
        <v>9.2125596611892266</v>
      </c>
      <c r="AG8" s="78">
        <f>[1]TimberSectorMinusCoreVPAExp!AE$247</f>
        <v>11.0173369535008</v>
      </c>
      <c r="AH8" s="78">
        <f>[1]TimberSectorMinusCoreVPAExp!AF$247</f>
        <v>15.340134905534072</v>
      </c>
      <c r="AI8" s="78">
        <f>[1]TimberSectorMinusCoreVPAExp!AG$247</f>
        <v>17.374754233832665</v>
      </c>
      <c r="AJ8" s="78">
        <f>[1]TimberSectorMinusCoreVPAExp!AH$247</f>
        <v>11.565080342418849</v>
      </c>
      <c r="AK8" s="78">
        <f>[1]TimberSectorMinusCoreVPAExp!AI$247</f>
        <v>15.263256375193802</v>
      </c>
      <c r="AL8" s="78">
        <f>[1]TimberSectorMinusCoreVPAExp!AJ$247</f>
        <v>15.511078989832736</v>
      </c>
      <c r="AM8" s="78">
        <f>[1]TimberSectorMinusCoreVPAExp!AK$247</f>
        <v>10.835231065990873</v>
      </c>
      <c r="AN8" s="78">
        <f>[1]TimberSectorMinusCoreVPAExp!AL$247</f>
        <v>16.482842334411139</v>
      </c>
      <c r="AO8" s="78">
        <f>[1]TimberSectorMinusCoreVPAExp!AM$247</f>
        <v>14.229144950696966</v>
      </c>
      <c r="AP8" s="78">
        <f>[1]TimberSectorMinusCoreVPAExp!AN$247</f>
        <v>12.24443161734343</v>
      </c>
      <c r="AQ8" s="78">
        <f>[1]TimberSectorMinusCoreVPAExp!AO$247</f>
        <v>13.042921312971025</v>
      </c>
      <c r="AR8" s="78">
        <f>[1]TimberSectorMinusCoreVPAExp!AP$247</f>
        <v>14.564048011887133</v>
      </c>
      <c r="AS8" s="78">
        <f>[1]TimberSectorMinusCoreVPAExp!AQ$247</f>
        <v>16.164573805003247</v>
      </c>
      <c r="AT8" s="78">
        <f>[1]TimberSectorMinusCoreVPAExp!AR$247</f>
        <v>14.921214099995165</v>
      </c>
      <c r="AU8" s="78">
        <f>[1]TimberSectorMinusCoreVPAExp!AS$247</f>
        <v>13.709319567791722</v>
      </c>
      <c r="AV8" s="78">
        <f>[1]TimberSectorMinusCoreVPAExp!AT$247</f>
        <v>15.328997370870855</v>
      </c>
      <c r="AW8" s="78">
        <f>[1]TimberSectorMinusCoreVPAExp!AU$247</f>
        <v>17.690636947392385</v>
      </c>
      <c r="AX8" s="78">
        <f>[1]TimberSectorMinusCoreVPAExp!AV$247</f>
        <v>14.647558302206843</v>
      </c>
      <c r="AY8" s="78">
        <f>[1]TimberSectorMinusCoreVPAExp!AW$247</f>
        <v>19.553790293000002</v>
      </c>
      <c r="AZ8" s="78">
        <f>[1]TimberSectorMinusCoreVPAExp!AX$247</f>
        <v>29.733333220387973</v>
      </c>
      <c r="BA8" s="78">
        <f>[1]TimberSectorMinusCoreVPAExp!AY$247</f>
        <v>27.04494064113927</v>
      </c>
      <c r="BB8" s="78">
        <f>[1]TimberSectorMinusCoreVPAExp!AZ$247</f>
        <v>25.578916688853937</v>
      </c>
      <c r="BC8" s="406">
        <f>[1]TimberSectorMinusCoreVPAExp!BA$247</f>
        <v>0</v>
      </c>
      <c r="BD8" s="398"/>
      <c r="BE8" s="420"/>
    </row>
    <row r="9" spans="1:57">
      <c r="B9" s="6" t="s">
        <v>34</v>
      </c>
      <c r="C9" s="64">
        <f t="shared" ref="C9:AB9" si="2">C7-SUM(C8:C8)</f>
        <v>3.739778E-4</v>
      </c>
      <c r="D9" s="65">
        <f t="shared" si="2"/>
        <v>1.4075110000000019E-4</v>
      </c>
      <c r="E9" s="65">
        <f t="shared" si="2"/>
        <v>3.5770419999999999E-4</v>
      </c>
      <c r="F9" s="65">
        <f t="shared" si="2"/>
        <v>2.7513640000000018E-4</v>
      </c>
      <c r="G9" s="65">
        <f t="shared" si="2"/>
        <v>1.3557389999999982E-4</v>
      </c>
      <c r="H9" s="65">
        <f t="shared" si="2"/>
        <v>1.8083310000000007E-4</v>
      </c>
      <c r="I9" s="65">
        <f t="shared" si="2"/>
        <v>8.1677400000000188E-5</v>
      </c>
      <c r="J9" s="204">
        <f t="shared" si="2"/>
        <v>7.7365399999999949E-5</v>
      </c>
      <c r="K9" s="204">
        <f t="shared" si="2"/>
        <v>9.7279700000000051E-5</v>
      </c>
      <c r="L9" s="65">
        <f t="shared" si="2"/>
        <v>8.588580000000001E-5</v>
      </c>
      <c r="M9" s="65">
        <f t="shared" si="2"/>
        <v>3.5633499999999929E-5</v>
      </c>
      <c r="N9" s="65">
        <f t="shared" si="2"/>
        <v>4.8328000000000043E-5</v>
      </c>
      <c r="O9" s="65">
        <f t="shared" si="2"/>
        <v>7.0659399999999963E-5</v>
      </c>
      <c r="P9" s="65">
        <f t="shared" si="2"/>
        <v>3.8894399999999957E-5</v>
      </c>
      <c r="Q9" s="65">
        <f t="shared" si="2"/>
        <v>1.6524900000000012E-4</v>
      </c>
      <c r="R9" s="65">
        <f t="shared" si="2"/>
        <v>2.6426260000000012E-4</v>
      </c>
      <c r="S9" s="65">
        <f t="shared" si="2"/>
        <v>3.8720500000000071E-5</v>
      </c>
      <c r="T9" s="65">
        <f t="shared" si="2"/>
        <v>1.1044669999999996E-4</v>
      </c>
      <c r="U9" s="65">
        <f t="shared" si="2"/>
        <v>1.1435760000000003E-4</v>
      </c>
      <c r="V9" s="65">
        <f t="shared" si="2"/>
        <v>6.8028099999999959E-5</v>
      </c>
      <c r="W9" s="65">
        <f t="shared" si="2"/>
        <v>5.0024099999999676E-5</v>
      </c>
      <c r="X9" s="65">
        <f t="shared" si="2"/>
        <v>2.6442039371999976E-4</v>
      </c>
      <c r="Y9" s="65">
        <f t="shared" si="2"/>
        <v>3.0275979999999994E-4</v>
      </c>
      <c r="Z9" s="65">
        <f t="shared" si="2"/>
        <v>2.2561790000000075E-4</v>
      </c>
      <c r="AA9" s="65">
        <f t="shared" si="2"/>
        <v>1.2475110000000067E-4</v>
      </c>
      <c r="AB9" s="65">
        <f t="shared" si="2"/>
        <v>0</v>
      </c>
      <c r="AC9" s="135"/>
      <c r="AD9" s="70">
        <f t="shared" ref="AD9:BC9" si="3">AD7-SUM(AD8:AD8)</f>
        <v>1.8073046686195902</v>
      </c>
      <c r="AE9" s="355">
        <f t="shared" si="3"/>
        <v>0.7195949871181444</v>
      </c>
      <c r="AF9" s="355">
        <f t="shared" si="3"/>
        <v>0.36974994409622219</v>
      </c>
      <c r="AG9" s="355">
        <f t="shared" si="3"/>
        <v>0.5690461998931049</v>
      </c>
      <c r="AH9" s="355">
        <f t="shared" si="3"/>
        <v>0.5206911365664979</v>
      </c>
      <c r="AI9" s="355">
        <f t="shared" si="3"/>
        <v>0.4820853408841792</v>
      </c>
      <c r="AJ9" s="355">
        <f t="shared" si="3"/>
        <v>0.30837955622517477</v>
      </c>
      <c r="AK9" s="355">
        <f t="shared" si="3"/>
        <v>0.32343799999999945</v>
      </c>
      <c r="AL9" s="355">
        <f t="shared" si="3"/>
        <v>0.60127693276483996</v>
      </c>
      <c r="AM9" s="355">
        <f t="shared" si="3"/>
        <v>0.31202042823280962</v>
      </c>
      <c r="AN9" s="355">
        <f t="shared" si="3"/>
        <v>0.27469864700725566</v>
      </c>
      <c r="AO9" s="355">
        <f t="shared" si="3"/>
        <v>0.46349614978389653</v>
      </c>
      <c r="AP9" s="355">
        <f t="shared" si="3"/>
        <v>0.38971519872677263</v>
      </c>
      <c r="AQ9" s="355">
        <f t="shared" si="3"/>
        <v>0.38933848874176746</v>
      </c>
      <c r="AR9" s="355">
        <f t="shared" si="3"/>
        <v>0.58360994376988096</v>
      </c>
      <c r="AS9" s="355">
        <f t="shared" si="3"/>
        <v>0.77941140524973918</v>
      </c>
      <c r="AT9" s="355">
        <f t="shared" si="3"/>
        <v>0.31628426792146414</v>
      </c>
      <c r="AU9" s="355">
        <f t="shared" si="3"/>
        <v>0.82312127864502926</v>
      </c>
      <c r="AV9" s="355">
        <f t="shared" si="3"/>
        <v>0.66448630851294865</v>
      </c>
      <c r="AW9" s="355">
        <f t="shared" si="3"/>
        <v>0.61110402672442277</v>
      </c>
      <c r="AX9" s="355">
        <f t="shared" si="3"/>
        <v>0.97602441059623146</v>
      </c>
      <c r="AY9" s="42">
        <f t="shared" si="3"/>
        <v>1.5498600719999978</v>
      </c>
      <c r="AZ9" s="42">
        <f t="shared" si="3"/>
        <v>1.080536936833802</v>
      </c>
      <c r="BA9" s="42">
        <f t="shared" si="3"/>
        <v>2.1791120366149705</v>
      </c>
      <c r="BB9" s="42">
        <f t="shared" si="3"/>
        <v>1.0698243527152371</v>
      </c>
      <c r="BC9" s="44">
        <f t="shared" si="3"/>
        <v>0</v>
      </c>
      <c r="BD9" s="485"/>
      <c r="BE9" s="420"/>
    </row>
    <row r="10" spans="1:57" ht="20" customHeight="1">
      <c r="B10" s="82" t="s">
        <v>108</v>
      </c>
      <c r="C10" s="136">
        <f>[1]TimberSectorMinusCoreVPAExp!$B$269</f>
        <v>2.6628160000000004E-4</v>
      </c>
      <c r="D10" s="149">
        <f>[1]TimberSectorMinusCoreVPAExp!$C$269</f>
        <v>6.913580000000001E-5</v>
      </c>
      <c r="E10" s="149">
        <f>[1]TimberSectorMinusCoreVPAExp!$D$269</f>
        <v>7.3574900000000006E-5</v>
      </c>
      <c r="F10" s="149">
        <f>[1]TimberSectorMinusCoreVPAExp!$E$269</f>
        <v>1.9342399999999996E-5</v>
      </c>
      <c r="G10" s="149">
        <f>[1]TimberSectorMinusCoreVPAExp!$F$269</f>
        <v>2.9190000000000003E-5</v>
      </c>
      <c r="H10" s="149">
        <f>[1]TimberSectorMinusCoreVPAExp!$G$269</f>
        <v>3.0295299999999994E-5</v>
      </c>
      <c r="I10" s="149">
        <f>[1]TimberSectorMinusCoreVPAExp!$H$269</f>
        <v>2.4289300000000005E-5</v>
      </c>
      <c r="J10" s="241">
        <f>[1]TimberSectorMinusCoreVPAExp!$I$269</f>
        <v>4.4878419999999999E-4</v>
      </c>
      <c r="K10" s="212">
        <f>[1]TimberSectorMinusCoreVPAExp!$J$269</f>
        <v>9.9336999999999988E-5</v>
      </c>
      <c r="L10" s="137">
        <f>[1]TimberSectorMinusCoreVPAExp!$K$269</f>
        <v>3.7606799999999994E-5</v>
      </c>
      <c r="M10" s="137">
        <f>[1]TimberSectorMinusCoreVPAExp!L$269</f>
        <v>3.0607499999999995E-5</v>
      </c>
      <c r="N10" s="137">
        <f>[1]TimberSectorMinusCoreVPAExp!M$269</f>
        <v>1.5617140000000003E-4</v>
      </c>
      <c r="O10" s="137">
        <f>[1]TimberSectorMinusCoreVPAExp!N$269</f>
        <v>4.5254999999999993E-5</v>
      </c>
      <c r="P10" s="137">
        <f>[1]TimberSectorMinusCoreVPAExp!O$269</f>
        <v>2.5375400000000001E-5</v>
      </c>
      <c r="Q10" s="137">
        <f>[1]TimberSectorMinusCoreVPAExp!P$269</f>
        <v>1.0411799999999999E-5</v>
      </c>
      <c r="R10" s="137">
        <f>[1]TimberSectorMinusCoreVPAExp!Q$269</f>
        <v>2.0675900000000003E-5</v>
      </c>
      <c r="S10" s="137">
        <f>[1]TimberSectorMinusCoreVPAExp!R$269</f>
        <v>5.4779200000000033E-5</v>
      </c>
      <c r="T10" s="137">
        <f>[1]TimberSectorMinusCoreVPAExp!S$269</f>
        <v>7.3904600000000004E-5</v>
      </c>
      <c r="U10" s="137">
        <f>[1]TimberSectorMinusCoreVPAExp!T$269</f>
        <v>4.1307000000000003E-5</v>
      </c>
      <c r="V10" s="137">
        <f>[1]TimberSectorMinusCoreVPAExp!U$269</f>
        <v>1.5287999999999999E-4</v>
      </c>
      <c r="W10" s="137">
        <f>[1]TimberSectorMinusCoreVPAExp!V$269</f>
        <v>9.1357E-5</v>
      </c>
      <c r="X10" s="137">
        <f>[1]TimberSectorMinusCoreVPAExp!W$269</f>
        <v>7.1945299999999984E-5</v>
      </c>
      <c r="Y10" s="137">
        <f>[1]TimberSectorMinusCoreVPAExp!X$269</f>
        <v>3.6213999999999989E-5</v>
      </c>
      <c r="Z10" s="137">
        <f>[1]TimberSectorMinusCoreVPAExp!Y$269</f>
        <v>1.7562399999999998E-4</v>
      </c>
      <c r="AA10" s="137">
        <f>[1]TimberSectorMinusCoreVPAExp!Z$269</f>
        <v>1.142582E-4</v>
      </c>
      <c r="AB10" s="137">
        <f>[1]TimberSectorMinusCoreVPAExp!AA$269</f>
        <v>0</v>
      </c>
      <c r="AC10" s="135"/>
      <c r="AD10" s="402">
        <f>[1]TimberSectorMinusCoreVPAExp!AB$269</f>
        <v>0.56983253081182383</v>
      </c>
      <c r="AE10" s="403">
        <f>[1]TimberSectorMinusCoreVPAExp!AC$269</f>
        <v>0.18530052999631941</v>
      </c>
      <c r="AF10" s="403">
        <f>[1]TimberSectorMinusCoreVPAExp!AD$269</f>
        <v>8.5997858715907163E-2</v>
      </c>
      <c r="AG10" s="403">
        <f>[1]TimberSectorMinusCoreVPAExp!AE$269</f>
        <v>7.1592859433458042E-2</v>
      </c>
      <c r="AH10" s="403">
        <f>[1]TimberSectorMinusCoreVPAExp!AF$269</f>
        <v>0.11550764355846473</v>
      </c>
      <c r="AI10" s="403">
        <f>[1]TimberSectorMinusCoreVPAExp!AG$269</f>
        <v>0.15736478626233105</v>
      </c>
      <c r="AJ10" s="403">
        <f>[1]TimberSectorMinusCoreVPAExp!AH$269</f>
        <v>0.12175072181892892</v>
      </c>
      <c r="AK10" s="403">
        <f>[1]TimberSectorMinusCoreVPAExp!AI$269</f>
        <v>0.28961108527131779</v>
      </c>
      <c r="AL10" s="403">
        <f>[1]TimberSectorMinusCoreVPAExp!AJ$269</f>
        <v>0.25382274319449</v>
      </c>
      <c r="AM10" s="403">
        <f>[1]TimberSectorMinusCoreVPAExp!AK$269</f>
        <v>0.14505803859979305</v>
      </c>
      <c r="AN10" s="403">
        <f>[1]TimberSectorMinusCoreVPAExp!AL$269</f>
        <v>0.19343982594907161</v>
      </c>
      <c r="AO10" s="403">
        <f>[1]TimberSectorMinusCoreVPAExp!AM$269</f>
        <v>0.26419576759595842</v>
      </c>
      <c r="AP10" s="403">
        <f>[1]TimberSectorMinusCoreVPAExp!AN$269</f>
        <v>0.27612287250516182</v>
      </c>
      <c r="AQ10" s="403">
        <f>[1]TimberSectorMinusCoreVPAExp!AO$269</f>
        <v>0.15085176423731339</v>
      </c>
      <c r="AR10" s="403">
        <f>[1]TimberSectorMinusCoreVPAExp!AP$269</f>
        <v>8.9992483318326988E-2</v>
      </c>
      <c r="AS10" s="403">
        <f>[1]TimberSectorMinusCoreVPAExp!AQ$269</f>
        <v>0.17816274574269769</v>
      </c>
      <c r="AT10" s="403">
        <f>[1]TimberSectorMinusCoreVPAExp!AR$269</f>
        <v>0.42041581043564225</v>
      </c>
      <c r="AU10" s="403">
        <f>[1]TimberSectorMinusCoreVPAExp!AS$269</f>
        <v>0.2136533583385305</v>
      </c>
      <c r="AV10" s="403">
        <f>[1]TimberSectorMinusCoreVPAExp!AT$269</f>
        <v>3.734361607871553E-2</v>
      </c>
      <c r="AW10" s="403">
        <f>[1]TimberSectorMinusCoreVPAExp!AU$269</f>
        <v>0.42770494068185227</v>
      </c>
      <c r="AX10" s="403">
        <f>[1]TimberSectorMinusCoreVPAExp!AV$269</f>
        <v>0.20023750944962831</v>
      </c>
      <c r="AY10" s="92">
        <f>[1]TimberSectorMinusCoreVPAExp!AW$269</f>
        <v>0.23655538200000001</v>
      </c>
      <c r="AZ10" s="92">
        <f>[1]TimberSectorMinusCoreVPAExp!AX$269</f>
        <v>0.12798867845759859</v>
      </c>
      <c r="BA10" s="92">
        <f>[1]TimberSectorMinusCoreVPAExp!AY$269</f>
        <v>0.36599160494341548</v>
      </c>
      <c r="BB10" s="92">
        <f>[1]TimberSectorMinusCoreVPAExp!AZ$269</f>
        <v>0.49720379937427417</v>
      </c>
      <c r="BC10" s="93">
        <f>[1]TimberSectorMinusCoreVPAExp!BA$269</f>
        <v>0</v>
      </c>
      <c r="BD10" s="485"/>
      <c r="BE10" s="420"/>
    </row>
    <row r="11" spans="1:57" ht="20" customHeight="1">
      <c r="B11" s="57" t="s">
        <v>62</v>
      </c>
      <c r="C11" s="266">
        <f>[1]TimberSectorMinusCoreVPAExp!$B$267</f>
        <v>3.699883050000001E-2</v>
      </c>
      <c r="D11" s="267">
        <f>[1]TimberSectorMinusCoreVPAExp!$C$267</f>
        <v>3.7508814519999989E-2</v>
      </c>
      <c r="E11" s="267">
        <f>[1]TimberSectorMinusCoreVPAExp!$D$267</f>
        <v>4.8782000159999991E-2</v>
      </c>
      <c r="F11" s="267">
        <f>[1]TimberSectorMinusCoreVPAExp!$E$267</f>
        <v>0.10785370677999993</v>
      </c>
      <c r="G11" s="267">
        <f>[1]TimberSectorMinusCoreVPAExp!$F$267</f>
        <v>0.11222488495999999</v>
      </c>
      <c r="H11" s="267">
        <f>[1]TimberSectorMinusCoreVPAExp!$G$267</f>
        <v>9.9090785499999987E-2</v>
      </c>
      <c r="I11" s="267">
        <f>[1]TimberSectorMinusCoreVPAExp!$H$267</f>
        <v>9.5709375019999987E-2</v>
      </c>
      <c r="J11" s="268">
        <f>[1]TimberSectorMinusCoreVPAExp!$I$267</f>
        <v>0.11228645739999998</v>
      </c>
      <c r="K11" s="269">
        <f>[1]TimberSectorMinusCoreVPAExp!$J$267</f>
        <v>8.6761806139999981E-2</v>
      </c>
      <c r="L11" s="271">
        <f>[1]TimberSectorMinusCoreVPAExp!$K$267</f>
        <v>7.8880972419999959E-2</v>
      </c>
      <c r="M11" s="271">
        <f>[1]TimberSectorMinusCoreVPAExp!L$267</f>
        <v>5.4120397060000026E-2</v>
      </c>
      <c r="N11" s="271">
        <f>[1]TimberSectorMinusCoreVPAExp!M$267</f>
        <v>5.0307518740000098E-2</v>
      </c>
      <c r="O11" s="271">
        <f>[1]TimberSectorMinusCoreVPAExp!N$267</f>
        <v>4.0533514000000041E-2</v>
      </c>
      <c r="P11" s="271">
        <f>[1]TimberSectorMinusCoreVPAExp!O$267</f>
        <v>7.1015423849999856E-2</v>
      </c>
      <c r="Q11" s="271">
        <f>[1]TimberSectorMinusCoreVPAExp!P$267</f>
        <v>5.1008615899999998E-2</v>
      </c>
      <c r="R11" s="271">
        <f>[1]TimberSectorMinusCoreVPAExp!Q$267</f>
        <v>5.9574010500000385E-2</v>
      </c>
      <c r="S11" s="271">
        <f>[1]TimberSectorMinusCoreVPAExp!R$267</f>
        <v>7.3539992680000166E-2</v>
      </c>
      <c r="T11" s="271">
        <f>[1]TimberSectorMinusCoreVPAExp!S$267</f>
        <v>7.3569847959999962E-2</v>
      </c>
      <c r="U11" s="271">
        <f>[1]TimberSectorMinusCoreVPAExp!T$267</f>
        <v>6.4063759679999721E-2</v>
      </c>
      <c r="V11" s="271">
        <f>[1]TimberSectorMinusCoreVPAExp!U$267</f>
        <v>6.8985244440000093E-2</v>
      </c>
      <c r="W11" s="271">
        <f>[1]TimberSectorMinusCoreVPAExp!V$267</f>
        <v>8.1964002439999933E-2</v>
      </c>
      <c r="X11" s="271">
        <f>[1]TimberSectorMinusCoreVPAExp!W$267</f>
        <v>9.6286571727921266E-2</v>
      </c>
      <c r="Y11" s="271">
        <f>[1]TimberSectorMinusCoreVPAExp!X$267</f>
        <v>9.2915555239999517E-2</v>
      </c>
      <c r="Z11" s="271">
        <f>[1]TimberSectorMinusCoreVPAExp!Y$267</f>
        <v>8.5706478140000375E-2</v>
      </c>
      <c r="AA11" s="271">
        <f>[1]TimberSectorMinusCoreVPAExp!Z$267</f>
        <v>9.6155424960000152E-2</v>
      </c>
      <c r="AB11" s="271">
        <f>[1]TimberSectorMinusCoreVPAExp!AA$267</f>
        <v>0</v>
      </c>
      <c r="AC11" s="135"/>
      <c r="AD11" s="326">
        <f>[1]TimberSectorMinusCoreVPAExp!AB$267</f>
        <v>31.953090831828764</v>
      </c>
      <c r="AE11" s="345">
        <f>[1]TimberSectorMinusCoreVPAExp!AC$267</f>
        <v>26.074007913139489</v>
      </c>
      <c r="AF11" s="345">
        <f>[1]TimberSectorMinusCoreVPAExp!AD$267</f>
        <v>27.185887867186185</v>
      </c>
      <c r="AG11" s="345">
        <f>[1]TimberSectorMinusCoreVPAExp!AE$267</f>
        <v>35.089000021378943</v>
      </c>
      <c r="AH11" s="345">
        <f>[1]TimberSectorMinusCoreVPAExp!AF$267</f>
        <v>40.522059535108596</v>
      </c>
      <c r="AI11" s="345">
        <f>[1]TimberSectorMinusCoreVPAExp!AG$267</f>
        <v>40.406740715381801</v>
      </c>
      <c r="AJ11" s="345">
        <f>[1]TimberSectorMinusCoreVPAExp!AH$267</f>
        <v>38.465523550198611</v>
      </c>
      <c r="AK11" s="345">
        <f>[1]TimberSectorMinusCoreVPAExp!AI$267</f>
        <v>45.29095812093022</v>
      </c>
      <c r="AL11" s="345">
        <f>[1]TimberSectorMinusCoreVPAExp!AJ$267</f>
        <v>49.282721256805509</v>
      </c>
      <c r="AM11" s="345">
        <f>[1]TimberSectorMinusCoreVPAExp!AK$267</f>
        <v>55.710742069733172</v>
      </c>
      <c r="AN11" s="345">
        <f>[1]TimberSectorMinusCoreVPAExp!AL$267</f>
        <v>46.233432728791854</v>
      </c>
      <c r="AO11" s="345">
        <f>[1]TimberSectorMinusCoreVPAExp!AM$267</f>
        <v>44.297469312118956</v>
      </c>
      <c r="AP11" s="345">
        <f>[1]TimberSectorMinusCoreVPAExp!AN$267</f>
        <v>41.133765769098432</v>
      </c>
      <c r="AQ11" s="345">
        <f>[1]TimberSectorMinusCoreVPAExp!AO$267</f>
        <v>42.28543543372502</v>
      </c>
      <c r="AR11" s="345">
        <f>[1]TimberSectorMinusCoreVPAExp!AP$267</f>
        <v>48.605395491875797</v>
      </c>
      <c r="AS11" s="345">
        <f>[1]TimberSectorMinusCoreVPAExp!AQ$267</f>
        <v>46.880011291985639</v>
      </c>
      <c r="AT11" s="345">
        <f>[1]TimberSectorMinusCoreVPAExp!AR$267</f>
        <v>55.530560835726448</v>
      </c>
      <c r="AU11" s="345">
        <f>[1]TimberSectorMinusCoreVPAExp!AS$267</f>
        <v>62.236352870884339</v>
      </c>
      <c r="AV11" s="345">
        <f>[1]TimberSectorMinusCoreVPAExp!AT$267</f>
        <v>64.772950429302341</v>
      </c>
      <c r="AW11" s="345">
        <f>[1]TimberSectorMinusCoreVPAExp!AU$267</f>
        <v>63.399561555655033</v>
      </c>
      <c r="AX11" s="345">
        <f>[1]TimberSectorMinusCoreVPAExp!AV$267</f>
        <v>67.518024191134359</v>
      </c>
      <c r="AY11" s="265">
        <f>[1]TimberSectorMinusCoreVPAExp!AW$267</f>
        <v>84.232303552000005</v>
      </c>
      <c r="AZ11" s="265">
        <f>[1]TimberSectorMinusCoreVPAExp!AX$267</f>
        <v>84.828191484243135</v>
      </c>
      <c r="BA11" s="265">
        <f>[1]TimberSectorMinusCoreVPAExp!AY$267</f>
        <v>78.81500741265539</v>
      </c>
      <c r="BB11" s="265">
        <f>[1]TimberSectorMinusCoreVPAExp!AZ$267</f>
        <v>85.851804200096836</v>
      </c>
      <c r="BC11" s="260">
        <f>[1]TimberSectorMinusCoreVPAExp!BA$267</f>
        <v>0</v>
      </c>
      <c r="BD11" s="485"/>
      <c r="BE11" s="420"/>
    </row>
    <row r="12" spans="1:57">
      <c r="B12" s="6" t="s">
        <v>65</v>
      </c>
      <c r="C12" s="29">
        <f>1/$A$1*(SUM([1]TimberSectorMinusCoreVPAExp!B$47:B$47)+SUM([1]TimberSectorMinusCoreVPAExp!B$105:B$105))</f>
        <v>1.7492834320000004E-2</v>
      </c>
      <c r="D12" s="21">
        <f>1/$A$1*(SUM([1]TimberSectorMinusCoreVPAExp!C$47:C$47)+SUM([1]TimberSectorMinusCoreVPAExp!C$105:C$105))</f>
        <v>1.9383436099999995E-2</v>
      </c>
      <c r="E12" s="21">
        <f>1/$A$1*(SUM([1]TimberSectorMinusCoreVPAExp!D$47:D$47)+SUM([1]TimberSectorMinusCoreVPAExp!D$105:D$105))</f>
        <v>2.7653017700000001E-2</v>
      </c>
      <c r="F12" s="21">
        <f>1/$A$1*(SUM([1]TimberSectorMinusCoreVPAExp!E$47:E$47)+SUM([1]TimberSectorMinusCoreVPAExp!E$105:E$105))</f>
        <v>5.6997399899999968E-2</v>
      </c>
      <c r="G12" s="21">
        <f>1/$A$1*(SUM([1]TimberSectorMinusCoreVPAExp!F$47:F$47)+SUM([1]TimberSectorMinusCoreVPAExp!F$105:F$105))</f>
        <v>7.0035414399999996E-2</v>
      </c>
      <c r="H12" s="21">
        <f>1/$A$1*(SUM([1]TimberSectorMinusCoreVPAExp!G$47:G$47)+SUM([1]TimberSectorMinusCoreVPAExp!G$105:G$105))</f>
        <v>6.6839566619999985E-2</v>
      </c>
      <c r="I12" s="21">
        <f>1/$A$1*(SUM([1]TimberSectorMinusCoreVPAExp!H$47:H$47)+SUM([1]TimberSectorMinusCoreVPAExp!H$105:H$105))</f>
        <v>6.2748185599999978E-2</v>
      </c>
      <c r="J12" s="21">
        <f>1/$A$1*(SUM([1]TimberSectorMinusCoreVPAExp!I$47:I$47)+SUM([1]TimberSectorMinusCoreVPAExp!I$105:I$105))</f>
        <v>6.6129781599999993E-2</v>
      </c>
      <c r="K12" s="201">
        <f>1/$A$1*(SUM([1]TimberSectorMinusCoreVPAExp!J$47:J$47)+SUM([1]TimberSectorMinusCoreVPAExp!J$105:J$105))</f>
        <v>5.4601504740000008E-2</v>
      </c>
      <c r="L12" s="21">
        <f>1/$A$1*(SUM([1]TimberSectorMinusCoreVPAExp!K$47:K$47)+SUM([1]TimberSectorMinusCoreVPAExp!K$105:K$105))</f>
        <v>4.0982664219999985E-2</v>
      </c>
      <c r="M12" s="21">
        <f>1/$A$1*(SUM([1]TimberSectorMinusCoreVPAExp!L$47:L$47)+SUM([1]TimberSectorMinusCoreVPAExp!L$105:L$105))</f>
        <v>3.7752802219999999E-2</v>
      </c>
      <c r="N12" s="21">
        <f>1/$A$1*(SUM([1]TimberSectorMinusCoreVPAExp!M$47:M$47)+SUM([1]TimberSectorMinusCoreVPAExp!M$105:M$105))</f>
        <v>2.79732694E-2</v>
      </c>
      <c r="O12" s="21">
        <f>1/$A$1*(SUM([1]TimberSectorMinusCoreVPAExp!N$47:N$47)+SUM([1]TimberSectorMinusCoreVPAExp!N$105:N$105))</f>
        <v>1.895730100000002E-2</v>
      </c>
      <c r="P12" s="21">
        <f>1/$A$1*(SUM([1]TimberSectorMinusCoreVPAExp!O$47:O$47)+SUM([1]TimberSectorMinusCoreVPAExp!O$105:O$105))</f>
        <v>3.2706263999999902E-2</v>
      </c>
      <c r="Q12" s="21">
        <f>1/$A$1*(SUM([1]TimberSectorMinusCoreVPAExp!P$47:P$47)+SUM([1]TimberSectorMinusCoreVPAExp!P$105:P$105))</f>
        <v>2.2563779600000031E-2</v>
      </c>
      <c r="R12" s="21">
        <f>1/$A$1*(SUM([1]TimberSectorMinusCoreVPAExp!Q$47:Q$47)+SUM([1]TimberSectorMinusCoreVPAExp!Q$105:Q$105))</f>
        <v>2.6366131700000447E-2</v>
      </c>
      <c r="S12" s="21">
        <f>1/$A$1*(SUM([1]TimberSectorMinusCoreVPAExp!R$47:R$47)+SUM([1]TimberSectorMinusCoreVPAExp!R$105:R$105))</f>
        <v>3.1393300000000207E-2</v>
      </c>
      <c r="T12" s="21">
        <f>1/$A$1*(SUM([1]TimberSectorMinusCoreVPAExp!S$47:S$47)+SUM([1]TimberSectorMinusCoreVPAExp!S$105:S$105))</f>
        <v>2.4275556939999957E-2</v>
      </c>
      <c r="U12" s="21">
        <f>1/$A$1*(SUM([1]TimberSectorMinusCoreVPAExp!T$47:T$47)+SUM([1]TimberSectorMinusCoreVPAExp!T$105:T$105))</f>
        <v>2.0267802579999748E-2</v>
      </c>
      <c r="V12" s="21">
        <f>1/$A$1*(SUM([1]TimberSectorMinusCoreVPAExp!U$47:U$47)+SUM([1]TimberSectorMinusCoreVPAExp!U$105:U$105))</f>
        <v>2.159466134000005E-2</v>
      </c>
      <c r="W12" s="21">
        <f>1/$A$1*(SUM([1]TimberSectorMinusCoreVPAExp!V$47:V$47)+SUM([1]TimberSectorMinusCoreVPAExp!V$105:V$105))</f>
        <v>3.6752648919999999E-2</v>
      </c>
      <c r="X12" s="21">
        <f>1/$A$1*(SUM([1]TimberSectorMinusCoreVPAExp!W$47:W$47)+SUM([1]TimberSectorMinusCoreVPAExp!W$105:W$105))</f>
        <v>2.4328845231601174E-2</v>
      </c>
      <c r="Y12" s="21">
        <f>1/$A$1*(SUM([1]TimberSectorMinusCoreVPAExp!X$47:X$47)+SUM([1]TimberSectorMinusCoreVPAExp!X$105:X$105))</f>
        <v>1.9690902899999637E-2</v>
      </c>
      <c r="Z12" s="21">
        <f>1/$A$1*(SUM([1]TimberSectorMinusCoreVPAExp!Y$47:Y$47)+SUM([1]TimberSectorMinusCoreVPAExp!Y$105:Y$105))</f>
        <v>2.8879328100000302E-2</v>
      </c>
      <c r="AA12" s="21">
        <f>1/$A$1*(SUM([1]TimberSectorMinusCoreVPAExp!Z$47:Z$47)+SUM([1]TimberSectorMinusCoreVPAExp!Z$105:Z$105))</f>
        <v>2.5129709260000146E-2</v>
      </c>
      <c r="AB12" s="21">
        <f>1/$A$1*(SUM([1]TimberSectorMinusCoreVPAExp!AA$47:AA$47)+SUM([1]TimberSectorMinusCoreVPAExp!AA$105:AA$105))</f>
        <v>0</v>
      </c>
      <c r="AC12" s="135"/>
      <c r="AD12" s="77">
        <f>(SUM([1]TimberSectorMinusCoreVPAExp!AB$47:AB$47)+SUM([1]TimberSectorMinusCoreVPAExp!AB$105:AB$105))</f>
        <v>8.3219021711227352</v>
      </c>
      <c r="AE12" s="78">
        <f>(SUM([1]TimberSectorMinusCoreVPAExp!AC$47:AC$47)+SUM([1]TimberSectorMinusCoreVPAExp!AC$105:AC$105))</f>
        <v>7.6821186013986003</v>
      </c>
      <c r="AF12" s="78">
        <f>(SUM([1]TimberSectorMinusCoreVPAExp!AD$47:AD$47)+SUM([1]TimberSectorMinusCoreVPAExp!AD$105:AD$105))</f>
        <v>11.691359634084364</v>
      </c>
      <c r="AG12" s="78">
        <f>(SUM([1]TimberSectorMinusCoreVPAExp!AE$47:AE$47)+SUM([1]TimberSectorMinusCoreVPAExp!AE$105:AE$105))</f>
        <v>19.340514291822558</v>
      </c>
      <c r="AH12" s="78">
        <f>(SUM([1]TimberSectorMinusCoreVPAExp!AF$47:AF$47)+SUM([1]TimberSectorMinusCoreVPAExp!AF$105:AF$105))</f>
        <v>24.500462841416248</v>
      </c>
      <c r="AI12" s="78">
        <f>(SUM([1]TimberSectorMinusCoreVPAExp!AG$47:AG$47)+SUM([1]TimberSectorMinusCoreVPAExp!AG$105:AG$105))</f>
        <v>23.913865652904644</v>
      </c>
      <c r="AJ12" s="78">
        <f>(SUM([1]TimberSectorMinusCoreVPAExp!AH$47:AH$47)+SUM([1]TimberSectorMinusCoreVPAExp!AH$105:AH$105))</f>
        <v>20.832340454732233</v>
      </c>
      <c r="AK12" s="78">
        <f>(SUM([1]TimberSectorMinusCoreVPAExp!AI$47:AI$47)+SUM([1]TimberSectorMinusCoreVPAExp!AI$105:AI$105))</f>
        <v>24.682250291472865</v>
      </c>
      <c r="AL12" s="78">
        <f>(SUM([1]TimberSectorMinusCoreVPAExp!AJ$47:AJ$47)+SUM([1]TimberSectorMinusCoreVPAExp!AJ$105:AJ$105))</f>
        <v>24.278590630370608</v>
      </c>
      <c r="AM12" s="78">
        <f>(SUM([1]TimberSectorMinusCoreVPAExp!AK$47:AK$47)+SUM([1]TimberSectorMinusCoreVPAExp!AK$105:AK$105))</f>
        <v>21.020925645412493</v>
      </c>
      <c r="AN12" s="78">
        <f>(SUM([1]TimberSectorMinusCoreVPAExp!AL$47:AL$47)+SUM([1]TimberSectorMinusCoreVPAExp!AL$105:AL$105))</f>
        <v>25.493030468745111</v>
      </c>
      <c r="AO12" s="78">
        <f>(SUM([1]TimberSectorMinusCoreVPAExp!AM$47:AM$47)+SUM([1]TimberSectorMinusCoreVPAExp!AM$105:AM$105))</f>
        <v>18.874645112774427</v>
      </c>
      <c r="AP12" s="78">
        <f>(SUM([1]TimberSectorMinusCoreVPAExp!AN$47:AN$47)+SUM([1]TimberSectorMinusCoreVPAExp!AN$105:AN$105))</f>
        <v>15.980353211459057</v>
      </c>
      <c r="AQ12" s="78">
        <f>(SUM([1]TimberSectorMinusCoreVPAExp!AO$47:AO$47)+SUM([1]TimberSectorMinusCoreVPAExp!AO$105:AO$105))</f>
        <v>13.422048014033237</v>
      </c>
      <c r="AR12" s="78">
        <f>(SUM([1]TimberSectorMinusCoreVPAExp!AP$47:AP$47)+SUM([1]TimberSectorMinusCoreVPAExp!AP$105:AP$105))</f>
        <v>18.566201134942851</v>
      </c>
      <c r="AS12" s="78">
        <f>(SUM([1]TimberSectorMinusCoreVPAExp!AQ$47:AQ$47)+SUM([1]TimberSectorMinusCoreVPAExp!AQ$105:AQ$105))</f>
        <v>17.759156406050167</v>
      </c>
      <c r="AT12" s="78">
        <f>(SUM([1]TimberSectorMinusCoreVPAExp!AR$47:AR$47)+SUM([1]TimberSectorMinusCoreVPAExp!AR$105:AR$105))</f>
        <v>20.313718199016819</v>
      </c>
      <c r="AU12" s="78">
        <f>(SUM([1]TimberSectorMinusCoreVPAExp!AS$47:AS$47)+SUM([1]TimberSectorMinusCoreVPAExp!AS$105:AS$105))</f>
        <v>23.874449131804603</v>
      </c>
      <c r="AV12" s="78">
        <f>(SUM([1]TimberSectorMinusCoreVPAExp!AT$47:AT$47)+SUM([1]TimberSectorMinusCoreVPAExp!AT$105:AT$105))</f>
        <v>28.229355432566159</v>
      </c>
      <c r="AW12" s="78">
        <f>(SUM([1]TimberSectorMinusCoreVPAExp!AU$47:AU$47)+SUM([1]TimberSectorMinusCoreVPAExp!AU$105:AU$105))</f>
        <v>28.69139000821896</v>
      </c>
      <c r="AX12" s="78">
        <f>(SUM([1]TimberSectorMinusCoreVPAExp!AV$47:AV$47)+SUM([1]TimberSectorMinusCoreVPAExp!AV$105:AV$105))</f>
        <v>36.405786369875372</v>
      </c>
      <c r="AY12" s="49">
        <f>(SUM([1]TimberSectorMinusCoreVPAExp!AW$47:AW$47)+SUM([1]TimberSectorMinusCoreVPAExp!AW$105:AW$105))</f>
        <v>41.100639188000045</v>
      </c>
      <c r="AZ12" s="49">
        <f>(SUM([1]TimberSectorMinusCoreVPAExp!AX$47:AX$47)+SUM([1]TimberSectorMinusCoreVPAExp!AX$105:AX$105))</f>
        <v>41.252976725204618</v>
      </c>
      <c r="BA12" s="49">
        <f>(SUM([1]TimberSectorMinusCoreVPAExp!AY$47:AY$47)+SUM([1]TimberSectorMinusCoreVPAExp!AY$105:AY$105))</f>
        <v>39.937268491661222</v>
      </c>
      <c r="BB12" s="49">
        <f>(SUM([1]TimberSectorMinusCoreVPAExp!AZ$47:AZ$47)+SUM([1]TimberSectorMinusCoreVPAExp!AZ$105:AZ$105))</f>
        <v>37.850254173286046</v>
      </c>
      <c r="BC12" s="23">
        <f>(SUM([1]TimberSectorMinusCoreVPAExp!BA$47:BA$47)+SUM([1]TimberSectorMinusCoreVPAExp!BA$105:BA$105))</f>
        <v>0</v>
      </c>
      <c r="BD12" s="485"/>
      <c r="BE12" s="420"/>
    </row>
    <row r="13" spans="1:57">
      <c r="B13" s="6" t="s">
        <v>63</v>
      </c>
      <c r="C13" s="29">
        <f>[1]TimberSectorMinusCoreVPAExp!$B$121</f>
        <v>6.486414900000001E-3</v>
      </c>
      <c r="D13" s="21">
        <f>[1]TimberSectorMinusCoreVPAExp!$C$121</f>
        <v>4.8326653999999965E-3</v>
      </c>
      <c r="E13" s="21">
        <f>[1]TimberSectorMinusCoreVPAExp!$D$121</f>
        <v>4.7944963999999981E-3</v>
      </c>
      <c r="F13" s="21">
        <f>[1]TimberSectorMinusCoreVPAExp!$E$121</f>
        <v>1.0982946400000002E-2</v>
      </c>
      <c r="G13" s="21">
        <f>[1]TimberSectorMinusCoreVPAExp!$F$121</f>
        <v>4.138647799999999E-3</v>
      </c>
      <c r="H13" s="21">
        <f>[1]TimberSectorMinusCoreVPAExp!$G$121</f>
        <v>1.7730552E-3</v>
      </c>
      <c r="I13" s="21">
        <f>[1]TimberSectorMinusCoreVPAExp!$H$121</f>
        <v>2.6488783999999979E-3</v>
      </c>
      <c r="J13" s="201">
        <f>[1]TimberSectorMinusCoreVPAExp!$I$121</f>
        <v>4.400419400000008E-3</v>
      </c>
      <c r="K13" s="201">
        <f>[1]TimberSectorMinusCoreVPAExp!$J$121</f>
        <v>6.1819564000000007E-3</v>
      </c>
      <c r="L13" s="21">
        <f>[1]TimberSectorMinusCoreVPAExp!$K$121</f>
        <v>1.2616617899999991E-2</v>
      </c>
      <c r="M13" s="21">
        <f>[1]TimberSectorMinusCoreVPAExp!L$121</f>
        <v>3.5091939000000058E-3</v>
      </c>
      <c r="N13" s="21">
        <f>[1]TimberSectorMinusCoreVPAExp!M$121</f>
        <v>3.781686900000001E-3</v>
      </c>
      <c r="O13" s="21">
        <f>[1]TimberSectorMinusCoreVPAExp!N$121</f>
        <v>3.4065683999999971E-3</v>
      </c>
      <c r="P13" s="21">
        <f>[1]TimberSectorMinusCoreVPAExp!O$121</f>
        <v>8.5250171499999874E-3</v>
      </c>
      <c r="Q13" s="21">
        <f>[1]TimberSectorMinusCoreVPAExp!P$121</f>
        <v>5.8756688000000112E-3</v>
      </c>
      <c r="R13" s="21">
        <f>[1]TimberSectorMinusCoreVPAExp!Q$121</f>
        <v>6.9167202999999566E-3</v>
      </c>
      <c r="S13" s="21">
        <f>[1]TimberSectorMinusCoreVPAExp!R$121</f>
        <v>6.8058272399999786E-3</v>
      </c>
      <c r="T13" s="21">
        <f>[1]TimberSectorMinusCoreVPAExp!S$121</f>
        <v>8.065992900000124E-3</v>
      </c>
      <c r="U13" s="21">
        <f>[1]TimberSectorMinusCoreVPAExp!T$121</f>
        <v>6.8144210000000427E-3</v>
      </c>
      <c r="V13" s="21">
        <f>[1]TimberSectorMinusCoreVPAExp!U$121</f>
        <v>7.1100275000000046E-3</v>
      </c>
      <c r="W13" s="21">
        <f>[1]TimberSectorMinusCoreVPAExp!V$121</f>
        <v>8.8298870999999057E-3</v>
      </c>
      <c r="X13" s="21">
        <f>[1]TimberSectorMinusCoreVPAExp!W$121</f>
        <v>1.7049676140000025E-2</v>
      </c>
      <c r="Y13" s="21">
        <f>[1]TimberSectorMinusCoreVPAExp!X$121</f>
        <v>1.8549073499999985E-2</v>
      </c>
      <c r="Z13" s="21">
        <f>[1]TimberSectorMinusCoreVPAExp!Y$121</f>
        <v>5.6138624999999692E-3</v>
      </c>
      <c r="AA13" s="21">
        <f>[1]TimberSectorMinusCoreVPAExp!Z$121</f>
        <v>7.3104452000000153E-3</v>
      </c>
      <c r="AB13" s="21">
        <f>[1]TimberSectorMinusCoreVPAExp!AA$121</f>
        <v>0</v>
      </c>
      <c r="AC13" s="135"/>
      <c r="AD13" s="77">
        <f>[1]TimberSectorMinusCoreVPAExp!AB$121</f>
        <v>8.698766744431758</v>
      </c>
      <c r="AE13" s="78">
        <f>[1]TimberSectorMinusCoreVPAExp!AC$121</f>
        <v>6.8959057416267928</v>
      </c>
      <c r="AF13" s="78">
        <f>[1]TimberSectorMinusCoreVPAExp!AD$121</f>
        <v>6.2579160833474514</v>
      </c>
      <c r="AG13" s="78">
        <f>[1]TimberSectorMinusCoreVPAExp!AE$121</f>
        <v>5.3673915553180116</v>
      </c>
      <c r="AH13" s="78">
        <f>[1]TimberSectorMinusCoreVPAExp!AF$121</f>
        <v>3.8996413039274014</v>
      </c>
      <c r="AI13" s="78">
        <f>[1]TimberSectorMinusCoreVPAExp!AG$121</f>
        <v>3.8543099824625511</v>
      </c>
      <c r="AJ13" s="78">
        <f>[1]TimberSectorMinusCoreVPAExp!AH$121</f>
        <v>3.544915995069168</v>
      </c>
      <c r="AK13" s="78">
        <f>[1]TimberSectorMinusCoreVPAExp!AI$121</f>
        <v>6.7415936155038718</v>
      </c>
      <c r="AL13" s="78">
        <f>[1]TimberSectorMinusCoreVPAExp!AJ$121</f>
        <v>8.5302637376188901</v>
      </c>
      <c r="AM13" s="78">
        <f>[1]TimberSectorMinusCoreVPAExp!AK$121</f>
        <v>20.937940329944627</v>
      </c>
      <c r="AN13" s="78">
        <f>[1]TimberSectorMinusCoreVPAExp!AL$121</f>
        <v>6.1326931627731645</v>
      </c>
      <c r="AO13" s="78">
        <f>[1]TimberSectorMinusCoreVPAExp!AM$121</f>
        <v>7.2331239031685639</v>
      </c>
      <c r="AP13" s="78">
        <f>[1]TimberSectorMinusCoreVPAExp!AN$121</f>
        <v>6.7332535658981474</v>
      </c>
      <c r="AQ13" s="78">
        <f>[1]TimberSectorMinusCoreVPAExp!AO$121</f>
        <v>6.8285927180295118</v>
      </c>
      <c r="AR13" s="78">
        <f>[1]TimberSectorMinusCoreVPAExp!AP$121</f>
        <v>9.4207811331023237</v>
      </c>
      <c r="AS13" s="78">
        <f>[1]TimberSectorMinusCoreVPAExp!AQ$121</f>
        <v>9.9620430920073275</v>
      </c>
      <c r="AT13" s="78">
        <f>[1]TimberSectorMinusCoreVPAExp!AR$121</f>
        <v>9.878084061005751</v>
      </c>
      <c r="AU13" s="78">
        <f>[1]TimberSectorMinusCoreVPAExp!AS$121</f>
        <v>10.538182912006935</v>
      </c>
      <c r="AV13" s="78">
        <f>[1]TimberSectorMinusCoreVPAExp!AT$121</f>
        <v>10.463712020379706</v>
      </c>
      <c r="AW13" s="78">
        <f>[1]TimberSectorMinusCoreVPAExp!AU$121</f>
        <v>8.2406307548984827</v>
      </c>
      <c r="AX13" s="78">
        <f>[1]TimberSectorMinusCoreVPAExp!AV$121</f>
        <v>8.8199743867456846</v>
      </c>
      <c r="AY13" s="49">
        <f>[1]TimberSectorMinusCoreVPAExp!AW$121</f>
        <v>12.664072601000001</v>
      </c>
      <c r="AZ13" s="49">
        <f>[1]TimberSectorMinusCoreVPAExp!AX$121</f>
        <v>10.552879358363942</v>
      </c>
      <c r="BA13" s="49">
        <f>[1]TimberSectorMinusCoreVPAExp!AY$121</f>
        <v>7.1687921257347931</v>
      </c>
      <c r="BB13" s="49">
        <f>[1]TimberSectorMinusCoreVPAExp!AZ$121</f>
        <v>9.0040256922898259</v>
      </c>
      <c r="BC13" s="23">
        <f>[1]TimberSectorMinusCoreVPAExp!BA$121</f>
        <v>0</v>
      </c>
      <c r="BD13" s="485"/>
      <c r="BE13" s="420"/>
    </row>
    <row r="14" spans="1:57">
      <c r="B14" s="6" t="s">
        <v>50</v>
      </c>
      <c r="C14" s="29">
        <f>[1]TimberSectorMinusCoreVPAExp!$B$228</f>
        <v>7.3119212000000008E-3</v>
      </c>
      <c r="D14" s="21">
        <f>[1]TimberSectorMinusCoreVPAExp!$C$228</f>
        <v>6.3256710999999976E-3</v>
      </c>
      <c r="E14" s="21">
        <f>[1]TimberSectorMinusCoreVPAExp!$D$228</f>
        <v>7.2166047999999983E-3</v>
      </c>
      <c r="F14" s="21">
        <f>[1]TimberSectorMinusCoreVPAExp!$E$228</f>
        <v>1.1316680999999997E-2</v>
      </c>
      <c r="G14" s="21">
        <f>[1]TimberSectorMinusCoreVPAExp!$F$228</f>
        <v>4.8696596999999999E-3</v>
      </c>
      <c r="H14" s="21">
        <f>[1]TimberSectorMinusCoreVPAExp!$G$228</f>
        <v>4.3014332999999991E-3</v>
      </c>
      <c r="I14" s="21">
        <f>[1]TimberSectorMinusCoreVPAExp!$H$228</f>
        <v>2.9229869999999997E-3</v>
      </c>
      <c r="J14" s="201">
        <f>[1]TimberSectorMinusCoreVPAExp!$I$228</f>
        <v>2.2561315000000004E-3</v>
      </c>
      <c r="K14" s="201">
        <f>[1]TimberSectorMinusCoreVPAExp!$J$228</f>
        <v>2.9479421999999999E-3</v>
      </c>
      <c r="L14" s="21">
        <f>[1]TimberSectorMinusCoreVPAExp!$K$228</f>
        <v>2.3723890999999969E-3</v>
      </c>
      <c r="M14" s="21">
        <f>[1]TimberSectorMinusCoreVPAExp!L$228</f>
        <v>2.6566378999999876E-3</v>
      </c>
      <c r="N14" s="21">
        <f>[1]TimberSectorMinusCoreVPAExp!M$228</f>
        <v>2.6653405000000574E-3</v>
      </c>
      <c r="O14" s="21">
        <f>[1]TimberSectorMinusCoreVPAExp!N$228</f>
        <v>2.3759225000000161E-3</v>
      </c>
      <c r="P14" s="21">
        <f>[1]TimberSectorMinusCoreVPAExp!O$228</f>
        <v>4.482193699999984E-3</v>
      </c>
      <c r="Q14" s="21">
        <f>[1]TimberSectorMinusCoreVPAExp!P$228</f>
        <v>2.954011099999973E-3</v>
      </c>
      <c r="R14" s="21">
        <f>[1]TimberSectorMinusCoreVPAExp!Q$228</f>
        <v>2.5797044000000074E-3</v>
      </c>
      <c r="S14" s="21">
        <f>[1]TimberSectorMinusCoreVPAExp!R$228</f>
        <v>2.5394222000000022E-3</v>
      </c>
      <c r="T14" s="21">
        <f>[1]TimberSectorMinusCoreVPAExp!S$228</f>
        <v>2.653896499999947E-3</v>
      </c>
      <c r="U14" s="21">
        <f>[1]TimberSectorMinusCoreVPAExp!T$228</f>
        <v>2.6428325000000114E-3</v>
      </c>
      <c r="V14" s="21">
        <f>[1]TimberSectorMinusCoreVPAExp!U$228</f>
        <v>2.7027648999999598E-3</v>
      </c>
      <c r="W14" s="21">
        <f>[1]TimberSectorMinusCoreVPAExp!V$228</f>
        <v>3.9231680000000324E-3</v>
      </c>
      <c r="X14" s="21">
        <f>[1]TimberSectorMinusCoreVPAExp!W$228</f>
        <v>6.2236747999999953E-3</v>
      </c>
      <c r="Y14" s="21">
        <f>[1]TimberSectorMinusCoreVPAExp!X$228</f>
        <v>6.3155757999999451E-3</v>
      </c>
      <c r="Z14" s="21">
        <f>[1]TimberSectorMinusCoreVPAExp!Y$228</f>
        <v>8.9720546999999956E-3</v>
      </c>
      <c r="AA14" s="21">
        <f>[1]TimberSectorMinusCoreVPAExp!Z$228</f>
        <v>7.5106533999999975E-3</v>
      </c>
      <c r="AB14" s="21">
        <f>[1]TimberSectorMinusCoreVPAExp!AA$228</f>
        <v>0</v>
      </c>
      <c r="AC14" s="135"/>
      <c r="AD14" s="77">
        <f>[1]TimberSectorMinusCoreVPAExp!AB$228</f>
        <v>8.0830668359524189</v>
      </c>
      <c r="AE14" s="78">
        <f>[1]TimberSectorMinusCoreVPAExp!AC$228</f>
        <v>5.1417971623113718</v>
      </c>
      <c r="AF14" s="78">
        <f>[1]TimberSectorMinusCoreVPAExp!AD$228</f>
        <v>4.1413851939691675</v>
      </c>
      <c r="AG14" s="78">
        <f>[1]TimberSectorMinusCoreVPAExp!AE$228</f>
        <v>3.5765508925708183</v>
      </c>
      <c r="AH14" s="78">
        <f>[1]TimberSectorMinusCoreVPAExp!AF$228</f>
        <v>4.1359397426361202</v>
      </c>
      <c r="AI14" s="78">
        <f>[1]TimberSectorMinusCoreVPAExp!AG$228</f>
        <v>3.9710562900986472</v>
      </c>
      <c r="AJ14" s="78">
        <f>[1]TimberSectorMinusCoreVPAExp!AH$228</f>
        <v>3.3859839665799205</v>
      </c>
      <c r="AK14" s="78">
        <f>[1]TimberSectorMinusCoreVPAExp!AI$228</f>
        <v>3.6399205116279068</v>
      </c>
      <c r="AL14" s="78">
        <f>[1]TimberSectorMinusCoreVPAExp!AJ$228</f>
        <v>6.0225907405706796</v>
      </c>
      <c r="AM14" s="78">
        <f>[1]TimberSectorMinusCoreVPAExp!AK$228</f>
        <v>4.537197912573145</v>
      </c>
      <c r="AN14" s="78">
        <f>[1]TimberSectorMinusCoreVPAExp!AL$228</f>
        <v>5.7110336250670128</v>
      </c>
      <c r="AO14" s="78">
        <f>[1]TimberSectorMinusCoreVPAExp!AM$228</f>
        <v>6.8067922104072993</v>
      </c>
      <c r="AP14" s="78">
        <f>[1]TimberSectorMinusCoreVPAExp!AN$228</f>
        <v>6.6721805832759848</v>
      </c>
      <c r="AQ14" s="78">
        <f>[1]TimberSectorMinusCoreVPAExp!AO$228</f>
        <v>8.6318284934936642</v>
      </c>
      <c r="AR14" s="78">
        <f>[1]TimberSectorMinusCoreVPAExp!AP$228</f>
        <v>7.7363217027454336</v>
      </c>
      <c r="AS14" s="78">
        <f>[1]TimberSectorMinusCoreVPAExp!AQ$228</f>
        <v>7.5480589317712727</v>
      </c>
      <c r="AT14" s="78">
        <f>[1]TimberSectorMinusCoreVPAExp!AR$228</f>
        <v>7.0106320682464514</v>
      </c>
      <c r="AU14" s="78">
        <f>[1]TimberSectorMinusCoreVPAExp!AS$228</f>
        <v>7.376670844934333</v>
      </c>
      <c r="AV14" s="78">
        <f>[1]TimberSectorMinusCoreVPAExp!AT$228</f>
        <v>8.4689488307818426</v>
      </c>
      <c r="AW14" s="78">
        <f>[1]TimberSectorMinusCoreVPAExp!AU$228</f>
        <v>7.9843545187804814</v>
      </c>
      <c r="AX14" s="78">
        <f>[1]TimberSectorMinusCoreVPAExp!AV$228</f>
        <v>7.720372472889828</v>
      </c>
      <c r="AY14" s="49">
        <f>[1]TimberSectorMinusCoreVPAExp!AW$228</f>
        <v>8.6254654799999884</v>
      </c>
      <c r="AZ14" s="49">
        <f>[1]TimberSectorMinusCoreVPAExp!AX$228</f>
        <v>11.40286306805649</v>
      </c>
      <c r="BA14" s="49">
        <f>[1]TimberSectorMinusCoreVPAExp!AY$228</f>
        <v>13.759474571600895</v>
      </c>
      <c r="BB14" s="49">
        <f>[1]TimberSectorMinusCoreVPAExp!AZ$228</f>
        <v>16.829505305268974</v>
      </c>
      <c r="BC14" s="23">
        <f>[1]TimberSectorMinusCoreVPAExp!BA$228</f>
        <v>0</v>
      </c>
      <c r="BD14" s="485"/>
      <c r="BE14" s="420"/>
    </row>
    <row r="15" spans="1:57">
      <c r="B15" s="6" t="s">
        <v>46</v>
      </c>
      <c r="C15" s="29">
        <f>[1]TimberSectorMinusCoreVPAExp!$B$231</f>
        <v>8.325914800000004E-4</v>
      </c>
      <c r="D15" s="21">
        <f>[1]TimberSectorMinusCoreVPAExp!$C$231</f>
        <v>5.6708911999999985E-4</v>
      </c>
      <c r="E15" s="21">
        <f>[1]TimberSectorMinusCoreVPAExp!$D$231</f>
        <v>2.5848051600000001E-3</v>
      </c>
      <c r="F15" s="21">
        <f>[1]TimberSectorMinusCoreVPAExp!$E$231</f>
        <v>8.695337279999998E-3</v>
      </c>
      <c r="G15" s="21">
        <f>[1]TimberSectorMinusCoreVPAExp!$F$231</f>
        <v>2.1510048959999997E-2</v>
      </c>
      <c r="H15" s="21">
        <f>[1]TimberSectorMinusCoreVPAExp!$G$231</f>
        <v>1.7811875580000004E-2</v>
      </c>
      <c r="I15" s="21">
        <f>[1]TimberSectorMinusCoreVPAExp!$H$231</f>
        <v>1.647532552E-2</v>
      </c>
      <c r="J15" s="201">
        <f>[1]TimberSectorMinusCoreVPAExp!$I$231</f>
        <v>2.1271841800000003E-2</v>
      </c>
      <c r="K15" s="201">
        <f>[1]TimberSectorMinusCoreVPAExp!$J$231</f>
        <v>3.4638407999999991E-3</v>
      </c>
      <c r="L15" s="21">
        <f>[1]TimberSectorMinusCoreVPAExp!$K$231</f>
        <v>1.1260273399999996E-2</v>
      </c>
      <c r="M15" s="21">
        <f>[1]TimberSectorMinusCoreVPAExp!L$231</f>
        <v>6.5661973999999997E-4</v>
      </c>
      <c r="N15" s="21">
        <f>[1]TimberSectorMinusCoreVPAExp!M$231</f>
        <v>1.25406064E-3</v>
      </c>
      <c r="O15" s="21">
        <f>[1]TimberSectorMinusCoreVPAExp!N$231</f>
        <v>1.2439392E-3</v>
      </c>
      <c r="P15" s="21">
        <f>[1]TimberSectorMinusCoreVPAExp!O$231</f>
        <v>4.4428297000000012E-3</v>
      </c>
      <c r="Q15" s="21">
        <f>[1]TimberSectorMinusCoreVPAExp!P$231</f>
        <v>2.2968479000000002E-3</v>
      </c>
      <c r="R15" s="21">
        <f>[1]TimberSectorMinusCoreVPAExp!Q$231</f>
        <v>3.9421997999999998E-3</v>
      </c>
      <c r="S15" s="21">
        <f>[1]TimberSectorMinusCoreVPAExp!R$231</f>
        <v>4.4594492999999995E-3</v>
      </c>
      <c r="T15" s="21">
        <f>[1]TimberSectorMinusCoreVPAExp!S$231</f>
        <v>6.1666157999999997E-3</v>
      </c>
      <c r="U15" s="21">
        <f>[1]TimberSectorMinusCoreVPAExp!T$231</f>
        <v>6.6133859999999989E-3</v>
      </c>
      <c r="V15" s="21">
        <f>[1]TimberSectorMinusCoreVPAExp!U$231</f>
        <v>5.1050350999999996E-3</v>
      </c>
      <c r="W15" s="21">
        <f>[1]TimberSectorMinusCoreVPAExp!V$231</f>
        <v>4.3613476999999996E-3</v>
      </c>
      <c r="X15" s="21">
        <f>[1]TimberSectorMinusCoreVPAExp!W$231</f>
        <v>4.6086585999999992E-3</v>
      </c>
      <c r="Y15" s="21">
        <f>[1]TimberSectorMinusCoreVPAExp!X$231</f>
        <v>6.3514052999999997E-3</v>
      </c>
      <c r="Z15" s="21">
        <f>[1]TimberSectorMinusCoreVPAExp!Y$231</f>
        <v>5.7917347999999992E-3</v>
      </c>
      <c r="AA15" s="21">
        <f>[1]TimberSectorMinusCoreVPAExp!Z$231</f>
        <v>6.4256200999999995E-3</v>
      </c>
      <c r="AB15" s="21">
        <f>[1]TimberSectorMinusCoreVPAExp!AA$231</f>
        <v>0</v>
      </c>
      <c r="AC15" s="135"/>
      <c r="AD15" s="77">
        <f>[1]TimberSectorMinusCoreVPAExp!AB$231</f>
        <v>1.2693378949241421</v>
      </c>
      <c r="AE15" s="78">
        <f>[1]TimberSectorMinusCoreVPAExp!AC$231</f>
        <v>0.66685446448288532</v>
      </c>
      <c r="AF15" s="78">
        <f>[1]TimberSectorMinusCoreVPAExp!AD$231</f>
        <v>0.89310582415720763</v>
      </c>
      <c r="AG15" s="78">
        <f>[1]TimberSectorMinusCoreVPAExp!AE$231</f>
        <v>1.0205674826296098</v>
      </c>
      <c r="AH15" s="78">
        <f>[1]TimberSectorMinusCoreVPAExp!AF$231</f>
        <v>2.0372794793216298</v>
      </c>
      <c r="AI15" s="78">
        <f>[1]TimberSectorMinusCoreVPAExp!AG$231</f>
        <v>2.1531248242601393</v>
      </c>
      <c r="AJ15" s="78">
        <f>[1]TimberSectorMinusCoreVPAExp!AH$231</f>
        <v>2.3976439556225175</v>
      </c>
      <c r="AK15" s="78">
        <f>[1]TimberSectorMinusCoreVPAExp!AI$231</f>
        <v>2.3847719906976748</v>
      </c>
      <c r="AL15" s="78">
        <f>[1]TimberSectorMinusCoreVPAExp!AJ$231</f>
        <v>1.3085151407018691</v>
      </c>
      <c r="AM15" s="78">
        <f>[1]TimberSectorMinusCoreVPAExp!AK$231</f>
        <v>1.2603095133202553</v>
      </c>
      <c r="AN15" s="78">
        <f>[1]TimberSectorMinusCoreVPAExp!AL$231</f>
        <v>0.73447251705840144</v>
      </c>
      <c r="AO15" s="78">
        <f>[1]TimberSectorMinusCoreVPAExp!AM$231</f>
        <v>1.2758961413401266</v>
      </c>
      <c r="AP15" s="78">
        <f>[1]TimberSectorMinusCoreVPAExp!AN$231</f>
        <v>1.22060428854095</v>
      </c>
      <c r="AQ15" s="78">
        <f>[1]TimberSectorMinusCoreVPAExp!AO$231</f>
        <v>1.3844910255107203</v>
      </c>
      <c r="AR15" s="78">
        <f>[1]TimberSectorMinusCoreVPAExp!AP$231</f>
        <v>2.0396123856188209</v>
      </c>
      <c r="AS15" s="78">
        <f>[1]TimberSectorMinusCoreVPAExp!AQ$231</f>
        <v>2.1562872777535835</v>
      </c>
      <c r="AT15" s="78">
        <f>[1]TimberSectorMinusCoreVPAExp!AR$231</f>
        <v>3.1510798719551687</v>
      </c>
      <c r="AU15" s="78">
        <f>[1]TimberSectorMinusCoreVPAExp!AS$231</f>
        <v>2.9774742026914947</v>
      </c>
      <c r="AV15" s="78">
        <f>[1]TimberSectorMinusCoreVPAExp!AT$231</f>
        <v>3.3589599936065708</v>
      </c>
      <c r="AW15" s="78">
        <f>[1]TimberSectorMinusCoreVPAExp!AU$231</f>
        <v>3.0688847664301551</v>
      </c>
      <c r="AX15" s="78">
        <f>[1]TimberSectorMinusCoreVPAExp!AV$231</f>
        <v>2.2374214535682238</v>
      </c>
      <c r="AY15" s="49">
        <f>[1]TimberSectorMinusCoreVPAExp!AW$231</f>
        <v>2.531697479</v>
      </c>
      <c r="AZ15" s="49">
        <f>[1]TimberSectorMinusCoreVPAExp!AX$231</f>
        <v>3.3815234743516251</v>
      </c>
      <c r="BA15" s="49">
        <f>[1]TimberSectorMinusCoreVPAExp!AY$231</f>
        <v>2.9279541980163044</v>
      </c>
      <c r="BB15" s="49">
        <f>[1]TimberSectorMinusCoreVPAExp!AZ$231</f>
        <v>3.5018349010270597</v>
      </c>
      <c r="BC15" s="23">
        <f>[1]TimberSectorMinusCoreVPAExp!BA$231</f>
        <v>0</v>
      </c>
      <c r="BD15" s="485"/>
      <c r="BE15" s="420"/>
    </row>
    <row r="16" spans="1:57">
      <c r="B16" s="6" t="s">
        <v>34</v>
      </c>
      <c r="C16" s="64">
        <f t="shared" ref="C16:N16" si="4">C11-SUM(C12:C15)</f>
        <v>4.8750686000000043E-3</v>
      </c>
      <c r="D16" s="65">
        <f t="shared" si="4"/>
        <v>6.3999528000000007E-3</v>
      </c>
      <c r="E16" s="65">
        <f t="shared" si="4"/>
        <v>6.5330760999999932E-3</v>
      </c>
      <c r="F16" s="65">
        <f t="shared" si="4"/>
        <v>1.9861342199999979E-2</v>
      </c>
      <c r="G16" s="65">
        <f t="shared" si="4"/>
        <v>1.1671114099999991E-2</v>
      </c>
      <c r="H16" s="65">
        <f t="shared" si="4"/>
        <v>8.3648548000000017E-3</v>
      </c>
      <c r="I16" s="65">
        <f t="shared" si="4"/>
        <v>1.0913998500000008E-2</v>
      </c>
      <c r="J16" s="204">
        <f t="shared" si="4"/>
        <v>1.8228283099999992E-2</v>
      </c>
      <c r="K16" s="204">
        <f t="shared" si="4"/>
        <v>1.9566561999999982E-2</v>
      </c>
      <c r="L16" s="65">
        <f t="shared" si="4"/>
        <v>1.1649027799999989E-2</v>
      </c>
      <c r="M16" s="65">
        <f t="shared" si="4"/>
        <v>9.5451433000000308E-3</v>
      </c>
      <c r="N16" s="65">
        <f t="shared" si="4"/>
        <v>1.4633161300000044E-2</v>
      </c>
      <c r="O16" s="65">
        <f t="shared" ref="O16:AB16" si="5">O11-SUM(O12:O15)</f>
        <v>1.4549782900000009E-2</v>
      </c>
      <c r="P16" s="65">
        <f t="shared" si="5"/>
        <v>2.0859119299999979E-2</v>
      </c>
      <c r="Q16" s="65">
        <f t="shared" si="5"/>
        <v>1.7318308499999983E-2</v>
      </c>
      <c r="R16" s="65">
        <f t="shared" si="5"/>
        <v>1.9769254299999976E-2</v>
      </c>
      <c r="S16" s="65">
        <f t="shared" si="5"/>
        <v>2.8341993939999977E-2</v>
      </c>
      <c r="T16" s="65">
        <f t="shared" si="5"/>
        <v>3.2407785819999937E-2</v>
      </c>
      <c r="U16" s="65">
        <f t="shared" si="5"/>
        <v>2.7725317599999924E-2</v>
      </c>
      <c r="V16" s="65">
        <f t="shared" si="5"/>
        <v>3.2472755600000076E-2</v>
      </c>
      <c r="W16" s="65">
        <f t="shared" si="5"/>
        <v>2.809695072E-2</v>
      </c>
      <c r="X16" s="65">
        <f t="shared" si="5"/>
        <v>4.407571695632008E-2</v>
      </c>
      <c r="Y16" s="65">
        <f t="shared" si="5"/>
        <v>4.2008597739999945E-2</v>
      </c>
      <c r="Z16" s="65">
        <f t="shared" si="5"/>
        <v>3.6449498040000111E-2</v>
      </c>
      <c r="AA16" s="65">
        <f t="shared" si="5"/>
        <v>4.9778996999999992E-2</v>
      </c>
      <c r="AB16" s="65">
        <f t="shared" si="5"/>
        <v>0</v>
      </c>
      <c r="AC16" s="135"/>
      <c r="AD16" s="70">
        <f t="shared" ref="AD16:BC16" si="6">AD11-SUM(AD12:AD15)</f>
        <v>5.5800171853977076</v>
      </c>
      <c r="AE16" s="355">
        <f t="shared" si="6"/>
        <v>5.6873319433198368</v>
      </c>
      <c r="AF16" s="355">
        <f t="shared" si="6"/>
        <v>4.2021211316279938</v>
      </c>
      <c r="AG16" s="355">
        <f t="shared" si="6"/>
        <v>5.7839757990379468</v>
      </c>
      <c r="AH16" s="355">
        <f t="shared" si="6"/>
        <v>5.9487361678071977</v>
      </c>
      <c r="AI16" s="355">
        <f t="shared" si="6"/>
        <v>6.5143839656558242</v>
      </c>
      <c r="AJ16" s="355">
        <f t="shared" si="6"/>
        <v>8.3046391781947726</v>
      </c>
      <c r="AK16" s="355">
        <f t="shared" si="6"/>
        <v>7.8424217116279067</v>
      </c>
      <c r="AL16" s="355">
        <f t="shared" si="6"/>
        <v>9.1427610075434629</v>
      </c>
      <c r="AM16" s="355">
        <f t="shared" si="6"/>
        <v>7.9543686684826511</v>
      </c>
      <c r="AN16" s="355">
        <f t="shared" si="6"/>
        <v>8.1622029551481674</v>
      </c>
      <c r="AO16" s="355">
        <f t="shared" si="6"/>
        <v>10.107011944428535</v>
      </c>
      <c r="AP16" s="355">
        <f t="shared" si="6"/>
        <v>10.527374119924289</v>
      </c>
      <c r="AQ16" s="355">
        <f t="shared" si="6"/>
        <v>12.018475182657888</v>
      </c>
      <c r="AR16" s="355">
        <f t="shared" si="6"/>
        <v>10.842479135466363</v>
      </c>
      <c r="AS16" s="355">
        <f t="shared" si="6"/>
        <v>9.4544655844032874</v>
      </c>
      <c r="AT16" s="355">
        <f t="shared" si="6"/>
        <v>15.177046635502258</v>
      </c>
      <c r="AU16" s="355">
        <f t="shared" si="6"/>
        <v>17.46957577944697</v>
      </c>
      <c r="AV16" s="355">
        <f t="shared" si="6"/>
        <v>14.251974151968064</v>
      </c>
      <c r="AW16" s="355">
        <f t="shared" si="6"/>
        <v>15.414301507326954</v>
      </c>
      <c r="AX16" s="355">
        <f t="shared" si="6"/>
        <v>12.33446950805525</v>
      </c>
      <c r="AY16" s="42">
        <f t="shared" si="6"/>
        <v>19.310428803999969</v>
      </c>
      <c r="AZ16" s="42">
        <f t="shared" si="6"/>
        <v>18.237948858266464</v>
      </c>
      <c r="BA16" s="42">
        <f t="shared" si="6"/>
        <v>15.02151802564218</v>
      </c>
      <c r="BB16" s="42">
        <f t="shared" si="6"/>
        <v>18.666184128224927</v>
      </c>
      <c r="BC16" s="44">
        <f t="shared" si="6"/>
        <v>0</v>
      </c>
      <c r="BD16" s="485"/>
      <c r="BE16" s="420"/>
    </row>
    <row r="17" spans="2:57" ht="20" customHeight="1">
      <c r="B17" s="82" t="s">
        <v>202</v>
      </c>
      <c r="C17" s="136">
        <f>[1]TimberSectorMinusCoreVPAExp!$B$264</f>
        <v>2.4430028000000004E-3</v>
      </c>
      <c r="D17" s="137">
        <f>[1]TimberSectorMinusCoreVPAExp!$C$264</f>
        <v>2.6474517999999997E-3</v>
      </c>
      <c r="E17" s="137">
        <f>[1]TimberSectorMinusCoreVPAExp!$D$264</f>
        <v>1.4386774999999997E-3</v>
      </c>
      <c r="F17" s="137">
        <f>[1]TimberSectorMinusCoreVPAExp!$E$264</f>
        <v>1.3884270000000007E-3</v>
      </c>
      <c r="G17" s="137">
        <f>[1]TimberSectorMinusCoreVPAExp!$F$264</f>
        <v>1.3632736999999999E-3</v>
      </c>
      <c r="H17" s="137">
        <f>[1]TimberSectorMinusCoreVPAExp!$G$264</f>
        <v>1.1075764000000002E-3</v>
      </c>
      <c r="I17" s="137">
        <f>[1]TimberSectorMinusCoreVPAExp!$H$264</f>
        <v>7.9710349999999991E-4</v>
      </c>
      <c r="J17" s="212">
        <f>[1]TimberSectorMinusCoreVPAExp!$I$264</f>
        <v>1.2642055E-3</v>
      </c>
      <c r="K17" s="212">
        <f>[1]TimberSectorMinusCoreVPAExp!$J$264</f>
        <v>1.0183772599999985E-3</v>
      </c>
      <c r="L17" s="137">
        <f>[1]TimberSectorMinusCoreVPAExp!$K$264</f>
        <v>2.6887714000000005E-3</v>
      </c>
      <c r="M17" s="137">
        <f>[1]TimberSectorMinusCoreVPAExp!L$264</f>
        <v>2.4197659999999998E-3</v>
      </c>
      <c r="N17" s="137">
        <f>[1]TimberSectorMinusCoreVPAExp!M$264</f>
        <v>1.7664912999999997E-3</v>
      </c>
      <c r="O17" s="137">
        <f>[1]TimberSectorMinusCoreVPAExp!N$264</f>
        <v>1.0454773000000001E-3</v>
      </c>
      <c r="P17" s="137">
        <f>[1]TimberSectorMinusCoreVPAExp!O$264</f>
        <v>1.04462135E-3</v>
      </c>
      <c r="Q17" s="137">
        <f>[1]TimberSectorMinusCoreVPAExp!P$264</f>
        <v>1.0145269999999999E-3</v>
      </c>
      <c r="R17" s="137">
        <f>[1]TimberSectorMinusCoreVPAExp!Q$264</f>
        <v>1.2985792999999999E-3</v>
      </c>
      <c r="S17" s="137">
        <f>[1]TimberSectorMinusCoreVPAExp!R$264</f>
        <v>8.5675129999999999E-4</v>
      </c>
      <c r="T17" s="137">
        <f>[1]TimberSectorMinusCoreVPAExp!S$264</f>
        <v>1.0604955E-3</v>
      </c>
      <c r="U17" s="137">
        <f>[1]TimberSectorMinusCoreVPAExp!T$264</f>
        <v>7.9348275999999998E-4</v>
      </c>
      <c r="V17" s="137">
        <f>[1]TimberSectorMinusCoreVPAExp!U$264</f>
        <v>9.1273640000000007E-4</v>
      </c>
      <c r="W17" s="137">
        <f>[1]TimberSectorMinusCoreVPAExp!V$264</f>
        <v>9.6110729999999999E-4</v>
      </c>
      <c r="X17" s="137">
        <f>[1]TimberSectorMinusCoreVPAExp!W$264</f>
        <v>1.1358932374999997E-3</v>
      </c>
      <c r="Y17" s="137">
        <f>[1]TimberSectorMinusCoreVPAExp!X$264</f>
        <v>1.66984812E-3</v>
      </c>
      <c r="Z17" s="137">
        <f>[1]TimberSectorMinusCoreVPAExp!Y$264</f>
        <v>1.2534621999999997E-3</v>
      </c>
      <c r="AA17" s="137">
        <f>[1]TimberSectorMinusCoreVPAExp!Z$264</f>
        <v>1.4065418000000001E-3</v>
      </c>
      <c r="AB17" s="137">
        <f>[1]TimberSectorMinusCoreVPAExp!AA$264</f>
        <v>0</v>
      </c>
      <c r="AC17" s="244"/>
      <c r="AD17" s="402">
        <f>[1]TimberSectorMinusCoreVPAExp!AB$264</f>
        <v>5.0845473727516914</v>
      </c>
      <c r="AE17" s="403">
        <f>[1]TimberSectorMinusCoreVPAExp!AC$264</f>
        <v>4.5126521715126966</v>
      </c>
      <c r="AF17" s="403">
        <f>[1]TimberSectorMinusCoreVPAExp!AD$264</f>
        <v>4.2519481483991175</v>
      </c>
      <c r="AG17" s="403">
        <f>[1]TimberSectorMinusCoreVPAExp!AE$264</f>
        <v>4.5518254623196137</v>
      </c>
      <c r="AH17" s="403">
        <f>[1]TimberSectorMinusCoreVPAExp!AF$264</f>
        <v>5.7444882319250237</v>
      </c>
      <c r="AI17" s="403">
        <f>[1]TimberSectorMinusCoreVPAExp!AG$264</f>
        <v>4.6404611815856782</v>
      </c>
      <c r="AJ17" s="403">
        <f>[1]TimberSectorMinusCoreVPAExp!AH$264</f>
        <v>4.9234791508012599</v>
      </c>
      <c r="AK17" s="403">
        <f>[1]TimberSectorMinusCoreVPAExp!AI$264</f>
        <v>8.189538551937984</v>
      </c>
      <c r="AL17" s="403">
        <f>[1]TimberSectorMinusCoreVPAExp!AJ$264</f>
        <v>7.0341190895375538</v>
      </c>
      <c r="AM17" s="403">
        <f>[1]TimberSectorMinusCoreVPAExp!AK$264</f>
        <v>7.9351483422915994</v>
      </c>
      <c r="AN17" s="403">
        <f>[1]TimberSectorMinusCoreVPAExp!AL$264</f>
        <v>8.5549185855318974</v>
      </c>
      <c r="AO17" s="403">
        <f>[1]TimberSectorMinusCoreVPAExp!AM$264</f>
        <v>7.976663692932993</v>
      </c>
      <c r="AP17" s="403">
        <f>[1]TimberSectorMinusCoreVPAExp!AN$264</f>
        <v>6.7639098081555424</v>
      </c>
      <c r="AQ17" s="403">
        <f>[1]TimberSectorMinusCoreVPAExp!AO$264</f>
        <v>7.6012368540453865</v>
      </c>
      <c r="AR17" s="403">
        <f>[1]TimberSectorMinusCoreVPAExp!AP$264</f>
        <v>9.0182517823403057</v>
      </c>
      <c r="AS17" s="403">
        <f>[1]TimberSectorMinusCoreVPAExp!AQ$264</f>
        <v>9.3151610398954823</v>
      </c>
      <c r="AT17" s="403">
        <f>[1]TimberSectorMinusCoreVPAExp!AR$264</f>
        <v>8.1502696973267277</v>
      </c>
      <c r="AU17" s="403">
        <f>[1]TimberSectorMinusCoreVPAExp!AS$264</f>
        <v>8.8709753731767229</v>
      </c>
      <c r="AV17" s="403">
        <f>[1]TimberSectorMinusCoreVPAExp!AT$264</f>
        <v>8.5843037408906273</v>
      </c>
      <c r="AW17" s="403">
        <f>[1]TimberSectorMinusCoreVPAExp!AU$264</f>
        <v>8.6764718859034211</v>
      </c>
      <c r="AX17" s="403">
        <f>[1]TimberSectorMinusCoreVPAExp!AV$264</f>
        <v>10.023824918840866</v>
      </c>
      <c r="AY17" s="92">
        <f>[1]TimberSectorMinusCoreVPAExp!AW$264</f>
        <v>13.832362627999997</v>
      </c>
      <c r="AZ17" s="92">
        <f>[1]TimberSectorMinusCoreVPAExp!AX$264</f>
        <v>10.721010598117788</v>
      </c>
      <c r="BA17" s="92">
        <f>[1]TimberSectorMinusCoreVPAExp!AY$264</f>
        <v>11.578013103398176</v>
      </c>
      <c r="BB17" s="92">
        <f>[1]TimberSectorMinusCoreVPAExp!AZ$264</f>
        <v>13.643569279938692</v>
      </c>
      <c r="BC17" s="93">
        <f>[1]TimberSectorMinusCoreVPAExp!BA$264</f>
        <v>0</v>
      </c>
      <c r="BD17" s="485"/>
      <c r="BE17" s="420"/>
    </row>
    <row r="18" spans="2:57" ht="20" customHeight="1">
      <c r="B18" s="82" t="s">
        <v>106</v>
      </c>
      <c r="C18" s="136">
        <f>[1]TimberSectorMinusCoreVPAExp!$B$271</f>
        <v>1.8244729999999996E-4</v>
      </c>
      <c r="D18" s="149">
        <f>[1]TimberSectorMinusCoreVPAExp!$C$271</f>
        <v>9.1263050000000006E-4</v>
      </c>
      <c r="E18" s="149">
        <f>[1]TimberSectorMinusCoreVPAExp!$D$271</f>
        <v>3.5814659999999993E-4</v>
      </c>
      <c r="F18" s="149">
        <f>[1]TimberSectorMinusCoreVPAExp!$E$271</f>
        <v>7.2414159999999997E-4</v>
      </c>
      <c r="G18" s="149">
        <f>[1]TimberSectorMinusCoreVPAExp!$F$271</f>
        <v>3.3179299999999993E-4</v>
      </c>
      <c r="H18" s="149">
        <f>[1]TimberSectorMinusCoreVPAExp!$G$271</f>
        <v>5.3834759999999999E-4</v>
      </c>
      <c r="I18" s="149">
        <f>[1]TimberSectorMinusCoreVPAExp!$H$271</f>
        <v>5.5580069999999998E-4</v>
      </c>
      <c r="J18" s="241">
        <f>[1]TimberSectorMinusCoreVPAExp!$I$271</f>
        <v>1.950144E-4</v>
      </c>
      <c r="K18" s="212">
        <f>[1]TimberSectorMinusCoreVPAExp!$J$271</f>
        <v>2.6882450000000003E-4</v>
      </c>
      <c r="L18" s="137">
        <f>[1]TimberSectorMinusCoreVPAExp!$K$271</f>
        <v>3.32689E-4</v>
      </c>
      <c r="M18" s="137">
        <f>[1]TimberSectorMinusCoreVPAExp!L$271</f>
        <v>2.7704809999999999E-4</v>
      </c>
      <c r="N18" s="137">
        <f>[1]TimberSectorMinusCoreVPAExp!M$271</f>
        <v>1.8222120000000003E-4</v>
      </c>
      <c r="O18" s="137">
        <f>[1]TimberSectorMinusCoreVPAExp!N$271</f>
        <v>3.5862749999999999E-4</v>
      </c>
      <c r="P18" s="137">
        <f>[1]TimberSectorMinusCoreVPAExp!O$271</f>
        <v>3.990160999999999E-4</v>
      </c>
      <c r="Q18" s="137">
        <f>[1]TimberSectorMinusCoreVPAExp!P$271</f>
        <v>2.425626E-4</v>
      </c>
      <c r="R18" s="137">
        <f>[1]TimberSectorMinusCoreVPAExp!Q$271</f>
        <v>1.7686270000000001E-4</v>
      </c>
      <c r="S18" s="137">
        <f>[1]TimberSectorMinusCoreVPAExp!R$271</f>
        <v>4.2113539999999992E-4</v>
      </c>
      <c r="T18" s="137">
        <f>[1]TimberSectorMinusCoreVPAExp!S$271</f>
        <v>9.3178519999999993E-4</v>
      </c>
      <c r="U18" s="137">
        <f>[1]TimberSectorMinusCoreVPAExp!T$271</f>
        <v>3.7671550000000002E-4</v>
      </c>
      <c r="V18" s="137">
        <f>[1]TimberSectorMinusCoreVPAExp!U$271</f>
        <v>2.61093E-4</v>
      </c>
      <c r="W18" s="137">
        <f>[1]TimberSectorMinusCoreVPAExp!V$271</f>
        <v>3.5152380000000007E-4</v>
      </c>
      <c r="X18" s="137">
        <f>[1]TimberSectorMinusCoreVPAExp!W$271</f>
        <v>1.9596010000000005E-4</v>
      </c>
      <c r="Y18" s="137">
        <f>[1]TimberSectorMinusCoreVPAExp!X$271</f>
        <v>3.5748819999999984E-4</v>
      </c>
      <c r="Z18" s="137">
        <f>[1]TimberSectorMinusCoreVPAExp!Y$271</f>
        <v>2.4753360000000013E-4</v>
      </c>
      <c r="AA18" s="137">
        <f>[1]TimberSectorMinusCoreVPAExp!Z$271</f>
        <v>3.4838369999999993E-4</v>
      </c>
      <c r="AB18" s="137">
        <f>[1]TimberSectorMinusCoreVPAExp!AA$271</f>
        <v>0</v>
      </c>
      <c r="AC18" s="244"/>
      <c r="AD18" s="402">
        <f>[1]TimberSectorMinusCoreVPAExp!AB$271</f>
        <v>0.7981202260974638</v>
      </c>
      <c r="AE18" s="403">
        <f>[1]TimberSectorMinusCoreVPAExp!AC$271</f>
        <v>0.61057043798306954</v>
      </c>
      <c r="AF18" s="403">
        <f>[1]TimberSectorMinusCoreVPAExp!AD$271</f>
        <v>0.57065189903438929</v>
      </c>
      <c r="AG18" s="403">
        <f>[1]TimberSectorMinusCoreVPAExp!AE$271</f>
        <v>0.75956318546231971</v>
      </c>
      <c r="AH18" s="403">
        <f>[1]TimberSectorMinusCoreVPAExp!AF$271</f>
        <v>0.7114582460577209</v>
      </c>
      <c r="AI18" s="403">
        <f>[1]TimberSectorMinusCoreVPAExp!AG$271</f>
        <v>0.719950715381805</v>
      </c>
      <c r="AJ18" s="403">
        <f>[1]TimberSectorMinusCoreVPAExp!AH$271</f>
        <v>0.68162002739350769</v>
      </c>
      <c r="AK18" s="403">
        <f>[1]TimberSectorMinusCoreVPAExp!AI$271</f>
        <v>0.77761107596899226</v>
      </c>
      <c r="AL18" s="403">
        <f>[1]TimberSectorMinusCoreVPAExp!AJ$271</f>
        <v>1.2039334942604134</v>
      </c>
      <c r="AM18" s="403">
        <f>[1]TimberSectorMinusCoreVPAExp!AK$271</f>
        <v>0.5660384709723314</v>
      </c>
      <c r="AN18" s="403">
        <f>[1]TimberSectorMinusCoreVPAExp!AL$271</f>
        <v>0.82652601729681618</v>
      </c>
      <c r="AO18" s="403">
        <f>[1]TimberSectorMinusCoreVPAExp!AM$271</f>
        <v>0.74073707473452222</v>
      </c>
      <c r="AP18" s="403">
        <f>[1]TimberSectorMinusCoreVPAExp!AN$271</f>
        <v>1.1560300163454922</v>
      </c>
      <c r="AQ18" s="403">
        <f>[1]TimberSectorMinusCoreVPAExp!AO$271</f>
        <v>1.4449423503700785</v>
      </c>
      <c r="AR18" s="403">
        <f>[1]TimberSectorMinusCoreVPAExp!AP$271</f>
        <v>2.3339486322234624</v>
      </c>
      <c r="AS18" s="403">
        <f>[1]TimberSectorMinusCoreVPAExp!AQ$271</f>
        <v>0.74234615099932355</v>
      </c>
      <c r="AT18" s="403">
        <f>[1]TimberSectorMinusCoreVPAExp!AR$271</f>
        <v>1.8291797742965272</v>
      </c>
      <c r="AU18" s="403">
        <f>[1]TimberSectorMinusCoreVPAExp!AS$271</f>
        <v>2.0383752895928327</v>
      </c>
      <c r="AV18" s="403">
        <f>[1]TimberSectorMinusCoreVPAExp!AT$271</f>
        <v>2.0937876268010167</v>
      </c>
      <c r="AW18" s="403">
        <f>[1]TimberSectorMinusCoreVPAExp!AU$271</f>
        <v>1.4849143565527361</v>
      </c>
      <c r="AX18" s="403">
        <f>[1]TimberSectorMinusCoreVPAExp!AV$271</f>
        <v>1.6285053868095603</v>
      </c>
      <c r="AY18" s="403">
        <f>[1]TimberSectorMinusCoreVPAExp!AW$271</f>
        <v>1.6833672149999999</v>
      </c>
      <c r="AZ18" s="403">
        <f>[1]TimberSectorMinusCoreVPAExp!AX$271</f>
        <v>2.185378702130726</v>
      </c>
      <c r="BA18" s="403">
        <f>[1]TimberSectorMinusCoreVPAExp!AY$271</f>
        <v>1.9934642242449727</v>
      </c>
      <c r="BB18" s="403">
        <f>[1]TimberSectorMinusCoreVPAExp!AZ$271</f>
        <v>2.374015185542762</v>
      </c>
      <c r="BC18" s="404">
        <f>[1]TimberSectorMinusCoreVPAExp!BA$271</f>
        <v>0</v>
      </c>
      <c r="BD18" s="398"/>
      <c r="BE18" s="420"/>
    </row>
    <row r="19" spans="2:57" ht="20" customHeight="1">
      <c r="B19" s="82" t="s">
        <v>48</v>
      </c>
      <c r="C19" s="136">
        <f>[1]TimberSectorMinusCoreVPAExp!$B$194</f>
        <v>2.4419569999999997E-4</v>
      </c>
      <c r="D19" s="149">
        <f>[1]TimberSectorMinusCoreVPAExp!$C$194</f>
        <v>9.659999999999999E-6</v>
      </c>
      <c r="E19" s="149">
        <f>[1]TimberSectorMinusCoreVPAExp!$D$194</f>
        <v>6.9002500000000009E-5</v>
      </c>
      <c r="F19" s="149">
        <f>[1]TimberSectorMinusCoreVPAExp!$E$194</f>
        <v>8.3155100000000006E-5</v>
      </c>
      <c r="G19" s="149">
        <f>[1]TimberSectorMinusCoreVPAExp!$F$194</f>
        <v>5.3053000000000009E-5</v>
      </c>
      <c r="H19" s="149">
        <f>[1]TimberSectorMinusCoreVPAExp!$G$194</f>
        <v>1.7306380000000016E-4</v>
      </c>
      <c r="I19" s="149">
        <f>[1]TimberSectorMinusCoreVPAExp!$H$194</f>
        <v>3.1667579999999993E-4</v>
      </c>
      <c r="J19" s="241">
        <f>[1]TimberSectorMinusCoreVPAExp!$I$194</f>
        <v>1.5472349999999996E-4</v>
      </c>
      <c r="K19" s="212">
        <f>[1]TimberSectorMinusCoreVPAExp!$J$194</f>
        <v>1.2687639999999992E-4</v>
      </c>
      <c r="L19" s="137">
        <f>[1]TimberSectorMinusCoreVPAExp!$K$194</f>
        <v>9.4427399999998628E-5</v>
      </c>
      <c r="M19" s="137">
        <f>[1]TimberSectorMinusCoreVPAExp!L$194</f>
        <v>1.9931379999999985E-4</v>
      </c>
      <c r="N19" s="137">
        <f>[1]TimberSectorMinusCoreVPAExp!M$194</f>
        <v>5.5124229999999985E-4</v>
      </c>
      <c r="O19" s="137">
        <f>[1]TimberSectorMinusCoreVPAExp!N$194</f>
        <v>4.9113679999999993E-4</v>
      </c>
      <c r="P19" s="137">
        <f>[1]TimberSectorMinusCoreVPAExp!O$194</f>
        <v>3.4914130000000007E-4</v>
      </c>
      <c r="Q19" s="137">
        <f>[1]TimberSectorMinusCoreVPAExp!P$194</f>
        <v>2.2577730000000013E-4</v>
      </c>
      <c r="R19" s="137">
        <f>[1]TimberSectorMinusCoreVPAExp!Q$194</f>
        <v>1.3038129999999999E-4</v>
      </c>
      <c r="S19" s="137">
        <f>[1]TimberSectorMinusCoreVPAExp!R$194</f>
        <v>1.2675739999999999E-4</v>
      </c>
      <c r="T19" s="137">
        <f>[1]TimberSectorMinusCoreVPAExp!S$194</f>
        <v>4.3408540000000015E-4</v>
      </c>
      <c r="U19" s="137">
        <f>[1]TimberSectorMinusCoreVPAExp!T$194</f>
        <v>3.8531229999999995E-4</v>
      </c>
      <c r="V19" s="137">
        <f>[1]TimberSectorMinusCoreVPAExp!U$194</f>
        <v>7.1553299999999978E-5</v>
      </c>
      <c r="W19" s="137">
        <f>[1]TimberSectorMinusCoreVPAExp!V$194</f>
        <v>7.8714299999999972E-5</v>
      </c>
      <c r="X19" s="137">
        <f>[1]TimberSectorMinusCoreVPAExp!W$194</f>
        <v>8.770929999999999E-5</v>
      </c>
      <c r="Y19" s="137">
        <f>[1]TimberSectorMinusCoreVPAExp!X$194</f>
        <v>4.9682499999999997E-5</v>
      </c>
      <c r="Z19" s="137">
        <f>[1]TimberSectorMinusCoreVPAExp!Y$194</f>
        <v>1.3972700000000001E-5</v>
      </c>
      <c r="AA19" s="137">
        <f>[1]TimberSectorMinusCoreVPAExp!Z$194</f>
        <v>4.1896400000000001E-5</v>
      </c>
      <c r="AB19" s="137">
        <f>[1]TimberSectorMinusCoreVPAExp!AA$194</f>
        <v>0</v>
      </c>
      <c r="AC19" s="244"/>
      <c r="AD19" s="402">
        <f>[1]TimberSectorMinusCoreVPAExp!AB$194</f>
        <v>0.27037612098742592</v>
      </c>
      <c r="AE19" s="403">
        <f>[1]TimberSectorMinusCoreVPAExp!AC$194</f>
        <v>2.3230552079499443E-2</v>
      </c>
      <c r="AF19" s="403">
        <f>[1]TimberSectorMinusCoreVPAExp!AD$194</f>
        <v>0.13328586820260888</v>
      </c>
      <c r="AG19" s="403">
        <f>[1]TimberSectorMinusCoreVPAExp!AE$194</f>
        <v>8.1957370390165693E-2</v>
      </c>
      <c r="AH19" s="403">
        <f>[1]TimberSectorMinusCoreVPAExp!AF$194</f>
        <v>0.14270060770603984</v>
      </c>
      <c r="AI19" s="403">
        <f>[1]TimberSectorMinusCoreVPAExp!AG$194</f>
        <v>0.20581059481183769</v>
      </c>
      <c r="AJ19" s="403">
        <f>[1]TimberSectorMinusCoreVPAExp!AH$194</f>
        <v>0.79822865360909456</v>
      </c>
      <c r="AK19" s="403">
        <f>[1]TimberSectorMinusCoreVPAExp!AI$194</f>
        <v>0.47050008682170535</v>
      </c>
      <c r="AL19" s="403">
        <f>[1]TimberSectorMinusCoreVPAExp!AJ$194</f>
        <v>0.51765985437848483</v>
      </c>
      <c r="AM19" s="403">
        <f>[1]TimberSectorMinusCoreVPAExp!AK$194</f>
        <v>0.461374579299765</v>
      </c>
      <c r="AN19" s="403">
        <f>[1]TimberSectorMinusCoreVPAExp!AL$194</f>
        <v>0.61699833865036657</v>
      </c>
      <c r="AO19" s="403">
        <f>[1]TimberSectorMinusCoreVPAExp!AM$194</f>
        <v>0.60661690671780621</v>
      </c>
      <c r="AP19" s="403">
        <f>[1]TimberSectorMinusCoreVPAExp!AN$194</f>
        <v>1.2080247367515489</v>
      </c>
      <c r="AQ19" s="403">
        <f>[1]TimberSectorMinusCoreVPAExp!AO$194</f>
        <v>0.50258997958723062</v>
      </c>
      <c r="AR19" s="403">
        <f>[1]TimberSectorMinusCoreVPAExp!AP$194</f>
        <v>0.63857071837413615</v>
      </c>
      <c r="AS19" s="403">
        <f>[1]TimberSectorMinusCoreVPAExp!AQ$194</f>
        <v>0.16155526445795892</v>
      </c>
      <c r="AT19" s="403">
        <f>[1]TimberSectorMinusCoreVPAExp!AR$194</f>
        <v>0.16391117629557092</v>
      </c>
      <c r="AU19" s="403">
        <f>[1]TimberSectorMinusCoreVPAExp!AS$194</f>
        <v>0.93274507598227052</v>
      </c>
      <c r="AV19" s="403">
        <f>[1]TimberSectorMinusCoreVPAExp!AT$194</f>
        <v>1.3658905358075715</v>
      </c>
      <c r="AW19" s="403">
        <f>[1]TimberSectorMinusCoreVPAExp!AU$194</f>
        <v>0.12483135750491825</v>
      </c>
      <c r="AX19" s="403">
        <f>[1]TimberSectorMinusCoreVPAExp!AV$194</f>
        <v>0.52475487989944458</v>
      </c>
      <c r="AY19" s="403">
        <f>[1]TimberSectorMinusCoreVPAExp!AW$194</f>
        <v>0.35009066999999994</v>
      </c>
      <c r="AZ19" s="403">
        <f>[1]TimberSectorMinusCoreVPAExp!AX$194</f>
        <v>0.12353431609828544</v>
      </c>
      <c r="BA19" s="403">
        <f>[1]TimberSectorMinusCoreVPAExp!AY$194</f>
        <v>0.2134280610226956</v>
      </c>
      <c r="BB19" s="403">
        <f>[1]TimberSectorMinusCoreVPAExp!AZ$194</f>
        <v>0.10388759311639115</v>
      </c>
      <c r="BC19" s="404">
        <f>[1]TimberSectorMinusCoreVPAExp!BA$194</f>
        <v>0</v>
      </c>
      <c r="BD19" s="398"/>
      <c r="BE19" s="420"/>
    </row>
    <row r="20" spans="2:57" ht="20" customHeight="1" thickBot="1">
      <c r="B20" s="68" t="s">
        <v>107</v>
      </c>
      <c r="C20" s="251">
        <f t="shared" ref="C20:N20" si="7">C5-SUM(C6,C7,C10,C11,C17,C18,C19)</f>
        <v>2.3522618000000051E-3</v>
      </c>
      <c r="D20" s="252">
        <f t="shared" si="7"/>
        <v>1.8064004000000189E-3</v>
      </c>
      <c r="E20" s="252">
        <f t="shared" si="7"/>
        <v>2.0903553999999866E-3</v>
      </c>
      <c r="F20" s="252">
        <f t="shared" si="7"/>
        <v>6.5832200000000285E-4</v>
      </c>
      <c r="G20" s="252">
        <f t="shared" si="7"/>
        <v>1.0270948000000724E-3</v>
      </c>
      <c r="H20" s="252">
        <f t="shared" si="7"/>
        <v>5.7386140000002805E-4</v>
      </c>
      <c r="I20" s="252">
        <f t="shared" si="7"/>
        <v>3.8455689999997156E-4</v>
      </c>
      <c r="J20" s="253">
        <f t="shared" si="7"/>
        <v>9.517801999999187E-4</v>
      </c>
      <c r="K20" s="253">
        <f t="shared" si="7"/>
        <v>9.8059700000004135E-4</v>
      </c>
      <c r="L20" s="252">
        <f t="shared" si="7"/>
        <v>1.1797561000000123E-3</v>
      </c>
      <c r="M20" s="252">
        <f t="shared" si="7"/>
        <v>9.0576219999998625E-4</v>
      </c>
      <c r="N20" s="252">
        <f t="shared" si="7"/>
        <v>6.425285999999697E-4</v>
      </c>
      <c r="O20" s="252">
        <f t="shared" ref="O20:AB20" si="8">O5-SUM(O6,O7,O10,O11,O17,O18,O19)</f>
        <v>1.1045285999999946E-3</v>
      </c>
      <c r="P20" s="252">
        <f t="shared" si="8"/>
        <v>1.5905235499999865E-3</v>
      </c>
      <c r="Q20" s="252">
        <f t="shared" si="8"/>
        <v>1.975298500000007E-3</v>
      </c>
      <c r="R20" s="252">
        <f t="shared" si="8"/>
        <v>1.4150271000000075E-3</v>
      </c>
      <c r="S20" s="252">
        <f t="shared" si="8"/>
        <v>4.3574219999999164E-4</v>
      </c>
      <c r="T20" s="252">
        <f t="shared" si="8"/>
        <v>9.3266149999997328E-4</v>
      </c>
      <c r="U20" s="252">
        <f t="shared" si="8"/>
        <v>1.1402694999999713E-3</v>
      </c>
      <c r="V20" s="252">
        <f t="shared" si="8"/>
        <v>1.0924074000000367E-3</v>
      </c>
      <c r="W20" s="252">
        <f t="shared" si="8"/>
        <v>4.1161969999994885E-4</v>
      </c>
      <c r="X20" s="252">
        <f t="shared" si="8"/>
        <v>5.6768011999995538E-4</v>
      </c>
      <c r="Y20" s="252">
        <f t="shared" si="8"/>
        <v>7.9159090000004151E-4</v>
      </c>
      <c r="Z20" s="252">
        <f t="shared" si="8"/>
        <v>7.9507119999996934E-4</v>
      </c>
      <c r="AA20" s="252">
        <f t="shared" si="8"/>
        <v>7.6307140000000939E-4</v>
      </c>
      <c r="AB20" s="252">
        <f t="shared" si="8"/>
        <v>0</v>
      </c>
      <c r="AC20" s="254"/>
      <c r="AD20" s="424">
        <f t="shared" ref="AD20:BC20" si="9">AD5-SUM(AD6,AD7,AD10,AD11,AD17,AD18,AD19)</f>
        <v>3.5356413115180629</v>
      </c>
      <c r="AE20" s="425">
        <f t="shared" si="9"/>
        <v>2.3503484284137031</v>
      </c>
      <c r="AF20" s="425">
        <f t="shared" si="9"/>
        <v>2.0175256242588588</v>
      </c>
      <c r="AG20" s="425">
        <f t="shared" si="9"/>
        <v>2.5984692677712289</v>
      </c>
      <c r="AH20" s="425">
        <f t="shared" si="9"/>
        <v>1.5874436402856418</v>
      </c>
      <c r="AI20" s="425">
        <f t="shared" si="9"/>
        <v>2.2822621315308993</v>
      </c>
      <c r="AJ20" s="425">
        <f t="shared" si="9"/>
        <v>1.4475085111628445</v>
      </c>
      <c r="AK20" s="425">
        <f t="shared" si="9"/>
        <v>2.9041341209302516</v>
      </c>
      <c r="AL20" s="425">
        <f t="shared" si="9"/>
        <v>2.8633181292226908</v>
      </c>
      <c r="AM20" s="425">
        <f t="shared" si="9"/>
        <v>1.5723987049517518</v>
      </c>
      <c r="AN20" s="425">
        <f t="shared" si="9"/>
        <v>2.5347476777023559</v>
      </c>
      <c r="AO20" s="425">
        <f t="shared" si="9"/>
        <v>1.7899209137161165</v>
      </c>
      <c r="AP20" s="425">
        <f t="shared" si="9"/>
        <v>2.752310130763945</v>
      </c>
      <c r="AQ20" s="425">
        <f t="shared" si="9"/>
        <v>2.4676574956101689</v>
      </c>
      <c r="AR20" s="425">
        <f t="shared" si="9"/>
        <v>3.6707167007085673</v>
      </c>
      <c r="AS20" s="425">
        <f t="shared" si="9"/>
        <v>2.7382266418564569</v>
      </c>
      <c r="AT20" s="425">
        <f t="shared" si="9"/>
        <v>2.4054098749677735</v>
      </c>
      <c r="AU20" s="425">
        <f t="shared" si="9"/>
        <v>2.7338389547249875</v>
      </c>
      <c r="AV20" s="425">
        <f t="shared" si="9"/>
        <v>2.9337246234199341</v>
      </c>
      <c r="AW20" s="425">
        <f t="shared" si="9"/>
        <v>6.741507876575227</v>
      </c>
      <c r="AX20" s="425">
        <f t="shared" si="9"/>
        <v>3.8262295808811615</v>
      </c>
      <c r="AY20" s="425">
        <f t="shared" si="9"/>
        <v>3.0540636570000288</v>
      </c>
      <c r="AZ20" s="425">
        <f t="shared" si="9"/>
        <v>5.9947113203422475</v>
      </c>
      <c r="BA20" s="425">
        <f t="shared" si="9"/>
        <v>4.732388852302833</v>
      </c>
      <c r="BB20" s="425">
        <f t="shared" si="9"/>
        <v>3.9112625123851785</v>
      </c>
      <c r="BC20" s="426">
        <f t="shared" si="9"/>
        <v>0</v>
      </c>
      <c r="BD20" s="398"/>
      <c r="BE20" s="420"/>
    </row>
    <row r="21" spans="2:57" ht="5.15" customHeight="1" thickTop="1">
      <c r="BD21" t="s">
        <v>84</v>
      </c>
    </row>
    <row r="29" spans="2:57">
      <c r="R29" s="163">
        <f>[1]PaperSectorMinusCoreVPAExp!Q$264</f>
        <v>0.19134737299999996</v>
      </c>
      <c r="S29" s="163">
        <f>[1]PaperSectorMinusCoreVPAExp!R$264</f>
        <v>0.18660360099999998</v>
      </c>
      <c r="T29" s="163">
        <f>[1]PaperSectorMinusCoreVPAExp!S$264</f>
        <v>0.14850588550000002</v>
      </c>
      <c r="U29" s="163">
        <f>[1]PaperSectorMinusCoreVPAExp!T$264</f>
        <v>0.10952487649999999</v>
      </c>
      <c r="V29" s="163">
        <f>[1]PaperSectorMinusCoreVPAExp!U$264</f>
        <v>0.11825719499999998</v>
      </c>
      <c r="W29" s="163">
        <f>[1]PaperSectorMinusCoreVPAExp!V$264</f>
        <v>9.2187185500000005E-2</v>
      </c>
      <c r="X29" s="163">
        <f>[1]PaperSectorMinusCoreVPAExp!W$264</f>
        <v>9.5006709000000009E-2</v>
      </c>
      <c r="Y29" s="163">
        <f>[1]PaperSectorMinusCoreVPAExp!X$264</f>
        <v>0.10601120950000001</v>
      </c>
      <c r="Z29" s="163">
        <f>[1]PaperSectorMinusCoreVPAExp!Y$264</f>
        <v>6.8913048000000018E-2</v>
      </c>
      <c r="AA29" s="163">
        <f>[1]PaperSectorMinusCoreVPAExp!Z$264</f>
        <v>7.8533064499999999E-2</v>
      </c>
      <c r="AB29" s="163">
        <f>[1]PaperSectorMinusCoreVPAExp!AA$264</f>
        <v>0</v>
      </c>
    </row>
    <row r="30" spans="2:57">
      <c r="C30" s="157"/>
      <c r="D30" s="157"/>
      <c r="E30" s="157"/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57"/>
      <c r="Y30" s="157"/>
      <c r="Z30" s="157"/>
      <c r="AA30" s="157"/>
      <c r="AB30" s="157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D33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>
        <v>1</v>
      </c>
    </row>
    <row r="2" spans="1:56" ht="20" customHeight="1" thickTop="1">
      <c r="B2" s="532" t="s">
        <v>152</v>
      </c>
      <c r="C2" s="511" t="s">
        <v>73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27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142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39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6" ht="20" customHeight="1" thickTop="1" thickBot="1">
      <c r="B5" s="83" t="s">
        <v>74</v>
      </c>
      <c r="C5" s="84">
        <f>[1]PaperSectorMinusCoreVPAExp!$B$263</f>
        <v>6.6558640724999973</v>
      </c>
      <c r="D5" s="85">
        <f>[1]PaperSectorMinusCoreVPAExp!$C$263</f>
        <v>5.9258056955000011</v>
      </c>
      <c r="E5" s="85">
        <f>[1]PaperSectorMinusCoreVPAExp!$D$263</f>
        <v>7.015297397499995</v>
      </c>
      <c r="F5" s="85">
        <f>[1]PaperSectorMinusCoreVPAExp!$E$263</f>
        <v>6.3918383074999978</v>
      </c>
      <c r="G5" s="85">
        <f>[1]PaperSectorMinusCoreVPAExp!$F$263</f>
        <v>6.9585502630000029</v>
      </c>
      <c r="H5" s="85">
        <f>[1]PaperSectorMinusCoreVPAExp!$G$263</f>
        <v>6.231537262499999</v>
      </c>
      <c r="I5" s="85">
        <f>[1]PaperSectorMinusCoreVPAExp!$H$263</f>
        <v>6.6092021499999989</v>
      </c>
      <c r="J5" s="181">
        <f>[1]PaperSectorMinusCoreVPAExp!$I$263</f>
        <v>7.1988213600000011</v>
      </c>
      <c r="K5" s="223">
        <f>[1]PaperSectorMinusCoreVPAExp!$J$263</f>
        <v>7.2977699564999989</v>
      </c>
      <c r="L5" s="223">
        <f>[1]PaperSectorMinusCoreVPAExp!$K$263</f>
        <v>5.5204828084999988</v>
      </c>
      <c r="M5" s="223">
        <f>[1]PaperSectorMinusCoreVPAExp!L$263</f>
        <v>8.3463991360000005</v>
      </c>
      <c r="N5" s="353">
        <f>[1]PaperSectorMinusCoreVPAExp!M$263</f>
        <v>6.436399801999996</v>
      </c>
      <c r="O5" s="353">
        <f>[1]PaperSectorMinusCoreVPAExp!N$263</f>
        <v>5.4062480769999999</v>
      </c>
      <c r="P5" s="353">
        <f>[1]PaperSectorMinusCoreVPAExp!O$263</f>
        <v>6.828700083500002</v>
      </c>
      <c r="Q5" s="353">
        <f>[1]PaperSectorMinusCoreVPAExp!P$263</f>
        <v>7.0573930785000005</v>
      </c>
      <c r="R5" s="353">
        <f>[1]PaperSectorMinusCoreVPAExp!Q$263</f>
        <v>7.5912700300000031</v>
      </c>
      <c r="S5" s="353">
        <f>[1]PaperSectorMinusCoreVPAExp!R$263</f>
        <v>7.9927569624999997</v>
      </c>
      <c r="T5" s="353">
        <f>[1]PaperSectorMinusCoreVPAExp!S$263</f>
        <v>8.7315388669999958</v>
      </c>
      <c r="U5" s="353">
        <f>[1]PaperSectorMinusCoreVPAExp!T$263</f>
        <v>9.6521701204999975</v>
      </c>
      <c r="V5" s="353">
        <f>[1]PaperSectorMinusCoreVPAExp!U$263</f>
        <v>7.9585581780000005</v>
      </c>
      <c r="W5" s="353">
        <f>[1]PaperSectorMinusCoreVPAExp!V$263</f>
        <v>8.7084966980000029</v>
      </c>
      <c r="X5" s="353">
        <f>[1]PaperSectorMinusCoreVPAExp!W$263</f>
        <v>10.191194877382449</v>
      </c>
      <c r="Y5" s="353">
        <f>[1]PaperSectorMinusCoreVPAExp!X$263</f>
        <v>9.6947636540000062</v>
      </c>
      <c r="Z5" s="353">
        <f>[1]PaperSectorMinusCoreVPAExp!Y$263</f>
        <v>8.4720798285000001</v>
      </c>
      <c r="AA5" s="353">
        <f>[1]PaperSectorMinusCoreVPAExp!Z$263</f>
        <v>9.4729284000000042</v>
      </c>
      <c r="AB5" s="353">
        <f>[1]PaperSectorMinusCoreVPAExp!AA$263</f>
        <v>0</v>
      </c>
      <c r="AC5" s="39"/>
      <c r="AD5" s="106">
        <f>1/1000*[1]PaperSectorMinusCoreVPAExp!AB$263</f>
        <v>2.6827240628279001</v>
      </c>
      <c r="AE5" s="108">
        <f>1/1000*[1]PaperSectorMinusCoreVPAExp!AC$263</f>
        <v>2.0655588769782844</v>
      </c>
      <c r="AF5" s="108">
        <f>1/1000*[1]PaperSectorMinusCoreVPAExp!AD$263</f>
        <v>2.3059817933118762</v>
      </c>
      <c r="AG5" s="108">
        <f>1/1000*[1]PaperSectorMinusCoreVPAExp!AE$263</f>
        <v>2.3963393227151242</v>
      </c>
      <c r="AH5" s="108">
        <f>1/1000*[1]PaperSectorMinusCoreVPAExp!AF$263</f>
        <v>2.7411632219041948</v>
      </c>
      <c r="AI5" s="108">
        <f>1/1000*[1]PaperSectorMinusCoreVPAExp!AG$263</f>
        <v>2.6148204070610159</v>
      </c>
      <c r="AJ5" s="108">
        <f>1/1000*[1]PaperSectorMinusCoreVPAExp!AH$263</f>
        <v>2.6676582849582244</v>
      </c>
      <c r="AK5" s="108">
        <f>1/1000*[1]PaperSectorMinusCoreVPAExp!AI$263</f>
        <v>2.85979773624496</v>
      </c>
      <c r="AL5" s="108">
        <f>1/1000*[1]PaperSectorMinusCoreVPAExp!AJ$263</f>
        <v>3.2432159285142674</v>
      </c>
      <c r="AM5" s="108">
        <f>1/1000*[1]PaperSectorMinusCoreVPAExp!AK$263</f>
        <v>2.6197544741752345</v>
      </c>
      <c r="AN5" s="108">
        <f>1/1000*[1]PaperSectorMinusCoreVPAExp!AL$263</f>
        <v>3.6959012642780458</v>
      </c>
      <c r="AO5" s="108">
        <f>1/1000*[1]PaperSectorMinusCoreVPAExp!AM$263</f>
        <v>3.1343403158143226</v>
      </c>
      <c r="AP5" s="108">
        <f>1/1000*[1]PaperSectorMinusCoreVPAExp!AN$263</f>
        <v>2.4416209423167601</v>
      </c>
      <c r="AQ5" s="108">
        <f>1/1000*[1]PaperSectorMinusCoreVPAExp!AO$263</f>
        <v>2.5929592134354649</v>
      </c>
      <c r="AR5" s="108">
        <f>1/1000*[1]PaperSectorMinusCoreVPAExp!AP$263</f>
        <v>2.6004766347794468</v>
      </c>
      <c r="AS5" s="108">
        <f>1/1000*[1]PaperSectorMinusCoreVPAExp!AQ$263</f>
        <v>2.52463614778042</v>
      </c>
      <c r="AT5" s="108">
        <f>1/1000*[1]PaperSectorMinusCoreVPAExp!AR$263</f>
        <v>2.6997482128714503</v>
      </c>
      <c r="AU5" s="108">
        <f>1/1000*[1]PaperSectorMinusCoreVPAExp!AS$263</f>
        <v>2.8904739350628712</v>
      </c>
      <c r="AV5" s="108">
        <f>1/1000*[1]PaperSectorMinusCoreVPAExp!AT$263</f>
        <v>3.2415234599448133</v>
      </c>
      <c r="AW5" s="108">
        <f>1/1000*[1]PaperSectorMinusCoreVPAExp!AU$263</f>
        <v>2.7828187637830224</v>
      </c>
      <c r="AX5" s="108">
        <f>1/1000*[1]PaperSectorMinusCoreVPAExp!AV$263</f>
        <v>2.5858562496165183</v>
      </c>
      <c r="AY5" s="108">
        <f>1/1000*[1]PaperSectorMinusCoreVPAExp!AW$263</f>
        <v>3.1899333412770017</v>
      </c>
      <c r="AZ5" s="108">
        <f>1/1000*[1]PaperSectorMinusCoreVPAExp!AX$263</f>
        <v>3.0511450780775964</v>
      </c>
      <c r="BA5" s="108">
        <f>1/1000*[1]PaperSectorMinusCoreVPAExp!AY$263</f>
        <v>2.5336453925100466</v>
      </c>
      <c r="BB5" s="108">
        <f>1/1000*[1]PaperSectorMinusCoreVPAExp!AZ$263</f>
        <v>2.9411220572361509</v>
      </c>
      <c r="BC5" s="109">
        <f>1/1000*[1]PaperSectorMinusCoreVPAExp!BA$263</f>
        <v>0</v>
      </c>
      <c r="BD5" s="364"/>
    </row>
    <row r="6" spans="1:56" ht="20" customHeight="1" thickTop="1">
      <c r="B6" s="80" t="s">
        <v>110</v>
      </c>
      <c r="C6" s="154">
        <f>[1]PaperSectorMinusCoreVPAExp!$B$266</f>
        <v>2.9316829500000002E-2</v>
      </c>
      <c r="D6" s="142">
        <f>[1]PaperSectorMinusCoreVPAExp!$C$266</f>
        <v>3.6414633500000002E-2</v>
      </c>
      <c r="E6" s="142">
        <f>[1]PaperSectorMinusCoreVPAExp!$D$266</f>
        <v>4.0085741499999994E-2</v>
      </c>
      <c r="F6" s="142">
        <f>[1]PaperSectorMinusCoreVPAExp!$E$266</f>
        <v>3.7842654500000003E-2</v>
      </c>
      <c r="G6" s="142">
        <f>[1]PaperSectorMinusCoreVPAExp!$F$266</f>
        <v>2.65528025E-2</v>
      </c>
      <c r="H6" s="142">
        <f>[1]PaperSectorMinusCoreVPAExp!$G$266</f>
        <v>2.4925897500000002E-2</v>
      </c>
      <c r="I6" s="142">
        <f>[1]PaperSectorMinusCoreVPAExp!$H$266</f>
        <v>2.5534099500000001E-2</v>
      </c>
      <c r="J6" s="222">
        <f>[1]PaperSectorMinusCoreVPAExp!$I$266</f>
        <v>2.9891911E-2</v>
      </c>
      <c r="K6" s="208">
        <f>[1]PaperSectorMinusCoreVPAExp!$J$266</f>
        <v>2.8303698500000002E-2</v>
      </c>
      <c r="L6" s="208">
        <f>[1]PaperSectorMinusCoreVPAExp!$K$266</f>
        <v>2.4720387999999999E-2</v>
      </c>
      <c r="M6" s="143">
        <f>[1]PaperSectorMinusCoreVPAExp!L$266</f>
        <v>2.3492122499999997E-2</v>
      </c>
      <c r="N6" s="143">
        <f>[1]PaperSectorMinusCoreVPAExp!M$266</f>
        <v>1.0390792999999999E-2</v>
      </c>
      <c r="O6" s="143">
        <f>[1]PaperSectorMinusCoreVPAExp!N$266</f>
        <v>6.6630409999999998E-3</v>
      </c>
      <c r="P6" s="143">
        <f>[1]PaperSectorMinusCoreVPAExp!O$266</f>
        <v>9.6264800000000015E-3</v>
      </c>
      <c r="Q6" s="143">
        <f>[1]PaperSectorMinusCoreVPAExp!P$266</f>
        <v>1.4440846E-2</v>
      </c>
      <c r="R6" s="143">
        <f>[1]PaperSectorMinusCoreVPAExp!Q$266</f>
        <v>1.9682970999999997E-2</v>
      </c>
      <c r="S6" s="143">
        <f>[1]PaperSectorMinusCoreVPAExp!R$266</f>
        <v>1.75389775E-2</v>
      </c>
      <c r="T6" s="143">
        <f>[1]PaperSectorMinusCoreVPAExp!S$266</f>
        <v>1.4874643E-2</v>
      </c>
      <c r="U6" s="143">
        <f>[1]PaperSectorMinusCoreVPAExp!T$266</f>
        <v>2.2651411999999996E-2</v>
      </c>
      <c r="V6" s="143">
        <f>[1]PaperSectorMinusCoreVPAExp!U$266</f>
        <v>8.432364500000001E-3</v>
      </c>
      <c r="W6" s="143">
        <f>[1]PaperSectorMinusCoreVPAExp!V$266</f>
        <v>4.5327635499999998E-2</v>
      </c>
      <c r="X6" s="143">
        <f>[1]PaperSectorMinusCoreVPAExp!W$266</f>
        <v>2.9683570000000005E-3</v>
      </c>
      <c r="Y6" s="143">
        <f>[1]PaperSectorMinusCoreVPAExp!X$266</f>
        <v>1.8468834999999999E-3</v>
      </c>
      <c r="Z6" s="143">
        <f>[1]PaperSectorMinusCoreVPAExp!Y$266</f>
        <v>2.3987215000000001E-3</v>
      </c>
      <c r="AA6" s="143">
        <f>[1]PaperSectorMinusCoreVPAExp!Z$266</f>
        <v>1.5416905E-3</v>
      </c>
      <c r="AB6" s="143">
        <f>[1]PaperSectorMinusCoreVPAExp!AA$266</f>
        <v>0</v>
      </c>
      <c r="AC6" s="39"/>
      <c r="AD6" s="154">
        <f>1/1000*[1]PaperSectorMinusCoreVPAExp!AB$266</f>
        <v>1.1356307750656446E-2</v>
      </c>
      <c r="AE6" s="143">
        <f>1/1000*[1]PaperSectorMinusCoreVPAExp!AC$266</f>
        <v>1.1042159613544348E-2</v>
      </c>
      <c r="AF6" s="143">
        <f>1/1000*[1]PaperSectorMinusCoreVPAExp!AD$266</f>
        <v>1.1671247812976454E-2</v>
      </c>
      <c r="AG6" s="143">
        <f>1/1000*[1]PaperSectorMinusCoreVPAExp!AE$266</f>
        <v>1.2661994826296099E-2</v>
      </c>
      <c r="AH6" s="143">
        <f>1/1000*[1]PaperSectorMinusCoreVPAExp!AF$266</f>
        <v>1.6655223291431119E-2</v>
      </c>
      <c r="AI6" s="143">
        <f>1/1000*[1]PaperSectorMinusCoreVPAExp!AG$266</f>
        <v>1.3449125548410665E-2</v>
      </c>
      <c r="AJ6" s="143">
        <f>1/1000*[1]PaperSectorMinusCoreVPAExp!AH$266</f>
        <v>1.4515447982468151E-2</v>
      </c>
      <c r="AK6" s="143">
        <f>1/1000*[1]PaperSectorMinusCoreVPAExp!AI$266</f>
        <v>1.9901062372093024E-2</v>
      </c>
      <c r="AL6" s="143">
        <f>1/1000*[1]PaperSectorMinusCoreVPAExp!AJ$266</f>
        <v>1.6314939447687769E-2</v>
      </c>
      <c r="AM6" s="143">
        <f>1/1000*[1]PaperSectorMinusCoreVPAExp!AK$266</f>
        <v>1.2719978870646003E-2</v>
      </c>
      <c r="AN6" s="143">
        <f>1/1000*[1]PaperSectorMinusCoreVPAExp!AL$266</f>
        <v>1.4734328638263159E-2</v>
      </c>
      <c r="AO6" s="143">
        <f>1/1000*[1]PaperSectorMinusCoreVPAExp!AM$266</f>
        <v>1.0780369926939919E-2</v>
      </c>
      <c r="AP6" s="143">
        <f>1/1000*[1]PaperSectorMinusCoreVPAExp!AN$266</f>
        <v>8.856061483998626E-3</v>
      </c>
      <c r="AQ6" s="143">
        <f>1/1000*[1]PaperSectorMinusCoreVPAExp!AO$266</f>
        <v>9.0844452412969564E-3</v>
      </c>
      <c r="AR6" s="143">
        <f>1/1000*[1]PaperSectorMinusCoreVPAExp!AP$266</f>
        <v>1.033752760910569E-2</v>
      </c>
      <c r="AS6" s="143">
        <f>1/1000*[1]PaperSectorMinusCoreVPAExp!AQ$266</f>
        <v>1.0117541996374862E-2</v>
      </c>
      <c r="AT6" s="143">
        <f>1/1000*[1]PaperSectorMinusCoreVPAExp!AR$266</f>
        <v>8.5886429482453508E-3</v>
      </c>
      <c r="AU6" s="143">
        <f>1/1000*[1]PaperSectorMinusCoreVPAExp!AS$266</f>
        <v>9.5184680149041044E-3</v>
      </c>
      <c r="AV6" s="143">
        <f>1/1000*[1]PaperSectorMinusCoreVPAExp!AT$266</f>
        <v>1.1378852520346056E-2</v>
      </c>
      <c r="AW6" s="143">
        <f>1/1000*[1]PaperSectorMinusCoreVPAExp!AU$266</f>
        <v>8.6116116809715933E-3</v>
      </c>
      <c r="AX6" s="143">
        <f>1/1000*[1]PaperSectorMinusCoreVPAExp!AV$266</f>
        <v>3.0233241791329111E-2</v>
      </c>
      <c r="AY6" s="143">
        <f>1/1000*[1]PaperSectorMinusCoreVPAExp!AW$266</f>
        <v>6.814039648E-3</v>
      </c>
      <c r="AZ6" s="143">
        <f>1/1000*[1]PaperSectorMinusCoreVPAExp!AX$266</f>
        <v>5.960348008671121E-3</v>
      </c>
      <c r="BA6" s="143">
        <f>1/1000*[1]PaperSectorMinusCoreVPAExp!AY$266</f>
        <v>5.3836156909781146E-3</v>
      </c>
      <c r="BB6" s="143">
        <f>1/1000*[1]PaperSectorMinusCoreVPAExp!AZ$266</f>
        <v>5.2044394947089118E-3</v>
      </c>
      <c r="BC6" s="144">
        <f>1/1000*[1]PaperSectorMinusCoreVPAExp!BA$266</f>
        <v>0</v>
      </c>
      <c r="BD6" s="364"/>
    </row>
    <row r="7" spans="1:56" ht="20" customHeight="1">
      <c r="B7" s="57" t="s">
        <v>58</v>
      </c>
      <c r="C7" s="332">
        <f>[1]PaperSectorMinusCoreVPAExp!$B$268</f>
        <v>0.65320417950000031</v>
      </c>
      <c r="D7" s="261">
        <f>[1]PaperSectorMinusCoreVPAExp!$C$268</f>
        <v>0.53692503449999995</v>
      </c>
      <c r="E7" s="261">
        <f>[1]PaperSectorMinusCoreVPAExp!$D$268</f>
        <v>0.69946346500000001</v>
      </c>
      <c r="F7" s="261">
        <f>[1]PaperSectorMinusCoreVPAExp!$E$268</f>
        <v>0.68270229749999989</v>
      </c>
      <c r="G7" s="261">
        <f>[1]PaperSectorMinusCoreVPAExp!$F$268</f>
        <v>0.75439706350000002</v>
      </c>
      <c r="H7" s="261">
        <f>[1]PaperSectorMinusCoreVPAExp!$G$268</f>
        <v>0.71126392649999981</v>
      </c>
      <c r="I7" s="261">
        <f>[1]PaperSectorMinusCoreVPAExp!$H$268</f>
        <v>0.7108012929999995</v>
      </c>
      <c r="J7" s="333">
        <f>[1]PaperSectorMinusCoreVPAExp!$I$268</f>
        <v>0.68564988749999989</v>
      </c>
      <c r="K7" s="263">
        <f>[1]PaperSectorMinusCoreVPAExp!$J$268</f>
        <v>0.69658862149999989</v>
      </c>
      <c r="L7" s="263">
        <f>[1]PaperSectorMinusCoreVPAExp!$K$268</f>
        <v>0.53576758549999992</v>
      </c>
      <c r="M7" s="262">
        <f>[1]PaperSectorMinusCoreVPAExp!L$268</f>
        <v>0.65477135150000032</v>
      </c>
      <c r="N7" s="262">
        <f>[1]PaperSectorMinusCoreVPAExp!M$268</f>
        <v>0.55115409999999998</v>
      </c>
      <c r="O7" s="262">
        <f>[1]PaperSectorMinusCoreVPAExp!N$268</f>
        <v>0.51181105149999995</v>
      </c>
      <c r="P7" s="262">
        <f>[1]PaperSectorMinusCoreVPAExp!O$268</f>
        <v>0.49208572700000003</v>
      </c>
      <c r="Q7" s="262">
        <f>[1]PaperSectorMinusCoreVPAExp!P$268</f>
        <v>0.50099463399999977</v>
      </c>
      <c r="R7" s="262">
        <f>[1]PaperSectorMinusCoreVPAExp!Q$268</f>
        <v>0.55901661399999991</v>
      </c>
      <c r="S7" s="262">
        <f>[1]PaperSectorMinusCoreVPAExp!R$268</f>
        <v>0.53004975349999983</v>
      </c>
      <c r="T7" s="262">
        <f>[1]PaperSectorMinusCoreVPAExp!S$268</f>
        <v>0.56695554199999998</v>
      </c>
      <c r="U7" s="262">
        <f>[1]PaperSectorMinusCoreVPAExp!T$268</f>
        <v>0.50818081299999995</v>
      </c>
      <c r="V7" s="262">
        <f>[1]PaperSectorMinusCoreVPAExp!U$268</f>
        <v>0.40190888499999999</v>
      </c>
      <c r="W7" s="271">
        <f>[1]PaperSectorMinusCoreVPAExp!V$268</f>
        <v>0.24849655949999999</v>
      </c>
      <c r="X7" s="271">
        <f>[1]PaperSectorMinusCoreVPAExp!W$268</f>
        <v>0.25272467999999998</v>
      </c>
      <c r="Y7" s="271">
        <f>[1]PaperSectorMinusCoreVPAExp!X$268</f>
        <v>0.208642987</v>
      </c>
      <c r="Z7" s="271">
        <f>[1]PaperSectorMinusCoreVPAExp!Y$268</f>
        <v>0.14213619700000002</v>
      </c>
      <c r="AA7" s="271">
        <f>[1]PaperSectorMinusCoreVPAExp!Z$268</f>
        <v>0.16419916399999998</v>
      </c>
      <c r="AB7" s="271">
        <f>[1]PaperSectorMinusCoreVPAExp!AA$268</f>
        <v>0</v>
      </c>
      <c r="AC7" s="135"/>
      <c r="AD7" s="332">
        <f>1/1000*[1]PaperSectorMinusCoreVPAExp!AB$268</f>
        <v>0.57010856143341826</v>
      </c>
      <c r="AE7" s="262">
        <f>1/1000*[1]PaperSectorMinusCoreVPAExp!AC$268</f>
        <v>0.45888833229297005</v>
      </c>
      <c r="AF7" s="262">
        <f>1/1000*[1]PaperSectorMinusCoreVPAExp!AD$268</f>
        <v>0.54423354425885151</v>
      </c>
      <c r="AG7" s="262">
        <f>1/1000*[1]PaperSectorMinusCoreVPAExp!AE$268</f>
        <v>0.53756178676643507</v>
      </c>
      <c r="AH7" s="262">
        <f>1/1000*[1]PaperSectorMinusCoreVPAExp!AF$268</f>
        <v>0.60492639948006532</v>
      </c>
      <c r="AI7" s="262">
        <f>1/1000*[1]PaperSectorMinusCoreVPAExp!AG$268</f>
        <v>0.55523472085714298</v>
      </c>
      <c r="AJ7" s="262">
        <f>1/1000*[1]PaperSectorMinusCoreVPAExp!AH$268</f>
        <v>0.52005097234077502</v>
      </c>
      <c r="AK7" s="262">
        <f>1/1000*[1]PaperSectorMinusCoreVPAExp!AI$268</f>
        <v>0.49129972973643404</v>
      </c>
      <c r="AL7" s="262">
        <f>1/1000*[1]PaperSectorMinusCoreVPAExp!AJ$268</f>
        <v>0.50664852614758937</v>
      </c>
      <c r="AM7" s="262">
        <f>1/1000*[1]PaperSectorMinusCoreVPAExp!AK$268</f>
        <v>0.38221966366426263</v>
      </c>
      <c r="AN7" s="262">
        <f>1/1000*[1]PaperSectorMinusCoreVPAExp!AL$268</f>
        <v>0.46719266886588712</v>
      </c>
      <c r="AO7" s="262">
        <f>1/1000*[1]PaperSectorMinusCoreVPAExp!AM$268</f>
        <v>0.40836746291403092</v>
      </c>
      <c r="AP7" s="262">
        <f>1/1000*[1]PaperSectorMinusCoreVPAExp!AN$268</f>
        <v>0.39129690344029611</v>
      </c>
      <c r="AQ7" s="262">
        <f>1/1000*[1]PaperSectorMinusCoreVPAExp!AO$268</f>
        <v>0.36984296720217058</v>
      </c>
      <c r="AR7" s="262">
        <f>1/1000*[1]PaperSectorMinusCoreVPAExp!AP$268</f>
        <v>0.38740876233376892</v>
      </c>
      <c r="AS7" s="262">
        <f>1/1000*[1]PaperSectorMinusCoreVPAExp!AQ$268</f>
        <v>0.38724746489758899</v>
      </c>
      <c r="AT7" s="262">
        <f>1/1000*[1]PaperSectorMinusCoreVPAExp!AR$268</f>
        <v>0.37860666817452143</v>
      </c>
      <c r="AU7" s="262">
        <f>1/1000*[1]PaperSectorMinusCoreVPAExp!AS$268</f>
        <v>0.39356524107340746</v>
      </c>
      <c r="AV7" s="262">
        <f>1/1000*[1]PaperSectorMinusCoreVPAExp!AT$268</f>
        <v>0.35753886658212419</v>
      </c>
      <c r="AW7" s="262">
        <f>1/1000*[1]PaperSectorMinusCoreVPAExp!AU$268</f>
        <v>0.30439279428164689</v>
      </c>
      <c r="AX7" s="262">
        <f>1/1000*[1]PaperSectorMinusCoreVPAExp!AV$268</f>
        <v>0.22026116674689245</v>
      </c>
      <c r="AY7" s="262">
        <f>1/1000*[1]PaperSectorMinusCoreVPAExp!AW$268</f>
        <v>0.273934359756</v>
      </c>
      <c r="AZ7" s="262">
        <f>1/1000*[1]PaperSectorMinusCoreVPAExp!AX$268</f>
        <v>0.23775698184893976</v>
      </c>
      <c r="BA7" s="262">
        <f>1/1000*[1]PaperSectorMinusCoreVPAExp!AY$268</f>
        <v>0.17388010758410338</v>
      </c>
      <c r="BB7" s="262">
        <f>1/1000*[1]PaperSectorMinusCoreVPAExp!AZ$268</f>
        <v>0.20347813281470972</v>
      </c>
      <c r="BC7" s="264">
        <f>1/1000*[1]PaperSectorMinusCoreVPAExp!BA$268</f>
        <v>0</v>
      </c>
      <c r="BD7" s="364"/>
    </row>
    <row r="8" spans="1:56">
      <c r="B8" s="6" t="s">
        <v>43</v>
      </c>
      <c r="C8" s="26">
        <f>[1]PaperSectorMinusCoreVPAExp!B247</f>
        <v>0.63660791600000033</v>
      </c>
      <c r="D8" s="18">
        <f>[1]PaperSectorMinusCoreVPAExp!C247</f>
        <v>0.52363604450000001</v>
      </c>
      <c r="E8" s="18">
        <f>[1]PaperSectorMinusCoreVPAExp!D247</f>
        <v>0.68432773049999995</v>
      </c>
      <c r="F8" s="18">
        <f>[1]PaperSectorMinusCoreVPAExp!E247</f>
        <v>0.66786000549999991</v>
      </c>
      <c r="G8" s="18">
        <f>[1]PaperSectorMinusCoreVPAExp!F247</f>
        <v>0.73821221550000005</v>
      </c>
      <c r="H8" s="18">
        <f>[1]PaperSectorMinusCoreVPAExp!G247</f>
        <v>0.69512799999999986</v>
      </c>
      <c r="I8" s="18">
        <f>[1]PaperSectorMinusCoreVPAExp!H247</f>
        <v>0.69505718599999955</v>
      </c>
      <c r="J8" s="175">
        <f>[1]PaperSectorMinusCoreVPAExp!I247</f>
        <v>0.66020303599999985</v>
      </c>
      <c r="K8" s="175">
        <f>[1]PaperSectorMinusCoreVPAExp!J247</f>
        <v>0.67111623399999987</v>
      </c>
      <c r="L8" s="175">
        <f>[1]PaperSectorMinusCoreVPAExp!K247</f>
        <v>0.51935901849999988</v>
      </c>
      <c r="M8" s="18">
        <f>[1]PaperSectorMinusCoreVPAExp!L247</f>
        <v>0.63926531550000032</v>
      </c>
      <c r="N8" s="18">
        <f>[1]PaperSectorMinusCoreVPAExp!M247</f>
        <v>0.54044915049999998</v>
      </c>
      <c r="O8" s="18">
        <f>[1]PaperSectorMinusCoreVPAExp!N247</f>
        <v>0.50332383849999995</v>
      </c>
      <c r="P8" s="18">
        <f>[1]PaperSectorMinusCoreVPAExp!O247</f>
        <v>0.48335652050000005</v>
      </c>
      <c r="Q8" s="18">
        <f>[1]PaperSectorMinusCoreVPAExp!P247</f>
        <v>0.4946105289999998</v>
      </c>
      <c r="R8" s="18">
        <f>[1]PaperSectorMinusCoreVPAExp!Q247</f>
        <v>0.55184714049999994</v>
      </c>
      <c r="S8" s="18">
        <f>[1]PaperSectorMinusCoreVPAExp!R247</f>
        <v>0.52384533149999979</v>
      </c>
      <c r="T8" s="18">
        <f>[1]PaperSectorMinusCoreVPAExp!S247</f>
        <v>0.55950505350000002</v>
      </c>
      <c r="U8" s="18">
        <f>[1]PaperSectorMinusCoreVPAExp!T247</f>
        <v>0.49951297899999997</v>
      </c>
      <c r="V8" s="18">
        <f>[1]PaperSectorMinusCoreVPAExp!U247</f>
        <v>0.39239471249999996</v>
      </c>
      <c r="W8" s="21">
        <f>[1]PaperSectorMinusCoreVPAExp!V247</f>
        <v>0.23857012899999999</v>
      </c>
      <c r="X8" s="21">
        <f>[1]PaperSectorMinusCoreVPAExp!W247</f>
        <v>0.2404942135</v>
      </c>
      <c r="Y8" s="21">
        <f>[1]PaperSectorMinusCoreVPAExp!X247</f>
        <v>0.19117967399999999</v>
      </c>
      <c r="Z8" s="21">
        <f>[1]PaperSectorMinusCoreVPAExp!Y247</f>
        <v>0.13398531650000001</v>
      </c>
      <c r="AA8" s="21">
        <f>[1]PaperSectorMinusCoreVPAExp!Z247</f>
        <v>0.15437515499999999</v>
      </c>
      <c r="AB8" s="21">
        <f>[1]PaperSectorMinusCoreVPAExp!AA247</f>
        <v>0</v>
      </c>
      <c r="AC8" s="135"/>
      <c r="AD8" s="26">
        <f>1/1000*[1]PaperSectorMinusCoreVPAExp!AB247</f>
        <v>0.54306444062379611</v>
      </c>
      <c r="AE8" s="18">
        <f>1/1000*[1]PaperSectorMinusCoreVPAExp!AC247</f>
        <v>0.436346258292234</v>
      </c>
      <c r="AF8" s="18">
        <f>1/1000*[1]PaperSectorMinusCoreVPAExp!AD247</f>
        <v>0.52194231779095379</v>
      </c>
      <c r="AG8" s="18">
        <f>1/1000*[1]PaperSectorMinusCoreVPAExp!AE247</f>
        <v>0.51622780562266168</v>
      </c>
      <c r="AH8" s="18">
        <f>1/1000*[1]PaperSectorMinusCoreVPAExp!AF247</f>
        <v>0.58281378237131798</v>
      </c>
      <c r="AI8" s="18">
        <f>1/1000*[1]PaperSectorMinusCoreVPAExp!AG247</f>
        <v>0.53149513829594464</v>
      </c>
      <c r="AJ8" s="18">
        <f>1/1000*[1]PaperSectorMinusCoreVPAExp!AH247</f>
        <v>0.49567542705656747</v>
      </c>
      <c r="AK8" s="18">
        <f>1/1000*[1]PaperSectorMinusCoreVPAExp!AI247</f>
        <v>0.46354901281240302</v>
      </c>
      <c r="AL8" s="18">
        <f>1/1000*[1]PaperSectorMinusCoreVPAExp!AJ247</f>
        <v>0.4759825535742867</v>
      </c>
      <c r="AM8" s="18">
        <f>1/1000*[1]PaperSectorMinusCoreVPAExp!AK247</f>
        <v>0.35762014943685738</v>
      </c>
      <c r="AN8" s="18">
        <f>1/1000*[1]PaperSectorMinusCoreVPAExp!AL247</f>
        <v>0.44218183238278896</v>
      </c>
      <c r="AO8" s="18">
        <f>1/1000*[1]PaperSectorMinusCoreVPAExp!AM247</f>
        <v>0.39074050450188907</v>
      </c>
      <c r="AP8" s="18">
        <f>1/1000*[1]PaperSectorMinusCoreVPAExp!AN247</f>
        <v>0.37523169812973173</v>
      </c>
      <c r="AQ8" s="18">
        <f>1/1000*[1]PaperSectorMinusCoreVPAExp!AO247</f>
        <v>0.35525967402447595</v>
      </c>
      <c r="AR8" s="18">
        <f>1/1000*[1]PaperSectorMinusCoreVPAExp!AP247</f>
        <v>0.37541687668434992</v>
      </c>
      <c r="AS8" s="18">
        <f>1/1000*[1]PaperSectorMinusCoreVPAExp!AQ247</f>
        <v>0.37463691687480538</v>
      </c>
      <c r="AT8" s="18">
        <f>1/1000*[1]PaperSectorMinusCoreVPAExp!AR247</f>
        <v>0.36639351336718928</v>
      </c>
      <c r="AU8" s="18">
        <f>1/1000*[1]PaperSectorMinusCoreVPAExp!AS247</f>
        <v>0.37810847331493164</v>
      </c>
      <c r="AV8" s="18">
        <f>1/1000*[1]PaperSectorMinusCoreVPAExp!AT247</f>
        <v>0.34123133604358508</v>
      </c>
      <c r="AW8" s="18">
        <f>1/1000*[1]PaperSectorMinusCoreVPAExp!AU247</f>
        <v>0.2890997651218527</v>
      </c>
      <c r="AX8" s="18">
        <f>1/1000*[1]PaperSectorMinusCoreVPAExp!AV247</f>
        <v>0.20539603674619886</v>
      </c>
      <c r="AY8" s="18">
        <f>1/1000*[1]PaperSectorMinusCoreVPAExp!AW247</f>
        <v>0.25309658478399999</v>
      </c>
      <c r="AZ8" s="18">
        <f>1/1000*[1]PaperSectorMinusCoreVPAExp!AX247</f>
        <v>0.21625291176575367</v>
      </c>
      <c r="BA8" s="18">
        <f>1/1000*[1]PaperSectorMinusCoreVPAExp!AY247</f>
        <v>0.15999611313835185</v>
      </c>
      <c r="BB8" s="18">
        <f>1/1000*[1]PaperSectorMinusCoreVPAExp!AZ247</f>
        <v>0.18614856879471287</v>
      </c>
      <c r="BC8" s="19">
        <f>1/1000*[1]PaperSectorMinusCoreVPAExp!BA247</f>
        <v>0</v>
      </c>
      <c r="BD8" s="364"/>
    </row>
    <row r="9" spans="1:56">
      <c r="B9" s="31" t="s">
        <v>34</v>
      </c>
      <c r="C9" s="61">
        <f t="shared" ref="C9:N9" si="2">C7-SUM(C8:C8)</f>
        <v>1.6596263499999986E-2</v>
      </c>
      <c r="D9" s="62">
        <f t="shared" si="2"/>
        <v>1.3288989999999945E-2</v>
      </c>
      <c r="E9" s="62">
        <f t="shared" si="2"/>
        <v>1.5135734500000053E-2</v>
      </c>
      <c r="F9" s="62">
        <f t="shared" si="2"/>
        <v>1.4842291999999979E-2</v>
      </c>
      <c r="G9" s="62">
        <f t="shared" si="2"/>
        <v>1.6184847999999974E-2</v>
      </c>
      <c r="H9" s="62">
        <f t="shared" si="2"/>
        <v>1.6135926499999953E-2</v>
      </c>
      <c r="I9" s="62">
        <f t="shared" si="2"/>
        <v>1.5744106999999952E-2</v>
      </c>
      <c r="J9" s="189">
        <f t="shared" si="2"/>
        <v>2.5446851500000034E-2</v>
      </c>
      <c r="K9" s="189">
        <f t="shared" si="2"/>
        <v>2.5472387500000027E-2</v>
      </c>
      <c r="L9" s="189">
        <f t="shared" si="2"/>
        <v>1.6408567000000041E-2</v>
      </c>
      <c r="M9" s="62">
        <f t="shared" si="2"/>
        <v>1.5506036000000001E-2</v>
      </c>
      <c r="N9" s="62">
        <f t="shared" si="2"/>
        <v>1.0704949500000005E-2</v>
      </c>
      <c r="O9" s="62">
        <f t="shared" ref="O9:AB9" si="3">O7-SUM(O8:O8)</f>
        <v>8.4872129999999935E-3</v>
      </c>
      <c r="P9" s="62">
        <f t="shared" si="3"/>
        <v>8.7292064999999752E-3</v>
      </c>
      <c r="Q9" s="62">
        <f t="shared" si="3"/>
        <v>6.3841049999999733E-3</v>
      </c>
      <c r="R9" s="62">
        <f t="shared" si="3"/>
        <v>7.1694734999999676E-3</v>
      </c>
      <c r="S9" s="62">
        <f t="shared" si="3"/>
        <v>6.2044220000000427E-3</v>
      </c>
      <c r="T9" s="62">
        <f t="shared" si="3"/>
        <v>7.4504884999999632E-3</v>
      </c>
      <c r="U9" s="62">
        <f t="shared" si="3"/>
        <v>8.6678339999999854E-3</v>
      </c>
      <c r="V9" s="62">
        <f t="shared" si="3"/>
        <v>9.5141725000000288E-3</v>
      </c>
      <c r="W9" s="62">
        <f t="shared" si="3"/>
        <v>9.9264304999999997E-3</v>
      </c>
      <c r="X9" s="62">
        <f t="shared" si="3"/>
        <v>1.2230466499999981E-2</v>
      </c>
      <c r="Y9" s="62">
        <f t="shared" si="3"/>
        <v>1.7463313000000008E-2</v>
      </c>
      <c r="Z9" s="62">
        <f t="shared" si="3"/>
        <v>8.1508805000000129E-3</v>
      </c>
      <c r="AA9" s="62">
        <f t="shared" si="3"/>
        <v>9.8240089999999947E-3</v>
      </c>
      <c r="AB9" s="62">
        <f t="shared" si="3"/>
        <v>0</v>
      </c>
      <c r="AC9" s="135"/>
      <c r="AD9" s="61">
        <f t="shared" ref="AD9:BC9" si="4">AD7-SUM(AD8:AD8)</f>
        <v>2.7044120809622152E-2</v>
      </c>
      <c r="AE9" s="62">
        <f t="shared" si="4"/>
        <v>2.2542074000736045E-2</v>
      </c>
      <c r="AF9" s="62">
        <f t="shared" si="4"/>
        <v>2.2291226467897718E-2</v>
      </c>
      <c r="AG9" s="62">
        <f t="shared" si="4"/>
        <v>2.1333981143773384E-2</v>
      </c>
      <c r="AH9" s="62">
        <f t="shared" si="4"/>
        <v>2.2112617108747346E-2</v>
      </c>
      <c r="AI9" s="62">
        <f t="shared" si="4"/>
        <v>2.3739582561198347E-2</v>
      </c>
      <c r="AJ9" s="62">
        <f t="shared" si="4"/>
        <v>2.4375545284207545E-2</v>
      </c>
      <c r="AK9" s="62">
        <f t="shared" si="4"/>
        <v>2.7750716924031027E-2</v>
      </c>
      <c r="AL9" s="62">
        <f t="shared" si="4"/>
        <v>3.0665972573302669E-2</v>
      </c>
      <c r="AM9" s="62">
        <f t="shared" si="4"/>
        <v>2.459951422740525E-2</v>
      </c>
      <c r="AN9" s="62">
        <f t="shared" si="4"/>
        <v>2.5010836483098153E-2</v>
      </c>
      <c r="AO9" s="62">
        <f t="shared" si="4"/>
        <v>1.7626958412141847E-2</v>
      </c>
      <c r="AP9" s="62">
        <f t="shared" si="4"/>
        <v>1.6065205310564379E-2</v>
      </c>
      <c r="AQ9" s="62">
        <f t="shared" si="4"/>
        <v>1.4583293177694634E-2</v>
      </c>
      <c r="AR9" s="62">
        <f t="shared" si="4"/>
        <v>1.1991885649418998E-2</v>
      </c>
      <c r="AS9" s="62">
        <f t="shared" si="4"/>
        <v>1.2610548022783608E-2</v>
      </c>
      <c r="AT9" s="62">
        <f t="shared" si="4"/>
        <v>1.2213154807332149E-2</v>
      </c>
      <c r="AU9" s="62">
        <f t="shared" si="4"/>
        <v>1.545676775847582E-2</v>
      </c>
      <c r="AV9" s="62">
        <f t="shared" si="4"/>
        <v>1.6307530538539117E-2</v>
      </c>
      <c r="AW9" s="62">
        <f t="shared" si="4"/>
        <v>1.5293029159794191E-2</v>
      </c>
      <c r="AX9" s="62">
        <f t="shared" si="4"/>
        <v>1.4865130000693588E-2</v>
      </c>
      <c r="AY9" s="119">
        <f t="shared" si="4"/>
        <v>2.0837774972000012E-2</v>
      </c>
      <c r="AZ9" s="119">
        <f t="shared" si="4"/>
        <v>2.1504070083186083E-2</v>
      </c>
      <c r="BA9" s="119">
        <f t="shared" si="4"/>
        <v>1.388399444575153E-2</v>
      </c>
      <c r="BB9" s="119">
        <f t="shared" si="4"/>
        <v>1.7329564019996857E-2</v>
      </c>
      <c r="BC9" s="120">
        <f t="shared" si="4"/>
        <v>0</v>
      </c>
      <c r="BD9" s="374"/>
    </row>
    <row r="10" spans="1:56" ht="20" customHeight="1">
      <c r="B10" s="82" t="s">
        <v>108</v>
      </c>
      <c r="C10" s="242">
        <f>[1]PaperSectorMinusCoreVPAExp!$B$269</f>
        <v>2.4409E-2</v>
      </c>
      <c r="D10" s="150">
        <f>[1]PaperSectorMinusCoreVPAExp!$C$269</f>
        <v>1.71075485E-2</v>
      </c>
      <c r="E10" s="150">
        <f>[1]PaperSectorMinusCoreVPAExp!$D$269</f>
        <v>2.0580139999999997E-2</v>
      </c>
      <c r="F10" s="150">
        <f>[1]PaperSectorMinusCoreVPAExp!$E$269</f>
        <v>1.45819695E-2</v>
      </c>
      <c r="G10" s="150">
        <f>[1]PaperSectorMinusCoreVPAExp!$F$269</f>
        <v>1.3224784999999999E-2</v>
      </c>
      <c r="H10" s="150">
        <f>[1]PaperSectorMinusCoreVPAExp!$G$269</f>
        <v>1.08057285E-2</v>
      </c>
      <c r="I10" s="150">
        <f>[1]PaperSectorMinusCoreVPAExp!$H$269</f>
        <v>1.2242604500000002E-2</v>
      </c>
      <c r="J10" s="243">
        <f>[1]PaperSectorMinusCoreVPAExp!$I$269</f>
        <v>1.6384332999999997E-2</v>
      </c>
      <c r="K10" s="210">
        <f>[1]PaperSectorMinusCoreVPAExp!$J$269</f>
        <v>1.9150841500000002E-2</v>
      </c>
      <c r="L10" s="210">
        <f>[1]PaperSectorMinusCoreVPAExp!$K$269</f>
        <v>1.9955442499999997E-2</v>
      </c>
      <c r="M10" s="151">
        <f>[1]PaperSectorMinusCoreVPAExp!L$269</f>
        <v>2.5777426499999995E-2</v>
      </c>
      <c r="N10" s="151">
        <f>[1]PaperSectorMinusCoreVPAExp!M$269</f>
        <v>1.7251339000000004E-2</v>
      </c>
      <c r="O10" s="151">
        <f>[1]PaperSectorMinusCoreVPAExp!N$269</f>
        <v>2.1201666500000004E-2</v>
      </c>
      <c r="P10" s="151">
        <f>[1]PaperSectorMinusCoreVPAExp!O$269</f>
        <v>1.7582747000000003E-2</v>
      </c>
      <c r="Q10" s="151">
        <f>[1]PaperSectorMinusCoreVPAExp!P$269</f>
        <v>2.2297971499999993E-2</v>
      </c>
      <c r="R10" s="151">
        <f>[1]PaperSectorMinusCoreVPAExp!Q$269</f>
        <v>1.7936316999999993E-2</v>
      </c>
      <c r="S10" s="151">
        <f>[1]PaperSectorMinusCoreVPAExp!R$269</f>
        <v>2.0848762499999996E-2</v>
      </c>
      <c r="T10" s="151">
        <f>[1]PaperSectorMinusCoreVPAExp!S$269</f>
        <v>1.4590663500000002E-2</v>
      </c>
      <c r="U10" s="151">
        <f>[1]PaperSectorMinusCoreVPAExp!T$269</f>
        <v>1.1213996499999998E-2</v>
      </c>
      <c r="V10" s="151">
        <f>[1]PaperSectorMinusCoreVPAExp!U$269</f>
        <v>1.3323887499999998E-2</v>
      </c>
      <c r="W10" s="151">
        <f>[1]PaperSectorMinusCoreVPAExp!V$269</f>
        <v>9.9366505000000032E-3</v>
      </c>
      <c r="X10" s="151">
        <f>[1]PaperSectorMinusCoreVPAExp!W$269</f>
        <v>9.4046259999999993E-3</v>
      </c>
      <c r="Y10" s="151">
        <f>[1]PaperSectorMinusCoreVPAExp!X$269</f>
        <v>1.1816822499999999E-2</v>
      </c>
      <c r="Z10" s="151">
        <f>[1]PaperSectorMinusCoreVPAExp!Y$269</f>
        <v>9.1448489999999983E-3</v>
      </c>
      <c r="AA10" s="151">
        <f>[1]PaperSectorMinusCoreVPAExp!Z$269</f>
        <v>8.6021109999999991E-3</v>
      </c>
      <c r="AB10" s="151">
        <f>[1]PaperSectorMinusCoreVPAExp!AA$269</f>
        <v>0</v>
      </c>
      <c r="AC10" s="39"/>
      <c r="AD10" s="242">
        <f>1/1000*[1]PaperSectorMinusCoreVPAExp!AB$269</f>
        <v>2.2588987134178704E-2</v>
      </c>
      <c r="AE10" s="151">
        <f>1/1000*[1]PaperSectorMinusCoreVPAExp!AC$269</f>
        <v>1.4626364328303271E-2</v>
      </c>
      <c r="AF10" s="151">
        <f>1/1000*[1]PaperSectorMinusCoreVPAExp!AD$269</f>
        <v>1.1931484045400646E-2</v>
      </c>
      <c r="AG10" s="151">
        <f>1/1000*[1]PaperSectorMinusCoreVPAExp!AE$269</f>
        <v>1.2588458621058261E-2</v>
      </c>
      <c r="AH10" s="151">
        <f>1/1000*[1]PaperSectorMinusCoreVPAExp!AF$269</f>
        <v>1.3081166613359119E-2</v>
      </c>
      <c r="AI10" s="151">
        <f>1/1000*[1]PaperSectorMinusCoreVPAExp!AG$269</f>
        <v>1.252395515162587E-2</v>
      </c>
      <c r="AJ10" s="151">
        <f>1/1000*[1]PaperSectorMinusCoreVPAExp!AH$269</f>
        <v>1.4482050157512671E-2</v>
      </c>
      <c r="AK10" s="151">
        <f>1/1000*[1]PaperSectorMinusCoreVPAExp!AI$269</f>
        <v>1.5529979048062015E-2</v>
      </c>
      <c r="AL10" s="151">
        <f>1/1000*[1]PaperSectorMinusCoreVPAExp!AJ$269</f>
        <v>2.1879271551328305E-2</v>
      </c>
      <c r="AM10" s="151">
        <f>1/1000*[1]PaperSectorMinusCoreVPAExp!AK$269</f>
        <v>1.7498372760472614E-2</v>
      </c>
      <c r="AN10" s="151">
        <f>1/1000*[1]PaperSectorMinusCoreVPAExp!AL$269</f>
        <v>2.6599144205069127E-2</v>
      </c>
      <c r="AO10" s="151">
        <f>1/1000*[1]PaperSectorMinusCoreVPAExp!AM$269</f>
        <v>1.9485580023542368E-2</v>
      </c>
      <c r="AP10" s="151">
        <f>1/1000*[1]PaperSectorMinusCoreVPAExp!AN$269</f>
        <v>2.1351901659497595E-2</v>
      </c>
      <c r="AQ10" s="151">
        <f>1/1000*[1]PaperSectorMinusCoreVPAExp!AO$269</f>
        <v>1.7580601378117112E-2</v>
      </c>
      <c r="AR10" s="151">
        <f>1/1000*[1]PaperSectorMinusCoreVPAExp!AP$269</f>
        <v>1.5305484823441356E-2</v>
      </c>
      <c r="AS10" s="151">
        <f>1/1000*[1]PaperSectorMinusCoreVPAExp!AQ$269</f>
        <v>1.3532288021372151E-2</v>
      </c>
      <c r="AT10" s="151">
        <f>1/1000*[1]PaperSectorMinusCoreVPAExp!AR$269</f>
        <v>1.6158304800817098E-2</v>
      </c>
      <c r="AU10" s="151">
        <f>1/1000*[1]PaperSectorMinusCoreVPAExp!AS$269</f>
        <v>1.4834297260104099E-2</v>
      </c>
      <c r="AV10" s="151">
        <f>1/1000*[1]PaperSectorMinusCoreVPAExp!AT$269</f>
        <v>1.284023511153027E-2</v>
      </c>
      <c r="AW10" s="151">
        <f>1/1000*[1]PaperSectorMinusCoreVPAExp!AU$269</f>
        <v>1.3807041596626176E-2</v>
      </c>
      <c r="AX10" s="151">
        <f>1/1000*[1]PaperSectorMinusCoreVPAExp!AV$269</f>
        <v>9.8996574350791681E-3</v>
      </c>
      <c r="AY10" s="491">
        <f>1/1000*[1]PaperSectorMinusCoreVPAExp!AW$269</f>
        <v>1.2081672382000001E-2</v>
      </c>
      <c r="AZ10" s="491">
        <f>1/1000*[1]PaperSectorMinusCoreVPAExp!AX$269</f>
        <v>1.2131551064272326E-2</v>
      </c>
      <c r="BA10" s="491">
        <f>1/1000*[1]PaperSectorMinusCoreVPAExp!AY$269</f>
        <v>1.0150598143538135E-2</v>
      </c>
      <c r="BB10" s="491">
        <f>1/1000*[1]PaperSectorMinusCoreVPAExp!AZ$269</f>
        <v>1.214901753258636E-2</v>
      </c>
      <c r="BC10" s="492">
        <f>1/1000*[1]PaperSectorMinusCoreVPAExp!BA$269</f>
        <v>0</v>
      </c>
      <c r="BD10" s="485"/>
    </row>
    <row r="11" spans="1:56" ht="20" customHeight="1">
      <c r="B11" s="57" t="s">
        <v>62</v>
      </c>
      <c r="C11" s="326">
        <f>[1]PaperSectorMinusCoreVPAExp!$B$267</f>
        <v>5.435685155999999</v>
      </c>
      <c r="D11" s="327">
        <f>[1]PaperSectorMinusCoreVPAExp!$C$267</f>
        <v>4.8503586629999997</v>
      </c>
      <c r="E11" s="327">
        <f>[1]PaperSectorMinusCoreVPAExp!$D$267</f>
        <v>5.6794514094999986</v>
      </c>
      <c r="F11" s="327">
        <f>[1]PaperSectorMinusCoreVPAExp!$E$267</f>
        <v>5.0906862630000003</v>
      </c>
      <c r="G11" s="327">
        <f>[1]PaperSectorMinusCoreVPAExp!$F$267</f>
        <v>5.6002308589999998</v>
      </c>
      <c r="H11" s="327">
        <f>[1]PaperSectorMinusCoreVPAExp!$G$267</f>
        <v>4.9910618584999993</v>
      </c>
      <c r="I11" s="327">
        <f>[1]PaperSectorMinusCoreVPAExp!$H$267</f>
        <v>5.3604424515</v>
      </c>
      <c r="J11" s="328">
        <f>[1]PaperSectorMinusCoreVPAExp!$I$267</f>
        <v>5.7652416675000007</v>
      </c>
      <c r="K11" s="329">
        <f>[1]PaperSectorMinusCoreVPAExp!$J$267</f>
        <v>5.5969386940000003</v>
      </c>
      <c r="L11" s="329">
        <f>[1]PaperSectorMinusCoreVPAExp!$K$267</f>
        <v>4.0601787029999992</v>
      </c>
      <c r="M11" s="358">
        <f>[1]PaperSectorMinusCoreVPAExp!L$267</f>
        <v>6.2038944819999999</v>
      </c>
      <c r="N11" s="358">
        <f>[1]PaperSectorMinusCoreVPAExp!M$267</f>
        <v>5.1029058850000011</v>
      </c>
      <c r="O11" s="358">
        <f>[1]PaperSectorMinusCoreVPAExp!N$267</f>
        <v>4.3469672135000001</v>
      </c>
      <c r="P11" s="358">
        <f>[1]PaperSectorMinusCoreVPAExp!O$267</f>
        <v>5.6171094494999982</v>
      </c>
      <c r="Q11" s="358">
        <f>[1]PaperSectorMinusCoreVPAExp!P$267</f>
        <v>5.7734507800000001</v>
      </c>
      <c r="R11" s="358">
        <f>[1]PaperSectorMinusCoreVPAExp!Q$267</f>
        <v>6.1439705509999998</v>
      </c>
      <c r="S11" s="358">
        <f>[1]PaperSectorMinusCoreVPAExp!R$267</f>
        <v>6.5623070860000006</v>
      </c>
      <c r="T11" s="358">
        <f>[1]PaperSectorMinusCoreVPAExp!S$267</f>
        <v>7.2978662839999995</v>
      </c>
      <c r="U11" s="358">
        <f>[1]PaperSectorMinusCoreVPAExp!T$267</f>
        <v>8.0115052964999993</v>
      </c>
      <c r="V11" s="358">
        <f>[1]PaperSectorMinusCoreVPAExp!U$267</f>
        <v>6.6812279539999997</v>
      </c>
      <c r="W11" s="358">
        <f>[1]PaperSectorMinusCoreVPAExp!V$267</f>
        <v>7.8159962359999993</v>
      </c>
      <c r="X11" s="358">
        <f>[1]PaperSectorMinusCoreVPAExp!W$267</f>
        <v>9.3307025633824505</v>
      </c>
      <c r="Y11" s="358">
        <f>[1]PaperSectorMinusCoreVPAExp!X$267</f>
        <v>8.8547697605000018</v>
      </c>
      <c r="Z11" s="358">
        <f>[1]PaperSectorMinusCoreVPAExp!Y$267</f>
        <v>7.7478646514999987</v>
      </c>
      <c r="AA11" s="358">
        <f>[1]PaperSectorMinusCoreVPAExp!Z$267</f>
        <v>8.4791723354999995</v>
      </c>
      <c r="AB11" s="358">
        <f>[1]PaperSectorMinusCoreVPAExp!AA$267</f>
        <v>0</v>
      </c>
      <c r="AC11" s="39"/>
      <c r="AD11" s="256">
        <f>1/1000*[1]PaperSectorMinusCoreVPAExp!AB$267</f>
        <v>1.6727445826645744</v>
      </c>
      <c r="AE11" s="265">
        <f>1/1000*[1]PaperSectorMinusCoreVPAExp!AC$267</f>
        <v>1.2749778905483984</v>
      </c>
      <c r="AF11" s="265">
        <f>1/1000*[1]PaperSectorMinusCoreVPAExp!AD$267</f>
        <v>1.421727829591733</v>
      </c>
      <c r="AG11" s="265">
        <f>1/1000*[1]PaperSectorMinusCoreVPAExp!AE$267</f>
        <v>1.4866906338856225</v>
      </c>
      <c r="AH11" s="265">
        <f>1/1000*[1]PaperSectorMinusCoreVPAExp!AF$267</f>
        <v>1.7214815818327871</v>
      </c>
      <c r="AI11" s="265">
        <f>1/1000*[1]PaperSectorMinusCoreVPAExp!AG$267</f>
        <v>1.6806452081125323</v>
      </c>
      <c r="AJ11" s="265">
        <f>1/1000*[1]PaperSectorMinusCoreVPAExp!AH$267</f>
        <v>1.7661050330036978</v>
      </c>
      <c r="AK11" s="265">
        <f>1/1000*[1]PaperSectorMinusCoreVPAExp!AI$267</f>
        <v>1.9073029644961241</v>
      </c>
      <c r="AL11" s="265">
        <f>1/1000*[1]PaperSectorMinusCoreVPAExp!AJ$267</f>
        <v>2.1715607835119712</v>
      </c>
      <c r="AM11" s="265">
        <f>1/1000*[1]PaperSectorMinusCoreVPAExp!AK$267</f>
        <v>1.7400169701611172</v>
      </c>
      <c r="AN11" s="265">
        <f>1/1000*[1]PaperSectorMinusCoreVPAExp!AL$267</f>
        <v>2.499003926660559</v>
      </c>
      <c r="AO11" s="265">
        <f>1/1000*[1]PaperSectorMinusCoreVPAExp!AM$267</f>
        <v>2.16130605051185</v>
      </c>
      <c r="AP11" s="265">
        <f>1/1000*[1]PaperSectorMinusCoreVPAExp!AN$267</f>
        <v>1.6540486780230561</v>
      </c>
      <c r="AQ11" s="265">
        <f>1/1000*[1]PaperSectorMinusCoreVPAExp!AO$267</f>
        <v>1.8312799665161255</v>
      </c>
      <c r="AR11" s="265">
        <f>1/1000*[1]PaperSectorMinusCoreVPAExp!AP$267</f>
        <v>1.8135358815287113</v>
      </c>
      <c r="AS11" s="265">
        <f>1/1000*[1]PaperSectorMinusCoreVPAExp!AQ$267</f>
        <v>1.7745752846664824</v>
      </c>
      <c r="AT11" s="265">
        <f>1/1000*[1]PaperSectorMinusCoreVPAExp!AR$267</f>
        <v>1.9207606557073593</v>
      </c>
      <c r="AU11" s="265">
        <f>1/1000*[1]PaperSectorMinusCoreVPAExp!AS$267</f>
        <v>2.1063128003917533</v>
      </c>
      <c r="AV11" s="265">
        <f>1/1000*[1]PaperSectorMinusCoreVPAExp!AT$267</f>
        <v>2.4250159730456806</v>
      </c>
      <c r="AW11" s="265">
        <f>1/1000*[1]PaperSectorMinusCoreVPAExp!AU$267</f>
        <v>2.0855935110515786</v>
      </c>
      <c r="AX11" s="265">
        <f>1/1000*[1]PaperSectorMinusCoreVPAExp!AV$267</f>
        <v>2.0402758539993329</v>
      </c>
      <c r="AY11" s="265">
        <f>1/1000*[1]PaperSectorMinusCoreVPAExp!AW$267</f>
        <v>2.5521938758570006</v>
      </c>
      <c r="AZ11" s="265">
        <f>1/1000*[1]PaperSectorMinusCoreVPAExp!AX$267</f>
        <v>2.4258585633541148</v>
      </c>
      <c r="BA11" s="265">
        <f>1/1000*[1]PaperSectorMinusCoreVPAExp!AY$267</f>
        <v>2.022705961735042</v>
      </c>
      <c r="BB11" s="265">
        <f>1/1000*[1]PaperSectorMinusCoreVPAExp!AZ$267</f>
        <v>2.3012346077293597</v>
      </c>
      <c r="BC11" s="260">
        <f>1/1000*[1]PaperSectorMinusCoreVPAExp!BA$267</f>
        <v>0</v>
      </c>
      <c r="BD11" s="485"/>
    </row>
    <row r="12" spans="1:56">
      <c r="B12" s="6" t="s">
        <v>65</v>
      </c>
      <c r="C12" s="27">
        <f>1/$A$1*(SUM([1]PaperSectorMinusCoreVPAExp!B$47:B$47)+SUM([1]PaperSectorMinusCoreVPAExp!B$105:B$105))</f>
        <v>2.4927908204999993</v>
      </c>
      <c r="D12" s="49">
        <f>1/$A$1*(SUM([1]PaperSectorMinusCoreVPAExp!C$47:C$47)+SUM([1]PaperSectorMinusCoreVPAExp!C$105:C$105))</f>
        <v>2.4252234030000008</v>
      </c>
      <c r="E12" s="49">
        <f>1/$A$1*(SUM([1]PaperSectorMinusCoreVPAExp!D$47:D$47)+SUM([1]PaperSectorMinusCoreVPAExp!D$105:D$105))</f>
        <v>2.6637191604999999</v>
      </c>
      <c r="F12" s="49">
        <f>1/$A$1*(SUM([1]PaperSectorMinusCoreVPAExp!E$47:E$47)+SUM([1]PaperSectorMinusCoreVPAExp!E$105:E$105))</f>
        <v>2.4443204389999993</v>
      </c>
      <c r="G12" s="49">
        <f>1/$A$1*(SUM([1]PaperSectorMinusCoreVPAExp!F$47:F$47)+SUM([1]PaperSectorMinusCoreVPAExp!F$105:F$105))</f>
        <v>2.6326814954999995</v>
      </c>
      <c r="H12" s="49">
        <f>1/$A$1*(SUM([1]PaperSectorMinusCoreVPAExp!G$47:G$47)+SUM([1]PaperSectorMinusCoreVPAExp!G$105:G$105))</f>
        <v>2.2599569034999991</v>
      </c>
      <c r="I12" s="49">
        <f>1/$A$1*(SUM([1]PaperSectorMinusCoreVPAExp!H$47:H$47)+SUM([1]PaperSectorMinusCoreVPAExp!H$105:H$105))</f>
        <v>2.3250874875000007</v>
      </c>
      <c r="J12" s="49">
        <f>1/$A$1*(SUM([1]PaperSectorMinusCoreVPAExp!I$47:I$47)+SUM([1]PaperSectorMinusCoreVPAExp!I$105:I$105))</f>
        <v>2.4762522900000006</v>
      </c>
      <c r="K12" s="183">
        <f>1/$A$1*(SUM([1]PaperSectorMinusCoreVPAExp!J$47:J$47)+SUM([1]PaperSectorMinusCoreVPAExp!J$105:J$105))</f>
        <v>2.2951541494999996</v>
      </c>
      <c r="L12" s="183">
        <f>1/$A$1*(SUM([1]PaperSectorMinusCoreVPAExp!K$47:K$47)+SUM([1]PaperSectorMinusCoreVPAExp!K$105:K$105))</f>
        <v>1.7522994949999999</v>
      </c>
      <c r="M12" s="49">
        <f>1/$A$1*(SUM([1]PaperSectorMinusCoreVPAExp!L$47:L$47)+SUM([1]PaperSectorMinusCoreVPAExp!L$105:L$105))</f>
        <v>2.9605304720000003</v>
      </c>
      <c r="N12" s="49">
        <f>1/$A$1*(SUM([1]PaperSectorMinusCoreVPAExp!M$47:M$47)+SUM([1]PaperSectorMinusCoreVPAExp!M$105:M$105))</f>
        <v>2.5434042969999999</v>
      </c>
      <c r="O12" s="49">
        <f>1/$A$1*(SUM([1]PaperSectorMinusCoreVPAExp!N$47:N$47)+SUM([1]PaperSectorMinusCoreVPAExp!N$105:N$105))</f>
        <v>2.149291539</v>
      </c>
      <c r="P12" s="49">
        <f>1/$A$1*(SUM([1]PaperSectorMinusCoreVPAExp!O$47:O$47)+SUM([1]PaperSectorMinusCoreVPAExp!O$105:O$105))</f>
        <v>2.6456656929999998</v>
      </c>
      <c r="Q12" s="49">
        <f>1/$A$1*(SUM([1]PaperSectorMinusCoreVPAExp!P$47:P$47)+SUM([1]PaperSectorMinusCoreVPAExp!P$105:P$105))</f>
        <v>2.3893413579999998</v>
      </c>
      <c r="R12" s="49">
        <f>1/$A$1*(SUM([1]PaperSectorMinusCoreVPAExp!Q$47:Q$47)+SUM([1]PaperSectorMinusCoreVPAExp!Q$105:Q$105))</f>
        <v>2.3979438099999997</v>
      </c>
      <c r="S12" s="49">
        <f>1/$A$1*(SUM([1]PaperSectorMinusCoreVPAExp!R$47:R$47)+SUM([1]PaperSectorMinusCoreVPAExp!R$105:R$105))</f>
        <v>2.0942244630000006</v>
      </c>
      <c r="T12" s="49">
        <f>1/$A$1*(SUM([1]PaperSectorMinusCoreVPAExp!S$47:S$47)+SUM([1]PaperSectorMinusCoreVPAExp!S$105:S$105))</f>
        <v>2.3586378779999992</v>
      </c>
      <c r="U12" s="49">
        <f>1/$A$1*(SUM([1]PaperSectorMinusCoreVPAExp!T$47:T$47)+SUM([1]PaperSectorMinusCoreVPAExp!T$105:T$105))</f>
        <v>2.8660355425000001</v>
      </c>
      <c r="V12" s="49">
        <f>1/$A$1*(SUM([1]PaperSectorMinusCoreVPAExp!U$47:U$47)+SUM([1]PaperSectorMinusCoreVPAExp!U$105:U$105))</f>
        <v>2.2649200985000002</v>
      </c>
      <c r="W12" s="49">
        <f>1/$A$1*(SUM([1]PaperSectorMinusCoreVPAExp!V$47:V$47)+SUM([1]PaperSectorMinusCoreVPAExp!V$105:V$105))</f>
        <v>3.4227237189999999</v>
      </c>
      <c r="X12" s="49">
        <f>1/$A$1*(SUM([1]PaperSectorMinusCoreVPAExp!W$47:W$47)+SUM([1]PaperSectorMinusCoreVPAExp!W$105:W$105))</f>
        <v>3.6527053631685198</v>
      </c>
      <c r="Y12" s="49">
        <f>1/$A$1*(SUM([1]PaperSectorMinusCoreVPAExp!X$47:X$47)+SUM([1]PaperSectorMinusCoreVPAExp!X$105:X$105))</f>
        <v>3.7424734060000002</v>
      </c>
      <c r="Z12" s="49">
        <f>1/$A$1*(SUM([1]PaperSectorMinusCoreVPAExp!Y$47:Y$47)+SUM([1]PaperSectorMinusCoreVPAExp!Y$105:Y$105))</f>
        <v>3.4154834064999995</v>
      </c>
      <c r="AA12" s="49">
        <f>1/$A$1*(SUM([1]PaperSectorMinusCoreVPAExp!Z$47:Z$47)+SUM([1]PaperSectorMinusCoreVPAExp!Z$105:Z$105))</f>
        <v>3.54116418</v>
      </c>
      <c r="AB12" s="49">
        <f>1/$A$1*(SUM([1]PaperSectorMinusCoreVPAExp!AA$47:AA$47)+SUM([1]PaperSectorMinusCoreVPAExp!AA$105:AA$105))</f>
        <v>0</v>
      </c>
      <c r="AC12" s="39"/>
      <c r="AD12" s="27">
        <f>1/1000*(SUM([1]PaperSectorMinusCoreVPAExp!AB$47:AB$47)+SUM([1]PaperSectorMinusCoreVPAExp!AB$105:AB$105))</f>
        <v>0.74126227266438338</v>
      </c>
      <c r="AE12" s="49">
        <f>1/1000*(SUM([1]PaperSectorMinusCoreVPAExp!AC$47:AC$47)+SUM([1]PaperSectorMinusCoreVPAExp!AC$105:AC$105))</f>
        <v>0.60637652810452691</v>
      </c>
      <c r="AF12" s="49">
        <f>1/1000*(SUM([1]PaperSectorMinusCoreVPAExp!AD$47:AD$47)+SUM([1]PaperSectorMinusCoreVPAExp!AD$105:AD$105))</f>
        <v>0.65023983762832449</v>
      </c>
      <c r="AG12" s="49">
        <f>1/1000*(SUM([1]PaperSectorMinusCoreVPAExp!AE$47:AE$47)+SUM([1]PaperSectorMinusCoreVPAExp!AE$105:AE$105))</f>
        <v>0.67423050843399246</v>
      </c>
      <c r="AH12" s="49">
        <f>1/1000*(SUM([1]PaperSectorMinusCoreVPAExp!AF$47:AF$47)+SUM([1]PaperSectorMinusCoreVPAExp!AF$105:AF$105))</f>
        <v>0.78862406923683426</v>
      </c>
      <c r="AI12" s="49">
        <f>1/1000*(SUM([1]PaperSectorMinusCoreVPAExp!AG$47:AG$47)+SUM([1]PaperSectorMinusCoreVPAExp!AG$105:AG$105))</f>
        <v>0.76631045414249177</v>
      </c>
      <c r="AJ12" s="49">
        <f>1/1000*(SUM([1]PaperSectorMinusCoreVPAExp!AH$47:AH$47)+SUM([1]PaperSectorMinusCoreVPAExp!AH$105:AH$105))</f>
        <v>0.78080532476647024</v>
      </c>
      <c r="AK12" s="49">
        <f>1/1000*(SUM([1]PaperSectorMinusCoreVPAExp!AI$47:AI$47)+SUM([1]PaperSectorMinusCoreVPAExp!AI$105:AI$105))</f>
        <v>0.82096262147906973</v>
      </c>
      <c r="AL12" s="49">
        <f>1/1000*(SUM([1]PaperSectorMinusCoreVPAExp!AJ$47:AJ$47)+SUM([1]PaperSectorMinusCoreVPAExp!AJ$105:AJ$105))</f>
        <v>0.867819177513939</v>
      </c>
      <c r="AM12" s="49">
        <f>1/1000*(SUM([1]PaperSectorMinusCoreVPAExp!AK$47:AK$47)+SUM([1]PaperSectorMinusCoreVPAExp!AK$105:AK$105))</f>
        <v>0.72531018984808948</v>
      </c>
      <c r="AN12" s="49">
        <f>1/1000*(SUM([1]PaperSectorMinusCoreVPAExp!AL$47:AL$47)+SUM([1]PaperSectorMinusCoreVPAExp!AL$105:AL$105))</f>
        <v>1.0660772087301822</v>
      </c>
      <c r="AO12" s="49">
        <f>1/1000*(SUM([1]PaperSectorMinusCoreVPAExp!AM$47:AM$47)+SUM([1]PaperSectorMinusCoreVPAExp!AM$105:AM$105))</f>
        <v>0.91363414958181866</v>
      </c>
      <c r="AP12" s="49">
        <f>1/1000*(SUM([1]PaperSectorMinusCoreVPAExp!AN$47:AN$47)+SUM([1]PaperSectorMinusCoreVPAExp!AN$105:AN$105))</f>
        <v>0.69247081855127357</v>
      </c>
      <c r="AQ12" s="49">
        <f>1/1000*(SUM([1]PaperSectorMinusCoreVPAExp!AO$47:AO$47)+SUM([1]PaperSectorMinusCoreVPAExp!AO$105:AO$105))</f>
        <v>0.73579673870565065</v>
      </c>
      <c r="AR12" s="49">
        <f>1/1000*(SUM([1]PaperSectorMinusCoreVPAExp!AP$47:AP$47)+SUM([1]PaperSectorMinusCoreVPAExp!AP$105:AP$105))</f>
        <v>0.67145966525776113</v>
      </c>
      <c r="AS12" s="49">
        <f>1/1000*(SUM([1]PaperSectorMinusCoreVPAExp!AQ$47:AQ$47)+SUM([1]PaperSectorMinusCoreVPAExp!AQ$105:AQ$105))</f>
        <v>0.64126265881506472</v>
      </c>
      <c r="AT12" s="49">
        <f>1/1000*(SUM([1]PaperSectorMinusCoreVPAExp!AR$47:AR$47)+SUM([1]PaperSectorMinusCoreVPAExp!AR$105:AR$105))</f>
        <v>0.64620277834437445</v>
      </c>
      <c r="AU12" s="49">
        <f>1/1000*(SUM([1]PaperSectorMinusCoreVPAExp!AS$47:AS$47)+SUM([1]PaperSectorMinusCoreVPAExp!AS$105:AS$105))</f>
        <v>0.7224112789606858</v>
      </c>
      <c r="AV12" s="49">
        <f>1/1000*(SUM([1]PaperSectorMinusCoreVPAExp!AT$47:AT$47)+SUM([1]PaperSectorMinusCoreVPAExp!AT$105:AT$105))</f>
        <v>0.87888158777266223</v>
      </c>
      <c r="AW12" s="49">
        <f>1/1000*(SUM([1]PaperSectorMinusCoreVPAExp!AU$47:AU$47)+SUM([1]PaperSectorMinusCoreVPAExp!AU$105:AU$105))</f>
        <v>0.6910120743816206</v>
      </c>
      <c r="AX12" s="49">
        <f>1/1000*(SUM([1]PaperSectorMinusCoreVPAExp!AV$47:AV$47)+SUM([1]PaperSectorMinusCoreVPAExp!AV$105:AV$105))</f>
        <v>0.79577684527231984</v>
      </c>
      <c r="AY12" s="49">
        <f>1/1000*(SUM([1]PaperSectorMinusCoreVPAExp!AW$47:AW$47)+SUM([1]PaperSectorMinusCoreVPAExp!AW$105:AW$105))</f>
        <v>0.96244077178600007</v>
      </c>
      <c r="AZ12" s="49">
        <f>1/1000*(SUM([1]PaperSectorMinusCoreVPAExp!AX$47:AX$47)+SUM([1]PaperSectorMinusCoreVPAExp!AX$105:AX$105))</f>
        <v>0.89830977221523522</v>
      </c>
      <c r="BA12" s="49">
        <f>1/1000*(SUM([1]PaperSectorMinusCoreVPAExp!AY$47:AY$47)+SUM([1]PaperSectorMinusCoreVPAExp!AY$105:AY$105))</f>
        <v>0.75390154841371249</v>
      </c>
      <c r="BB12" s="49">
        <f>1/1000*(SUM([1]PaperSectorMinusCoreVPAExp!AZ$47:AZ$47)+SUM([1]PaperSectorMinusCoreVPAExp!AZ$105:AZ$105))</f>
        <v>0.8411727581478019</v>
      </c>
      <c r="BC12" s="23">
        <f>1/1000*(SUM([1]PaperSectorMinusCoreVPAExp!BA$47:BA$47)+SUM([1]PaperSectorMinusCoreVPAExp!BA$105:BA$105))</f>
        <v>0</v>
      </c>
      <c r="BD12" s="485"/>
    </row>
    <row r="13" spans="1:56">
      <c r="B13" s="6" t="s">
        <v>42</v>
      </c>
      <c r="C13" s="27">
        <f>[1]PaperSectorMinusCoreVPAExp!B109</f>
        <v>0.15419122299999996</v>
      </c>
      <c r="D13" s="49">
        <f>[1]PaperSectorMinusCoreVPAExp!C109</f>
        <v>0.12110688300000003</v>
      </c>
      <c r="E13" s="49">
        <f>[1]PaperSectorMinusCoreVPAExp!D109</f>
        <v>0.18044540349999999</v>
      </c>
      <c r="F13" s="49">
        <f>[1]PaperSectorMinusCoreVPAExp!E109</f>
        <v>0.19686233349999999</v>
      </c>
      <c r="G13" s="49">
        <f>[1]PaperSectorMinusCoreVPAExp!F109</f>
        <v>0.17952740149999999</v>
      </c>
      <c r="H13" s="49">
        <f>[1]PaperSectorMinusCoreVPAExp!G109</f>
        <v>0.18803398999999998</v>
      </c>
      <c r="I13" s="49">
        <f>[1]PaperSectorMinusCoreVPAExp!H109</f>
        <v>0.18894160600000001</v>
      </c>
      <c r="J13" s="175">
        <f>[1]PaperSectorMinusCoreVPAExp!I109</f>
        <v>0.20370727500000002</v>
      </c>
      <c r="K13" s="175">
        <f>[1]PaperSectorMinusCoreVPAExp!J109</f>
        <v>0.15210517549999994</v>
      </c>
      <c r="L13" s="175">
        <f>[1]PaperSectorMinusCoreVPAExp!K109</f>
        <v>9.6720885500000034E-2</v>
      </c>
      <c r="M13" s="18">
        <f>[1]PaperSectorMinusCoreVPAExp!L109</f>
        <v>0.13121484899999999</v>
      </c>
      <c r="N13" s="18">
        <f>[1]PaperSectorMinusCoreVPAExp!M109</f>
        <v>0.1349830065</v>
      </c>
      <c r="O13" s="18">
        <f>[1]PaperSectorMinusCoreVPAExp!N109</f>
        <v>0.120028046</v>
      </c>
      <c r="P13" s="18">
        <f>[1]PaperSectorMinusCoreVPAExp!O109</f>
        <v>0.22961083499999999</v>
      </c>
      <c r="Q13" s="18">
        <f>[1]PaperSectorMinusCoreVPAExp!P109</f>
        <v>0.14188608000000005</v>
      </c>
      <c r="R13" s="18">
        <f>[1]PaperSectorMinusCoreVPAExp!Q109</f>
        <v>0.14816007150000005</v>
      </c>
      <c r="S13" s="18">
        <f>[1]PaperSectorMinusCoreVPAExp!R109</f>
        <v>0.14280681100000012</v>
      </c>
      <c r="T13" s="18">
        <f>[1]PaperSectorMinusCoreVPAExp!S109</f>
        <v>0.13916823849999999</v>
      </c>
      <c r="U13" s="18">
        <f>[1]PaperSectorMinusCoreVPAExp!T109</f>
        <v>0.17909884600000001</v>
      </c>
      <c r="V13" s="18">
        <f>[1]PaperSectorMinusCoreVPAExp!U109</f>
        <v>0.184397004</v>
      </c>
      <c r="W13" s="18">
        <f>[1]PaperSectorMinusCoreVPAExp!V109</f>
        <v>0.155233123</v>
      </c>
      <c r="X13" s="18">
        <f>[1]PaperSectorMinusCoreVPAExp!W109</f>
        <v>0.23290725964499998</v>
      </c>
      <c r="Y13" s="18">
        <f>[1]PaperSectorMinusCoreVPAExp!X109</f>
        <v>0.31647405700000003</v>
      </c>
      <c r="Z13" s="18">
        <f>[1]PaperSectorMinusCoreVPAExp!Y109</f>
        <v>0.24811940149999998</v>
      </c>
      <c r="AA13" s="18">
        <f>[1]PaperSectorMinusCoreVPAExp!Z109</f>
        <v>0.29314461850000001</v>
      </c>
      <c r="AB13" s="18">
        <f>[1]PaperSectorMinusCoreVPAExp!AA109</f>
        <v>0</v>
      </c>
      <c r="AC13" s="39"/>
      <c r="AD13" s="26">
        <f>1/1000*[1]PaperSectorMinusCoreVPAExp!AB109</f>
        <v>6.1106349652826644E-2</v>
      </c>
      <c r="AE13" s="18">
        <f>1/1000*[1]PaperSectorMinusCoreVPAExp!AC109</f>
        <v>4.0197507839528884E-2</v>
      </c>
      <c r="AF13" s="18">
        <f>1/1000*[1]PaperSectorMinusCoreVPAExp!AD109</f>
        <v>5.583071174656954E-2</v>
      </c>
      <c r="AG13" s="18">
        <f>1/1000*[1]PaperSectorMinusCoreVPAExp!AE109</f>
        <v>7.0607021699625863E-2</v>
      </c>
      <c r="AH13" s="18">
        <f>1/1000*[1]PaperSectorMinusCoreVPAExp!AF109</f>
        <v>6.9754875344391551E-2</v>
      </c>
      <c r="AI13" s="18">
        <f>1/1000*[1]PaperSectorMinusCoreVPAExp!AG109</f>
        <v>7.2390247153087312E-2</v>
      </c>
      <c r="AJ13" s="18">
        <f>1/1000*[1]PaperSectorMinusCoreVPAExp!AH109</f>
        <v>7.5621033754280226E-2</v>
      </c>
      <c r="AK13" s="18">
        <f>1/1000*[1]PaperSectorMinusCoreVPAExp!AI109</f>
        <v>7.8152199426356594E-2</v>
      </c>
      <c r="AL13" s="18">
        <f>1/1000*[1]PaperSectorMinusCoreVPAExp!AJ109</f>
        <v>8.1612410306329944E-2</v>
      </c>
      <c r="AM13" s="18">
        <f>1/1000*[1]PaperSectorMinusCoreVPAExp!AK109</f>
        <v>6.925790900721189E-2</v>
      </c>
      <c r="AN13" s="18">
        <f>1/1000*[1]PaperSectorMinusCoreVPAExp!AL109</f>
        <v>8.7313354468322099E-2</v>
      </c>
      <c r="AO13" s="18">
        <f>1/1000*[1]PaperSectorMinusCoreVPAExp!AM109</f>
        <v>9.9504700561725376E-2</v>
      </c>
      <c r="AP13" s="18">
        <f>1/1000*[1]PaperSectorMinusCoreVPAExp!AN109</f>
        <v>7.0289026855643519E-2</v>
      </c>
      <c r="AQ13" s="18">
        <f>1/1000*[1]PaperSectorMinusCoreVPAExp!AO109</f>
        <v>8.4774963225828143E-2</v>
      </c>
      <c r="AR13" s="18">
        <f>1/1000*[1]PaperSectorMinusCoreVPAExp!AP109</f>
        <v>7.3166741344386971E-2</v>
      </c>
      <c r="AS13" s="18">
        <f>1/1000*[1]PaperSectorMinusCoreVPAExp!AQ109</f>
        <v>6.8474281297820988E-2</v>
      </c>
      <c r="AT13" s="18">
        <f>1/1000*[1]PaperSectorMinusCoreVPAExp!AR109</f>
        <v>6.8302358374308397E-2</v>
      </c>
      <c r="AU13" s="18">
        <f>1/1000*[1]PaperSectorMinusCoreVPAExp!AS109</f>
        <v>6.9680726486555364E-2</v>
      </c>
      <c r="AV13" s="18">
        <f>1/1000*[1]PaperSectorMinusCoreVPAExp!AT109</f>
        <v>8.2250478287895834E-2</v>
      </c>
      <c r="AW13" s="18">
        <f>1/1000*[1]PaperSectorMinusCoreVPAExp!AU109</f>
        <v>7.8215811797057694E-2</v>
      </c>
      <c r="AX13" s="18">
        <f>1/1000*[1]PaperSectorMinusCoreVPAExp!AV109</f>
        <v>6.8150380276888148E-2</v>
      </c>
      <c r="AY13" s="49">
        <f>1/1000*[1]PaperSectorMinusCoreVPAExp!AW109</f>
        <v>8.8885437155000011E-2</v>
      </c>
      <c r="AZ13" s="49">
        <f>1/1000*[1]PaperSectorMinusCoreVPAExp!AX109</f>
        <v>0.10481313364553781</v>
      </c>
      <c r="BA13" s="49">
        <f>1/1000*[1]PaperSectorMinusCoreVPAExp!AY109</f>
        <v>8.6972490186941934E-2</v>
      </c>
      <c r="BB13" s="49">
        <f>1/1000*[1]PaperSectorMinusCoreVPAExp!AZ109</f>
        <v>0.1003338144188059</v>
      </c>
      <c r="BC13" s="23">
        <f>1/1000*[1]PaperSectorMinusCoreVPAExp!BA109</f>
        <v>0</v>
      </c>
      <c r="BD13" s="485"/>
    </row>
    <row r="14" spans="1:56">
      <c r="B14" s="6" t="s">
        <v>35</v>
      </c>
      <c r="C14" s="27">
        <f>[1]PaperSectorMinusCoreVPAExp!B138</f>
        <v>0.75389348999999994</v>
      </c>
      <c r="D14" s="49">
        <f>[1]PaperSectorMinusCoreVPAExp!C138</f>
        <v>0.60229539699999979</v>
      </c>
      <c r="E14" s="49">
        <f>[1]PaperSectorMinusCoreVPAExp!D138</f>
        <v>0.69959561550000016</v>
      </c>
      <c r="F14" s="49">
        <f>[1]PaperSectorMinusCoreVPAExp!E138</f>
        <v>0.61720728600000008</v>
      </c>
      <c r="G14" s="49">
        <f>[1]PaperSectorMinusCoreVPAExp!F138</f>
        <v>0.66901008249999971</v>
      </c>
      <c r="H14" s="49">
        <f>[1]PaperSectorMinusCoreVPAExp!G138</f>
        <v>0.54719164899999995</v>
      </c>
      <c r="I14" s="49">
        <f>[1]PaperSectorMinusCoreVPAExp!H138</f>
        <v>0.56528461799999996</v>
      </c>
      <c r="J14" s="175">
        <f>[1]PaperSectorMinusCoreVPAExp!I138</f>
        <v>0.59405362149999985</v>
      </c>
      <c r="K14" s="175">
        <f>[1]PaperSectorMinusCoreVPAExp!J138</f>
        <v>0.57812401950000025</v>
      </c>
      <c r="L14" s="175">
        <f>[1]PaperSectorMinusCoreVPAExp!K138</f>
        <v>0.4230265869999999</v>
      </c>
      <c r="M14" s="18">
        <f>[1]PaperSectorMinusCoreVPAExp!L138</f>
        <v>0.45849636649999997</v>
      </c>
      <c r="N14" s="18">
        <f>[1]PaperSectorMinusCoreVPAExp!M138</f>
        <v>0.28458848200000003</v>
      </c>
      <c r="O14" s="18">
        <f>[1]PaperSectorMinusCoreVPAExp!N138</f>
        <v>0.25719407999999999</v>
      </c>
      <c r="P14" s="18">
        <f>[1]PaperSectorMinusCoreVPAExp!O138</f>
        <v>0.36696839750000004</v>
      </c>
      <c r="Q14" s="18">
        <f>[1]PaperSectorMinusCoreVPAExp!P138</f>
        <v>0.38717375950000005</v>
      </c>
      <c r="R14" s="18">
        <f>[1]PaperSectorMinusCoreVPAExp!Q138</f>
        <v>0.37750493999999996</v>
      </c>
      <c r="S14" s="18">
        <f>[1]PaperSectorMinusCoreVPAExp!R138</f>
        <v>0.62614638849999937</v>
      </c>
      <c r="T14" s="18">
        <f>[1]PaperSectorMinusCoreVPAExp!S138</f>
        <v>0.70783615850000003</v>
      </c>
      <c r="U14" s="18">
        <f>[1]PaperSectorMinusCoreVPAExp!T138</f>
        <v>0.82653295799999993</v>
      </c>
      <c r="V14" s="18">
        <f>[1]PaperSectorMinusCoreVPAExp!U138</f>
        <v>0.60662902350000003</v>
      </c>
      <c r="W14" s="18">
        <f>[1]PaperSectorMinusCoreVPAExp!V138</f>
        <v>0.69988773049999997</v>
      </c>
      <c r="X14" s="18">
        <f>[1]PaperSectorMinusCoreVPAExp!W138</f>
        <v>0.80443731200000002</v>
      </c>
      <c r="Y14" s="18">
        <f>[1]PaperSectorMinusCoreVPAExp!X138</f>
        <v>0.52854127449999999</v>
      </c>
      <c r="Z14" s="18">
        <f>[1]PaperSectorMinusCoreVPAExp!Y138</f>
        <v>0.42296438149999999</v>
      </c>
      <c r="AA14" s="18">
        <f>[1]PaperSectorMinusCoreVPAExp!Z138</f>
        <v>0.44897844749999999</v>
      </c>
      <c r="AB14" s="18">
        <f>[1]PaperSectorMinusCoreVPAExp!AA138</f>
        <v>0</v>
      </c>
      <c r="AC14" s="39"/>
      <c r="AD14" s="26">
        <f>1/1000*[1]PaperSectorMinusCoreVPAExp!AB138</f>
        <v>0.15583876095588026</v>
      </c>
      <c r="AE14" s="18">
        <f>1/1000*[1]PaperSectorMinusCoreVPAExp!AC138</f>
        <v>0.10262241005520793</v>
      </c>
      <c r="AF14" s="18">
        <f>1/1000*[1]PaperSectorMinusCoreVPAExp!AD138</f>
        <v>0.11738072562425886</v>
      </c>
      <c r="AG14" s="18">
        <f>1/1000*[1]PaperSectorMinusCoreVPAExp!AE138</f>
        <v>0.11990206092998397</v>
      </c>
      <c r="AH14" s="18">
        <f>1/1000*[1]PaperSectorMinusCoreVPAExp!AF138</f>
        <v>0.14216604713998809</v>
      </c>
      <c r="AI14" s="18">
        <f>1/1000*[1]PaperSectorMinusCoreVPAExp!AG138</f>
        <v>0.11780472446108878</v>
      </c>
      <c r="AJ14" s="18">
        <f>1/1000*[1]PaperSectorMinusCoreVPAExp!AH138</f>
        <v>0.13221461980824542</v>
      </c>
      <c r="AK14" s="18">
        <f>1/1000*[1]PaperSectorMinusCoreVPAExp!AI138</f>
        <v>0.14113798264496122</v>
      </c>
      <c r="AL14" s="18">
        <f>1/1000*[1]PaperSectorMinusCoreVPAExp!AJ138</f>
        <v>0.15857632079239098</v>
      </c>
      <c r="AM14" s="18">
        <f>1/1000*[1]PaperSectorMinusCoreVPAExp!AK138</f>
        <v>0.10792687164032529</v>
      </c>
      <c r="AN14" s="18">
        <f>1/1000*[1]PaperSectorMinusCoreVPAExp!AL138</f>
        <v>0.13943307893672896</v>
      </c>
      <c r="AO14" s="18">
        <f>1/1000*[1]PaperSectorMinusCoreVPAExp!AM138</f>
        <v>0.10385943612917535</v>
      </c>
      <c r="AP14" s="18">
        <f>1/1000*[1]PaperSectorMinusCoreVPAExp!AN138</f>
        <v>9.4595366838437764E-2</v>
      </c>
      <c r="AQ14" s="18">
        <f>1/1000*[1]PaperSectorMinusCoreVPAExp!AO138</f>
        <v>0.11306523070609172</v>
      </c>
      <c r="AR14" s="18">
        <f>1/1000*[1]PaperSectorMinusCoreVPAExp!AP138</f>
        <v>0.11660371777621462</v>
      </c>
      <c r="AS14" s="18">
        <f>1/1000*[1]PaperSectorMinusCoreVPAExp!AQ138</f>
        <v>0.10323568129747671</v>
      </c>
      <c r="AT14" s="18">
        <f>1/1000*[1]PaperSectorMinusCoreVPAExp!AR138</f>
        <v>0.13848632705140274</v>
      </c>
      <c r="AU14" s="18">
        <f>1/1000*[1]PaperSectorMinusCoreVPAExp!AS138</f>
        <v>0.15421129970801445</v>
      </c>
      <c r="AV14" s="18">
        <f>1/1000*[1]PaperSectorMinusCoreVPAExp!AT138</f>
        <v>0.18897455684696265</v>
      </c>
      <c r="AW14" s="18">
        <f>1/1000*[1]PaperSectorMinusCoreVPAExp!AU138</f>
        <v>0.1476974920775796</v>
      </c>
      <c r="AX14" s="18">
        <f>1/1000*[1]PaperSectorMinusCoreVPAExp!AV138</f>
        <v>0.14823464266569381</v>
      </c>
      <c r="AY14" s="49">
        <f>1/1000*[1]PaperSectorMinusCoreVPAExp!AW138</f>
        <v>0.18776228018200003</v>
      </c>
      <c r="AZ14" s="49">
        <f>1/1000*[1]PaperSectorMinusCoreVPAExp!AX138</f>
        <v>0.15968285244573474</v>
      </c>
      <c r="BA14" s="49">
        <f>1/1000*[1]PaperSectorMinusCoreVPAExp!AY138</f>
        <v>0.11122607115867858</v>
      </c>
      <c r="BB14" s="49">
        <f>1/1000*[1]PaperSectorMinusCoreVPAExp!AZ138</f>
        <v>0.12280079505785392</v>
      </c>
      <c r="BC14" s="23">
        <f>1/1000*[1]PaperSectorMinusCoreVPAExp!BA138</f>
        <v>0</v>
      </c>
      <c r="BD14" s="485"/>
    </row>
    <row r="15" spans="1:56">
      <c r="B15" s="6" t="s">
        <v>56</v>
      </c>
      <c r="C15" s="27">
        <f>[1]PaperSectorMinusCoreVPAExp!B206</f>
        <v>0.37674168499999977</v>
      </c>
      <c r="D15" s="49">
        <f>[1]PaperSectorMinusCoreVPAExp!C206</f>
        <v>0.24758616399999991</v>
      </c>
      <c r="E15" s="49">
        <f>[1]PaperSectorMinusCoreVPAExp!D206</f>
        <v>0.32291155049999976</v>
      </c>
      <c r="F15" s="49">
        <f>[1]PaperSectorMinusCoreVPAExp!E206</f>
        <v>0.22665292300000001</v>
      </c>
      <c r="G15" s="49">
        <f>[1]PaperSectorMinusCoreVPAExp!F206</f>
        <v>0.24652737899999996</v>
      </c>
      <c r="H15" s="49">
        <f>[1]PaperSectorMinusCoreVPAExp!G206</f>
        <v>0.23098496749999994</v>
      </c>
      <c r="I15" s="49">
        <f>[1]PaperSectorMinusCoreVPAExp!H206</f>
        <v>0.22195514249999992</v>
      </c>
      <c r="J15" s="175">
        <f>[1]PaperSectorMinusCoreVPAExp!I206</f>
        <v>0.26259875599999999</v>
      </c>
      <c r="K15" s="175">
        <f>[1]PaperSectorMinusCoreVPAExp!J206</f>
        <v>0.29789495349999989</v>
      </c>
      <c r="L15" s="175">
        <f>[1]PaperSectorMinusCoreVPAExp!K206</f>
        <v>0.14097711599999999</v>
      </c>
      <c r="M15" s="18">
        <f>[1]PaperSectorMinusCoreVPAExp!L206</f>
        <v>0.15336936600000003</v>
      </c>
      <c r="N15" s="18">
        <f>[1]PaperSectorMinusCoreVPAExp!M206</f>
        <v>8.8621781499999996E-2</v>
      </c>
      <c r="O15" s="18">
        <f>[1]PaperSectorMinusCoreVPAExp!N206</f>
        <v>7.5731333999999997E-2</v>
      </c>
      <c r="P15" s="18">
        <f>[1]PaperSectorMinusCoreVPAExp!O206</f>
        <v>7.0359964499999983E-2</v>
      </c>
      <c r="Q15" s="18">
        <f>[1]PaperSectorMinusCoreVPAExp!P206</f>
        <v>6.1613692000000012E-2</v>
      </c>
      <c r="R15" s="18">
        <f>[1]PaperSectorMinusCoreVPAExp!Q206</f>
        <v>5.2617103000000005E-2</v>
      </c>
      <c r="S15" s="18">
        <f>[1]PaperSectorMinusCoreVPAExp!R206</f>
        <v>4.0224953999999993E-2</v>
      </c>
      <c r="T15" s="18">
        <f>[1]PaperSectorMinusCoreVPAExp!S206</f>
        <v>3.7173587500000001E-2</v>
      </c>
      <c r="U15" s="18">
        <f>[1]PaperSectorMinusCoreVPAExp!T206</f>
        <v>5.5680057999999998E-2</v>
      </c>
      <c r="V15" s="18">
        <f>[1]PaperSectorMinusCoreVPAExp!U206</f>
        <v>6.4576956500000005E-2</v>
      </c>
      <c r="W15" s="18">
        <f>[1]PaperSectorMinusCoreVPAExp!V206</f>
        <v>0</v>
      </c>
      <c r="X15" s="18">
        <f>[1]PaperSectorMinusCoreVPAExp!W206</f>
        <v>8.4073941966500004E-2</v>
      </c>
      <c r="Y15" s="18">
        <f>[1]PaperSectorMinusCoreVPAExp!X206</f>
        <v>7.0189269499999998E-2</v>
      </c>
      <c r="Z15" s="18">
        <f>[1]PaperSectorMinusCoreVPAExp!Y206</f>
        <v>6.8175768499999997E-2</v>
      </c>
      <c r="AA15" s="18">
        <f>[1]PaperSectorMinusCoreVPAExp!Z206</f>
        <v>6.8272967000000004E-2</v>
      </c>
      <c r="AB15" s="18">
        <f>[1]PaperSectorMinusCoreVPAExp!AA206</f>
        <v>0</v>
      </c>
      <c r="AC15" s="39"/>
      <c r="AD15" s="26">
        <f>1/1000*[1]PaperSectorMinusCoreVPAExp!AB206</f>
        <v>0.11016651462623699</v>
      </c>
      <c r="AE15" s="18">
        <f>1/1000*[1]PaperSectorMinusCoreVPAExp!AC206</f>
        <v>6.7452507905778419E-2</v>
      </c>
      <c r="AF15" s="18">
        <f>1/1000*[1]PaperSectorMinusCoreVPAExp!AD206</f>
        <v>7.1802901738099278E-2</v>
      </c>
      <c r="AG15" s="18">
        <f>1/1000*[1]PaperSectorMinusCoreVPAExp!AE206</f>
        <v>6.3186247781934796E-2</v>
      </c>
      <c r="AH15" s="18">
        <f>1/1000*[1]PaperSectorMinusCoreVPAExp!AF206</f>
        <v>6.9333971930972918E-2</v>
      </c>
      <c r="AI15" s="18">
        <f>1/1000*[1]PaperSectorMinusCoreVPAExp!AG206</f>
        <v>6.7831159293386914E-2</v>
      </c>
      <c r="AJ15" s="18">
        <f>1/1000*[1]PaperSectorMinusCoreVPAExp!AH206</f>
        <v>6.6234568171483349E-2</v>
      </c>
      <c r="AK15" s="18">
        <f>1/1000*[1]PaperSectorMinusCoreVPAExp!AI206</f>
        <v>7.9080875724031024E-2</v>
      </c>
      <c r="AL15" s="18">
        <f>1/1000*[1]PaperSectorMinusCoreVPAExp!AJ206</f>
        <v>9.9472128726795658E-2</v>
      </c>
      <c r="AM15" s="18">
        <f>1/1000*[1]PaperSectorMinusCoreVPAExp!AK206</f>
        <v>5.9336615491790694E-2</v>
      </c>
      <c r="AN15" s="18">
        <f>1/1000*[1]PaperSectorMinusCoreVPAExp!AL206</f>
        <v>7.6541828458654135E-2</v>
      </c>
      <c r="AO15" s="18">
        <f>1/1000*[1]PaperSectorMinusCoreVPAExp!AM206</f>
        <v>5.7966356085596929E-2</v>
      </c>
      <c r="AP15" s="18">
        <f>1/1000*[1]PaperSectorMinusCoreVPAExp!AN206</f>
        <v>4.7746048069511375E-2</v>
      </c>
      <c r="AQ15" s="18">
        <f>1/1000*[1]PaperSectorMinusCoreVPAExp!AO206</f>
        <v>4.0845255852934678E-2</v>
      </c>
      <c r="AR15" s="18">
        <f>1/1000*[1]PaperSectorMinusCoreVPAExp!AP206</f>
        <v>3.4279202298146211E-2</v>
      </c>
      <c r="AS15" s="18">
        <f>1/1000*[1]PaperSectorMinusCoreVPAExp!AQ206</f>
        <v>3.1024749760303512E-2</v>
      </c>
      <c r="AT15" s="18">
        <f>1/1000*[1]PaperSectorMinusCoreVPAExp!AR206</f>
        <v>2.8968421158442358E-2</v>
      </c>
      <c r="AU15" s="18">
        <f>1/1000*[1]PaperSectorMinusCoreVPAExp!AS206</f>
        <v>2.780282733737079E-2</v>
      </c>
      <c r="AV15" s="18">
        <f>1/1000*[1]PaperSectorMinusCoreVPAExp!AT206</f>
        <v>3.0900352364597455E-2</v>
      </c>
      <c r="AW15" s="18">
        <f>1/1000*[1]PaperSectorMinusCoreVPAExp!AU206</f>
        <v>3.8128444339679907E-2</v>
      </c>
      <c r="AX15" s="18">
        <f>1/1000*[1]PaperSectorMinusCoreVPAExp!AV206</f>
        <v>3.7365431797961701E-6</v>
      </c>
      <c r="AY15" s="49">
        <f>1/1000*[1]PaperSectorMinusCoreVPAExp!AW206</f>
        <v>4.5396165327000013E-2</v>
      </c>
      <c r="AZ15" s="49">
        <f>1/1000*[1]PaperSectorMinusCoreVPAExp!AX206</f>
        <v>3.5634312573818806E-2</v>
      </c>
      <c r="BA15" s="49">
        <f>1/1000*[1]PaperSectorMinusCoreVPAExp!AY206</f>
        <v>3.774584685742443E-2</v>
      </c>
      <c r="BB15" s="49">
        <f>1/1000*[1]PaperSectorMinusCoreVPAExp!AZ206</f>
        <v>4.1040333741598295E-2</v>
      </c>
      <c r="BC15" s="23">
        <f>1/1000*[1]PaperSectorMinusCoreVPAExp!BA206</f>
        <v>0</v>
      </c>
      <c r="BD15" s="485"/>
    </row>
    <row r="16" spans="1:56">
      <c r="B16" s="6" t="s">
        <v>63</v>
      </c>
      <c r="C16" s="27">
        <f>[1]PaperSectorMinusCoreVPAExp!B121</f>
        <v>0.67862103600000001</v>
      </c>
      <c r="D16" s="49">
        <f>[1]PaperSectorMinusCoreVPAExp!C121</f>
        <v>0.49993910200000002</v>
      </c>
      <c r="E16" s="49">
        <f>[1]PaperSectorMinusCoreVPAExp!D121</f>
        <v>0.4806226075000003</v>
      </c>
      <c r="F16" s="49">
        <f>[1]PaperSectorMinusCoreVPAExp!E121</f>
        <v>0.39886954799999991</v>
      </c>
      <c r="G16" s="49">
        <f>[1]PaperSectorMinusCoreVPAExp!F121</f>
        <v>0.32635319850000016</v>
      </c>
      <c r="H16" s="49">
        <f>[1]PaperSectorMinusCoreVPAExp!G121</f>
        <v>0.27663303150000007</v>
      </c>
      <c r="I16" s="49">
        <f>[1]PaperSectorMinusCoreVPAExp!H121</f>
        <v>0.49352150449999999</v>
      </c>
      <c r="J16" s="175">
        <f>[1]PaperSectorMinusCoreVPAExp!I121</f>
        <v>0.42688817499999998</v>
      </c>
      <c r="K16" s="175">
        <f>[1]PaperSectorMinusCoreVPAExp!J121</f>
        <v>0.57357664600000002</v>
      </c>
      <c r="L16" s="175">
        <f>[1]PaperSectorMinusCoreVPAExp!K121</f>
        <v>0.51591318949999976</v>
      </c>
      <c r="M16" s="18">
        <f>[1]PaperSectorMinusCoreVPAExp!L121</f>
        <v>0.89282928499999992</v>
      </c>
      <c r="N16" s="18">
        <f>[1]PaperSectorMinusCoreVPAExp!M121</f>
        <v>0.78043922899999996</v>
      </c>
      <c r="O16" s="18">
        <f>[1]PaperSectorMinusCoreVPAExp!N121</f>
        <v>0.55528356050000005</v>
      </c>
      <c r="P16" s="18">
        <f>[1]PaperSectorMinusCoreVPAExp!O121</f>
        <v>0.72292172949999989</v>
      </c>
      <c r="Q16" s="18">
        <f>[1]PaperSectorMinusCoreVPAExp!P121</f>
        <v>0.89070967100000031</v>
      </c>
      <c r="R16" s="18">
        <f>[1]PaperSectorMinusCoreVPAExp!Q121</f>
        <v>0.97321113749999988</v>
      </c>
      <c r="S16" s="18">
        <f>[1]PaperSectorMinusCoreVPAExp!R121</f>
        <v>1.0510249655000001</v>
      </c>
      <c r="T16" s="18">
        <f>[1]PaperSectorMinusCoreVPAExp!S121</f>
        <v>1.1469333310000001</v>
      </c>
      <c r="U16" s="18">
        <f>[1]PaperSectorMinusCoreVPAExp!T121</f>
        <v>0.92129211100000008</v>
      </c>
      <c r="V16" s="18">
        <f>[1]PaperSectorMinusCoreVPAExp!U121</f>
        <v>0.91401555799999989</v>
      </c>
      <c r="W16" s="18">
        <f>[1]PaperSectorMinusCoreVPAExp!V121</f>
        <v>0.898177636</v>
      </c>
      <c r="X16" s="18">
        <f>[1]PaperSectorMinusCoreVPAExp!W121</f>
        <v>1.2414299319831601</v>
      </c>
      <c r="Y16" s="18">
        <f>[1]PaperSectorMinusCoreVPAExp!X121</f>
        <v>1.088463051</v>
      </c>
      <c r="Z16" s="18">
        <f>[1]PaperSectorMinusCoreVPAExp!Y121</f>
        <v>1.1155405999999999</v>
      </c>
      <c r="AA16" s="18">
        <f>[1]PaperSectorMinusCoreVPAExp!Z121</f>
        <v>1.1817423555</v>
      </c>
      <c r="AB16" s="18">
        <f>[1]PaperSectorMinusCoreVPAExp!AA121</f>
        <v>0</v>
      </c>
      <c r="AC16" s="39"/>
      <c r="AD16" s="26">
        <f>1/1000*[1]PaperSectorMinusCoreVPAExp!AB121</f>
        <v>0.20544077378878869</v>
      </c>
      <c r="AE16" s="18">
        <f>1/1000*[1]PaperSectorMinusCoreVPAExp!AC121</f>
        <v>0.13942840562384981</v>
      </c>
      <c r="AF16" s="18">
        <f>1/1000*[1]PaperSectorMinusCoreVPAExp!AD121</f>
        <v>0.16386585615449772</v>
      </c>
      <c r="AG16" s="18">
        <f>1/1000*[1]PaperSectorMinusCoreVPAExp!AE121</f>
        <v>0.17546914078033138</v>
      </c>
      <c r="AH16" s="18">
        <f>1/1000*[1]PaperSectorMinusCoreVPAExp!AF121</f>
        <v>0.1788222368305564</v>
      </c>
      <c r="AI16" s="18">
        <f>1/1000*[1]PaperSectorMinusCoreVPAExp!AG121</f>
        <v>0.15956922964340517</v>
      </c>
      <c r="AJ16" s="18">
        <f>1/1000*[1]PaperSectorMinusCoreVPAExp!AH121</f>
        <v>0.20074896014244617</v>
      </c>
      <c r="AK16" s="18">
        <f>1/1000*[1]PaperSectorMinusCoreVPAExp!AI121</f>
        <v>0.21321259889302324</v>
      </c>
      <c r="AL16" s="18">
        <f>1/1000*[1]PaperSectorMinusCoreVPAExp!AJ121</f>
        <v>0.28619934926861268</v>
      </c>
      <c r="AM16" s="18">
        <f>1/1000*[1]PaperSectorMinusCoreVPAExp!AK121</f>
        <v>0.25433977886757708</v>
      </c>
      <c r="AN16" s="18">
        <f>1/1000*[1]PaperSectorMinusCoreVPAExp!AL121</f>
        <v>0.3918350147903924</v>
      </c>
      <c r="AO16" s="18">
        <f>1/1000*[1]PaperSectorMinusCoreVPAExp!AM121</f>
        <v>0.33582423153046909</v>
      </c>
      <c r="AP16" s="18">
        <f>1/1000*[1]PaperSectorMinusCoreVPAExp!AN121</f>
        <v>0.22532877508688928</v>
      </c>
      <c r="AQ16" s="18">
        <f>1/1000*[1]PaperSectorMinusCoreVPAExp!AO121</f>
        <v>0.27823197519225945</v>
      </c>
      <c r="AR16" s="18">
        <f>1/1000*[1]PaperSectorMinusCoreVPAExp!AP121</f>
        <v>0.31130629957276928</v>
      </c>
      <c r="AS16" s="18">
        <f>1/1000*[1]PaperSectorMinusCoreVPAExp!AQ121</f>
        <v>0.31559238823774449</v>
      </c>
      <c r="AT16" s="18">
        <f>1/1000*[1]PaperSectorMinusCoreVPAExp!AR121</f>
        <v>0.34464465859121834</v>
      </c>
      <c r="AU16" s="18">
        <f>1/1000*[1]PaperSectorMinusCoreVPAExp!AS121</f>
        <v>0.35065133719604491</v>
      </c>
      <c r="AV16" s="18">
        <f>1/1000*[1]PaperSectorMinusCoreVPAExp!AT121</f>
        <v>0.33460772159375046</v>
      </c>
      <c r="AW16" s="18">
        <f>1/1000*[1]PaperSectorMinusCoreVPAExp!AU121</f>
        <v>0.33143109753941974</v>
      </c>
      <c r="AX16" s="18">
        <f>1/1000*[1]PaperSectorMinusCoreVPAExp!AV121</f>
        <v>0.30609476103409067</v>
      </c>
      <c r="AY16" s="49">
        <f>1/1000*[1]PaperSectorMinusCoreVPAExp!AW121</f>
        <v>0.37935405518800014</v>
      </c>
      <c r="AZ16" s="49">
        <f>1/1000*[1]PaperSectorMinusCoreVPAExp!AX121</f>
        <v>0.36296231581842203</v>
      </c>
      <c r="BA16" s="49">
        <f>1/1000*[1]PaperSectorMinusCoreVPAExp!AY121</f>
        <v>0.31373132571137113</v>
      </c>
      <c r="BB16" s="49">
        <f>1/1000*[1]PaperSectorMinusCoreVPAExp!AZ121</f>
        <v>0.34022630713475666</v>
      </c>
      <c r="BC16" s="23">
        <f>1/1000*[1]PaperSectorMinusCoreVPAExp!BA121</f>
        <v>0</v>
      </c>
      <c r="BD16" s="485"/>
    </row>
    <row r="17" spans="2:56">
      <c r="B17" s="6" t="s">
        <v>51</v>
      </c>
      <c r="C17" s="27">
        <f>[1]PaperSectorMinusCoreVPAExp!B187</f>
        <v>8.3816292000000028E-2</v>
      </c>
      <c r="D17" s="49">
        <f>[1]PaperSectorMinusCoreVPAExp!C187</f>
        <v>7.2944984999999976E-2</v>
      </c>
      <c r="E17" s="49">
        <f>[1]PaperSectorMinusCoreVPAExp!D187</f>
        <v>9.8857643499999995E-2</v>
      </c>
      <c r="F17" s="49">
        <f>[1]PaperSectorMinusCoreVPAExp!E187</f>
        <v>7.7676427499999978E-2</v>
      </c>
      <c r="G17" s="49">
        <f>[1]PaperSectorMinusCoreVPAExp!F187</f>
        <v>9.2041481000000022E-2</v>
      </c>
      <c r="H17" s="49">
        <f>[1]PaperSectorMinusCoreVPAExp!G187</f>
        <v>8.6181290999999979E-2</v>
      </c>
      <c r="I17" s="49">
        <f>[1]PaperSectorMinusCoreVPAExp!H187</f>
        <v>0.10623538100000002</v>
      </c>
      <c r="J17" s="175">
        <f>[1]PaperSectorMinusCoreVPAExp!I187</f>
        <v>0.14544540500000003</v>
      </c>
      <c r="K17" s="175">
        <f>[1]PaperSectorMinusCoreVPAExp!J187</f>
        <v>0.13648580749999997</v>
      </c>
      <c r="L17" s="175">
        <f>[1]PaperSectorMinusCoreVPAExp!K187</f>
        <v>0.12491284050000005</v>
      </c>
      <c r="M17" s="18">
        <f>[1]PaperSectorMinusCoreVPAExp!L187</f>
        <v>0.19653511850000002</v>
      </c>
      <c r="N17" s="18">
        <f>[1]PaperSectorMinusCoreVPAExp!M187</f>
        <v>0.1179804325</v>
      </c>
      <c r="O17" s="18">
        <f>[1]PaperSectorMinusCoreVPAExp!N187</f>
        <v>9.1545709500000003E-2</v>
      </c>
      <c r="P17" s="18">
        <f>[1]PaperSectorMinusCoreVPAExp!O187</f>
        <v>0.11635220800000001</v>
      </c>
      <c r="Q17" s="18">
        <f>[1]PaperSectorMinusCoreVPAExp!P187</f>
        <v>0.12553928449999993</v>
      </c>
      <c r="R17" s="18">
        <f>[1]PaperSectorMinusCoreVPAExp!Q187</f>
        <v>0.23182581800000002</v>
      </c>
      <c r="S17" s="18">
        <f>[1]PaperSectorMinusCoreVPAExp!R187</f>
        <v>0.24729964000000007</v>
      </c>
      <c r="T17" s="18">
        <f>[1]PaperSectorMinusCoreVPAExp!S187</f>
        <v>0.25372232550000001</v>
      </c>
      <c r="U17" s="18">
        <f>[1]PaperSectorMinusCoreVPAExp!T187</f>
        <v>0.32354008750000002</v>
      </c>
      <c r="V17" s="18">
        <f>[1]PaperSectorMinusCoreVPAExp!U187</f>
        <v>0.2882856935</v>
      </c>
      <c r="W17" s="18">
        <f>[1]PaperSectorMinusCoreVPAExp!V187</f>
        <v>0.27472412800000001</v>
      </c>
      <c r="X17" s="18">
        <f>[1]PaperSectorMinusCoreVPAExp!W187</f>
        <v>0.38303874700000001</v>
      </c>
      <c r="Y17" s="18">
        <f>[1]PaperSectorMinusCoreVPAExp!X187</f>
        <v>0.54507589899999997</v>
      </c>
      <c r="Z17" s="18">
        <f>[1]PaperSectorMinusCoreVPAExp!Y187</f>
        <v>0.46548692000000003</v>
      </c>
      <c r="AA17" s="18">
        <f>[1]PaperSectorMinusCoreVPAExp!Z187</f>
        <v>0.60622391100000006</v>
      </c>
      <c r="AB17" s="18">
        <f>[1]PaperSectorMinusCoreVPAExp!AA187</f>
        <v>0</v>
      </c>
      <c r="AC17" s="39"/>
      <c r="AD17" s="26">
        <f>1/1000*[1]PaperSectorMinusCoreVPAExp!AB187</f>
        <v>4.9452609599295504E-2</v>
      </c>
      <c r="AE17" s="18">
        <f>1/1000*[1]PaperSectorMinusCoreVPAExp!AC187</f>
        <v>3.4737289771807137E-2</v>
      </c>
      <c r="AF17" s="18">
        <f>1/1000*[1]PaperSectorMinusCoreVPAExp!AD187</f>
        <v>4.0826716517025241E-2</v>
      </c>
      <c r="AG17" s="18">
        <f>1/1000*[1]PaperSectorMinusCoreVPAExp!AE187</f>
        <v>3.9656804104756811E-2</v>
      </c>
      <c r="AH17" s="18">
        <f>1/1000*[1]PaperSectorMinusCoreVPAExp!AF187</f>
        <v>4.3418077833234155E-2</v>
      </c>
      <c r="AI17" s="18">
        <f>1/1000*[1]PaperSectorMinusCoreVPAExp!AG187</f>
        <v>4.1293374466934603E-2</v>
      </c>
      <c r="AJ17" s="18">
        <f>1/1000*[1]PaperSectorMinusCoreVPAExp!AH187</f>
        <v>4.1435204144637715E-2</v>
      </c>
      <c r="AK17" s="18">
        <f>1/1000*[1]PaperSectorMinusCoreVPAExp!AI187</f>
        <v>5.4375082579844955E-2</v>
      </c>
      <c r="AL17" s="18">
        <f>1/1000*[1]PaperSectorMinusCoreVPAExp!AJ187</f>
        <v>6.2888243536897356E-2</v>
      </c>
      <c r="AM17" s="18">
        <f>1/1000*[1]PaperSectorMinusCoreVPAExp!AK187</f>
        <v>5.1719320975909158E-2</v>
      </c>
      <c r="AN17" s="18">
        <f>1/1000*[1]PaperSectorMinusCoreVPAExp!AL187</f>
        <v>7.3570745450238992E-2</v>
      </c>
      <c r="AO17" s="18">
        <f>1/1000*[1]PaperSectorMinusCoreVPAExp!AM187</f>
        <v>5.7779143836119297E-2</v>
      </c>
      <c r="AP17" s="18">
        <f>1/1000*[1]PaperSectorMinusCoreVPAExp!AN187</f>
        <v>5.0472891165691695E-2</v>
      </c>
      <c r="AQ17" s="18">
        <f>1/1000*[1]PaperSectorMinusCoreVPAExp!AO187</f>
        <v>5.3426465064582401E-2</v>
      </c>
      <c r="AR17" s="18">
        <f>1/1000*[1]PaperSectorMinusCoreVPAExp!AP187</f>
        <v>5.2300593774948008E-2</v>
      </c>
      <c r="AS17" s="18">
        <f>1/1000*[1]PaperSectorMinusCoreVPAExp!AQ187</f>
        <v>5.963235085025554E-2</v>
      </c>
      <c r="AT17" s="18">
        <f>1/1000*[1]PaperSectorMinusCoreVPAExp!AR187</f>
        <v>6.5143546398280253E-2</v>
      </c>
      <c r="AU17" s="18">
        <f>1/1000*[1]PaperSectorMinusCoreVPAExp!AS187</f>
        <v>7.3329777143954097E-2</v>
      </c>
      <c r="AV17" s="18">
        <f>1/1000*[1]PaperSectorMinusCoreVPAExp!AT187</f>
        <v>0.1002408445859734</v>
      </c>
      <c r="AW17" s="18">
        <f>1/1000*[1]PaperSectorMinusCoreVPAExp!AU187</f>
        <v>8.3217514159585379E-2</v>
      </c>
      <c r="AX17" s="18">
        <f>1/1000*[1]PaperSectorMinusCoreVPAExp!AV187</f>
        <v>6.4503036530143484E-2</v>
      </c>
      <c r="AY17" s="49">
        <f>1/1000*[1]PaperSectorMinusCoreVPAExp!AW187</f>
        <v>9.5357221812999979E-2</v>
      </c>
      <c r="AZ17" s="49">
        <f>1/1000*[1]PaperSectorMinusCoreVPAExp!AX187</f>
        <v>0.12452849931970561</v>
      </c>
      <c r="BA17" s="49">
        <f>1/1000*[1]PaperSectorMinusCoreVPAExp!AY187</f>
        <v>8.7748009076098671E-2</v>
      </c>
      <c r="BB17" s="49">
        <f>1/1000*[1]PaperSectorMinusCoreVPAExp!AZ187</f>
        <v>0.10886217988743212</v>
      </c>
      <c r="BC17" s="23">
        <f>1/1000*[1]PaperSectorMinusCoreVPAExp!BA187</f>
        <v>0</v>
      </c>
      <c r="BD17" s="485"/>
    </row>
    <row r="18" spans="2:56">
      <c r="B18" s="6" t="s">
        <v>50</v>
      </c>
      <c r="C18" s="27">
        <f>[1]PaperSectorMinusCoreVPAExp!B228</f>
        <v>0.56325255700000021</v>
      </c>
      <c r="D18" s="49">
        <f>[1]PaperSectorMinusCoreVPAExp!C228</f>
        <v>0.43883264250000015</v>
      </c>
      <c r="E18" s="49">
        <f>[1]PaperSectorMinusCoreVPAExp!D228</f>
        <v>0.64645018450000002</v>
      </c>
      <c r="F18" s="49">
        <f>[1]PaperSectorMinusCoreVPAExp!E228</f>
        <v>0.63347160850000017</v>
      </c>
      <c r="G18" s="49">
        <f>[1]PaperSectorMinusCoreVPAExp!F228</f>
        <v>0.79288055249999978</v>
      </c>
      <c r="H18" s="49">
        <f>[1]PaperSectorMinusCoreVPAExp!G228</f>
        <v>0.73096452499999942</v>
      </c>
      <c r="I18" s="49">
        <f>[1]PaperSectorMinusCoreVPAExp!H228</f>
        <v>0.70406734950000005</v>
      </c>
      <c r="J18" s="175">
        <f>[1]PaperSectorMinusCoreVPAExp!I228</f>
        <v>0.73242932650000037</v>
      </c>
      <c r="K18" s="175">
        <f>[1]PaperSectorMinusCoreVPAExp!J228</f>
        <v>0.69828540549999973</v>
      </c>
      <c r="L18" s="175">
        <f>[1]PaperSectorMinusCoreVPAExp!K228</f>
        <v>0.507002124</v>
      </c>
      <c r="M18" s="18">
        <f>[1]PaperSectorMinusCoreVPAExp!L228</f>
        <v>0.65362360749999993</v>
      </c>
      <c r="N18" s="18">
        <f>[1]PaperSectorMinusCoreVPAExp!M228</f>
        <v>0.57843452900000003</v>
      </c>
      <c r="O18" s="18">
        <f>[1]PaperSectorMinusCoreVPAExp!N228</f>
        <v>0.53400299949999996</v>
      </c>
      <c r="P18" s="18">
        <f>[1]PaperSectorMinusCoreVPAExp!O228</f>
        <v>0.6401248834999993</v>
      </c>
      <c r="Q18" s="18">
        <f>[1]PaperSectorMinusCoreVPAExp!P228</f>
        <v>0.60966327850000035</v>
      </c>
      <c r="R18" s="18">
        <f>[1]PaperSectorMinusCoreVPAExp!Q228</f>
        <v>0.69131879050000011</v>
      </c>
      <c r="S18" s="18">
        <f>[1]PaperSectorMinusCoreVPAExp!R228</f>
        <v>0.78375330450000014</v>
      </c>
      <c r="T18" s="18">
        <f>[1]PaperSectorMinusCoreVPAExp!S228</f>
        <v>0.87453991350000027</v>
      </c>
      <c r="U18" s="18">
        <f>[1]PaperSectorMinusCoreVPAExp!T228</f>
        <v>0.81557514949999999</v>
      </c>
      <c r="V18" s="18">
        <f>[1]PaperSectorMinusCoreVPAExp!U228</f>
        <v>0.77103976899999993</v>
      </c>
      <c r="W18" s="18">
        <f>[1]PaperSectorMinusCoreVPAExp!V228</f>
        <v>0.77809384999999998</v>
      </c>
      <c r="X18" s="18">
        <f>[1]PaperSectorMinusCoreVPAExp!W228</f>
        <v>0.97062088999999996</v>
      </c>
      <c r="Y18" s="18">
        <f>[1]PaperSectorMinusCoreVPAExp!X228</f>
        <v>0.88856795850000003</v>
      </c>
      <c r="Z18" s="18">
        <f>[1]PaperSectorMinusCoreVPAExp!Y228</f>
        <v>0.73598980349999998</v>
      </c>
      <c r="AA18" s="18">
        <f>[1]PaperSectorMinusCoreVPAExp!Z228</f>
        <v>0.79931695199999997</v>
      </c>
      <c r="AB18" s="18">
        <f>[1]PaperSectorMinusCoreVPAExp!AA228</f>
        <v>0</v>
      </c>
      <c r="AC18" s="39"/>
      <c r="AD18" s="26">
        <f>1/1000*[1]PaperSectorMinusCoreVPAExp!AB228</f>
        <v>0.23322572702689526</v>
      </c>
      <c r="AE18" s="18">
        <f>1/1000*[1]PaperSectorMinusCoreVPAExp!AC228</f>
        <v>0.16163115204637468</v>
      </c>
      <c r="AF18" s="18">
        <f>1/1000*[1]PaperSectorMinusCoreVPAExp!AD228</f>
        <v>0.19097051180755548</v>
      </c>
      <c r="AG18" s="18">
        <f>1/1000*[1]PaperSectorMinusCoreVPAExp!AE228</f>
        <v>0.20442394817744519</v>
      </c>
      <c r="AH18" s="18">
        <f>1/1000*[1]PaperSectorMinusCoreVPAExp!AF228</f>
        <v>0.24179070502752154</v>
      </c>
      <c r="AI18" s="18">
        <f>1/1000*[1]PaperSectorMinusCoreVPAExp!AG228</f>
        <v>0.24418932070807456</v>
      </c>
      <c r="AJ18" s="18">
        <f>1/1000*[1]PaperSectorMinusCoreVPAExp!AH228</f>
        <v>0.23744960985618405</v>
      </c>
      <c r="AK18" s="18">
        <f>1/1000*[1]PaperSectorMinusCoreVPAExp!AI228</f>
        <v>0.25253904752248058</v>
      </c>
      <c r="AL18" s="18">
        <f>1/1000*[1]PaperSectorMinusCoreVPAExp!AJ228</f>
        <v>0.30511603695637918</v>
      </c>
      <c r="AM18" s="18">
        <f>1/1000*[1]PaperSectorMinusCoreVPAExp!AK228</f>
        <v>0.24015229575264693</v>
      </c>
      <c r="AN18" s="18">
        <f>1/1000*[1]PaperSectorMinusCoreVPAExp!AL228</f>
        <v>0.3247981641162298</v>
      </c>
      <c r="AO18" s="18">
        <f>1/1000*[1]PaperSectorMinusCoreVPAExp!AM228</f>
        <v>0.30739956281628356</v>
      </c>
      <c r="AP18" s="18">
        <f>1/1000*[1]PaperSectorMinusCoreVPAExp!AN228</f>
        <v>0.22404112167326229</v>
      </c>
      <c r="AQ18" s="18">
        <f>1/1000*[1]PaperSectorMinusCoreVPAExp!AO228</f>
        <v>0.23475702525285133</v>
      </c>
      <c r="AR18" s="18">
        <f>1/1000*[1]PaperSectorMinusCoreVPAExp!AP228</f>
        <v>0.22509625850984988</v>
      </c>
      <c r="AS18" s="18">
        <f>1/1000*[1]PaperSectorMinusCoreVPAExp!AQ228</f>
        <v>0.22169699402523144</v>
      </c>
      <c r="AT18" s="18">
        <f>1/1000*[1]PaperSectorMinusCoreVPAExp!AR228</f>
        <v>0.24395635922684572</v>
      </c>
      <c r="AU18" s="18">
        <f>1/1000*[1]PaperSectorMinusCoreVPAExp!AS228</f>
        <v>0.26127833206010881</v>
      </c>
      <c r="AV18" s="18">
        <f>1/1000*[1]PaperSectorMinusCoreVPAExp!AT228</f>
        <v>0.27222014332494349</v>
      </c>
      <c r="AW18" s="18">
        <f>1/1000*[1]PaperSectorMinusCoreVPAExp!AU228</f>
        <v>0.25883940207825268</v>
      </c>
      <c r="AX18" s="18">
        <f>1/1000*[1]PaperSectorMinusCoreVPAExp!AV228</f>
        <v>0.24376898667584365</v>
      </c>
      <c r="AY18" s="18">
        <f>1/1000*[1]PaperSectorMinusCoreVPAExp!AW228</f>
        <v>0.29458108093799995</v>
      </c>
      <c r="AZ18" s="18">
        <f>1/1000*[1]PaperSectorMinusCoreVPAExp!AX228</f>
        <v>0.26485830468700855</v>
      </c>
      <c r="BA18" s="18">
        <f>1/1000*[1]PaperSectorMinusCoreVPAExp!AY228</f>
        <v>0.23261252263968793</v>
      </c>
      <c r="BB18" s="18">
        <f>1/1000*[1]PaperSectorMinusCoreVPAExp!AZ228</f>
        <v>0.25694074434101832</v>
      </c>
      <c r="BC18" s="19">
        <f>1/1000*[1]PaperSectorMinusCoreVPAExp!BA228</f>
        <v>0</v>
      </c>
      <c r="BD18" s="364"/>
    </row>
    <row r="19" spans="2:56">
      <c r="B19" s="6" t="s">
        <v>46</v>
      </c>
      <c r="C19" s="27">
        <f>[1]PaperSectorMinusCoreVPAExp!B231</f>
        <v>0.26644585849999974</v>
      </c>
      <c r="D19" s="49">
        <f>[1]PaperSectorMinusCoreVPAExp!C231</f>
        <v>0.32489467649999992</v>
      </c>
      <c r="E19" s="49">
        <f>[1]PaperSectorMinusCoreVPAExp!D231</f>
        <v>0.46415405949999994</v>
      </c>
      <c r="F19" s="49">
        <f>[1]PaperSectorMinusCoreVPAExp!E231</f>
        <v>0.35760312499999997</v>
      </c>
      <c r="G19" s="49">
        <f>[1]PaperSectorMinusCoreVPAExp!F231</f>
        <v>0.50620317500000001</v>
      </c>
      <c r="H19" s="49">
        <f>[1]PaperSectorMinusCoreVPAExp!G231</f>
        <v>0.51880793650000023</v>
      </c>
      <c r="I19" s="49">
        <f>[1]PaperSectorMinusCoreVPAExp!H231</f>
        <v>0.56228709999999993</v>
      </c>
      <c r="J19" s="175">
        <f>[1]PaperSectorMinusCoreVPAExp!I231</f>
        <v>0.7107493355000003</v>
      </c>
      <c r="K19" s="175">
        <f>[1]PaperSectorMinusCoreVPAExp!J231</f>
        <v>0.6336024859999998</v>
      </c>
      <c r="L19" s="175">
        <f>[1]PaperSectorMinusCoreVPAExp!K231</f>
        <v>0.35404672249999986</v>
      </c>
      <c r="M19" s="18">
        <f>[1]PaperSectorMinusCoreVPAExp!L231</f>
        <v>0.49261415600000008</v>
      </c>
      <c r="N19" s="18">
        <f>[1]PaperSectorMinusCoreVPAExp!M231</f>
        <v>0.40847910799999998</v>
      </c>
      <c r="O19" s="18">
        <f>[1]PaperSectorMinusCoreVPAExp!N231</f>
        <v>0.36964665049999995</v>
      </c>
      <c r="P19" s="18">
        <f>[1]PaperSectorMinusCoreVPAExp!O231</f>
        <v>0.5172360235000002</v>
      </c>
      <c r="Q19" s="18">
        <f>[1]PaperSectorMinusCoreVPAExp!P231</f>
        <v>0.70494178650000006</v>
      </c>
      <c r="R19" s="18">
        <f>[1]PaperSectorMinusCoreVPAExp!Q231</f>
        <v>0.667830174</v>
      </c>
      <c r="S19" s="18">
        <f>[1]PaperSectorMinusCoreVPAExp!R231</f>
        <v>0.81038153650000033</v>
      </c>
      <c r="T19" s="18">
        <f>[1]PaperSectorMinusCoreVPAExp!S231</f>
        <v>0.88292929349999993</v>
      </c>
      <c r="U19" s="18">
        <f>[1]PaperSectorMinusCoreVPAExp!T231</f>
        <v>0.87012034599999988</v>
      </c>
      <c r="V19" s="18">
        <f>[1]PaperSectorMinusCoreVPAExp!U231</f>
        <v>0.68747371699999993</v>
      </c>
      <c r="W19" s="18">
        <f>[1]PaperSectorMinusCoreVPAExp!V231</f>
        <v>0.71138875949999991</v>
      </c>
      <c r="X19" s="18">
        <f>[1]PaperSectorMinusCoreVPAExp!W231</f>
        <v>0.81887620561926999</v>
      </c>
      <c r="Y19" s="18">
        <f>[1]PaperSectorMinusCoreVPAExp!X231</f>
        <v>0.7264804185</v>
      </c>
      <c r="Z19" s="18">
        <f>[1]PaperSectorMinusCoreVPAExp!Y231</f>
        <v>0.49757521199999999</v>
      </c>
      <c r="AA19" s="18">
        <f>[1]PaperSectorMinusCoreVPAExp!Z231</f>
        <v>0.57857809500000001</v>
      </c>
      <c r="AB19" s="18">
        <f>[1]PaperSectorMinusCoreVPAExp!AA231</f>
        <v>0</v>
      </c>
      <c r="AC19" s="39"/>
      <c r="AD19" s="26">
        <f>1/1100*[1]PaperSectorMinusCoreVPAExp!AB231</f>
        <v>9.0346258483427672E-2</v>
      </c>
      <c r="AE19" s="18">
        <f>1/1100*[1]PaperSectorMinusCoreVPAExp!AC231</f>
        <v>9.1184445554923541E-2</v>
      </c>
      <c r="AF19" s="18">
        <f>1/1100*[1]PaperSectorMinusCoreVPAExp!AD231</f>
        <v>9.8591859103999493E-2</v>
      </c>
      <c r="AG19" s="18">
        <f>1/1100*[1]PaperSectorMinusCoreVPAExp!AE231</f>
        <v>0.1039555423740343</v>
      </c>
      <c r="AH19" s="18">
        <f>1/1100*[1]PaperSectorMinusCoreVPAExp!AF231</f>
        <v>0.14355163165994969</v>
      </c>
      <c r="AI19" s="18">
        <f>1/1100*[1]PaperSectorMinusCoreVPAExp!AG231</f>
        <v>0.16027418768724883</v>
      </c>
      <c r="AJ19" s="18">
        <f>1/1100*[1]PaperSectorMinusCoreVPAExp!AH231</f>
        <v>0.1700545032262081</v>
      </c>
      <c r="AK19" s="18">
        <f>1/1100*[1]PaperSectorMinusCoreVPAExp!AI231</f>
        <v>0.19335863149823818</v>
      </c>
      <c r="AL19" s="18">
        <f>1/1100*[1]PaperSectorMinusCoreVPAExp!AJ231</f>
        <v>0.21250505538030354</v>
      </c>
      <c r="AM19" s="18">
        <f>1/1100*[1]PaperSectorMinusCoreVPAExp!AK231</f>
        <v>0.15015082218812337</v>
      </c>
      <c r="AN19" s="18">
        <f>1/1100*[1]PaperSectorMinusCoreVPAExp!AL231</f>
        <v>0.21391703192221789</v>
      </c>
      <c r="AO19" s="18">
        <f>1/1100*[1]PaperSectorMinusCoreVPAExp!AM231</f>
        <v>0.18757437558846182</v>
      </c>
      <c r="AP19" s="18">
        <f>1/1100*[1]PaperSectorMinusCoreVPAExp!AN231</f>
        <v>0.15342888338469005</v>
      </c>
      <c r="AQ19" s="18">
        <f>1/1100*[1]PaperSectorMinusCoreVPAExp!AO231</f>
        <v>0.17045520277959927</v>
      </c>
      <c r="AR19" s="18">
        <f>1/1100*[1]PaperSectorMinusCoreVPAExp!AP231</f>
        <v>0.18418203134769207</v>
      </c>
      <c r="AS19" s="18">
        <f>1/1100*[1]PaperSectorMinusCoreVPAExp!AQ231</f>
        <v>0.17540968203264509</v>
      </c>
      <c r="AT19" s="18">
        <f>1/1100*[1]PaperSectorMinusCoreVPAExp!AR231</f>
        <v>0.19862461124750555</v>
      </c>
      <c r="AU19" s="18">
        <f>1/1100*[1]PaperSectorMinusCoreVPAExp!AS231</f>
        <v>0.22746564550753556</v>
      </c>
      <c r="AV19" s="18">
        <f>1/1100*[1]PaperSectorMinusCoreVPAExp!AT231</f>
        <v>0.24947082707354004</v>
      </c>
      <c r="AW19" s="18">
        <f>1/1100*[1]PaperSectorMinusCoreVPAExp!AU231</f>
        <v>0.20760452326551923</v>
      </c>
      <c r="AX19" s="18">
        <f>1/1100*[1]PaperSectorMinusCoreVPAExp!AV231</f>
        <v>0.18627149611261071</v>
      </c>
      <c r="AY19" s="18">
        <f>1/1100*[1]PaperSectorMinusCoreVPAExp!AW231</f>
        <v>0.21615362183818176</v>
      </c>
      <c r="AZ19" s="18">
        <f>1/1100*[1]PaperSectorMinusCoreVPAExp!AX231</f>
        <v>0.19838041651598548</v>
      </c>
      <c r="BA19" s="18">
        <f>1/1100*[1]PaperSectorMinusCoreVPAExp!AY231</f>
        <v>0.1626723713711975</v>
      </c>
      <c r="BB19" s="18">
        <f>1/1100*[1]PaperSectorMinusCoreVPAExp!AZ231</f>
        <v>0.19330996894850175</v>
      </c>
      <c r="BC19" s="19">
        <f>1/1100*[1]PaperSectorMinusCoreVPAExp!BA231</f>
        <v>0</v>
      </c>
      <c r="BD19" s="364"/>
    </row>
    <row r="20" spans="2:56">
      <c r="B20" s="6" t="s">
        <v>47</v>
      </c>
      <c r="C20" s="27">
        <f>[1]PaperSectorMinusCoreVPAExp!B$253</f>
        <v>6.1021162000000004E-2</v>
      </c>
      <c r="D20" s="49">
        <f>[1]PaperSectorMinusCoreVPAExp!C$253</f>
        <v>0.11220270500000004</v>
      </c>
      <c r="E20" s="49">
        <f>[1]PaperSectorMinusCoreVPAExp!D$253</f>
        <v>0.11538806750000004</v>
      </c>
      <c r="F20" s="49">
        <f>[1]PaperSectorMinusCoreVPAExp!E$253</f>
        <v>0.13137368199999999</v>
      </c>
      <c r="G20" s="49">
        <f>[1]PaperSectorMinusCoreVPAExp!F$253</f>
        <v>0.14712110799999997</v>
      </c>
      <c r="H20" s="49">
        <f>[1]PaperSectorMinusCoreVPAExp!G$253</f>
        <v>0.14596453550000005</v>
      </c>
      <c r="I20" s="49">
        <f>[1]PaperSectorMinusCoreVPAExp!H$253</f>
        <v>0.18476170099999997</v>
      </c>
      <c r="J20" s="175">
        <f>[1]PaperSectorMinusCoreVPAExp!I$253</f>
        <v>0.19918630000000004</v>
      </c>
      <c r="K20" s="175">
        <f>[1]PaperSectorMinusCoreVPAExp!J$253</f>
        <v>0.22426621600000002</v>
      </c>
      <c r="L20" s="175">
        <f>[1]PaperSectorMinusCoreVPAExp!K$253</f>
        <v>0.14307765849999995</v>
      </c>
      <c r="M20" s="18">
        <f>[1]PaperSectorMinusCoreVPAExp!L$253</f>
        <v>0.25776303900000003</v>
      </c>
      <c r="N20" s="18">
        <f>[1]PaperSectorMinusCoreVPAExp!M$253</f>
        <v>0.15847144999999999</v>
      </c>
      <c r="O20" s="18">
        <f>[1]PaperSectorMinusCoreVPAExp!N$253</f>
        <v>0.18821264400000001</v>
      </c>
      <c r="P20" s="18">
        <f>[1]PaperSectorMinusCoreVPAExp!O$253</f>
        <v>0.30123951799999993</v>
      </c>
      <c r="Q20" s="18">
        <f>[1]PaperSectorMinusCoreVPAExp!P$253</f>
        <v>0.44659982699999989</v>
      </c>
      <c r="R20" s="18">
        <f>[1]PaperSectorMinusCoreVPAExp!Q$253</f>
        <v>0.56845936349999993</v>
      </c>
      <c r="S20" s="18">
        <f>[1]PaperSectorMinusCoreVPAExp!R$253</f>
        <v>0.72988221899999972</v>
      </c>
      <c r="T20" s="18">
        <f>[1]PaperSectorMinusCoreVPAExp!S$253</f>
        <v>0.85860485249999985</v>
      </c>
      <c r="U20" s="18">
        <f>[1]PaperSectorMinusCoreVPAExp!T$253</f>
        <v>1.0865748669999999</v>
      </c>
      <c r="V20" s="18">
        <f>[1]PaperSectorMinusCoreVPAExp!U$253</f>
        <v>0.86536063549999998</v>
      </c>
      <c r="W20" s="18">
        <f>[1]PaperSectorMinusCoreVPAExp!V$253</f>
        <v>0.85733094899999995</v>
      </c>
      <c r="X20" s="18">
        <f>[1]PaperSectorMinusCoreVPAExp!W$253</f>
        <v>1.127977732</v>
      </c>
      <c r="Y20" s="18">
        <f>[1]PaperSectorMinusCoreVPAExp!X$253</f>
        <v>0.93047868649999999</v>
      </c>
      <c r="Z20" s="18">
        <f>[1]PaperSectorMinusCoreVPAExp!Y$253</f>
        <v>0.76501876699999993</v>
      </c>
      <c r="AA20" s="18">
        <f>[1]PaperSectorMinusCoreVPAExp!Z$253</f>
        <v>0.9489999415</v>
      </c>
      <c r="AB20" s="18">
        <f>[1]PaperSectorMinusCoreVPAExp!AA$253</f>
        <v>0</v>
      </c>
      <c r="AC20" s="39"/>
      <c r="AD20" s="26">
        <f>1/1000*[1]PaperSectorMinusCoreVPAExp!AB$253</f>
        <v>1.4821012469992401E-2</v>
      </c>
      <c r="AE20" s="18">
        <f>1/1000*[1]PaperSectorMinusCoreVPAExp!AC$253</f>
        <v>2.0196315645933011E-2</v>
      </c>
      <c r="AF20" s="18">
        <f>1/1000*[1]PaperSectorMinusCoreVPAExp!AD$253</f>
        <v>2.0759203889547689E-2</v>
      </c>
      <c r="AG20" s="18">
        <f>1/1000*[1]PaperSectorMinusCoreVPAExp!AE$253</f>
        <v>2.3539773639764831E-2</v>
      </c>
      <c r="AH20" s="18">
        <f>1/1000*[1]PaperSectorMinusCoreVPAExp!AF$253</f>
        <v>2.7700923906575418E-2</v>
      </c>
      <c r="AI20" s="18">
        <f>1/1000*[1]PaperSectorMinusCoreVPAExp!AG$253</f>
        <v>3.3045396015345271E-2</v>
      </c>
      <c r="AJ20" s="18">
        <f>1/1000*[1]PaperSectorMinusCoreVPAExp!AH$253</f>
        <v>4.2366129820572515E-2</v>
      </c>
      <c r="AK20" s="18">
        <f>1/1000*[1]PaperSectorMinusCoreVPAExp!AI$253</f>
        <v>5.2548471680620157E-2</v>
      </c>
      <c r="AL20" s="18">
        <f>1/1000*[1]PaperSectorMinusCoreVPAExp!AJ$253</f>
        <v>7.3323195686454581E-2</v>
      </c>
      <c r="AM20" s="18">
        <f>1/1000*[1]PaperSectorMinusCoreVPAExp!AK$253</f>
        <v>6.4815298717201167E-2</v>
      </c>
      <c r="AN20" s="18">
        <f>1/1000*[1]PaperSectorMinusCoreVPAExp!AL$253</f>
        <v>0.10031296483963992</v>
      </c>
      <c r="AO20" s="18">
        <f>1/1000*[1]PaperSectorMinusCoreVPAExp!AM$253</f>
        <v>7.4333562450696958E-2</v>
      </c>
      <c r="AP20" s="18">
        <f>1/1000*[1]PaperSectorMinusCoreVPAExp!AN$253</f>
        <v>7.6856442468169334E-2</v>
      </c>
      <c r="AQ20" s="18">
        <f>1/1000*[1]PaperSectorMinusCoreVPAExp!AO$253</f>
        <v>9.8677784662018847E-2</v>
      </c>
      <c r="AR20" s="18">
        <f>1/1000*[1]PaperSectorMinusCoreVPAExp!AP$253</f>
        <v>0.12122589152977321</v>
      </c>
      <c r="AS20" s="18">
        <f>1/1000*[1]PaperSectorMinusCoreVPAExp!AQ$253</f>
        <v>0.13069134286840536</v>
      </c>
      <c r="AT20" s="18">
        <f>1/1000*[1]PaperSectorMinusCoreVPAExp!AR$253</f>
        <v>0.15664736292296444</v>
      </c>
      <c r="AU20" s="18">
        <f>1/1000*[1]PaperSectorMinusCoreVPAExp!AS$253</f>
        <v>0.18551910377593378</v>
      </c>
      <c r="AV20" s="18">
        <f>1/1000*[1]PaperSectorMinusCoreVPAExp!AT$253</f>
        <v>0.2437149632160627</v>
      </c>
      <c r="AW20" s="18">
        <f>1/1000*[1]PaperSectorMinusCoreVPAExp!AU$253</f>
        <v>0.21698588509486805</v>
      </c>
      <c r="AX20" s="18">
        <f>1/1000*[1]PaperSectorMinusCoreVPAExp!AV$253</f>
        <v>0.20173577898179776</v>
      </c>
      <c r="AY20" s="18">
        <f>1/1000*[1]PaperSectorMinusCoreVPAExp!AW$253</f>
        <v>0.254198308027</v>
      </c>
      <c r="AZ20" s="18">
        <f>1/1000*[1]PaperSectorMinusCoreVPAExp!AX$253</f>
        <v>0.24793082923485199</v>
      </c>
      <c r="BA20" s="18">
        <f>1/1000*[1]PaperSectorMinusCoreVPAExp!AY$253</f>
        <v>0.21186906365494235</v>
      </c>
      <c r="BB20" s="18">
        <f>1/1000*[1]PaperSectorMinusCoreVPAExp!AZ$253</f>
        <v>0.26948757047783795</v>
      </c>
      <c r="BC20" s="19">
        <f>1/1000*[1]PaperSectorMinusCoreVPAExp!BA$253</f>
        <v>0</v>
      </c>
      <c r="BD20" s="364"/>
    </row>
    <row r="21" spans="2:56">
      <c r="B21" s="6" t="s">
        <v>34</v>
      </c>
      <c r="C21" s="41">
        <f t="shared" ref="C21:N21" si="5">C11-SUM(C12:C20)</f>
        <v>4.9110319999998708E-3</v>
      </c>
      <c r="D21" s="42">
        <f t="shared" si="5"/>
        <v>5.3327049999998266E-3</v>
      </c>
      <c r="E21" s="42">
        <f t="shared" si="5"/>
        <v>7.3071169999989749E-3</v>
      </c>
      <c r="F21" s="42">
        <f t="shared" si="5"/>
        <v>6.648890500001059E-3</v>
      </c>
      <c r="G21" s="42">
        <f t="shared" si="5"/>
        <v>7.8849855000004965E-3</v>
      </c>
      <c r="H21" s="42">
        <f t="shared" si="5"/>
        <v>6.3430290000008327E-3</v>
      </c>
      <c r="I21" s="42">
        <f t="shared" si="5"/>
        <v>8.3005614999995814E-3</v>
      </c>
      <c r="J21" s="173">
        <f t="shared" si="5"/>
        <v>1.3931182999999514E-2</v>
      </c>
      <c r="K21" s="173">
        <f t="shared" si="5"/>
        <v>7.443835000001009E-3</v>
      </c>
      <c r="L21" s="173">
        <f t="shared" si="5"/>
        <v>2.2020844999994793E-3</v>
      </c>
      <c r="M21" s="59">
        <f t="shared" si="5"/>
        <v>6.9182224999986275E-3</v>
      </c>
      <c r="N21" s="59">
        <f t="shared" si="5"/>
        <v>7.5035694999998626E-3</v>
      </c>
      <c r="O21" s="59">
        <f t="shared" ref="O21:AB21" si="6">O11-SUM(O12:O20)</f>
        <v>6.0306505000005117E-3</v>
      </c>
      <c r="P21" s="59">
        <f t="shared" si="6"/>
        <v>6.6301969999980059E-3</v>
      </c>
      <c r="Q21" s="59">
        <f t="shared" si="6"/>
        <v>1.5982043000000168E-2</v>
      </c>
      <c r="R21" s="59">
        <f t="shared" si="6"/>
        <v>3.5099342999999728E-2</v>
      </c>
      <c r="S21" s="59">
        <f t="shared" si="6"/>
        <v>3.6562803999999893E-2</v>
      </c>
      <c r="T21" s="59">
        <f t="shared" si="6"/>
        <v>3.8320705499999441E-2</v>
      </c>
      <c r="U21" s="59">
        <f t="shared" si="6"/>
        <v>6.705533099999883E-2</v>
      </c>
      <c r="V21" s="59">
        <f t="shared" si="6"/>
        <v>3.4529498500000422E-2</v>
      </c>
      <c r="W21" s="59">
        <f t="shared" si="6"/>
        <v>1.8436341000000134E-2</v>
      </c>
      <c r="X21" s="59">
        <f t="shared" si="6"/>
        <v>1.4635180000000858E-2</v>
      </c>
      <c r="Y21" s="59">
        <f t="shared" si="6"/>
        <v>1.8025740000000567E-2</v>
      </c>
      <c r="Z21" s="59">
        <f t="shared" si="6"/>
        <v>1.3510390999999622E-2</v>
      </c>
      <c r="AA21" s="59">
        <f t="shared" si="6"/>
        <v>1.275086749999943E-2</v>
      </c>
      <c r="AB21" s="59">
        <f t="shared" si="6"/>
        <v>0</v>
      </c>
      <c r="AC21" s="39"/>
      <c r="AD21" s="58">
        <f t="shared" ref="AD21:BC21" si="7">AD11-SUM(AD12:AD20)</f>
        <v>1.1084303396847739E-2</v>
      </c>
      <c r="AE21" s="59">
        <f t="shared" si="7"/>
        <v>1.115132800046803E-2</v>
      </c>
      <c r="AF21" s="59">
        <f t="shared" si="7"/>
        <v>1.145950538185514E-2</v>
      </c>
      <c r="AG21" s="59">
        <f t="shared" si="7"/>
        <v>1.1719585963752444E-2</v>
      </c>
      <c r="AH21" s="59">
        <f t="shared" si="7"/>
        <v>1.6319042922762872E-2</v>
      </c>
      <c r="AI21" s="59">
        <f t="shared" si="7"/>
        <v>1.7937114541469068E-2</v>
      </c>
      <c r="AJ21" s="59">
        <f t="shared" si="7"/>
        <v>1.9175079313169974E-2</v>
      </c>
      <c r="AK21" s="59">
        <f t="shared" si="7"/>
        <v>2.1935453047498443E-2</v>
      </c>
      <c r="AL21" s="59">
        <f t="shared" si="7"/>
        <v>2.4048865343868187E-2</v>
      </c>
      <c r="AM21" s="59">
        <f t="shared" si="7"/>
        <v>1.700786767224205E-2</v>
      </c>
      <c r="AN21" s="59">
        <f t="shared" si="7"/>
        <v>2.520453494795305E-2</v>
      </c>
      <c r="AO21" s="59">
        <f t="shared" si="7"/>
        <v>2.3430531931502685E-2</v>
      </c>
      <c r="AP21" s="59">
        <f t="shared" si="7"/>
        <v>1.8819303929487496E-2</v>
      </c>
      <c r="AQ21" s="59">
        <f t="shared" si="7"/>
        <v>2.12493250743091E-2</v>
      </c>
      <c r="AR21" s="59">
        <f t="shared" si="7"/>
        <v>2.3915480117169707E-2</v>
      </c>
      <c r="AS21" s="59">
        <f t="shared" si="7"/>
        <v>2.7555155481534532E-2</v>
      </c>
      <c r="AT21" s="59">
        <f t="shared" si="7"/>
        <v>2.9784232392016774E-2</v>
      </c>
      <c r="AU21" s="59">
        <f t="shared" si="7"/>
        <v>3.3962472215549599E-2</v>
      </c>
      <c r="AV21" s="59">
        <f t="shared" si="7"/>
        <v>4.3754497979292317E-2</v>
      </c>
      <c r="AW21" s="59">
        <f t="shared" si="7"/>
        <v>3.2461266317995729E-2</v>
      </c>
      <c r="AX21" s="59">
        <f t="shared" si="7"/>
        <v>2.5736189906764739E-2</v>
      </c>
      <c r="AY21" s="59">
        <f t="shared" si="7"/>
        <v>2.8064933602818698E-2</v>
      </c>
      <c r="AZ21" s="59">
        <f t="shared" si="7"/>
        <v>2.8758126897814318E-2</v>
      </c>
      <c r="BA21" s="59">
        <f t="shared" si="7"/>
        <v>2.4226712664986882E-2</v>
      </c>
      <c r="BB21" s="59">
        <f t="shared" si="7"/>
        <v>2.7060135573752753E-2</v>
      </c>
      <c r="BC21" s="60">
        <f t="shared" si="7"/>
        <v>0</v>
      </c>
      <c r="BD21" s="364"/>
    </row>
    <row r="22" spans="2:56" ht="20" customHeight="1">
      <c r="B22" s="82" t="s">
        <v>202</v>
      </c>
      <c r="C22" s="123">
        <f>[1]PaperSectorMinusCoreVPAExp!$B$264</f>
        <v>0.1230264955</v>
      </c>
      <c r="D22" s="125">
        <f>[1]PaperSectorMinusCoreVPAExp!$C$264</f>
        <v>9.9553065499999968E-2</v>
      </c>
      <c r="E22" s="125">
        <f>[1]PaperSectorMinusCoreVPAExp!$D$264</f>
        <v>9.1521881499999999E-2</v>
      </c>
      <c r="F22" s="125">
        <f>[1]PaperSectorMinusCoreVPAExp!$E$264</f>
        <v>8.5529845500000007E-2</v>
      </c>
      <c r="G22" s="125">
        <f>[1]PaperSectorMinusCoreVPAExp!$F$264</f>
        <v>8.9581807000000027E-2</v>
      </c>
      <c r="H22" s="125">
        <f>[1]PaperSectorMinusCoreVPAExp!$G$264</f>
        <v>9.0980406999999999E-2</v>
      </c>
      <c r="I22" s="125">
        <f>[1]PaperSectorMinusCoreVPAExp!$H$264</f>
        <v>8.6860954500000004E-2</v>
      </c>
      <c r="J22" s="218">
        <f>[1]PaperSectorMinusCoreVPAExp!$I$264</f>
        <v>0.1019875675</v>
      </c>
      <c r="K22" s="218">
        <f>[1]PaperSectorMinusCoreVPAExp!$J$264</f>
        <v>0.14712962300000001</v>
      </c>
      <c r="L22" s="218">
        <f>[1]PaperSectorMinusCoreVPAExp!$K$264</f>
        <v>0.16089208449999998</v>
      </c>
      <c r="M22" s="125">
        <f>[1]PaperSectorMinusCoreVPAExp!L$264</f>
        <v>0.20138170499999997</v>
      </c>
      <c r="N22" s="125">
        <f>[1]PaperSectorMinusCoreVPAExp!M$264</f>
        <v>0.18241821149999998</v>
      </c>
      <c r="O22" s="125">
        <f>[1]PaperSectorMinusCoreVPAExp!N$264</f>
        <v>0.17133298799999999</v>
      </c>
      <c r="P22" s="125">
        <f>[1]PaperSectorMinusCoreVPAExp!O$264</f>
        <v>0.14788765500000001</v>
      </c>
      <c r="Q22" s="125">
        <f>[1]PaperSectorMinusCoreVPAExp!P$264</f>
        <v>0.17604858250000005</v>
      </c>
      <c r="R22" s="125">
        <f>[1]PaperSectorMinusCoreVPAExp!Q$264</f>
        <v>0.19134737299999996</v>
      </c>
      <c r="S22" s="125">
        <f>[1]PaperSectorMinusCoreVPAExp!R$264</f>
        <v>0.18660360099999998</v>
      </c>
      <c r="T22" s="125">
        <f>[1]PaperSectorMinusCoreVPAExp!S$264</f>
        <v>0.14850588550000002</v>
      </c>
      <c r="U22" s="125">
        <f>[1]PaperSectorMinusCoreVPAExp!T$264</f>
        <v>0.10952487649999999</v>
      </c>
      <c r="V22" s="125">
        <f>[1]PaperSectorMinusCoreVPAExp!U$264</f>
        <v>0.11825719499999998</v>
      </c>
      <c r="W22" s="125">
        <f>[1]PaperSectorMinusCoreVPAExp!V$264</f>
        <v>9.2187185500000005E-2</v>
      </c>
      <c r="X22" s="125">
        <f>[1]PaperSectorMinusCoreVPAExp!W$264</f>
        <v>9.5006709000000009E-2</v>
      </c>
      <c r="Y22" s="125">
        <f>[1]PaperSectorMinusCoreVPAExp!X$264</f>
        <v>0.10601120950000001</v>
      </c>
      <c r="Z22" s="125">
        <f>[1]PaperSectorMinusCoreVPAExp!Y$264</f>
        <v>6.8913048000000018E-2</v>
      </c>
      <c r="AA22" s="125">
        <f>[1]PaperSectorMinusCoreVPAExp!Z$264</f>
        <v>7.8533064499999999E-2</v>
      </c>
      <c r="AB22" s="125">
        <f>[1]PaperSectorMinusCoreVPAExp!AA$264</f>
        <v>0</v>
      </c>
      <c r="AC22" s="39"/>
      <c r="AD22" s="123">
        <f>1/1000*[1]PaperSectorMinusCoreVPAExp!AB$264</f>
        <v>0.2511376900824932</v>
      </c>
      <c r="AE22" s="125">
        <f>1/1000*[1]PaperSectorMinusCoreVPAExp!AC$264</f>
        <v>0.17729139543246225</v>
      </c>
      <c r="AF22" s="125">
        <f>1/1000*[1]PaperSectorMinusCoreVPAExp!AD$264</f>
        <v>0.17214185051668646</v>
      </c>
      <c r="AG22" s="125">
        <f>1/1000*[1]PaperSectorMinusCoreVPAExp!AE$264</f>
        <v>0.19056776303580975</v>
      </c>
      <c r="AH22" s="125">
        <f>1/1000*[1]PaperSectorMinusCoreVPAExp!AF$264</f>
        <v>0.21643737867598925</v>
      </c>
      <c r="AI22" s="125">
        <f>1/1000*[1]PaperSectorMinusCoreVPAExp!AG$264</f>
        <v>0.19966544990792837</v>
      </c>
      <c r="AJ22" s="125">
        <f>1/1000*[1]PaperSectorMinusCoreVPAExp!AH$264</f>
        <v>0.19125257581701136</v>
      </c>
      <c r="AK22" s="125">
        <f>1/1000*[1]PaperSectorMinusCoreVPAExp!AI$264</f>
        <v>0.20497634860155037</v>
      </c>
      <c r="AL22" s="125">
        <f>1/1000*[1]PaperSectorMinusCoreVPAExp!AJ$264</f>
        <v>0.22791350858642184</v>
      </c>
      <c r="AM22" s="125">
        <f>1/1000*[1]PaperSectorMinusCoreVPAExp!AK$264</f>
        <v>0.21502223530458797</v>
      </c>
      <c r="AN22" s="125">
        <f>1/1000*[1]PaperSectorMinusCoreVPAExp!AL$264</f>
        <v>0.26522295448127026</v>
      </c>
      <c r="AO22" s="125">
        <f>1/1000*[1]PaperSectorMinusCoreVPAExp!AM$264</f>
        <v>0.2451341494898675</v>
      </c>
      <c r="AP22" s="125">
        <f>1/1000*[1]PaperSectorMinusCoreVPAExp!AN$264</f>
        <v>0.21997061593513426</v>
      </c>
      <c r="AQ22" s="125">
        <f>1/1000*[1]PaperSectorMinusCoreVPAExp!AO$264</f>
        <v>0.18555636590732169</v>
      </c>
      <c r="AR22" s="125">
        <f>1/1000*[1]PaperSectorMinusCoreVPAExp!AP$264</f>
        <v>0.19910163501763747</v>
      </c>
      <c r="AS22" s="125">
        <f>1/1000*[1]PaperSectorMinusCoreVPAExp!AQ$264</f>
        <v>0.1650651027725612</v>
      </c>
      <c r="AT22" s="125">
        <f>1/1000*[1]PaperSectorMinusCoreVPAExp!AR$264</f>
        <v>0.17433402904019199</v>
      </c>
      <c r="AU22" s="125">
        <f>1/1000*[1]PaperSectorMinusCoreVPAExp!AS$264</f>
        <v>0.16357915933716485</v>
      </c>
      <c r="AV22" s="125">
        <f>1/1000*[1]PaperSectorMinusCoreVPAExp!AT$264</f>
        <v>0.15219708194375434</v>
      </c>
      <c r="AW22" s="125">
        <f>1/1000*[1]PaperSectorMinusCoreVPAExp!AU$264</f>
        <v>0.15349870585041248</v>
      </c>
      <c r="AX22" s="125">
        <f>1/1000*[1]PaperSectorMinusCoreVPAExp!AV$264</f>
        <v>0.14087134886810634</v>
      </c>
      <c r="AY22" s="125">
        <f>1/1000*[1]PaperSectorMinusCoreVPAExp!AW$264</f>
        <v>0.16748113877800008</v>
      </c>
      <c r="AZ22" s="125">
        <f>1/1000*[1]PaperSectorMinusCoreVPAExp!AX$264</f>
        <v>0.15933593756803791</v>
      </c>
      <c r="BA22" s="125">
        <f>1/1000*[1]PaperSectorMinusCoreVPAExp!AY$264</f>
        <v>0.13350469145979621</v>
      </c>
      <c r="BB22" s="125">
        <f>1/1000*[1]PaperSectorMinusCoreVPAExp!AZ$264</f>
        <v>0.16490349192700393</v>
      </c>
      <c r="BC22" s="126">
        <f>1/1000*[1]PaperSectorMinusCoreVPAExp!BA$264</f>
        <v>0</v>
      </c>
      <c r="BD22" s="364"/>
    </row>
    <row r="23" spans="2:56" ht="20" customHeight="1">
      <c r="B23" s="57" t="s">
        <v>36</v>
      </c>
      <c r="C23" s="272">
        <f>[1]PaperSectorMinusCoreVPAExp!$B$271</f>
        <v>0.23281486900000006</v>
      </c>
      <c r="D23" s="273">
        <f>[1]PaperSectorMinusCoreVPAExp!$C$271</f>
        <v>0.20317154199999996</v>
      </c>
      <c r="E23" s="273">
        <f>[1]PaperSectorMinusCoreVPAExp!$D$271</f>
        <v>0.22063255200000001</v>
      </c>
      <c r="F23" s="273">
        <f>[1]PaperSectorMinusCoreVPAExp!$E$271</f>
        <v>0.21920941700000005</v>
      </c>
      <c r="G23" s="273">
        <f>[1]PaperSectorMinusCoreVPAExp!$F$271</f>
        <v>0.22374066750000005</v>
      </c>
      <c r="H23" s="273">
        <f>[1]PaperSectorMinusCoreVPAExp!$G$271</f>
        <v>0.20981070249999997</v>
      </c>
      <c r="I23" s="273">
        <f>[1]PaperSectorMinusCoreVPAExp!$H$271</f>
        <v>0.21117833799999997</v>
      </c>
      <c r="J23" s="274">
        <f>[1]PaperSectorMinusCoreVPAExp!$I$271</f>
        <v>0.29896502649999995</v>
      </c>
      <c r="K23" s="275">
        <f>[1]PaperSectorMinusCoreVPAExp!$J$271</f>
        <v>0.50353648099999981</v>
      </c>
      <c r="L23" s="275">
        <f>[1]PaperSectorMinusCoreVPAExp!$K$271</f>
        <v>0.509357422</v>
      </c>
      <c r="M23" s="336">
        <f>[1]PaperSectorMinusCoreVPAExp!L$271</f>
        <v>0.94188031699999997</v>
      </c>
      <c r="N23" s="336">
        <f>[1]PaperSectorMinusCoreVPAExp!M$271</f>
        <v>0.34686393349999994</v>
      </c>
      <c r="O23" s="336">
        <f>[1]PaperSectorMinusCoreVPAExp!N$271</f>
        <v>0.202079647</v>
      </c>
      <c r="P23" s="336">
        <f>[1]PaperSectorMinusCoreVPAExp!O$271</f>
        <v>0.3561820255</v>
      </c>
      <c r="Q23" s="336">
        <f>[1]PaperSectorMinusCoreVPAExp!P$271</f>
        <v>0.35856235800000003</v>
      </c>
      <c r="R23" s="336">
        <f>[1]PaperSectorMinusCoreVPAExp!Q$271</f>
        <v>0.33689761000000001</v>
      </c>
      <c r="S23" s="336">
        <f>[1]PaperSectorMinusCoreVPAExp!R$271</f>
        <v>0.32813390399999998</v>
      </c>
      <c r="T23" s="336">
        <f>[1]PaperSectorMinusCoreVPAExp!S$271</f>
        <v>0.29108676799999994</v>
      </c>
      <c r="U23" s="336">
        <f>[1]PaperSectorMinusCoreVPAExp!T$271</f>
        <v>0.26093027099999999</v>
      </c>
      <c r="V23" s="336">
        <f>[1]PaperSectorMinusCoreVPAExp!U$271</f>
        <v>0.133232351</v>
      </c>
      <c r="W23" s="336">
        <f>[1]PaperSectorMinusCoreVPAExp!V$271</f>
        <v>6.4038936500000004E-2</v>
      </c>
      <c r="X23" s="336">
        <f>[1]PaperSectorMinusCoreVPAExp!W$271</f>
        <v>6.5479179499999998E-2</v>
      </c>
      <c r="Y23" s="336">
        <f>[1]PaperSectorMinusCoreVPAExp!X$271</f>
        <v>5.3856327000000002E-2</v>
      </c>
      <c r="Z23" s="336">
        <f>[1]PaperSectorMinusCoreVPAExp!Y$271</f>
        <v>5.2785837999999995E-2</v>
      </c>
      <c r="AA23" s="336">
        <f>[1]PaperSectorMinusCoreVPAExp!Z$271</f>
        <v>7.4690673499999999E-2</v>
      </c>
      <c r="AB23" s="336">
        <f>[1]PaperSectorMinusCoreVPAExp!AA$271</f>
        <v>0</v>
      </c>
      <c r="AC23" s="39"/>
      <c r="AD23" s="272">
        <f>1/1000*[1]PaperSectorMinusCoreVPAExp!AB$271</f>
        <v>8.2134527491324438E-2</v>
      </c>
      <c r="AE23" s="336">
        <f>1/1000*[1]PaperSectorMinusCoreVPAExp!AC$271</f>
        <v>6.5211085138019875E-2</v>
      </c>
      <c r="AF23" s="336">
        <f>1/1000*[1]PaperSectorMinusCoreVPAExp!AD$271</f>
        <v>6.7954791909198703E-2</v>
      </c>
      <c r="AG23" s="336">
        <f>1/1000*[1]PaperSectorMinusCoreVPAExp!AE$271</f>
        <v>7.4745139070016051E-2</v>
      </c>
      <c r="AH23" s="336">
        <f>1/1000*[1]PaperSectorMinusCoreVPAExp!AF$271</f>
        <v>8.8763108876822358E-2</v>
      </c>
      <c r="AI23" s="336">
        <f>1/1000*[1]PaperSectorMinusCoreVPAExp!AG$271</f>
        <v>7.7186700383631707E-2</v>
      </c>
      <c r="AJ23" s="336">
        <f>1/1000*[1]PaperSectorMinusCoreVPAExp!AH$271</f>
        <v>7.5348889634296659E-2</v>
      </c>
      <c r="AK23" s="336">
        <f>1/1000*[1]PaperSectorMinusCoreVPAExp!AI$271</f>
        <v>9.3820707339534862E-2</v>
      </c>
      <c r="AL23" s="336">
        <f>1/1000*[1]PaperSectorMinusCoreVPAExp!AJ$271</f>
        <v>0.14576863877205642</v>
      </c>
      <c r="AM23" s="336">
        <f>1/1000*[1]PaperSectorMinusCoreVPAExp!AK$271</f>
        <v>0.12912861283105725</v>
      </c>
      <c r="AN23" s="336">
        <f>1/1000*[1]PaperSectorMinusCoreVPAExp!AL$271</f>
        <v>0.22611878757492054</v>
      </c>
      <c r="AO23" s="336">
        <f>1/1000*[1]PaperSectorMinusCoreVPAExp!AM$271</f>
        <v>9.571544123443626E-2</v>
      </c>
      <c r="AP23" s="336">
        <f>1/1000*[1]PaperSectorMinusCoreVPAExp!AN$271</f>
        <v>6.4515388944425336E-2</v>
      </c>
      <c r="AQ23" s="336">
        <f>1/1000*[1]PaperSectorMinusCoreVPAExp!AO$271</f>
        <v>9.7043939603349699E-2</v>
      </c>
      <c r="AR23" s="336">
        <f>1/1000*[1]PaperSectorMinusCoreVPAExp!AP$271</f>
        <v>9.2174678253082412E-2</v>
      </c>
      <c r="AS23" s="336">
        <f>1/1000*[1]PaperSectorMinusCoreVPAExp!AQ$271</f>
        <v>7.6580434225044458E-2</v>
      </c>
      <c r="AT23" s="336">
        <f>1/1000*[1]PaperSectorMinusCoreVPAExp!AR$271</f>
        <v>8.9826375714388063E-2</v>
      </c>
      <c r="AU23" s="336">
        <f>1/1000*[1]PaperSectorMinusCoreVPAExp!AS$271</f>
        <v>7.5065277261185823E-2</v>
      </c>
      <c r="AV23" s="336">
        <f>1/1000*[1]PaperSectorMinusCoreVPAExp!AT$271</f>
        <v>7.0658795233807942E-2</v>
      </c>
      <c r="AW23" s="336">
        <f>1/1000*[1]PaperSectorMinusCoreVPAExp!AU$271</f>
        <v>4.2010150112986644E-2</v>
      </c>
      <c r="AX23" s="336">
        <f>1/1000*[1]PaperSectorMinusCoreVPAExp!AV$271</f>
        <v>2.438409081084773E-2</v>
      </c>
      <c r="AY23" s="336">
        <f>1/1000*[1]PaperSectorMinusCoreVPAExp!AW$271</f>
        <v>2.8434370772999991E-2</v>
      </c>
      <c r="AZ23" s="336">
        <f>1/1000*[1]PaperSectorMinusCoreVPAExp!AX$271</f>
        <v>2.4588940638702074E-2</v>
      </c>
      <c r="BA23" s="336">
        <f>1/1000*[1]PaperSectorMinusCoreVPAExp!AY$271</f>
        <v>2.4797182485224119E-2</v>
      </c>
      <c r="BB23" s="336">
        <f>1/1000*[1]PaperSectorMinusCoreVPAExp!AZ$271</f>
        <v>3.2230556205187569E-2</v>
      </c>
      <c r="BC23" s="276">
        <f>1/1000*[1]PaperSectorMinusCoreVPAExp!BA$271</f>
        <v>0</v>
      </c>
      <c r="BD23" s="364"/>
    </row>
    <row r="24" spans="2:56">
      <c r="B24" s="6" t="s">
        <v>44</v>
      </c>
      <c r="C24" s="48">
        <f>[1]PaperSectorMinusCoreVPAExp!B15</f>
        <v>0.18201495200000001</v>
      </c>
      <c r="D24" s="35">
        <f>[1]PaperSectorMinusCoreVPAExp!C15</f>
        <v>0.15738314549999996</v>
      </c>
      <c r="E24" s="35">
        <f>[1]PaperSectorMinusCoreVPAExp!D15</f>
        <v>0.17606096900000001</v>
      </c>
      <c r="F24" s="35">
        <f>[1]PaperSectorMinusCoreVPAExp!E15</f>
        <v>0.169375409</v>
      </c>
      <c r="G24" s="35">
        <f>[1]PaperSectorMinusCoreVPAExp!F15</f>
        <v>0.15352053850000003</v>
      </c>
      <c r="H24" s="35">
        <f>[1]PaperSectorMinusCoreVPAExp!G15</f>
        <v>0.14252301349999993</v>
      </c>
      <c r="I24" s="35">
        <f>[1]PaperSectorMinusCoreVPAExp!H15</f>
        <v>0.126281491</v>
      </c>
      <c r="J24" s="193">
        <f>[1]PaperSectorMinusCoreVPAExp!I15</f>
        <v>0.17781725149999997</v>
      </c>
      <c r="K24" s="193">
        <f>[1]PaperSectorMinusCoreVPAExp!J15</f>
        <v>0.3057813884999997</v>
      </c>
      <c r="L24" s="193">
        <f>[1]PaperSectorMinusCoreVPAExp!K15</f>
        <v>0.32872404250000004</v>
      </c>
      <c r="M24" s="35">
        <f>[1]PaperSectorMinusCoreVPAExp!L15</f>
        <v>0.74779325250000006</v>
      </c>
      <c r="N24" s="35">
        <f>[1]PaperSectorMinusCoreVPAExp!M15</f>
        <v>0.26535114199999998</v>
      </c>
      <c r="O24" s="35">
        <f>[1]PaperSectorMinusCoreVPAExp!N15</f>
        <v>0.130728276</v>
      </c>
      <c r="P24" s="35">
        <f>[1]PaperSectorMinusCoreVPAExp!O15</f>
        <v>0.21954321899999998</v>
      </c>
      <c r="Q24" s="35">
        <f>[1]PaperSectorMinusCoreVPAExp!P15</f>
        <v>0.23817161550000007</v>
      </c>
      <c r="R24" s="35">
        <f>[1]PaperSectorMinusCoreVPAExp!Q15</f>
        <v>0.21758649850000003</v>
      </c>
      <c r="S24" s="35">
        <f>[1]PaperSectorMinusCoreVPAExp!R15</f>
        <v>0.21289188550000004</v>
      </c>
      <c r="T24" s="35">
        <f>[1]PaperSectorMinusCoreVPAExp!S15</f>
        <v>0.17296676250000001</v>
      </c>
      <c r="U24" s="35">
        <f>[1]PaperSectorMinusCoreVPAExp!T15</f>
        <v>0.16813065499999999</v>
      </c>
      <c r="V24" s="35">
        <f>[1]PaperSectorMinusCoreVPAExp!U15</f>
        <v>7.7472188499999997E-2</v>
      </c>
      <c r="W24" s="35">
        <f>[1]PaperSectorMinusCoreVPAExp!V15</f>
        <v>4.0476316999999998E-2</v>
      </c>
      <c r="X24" s="35">
        <f>[1]PaperSectorMinusCoreVPAExp!W15</f>
        <v>5.1381998499999998E-2</v>
      </c>
      <c r="Y24" s="35">
        <f>[1]PaperSectorMinusCoreVPAExp!X15</f>
        <v>4.3797344500000002E-2</v>
      </c>
      <c r="Z24" s="35">
        <f>[1]PaperSectorMinusCoreVPAExp!Y15</f>
        <v>3.5414945999999996E-2</v>
      </c>
      <c r="AA24" s="35">
        <f>[1]PaperSectorMinusCoreVPAExp!Z15</f>
        <v>5.2703676999999997E-2</v>
      </c>
      <c r="AB24" s="35">
        <f>[1]PaperSectorMinusCoreVPAExp!AA15</f>
        <v>0</v>
      </c>
      <c r="AC24" s="39"/>
      <c r="AD24" s="48">
        <f>1/1000*[1]PaperSectorMinusCoreVPAExp!AB15</f>
        <v>6.5778248469773246E-2</v>
      </c>
      <c r="AE24" s="35">
        <f>1/1000*[1]PaperSectorMinusCoreVPAExp!AC15</f>
        <v>5.1882434331983807E-2</v>
      </c>
      <c r="AF24" s="35">
        <f>1/1000*[1]PaperSectorMinusCoreVPAExp!AD15</f>
        <v>5.5775558421141791E-2</v>
      </c>
      <c r="AG24" s="35">
        <f>1/1000*[1]PaperSectorMinusCoreVPAExp!AE15</f>
        <v>6.0304058663816142E-2</v>
      </c>
      <c r="AH24" s="35">
        <f>1/1000*[1]PaperSectorMinusCoreVPAExp!AF15</f>
        <v>6.7389624105920851E-2</v>
      </c>
      <c r="AI24" s="35">
        <f>1/1000*[1]PaperSectorMinusCoreVPAExp!AG15</f>
        <v>5.6796615025210079E-2</v>
      </c>
      <c r="AJ24" s="35">
        <f>1/1000*[1]PaperSectorMinusCoreVPAExp!AH15</f>
        <v>5.007002949185043E-2</v>
      </c>
      <c r="AK24" s="35">
        <f>1/1000*[1]PaperSectorMinusCoreVPAExp!AI15</f>
        <v>6.1024527599999996E-2</v>
      </c>
      <c r="AL24" s="35">
        <f>1/1000*[1]PaperSectorMinusCoreVPAExp!AJ15</f>
        <v>9.4121494360118074E-2</v>
      </c>
      <c r="AM24" s="35">
        <f>1/1000*[1]PaperSectorMinusCoreVPAExp!AK15</f>
        <v>8.619914295841645E-2</v>
      </c>
      <c r="AN24" s="35">
        <f>1/1000*[1]PaperSectorMinusCoreVPAExp!AL15</f>
        <v>0.18069130002082318</v>
      </c>
      <c r="AO24" s="35">
        <f>1/1000*[1]PaperSectorMinusCoreVPAExp!AM15</f>
        <v>7.4308053186664572E-2</v>
      </c>
      <c r="AP24" s="35">
        <f>1/1000*[1]PaperSectorMinusCoreVPAExp!AN15</f>
        <v>4.4310039869236081E-2</v>
      </c>
      <c r="AQ24" s="35">
        <f>1/1000*[1]PaperSectorMinusCoreVPAExp!AO15</f>
        <v>6.2356258568493479E-2</v>
      </c>
      <c r="AR24" s="35">
        <f>1/1000*[1]PaperSectorMinusCoreVPAExp!AP15</f>
        <v>6.1673139012552142E-2</v>
      </c>
      <c r="AS24" s="35">
        <f>1/1000*[1]PaperSectorMinusCoreVPAExp!AQ15</f>
        <v>4.7049440650803957E-2</v>
      </c>
      <c r="AT24" s="35">
        <f>1/1000*[1]PaperSectorMinusCoreVPAExp!AR15</f>
        <v>6.2426226700783981E-2</v>
      </c>
      <c r="AU24" s="35">
        <f>1/1000*[1]PaperSectorMinusCoreVPAExp!AS15</f>
        <v>4.9051372317111146E-2</v>
      </c>
      <c r="AV24" s="35">
        <f>1/1000*[1]PaperSectorMinusCoreVPAExp!AT15</f>
        <v>4.8382481376954688E-2</v>
      </c>
      <c r="AW24" s="35">
        <f>1/1000*[1]PaperSectorMinusCoreVPAExp!AU15</f>
        <v>2.76480772421107E-2</v>
      </c>
      <c r="AX24" s="35">
        <f>1/1000*[1]PaperSectorMinusCoreVPAExp!AV15</f>
        <v>1.6213113705922183E-2</v>
      </c>
      <c r="AY24" s="35">
        <f>1/1000*[1]PaperSectorMinusCoreVPAExp!AW15</f>
        <v>2.1577417137999991E-2</v>
      </c>
      <c r="AZ24" s="35">
        <f>1/1000*[1]PaperSectorMinusCoreVPAExp!AX15</f>
        <v>1.8752248774843338E-2</v>
      </c>
      <c r="BA24" s="35">
        <f>1/1000*[1]PaperSectorMinusCoreVPAExp!AY15</f>
        <v>1.8258244490205744E-2</v>
      </c>
      <c r="BB24" s="35">
        <f>1/1000*[1]PaperSectorMinusCoreVPAExp!AZ15</f>
        <v>2.3891611878451062E-2</v>
      </c>
      <c r="BC24" s="33">
        <f>1/1000*[1]PaperSectorMinusCoreVPAExp!BA15</f>
        <v>0</v>
      </c>
      <c r="BD24" s="364"/>
    </row>
    <row r="25" spans="2:56">
      <c r="B25" s="6" t="s">
        <v>45</v>
      </c>
      <c r="C25" s="48">
        <f>[1]PaperSectorMinusCoreVPAExp!B163</f>
        <v>4.9951877500000005E-2</v>
      </c>
      <c r="D25" s="35">
        <f>[1]PaperSectorMinusCoreVPAExp!C163</f>
        <v>4.5219909000000003E-2</v>
      </c>
      <c r="E25" s="35">
        <f>[1]PaperSectorMinusCoreVPAExp!D163</f>
        <v>4.3786771000000016E-2</v>
      </c>
      <c r="F25" s="35">
        <f>[1]PaperSectorMinusCoreVPAExp!E163</f>
        <v>4.9030586500000015E-2</v>
      </c>
      <c r="G25" s="35">
        <f>[1]PaperSectorMinusCoreVPAExp!F163</f>
        <v>6.9451308500000017E-2</v>
      </c>
      <c r="H25" s="35">
        <f>[1]PaperSectorMinusCoreVPAExp!G163</f>
        <v>6.7025301000000023E-2</v>
      </c>
      <c r="I25" s="35">
        <f>[1]PaperSectorMinusCoreVPAExp!H163</f>
        <v>8.4506155999999985E-2</v>
      </c>
      <c r="J25" s="193">
        <f>[1]PaperSectorMinusCoreVPAExp!I163</f>
        <v>0.120847356</v>
      </c>
      <c r="K25" s="193">
        <f>[1]PaperSectorMinusCoreVPAExp!J163</f>
        <v>0.19593500850000006</v>
      </c>
      <c r="L25" s="193">
        <f>[1]PaperSectorMinusCoreVPAExp!K163</f>
        <v>0.17614953999999999</v>
      </c>
      <c r="M25" s="35">
        <f>[1]PaperSectorMinusCoreVPAExp!L163</f>
        <v>0.191958935</v>
      </c>
      <c r="N25" s="35">
        <f>[1]PaperSectorMinusCoreVPAExp!M163</f>
        <v>8.0847501000000002E-2</v>
      </c>
      <c r="O25" s="35">
        <f>[1]PaperSectorMinusCoreVPAExp!N163</f>
        <v>7.1275616999999999E-2</v>
      </c>
      <c r="P25" s="35">
        <f>[1]PaperSectorMinusCoreVPAExp!O163</f>
        <v>0.13638423399999997</v>
      </c>
      <c r="Q25" s="35">
        <f>[1]PaperSectorMinusCoreVPAExp!P163</f>
        <v>0.12014746450000001</v>
      </c>
      <c r="R25" s="35">
        <f>[1]PaperSectorMinusCoreVPAExp!Q163</f>
        <v>0.11930357950000001</v>
      </c>
      <c r="S25" s="35">
        <f>[1]PaperSectorMinusCoreVPAExp!R163</f>
        <v>0.11523308299999999</v>
      </c>
      <c r="T25" s="35">
        <f>[1]PaperSectorMinusCoreVPAExp!S163</f>
        <v>0.11810800399999995</v>
      </c>
      <c r="U25" s="35">
        <f>[1]PaperSectorMinusCoreVPAExp!T163</f>
        <v>9.2785412999999997E-2</v>
      </c>
      <c r="V25" s="35">
        <f>[1]PaperSectorMinusCoreVPAExp!U163</f>
        <v>5.5750148999999999E-2</v>
      </c>
      <c r="W25" s="35">
        <f>[1]PaperSectorMinusCoreVPAExp!V163</f>
        <v>2.3508912E-2</v>
      </c>
      <c r="X25" s="35">
        <f>[1]PaperSectorMinusCoreVPAExp!W163</f>
        <v>1.4081017999999999E-2</v>
      </c>
      <c r="Y25" s="35">
        <f>[1]PaperSectorMinusCoreVPAExp!X163</f>
        <v>1.00491755E-2</v>
      </c>
      <c r="Z25" s="35">
        <f>[1]PaperSectorMinusCoreVPAExp!Y163</f>
        <v>1.7352636000000001E-2</v>
      </c>
      <c r="AA25" s="35">
        <f>[1]PaperSectorMinusCoreVPAExp!Z163</f>
        <v>2.1974004499999998E-2</v>
      </c>
      <c r="AB25" s="35">
        <f>[1]PaperSectorMinusCoreVPAExp!AA163</f>
        <v>0</v>
      </c>
      <c r="AC25" s="39"/>
      <c r="AD25" s="48">
        <f>1/1000*[1]PaperSectorMinusCoreVPAExp!AB163</f>
        <v>1.5864179625523247E-2</v>
      </c>
      <c r="AE25" s="35">
        <f>1/1000*[1]PaperSectorMinusCoreVPAExp!AC163</f>
        <v>1.2794422274567535E-2</v>
      </c>
      <c r="AF25" s="35">
        <f>1/1000*[1]PaperSectorMinusCoreVPAExp!AD163</f>
        <v>1.1691559871251906E-2</v>
      </c>
      <c r="AG25" s="35">
        <f>1/1000*[1]PaperSectorMinusCoreVPAExp!AE163</f>
        <v>1.3922025697487975E-2</v>
      </c>
      <c r="AH25" s="35">
        <f>1/1000*[1]PaperSectorMinusCoreVPAExp!AF163</f>
        <v>2.0792717446444509E-2</v>
      </c>
      <c r="AI25" s="35">
        <f>1/1000*[1]PaperSectorMinusCoreVPAExp!AG163</f>
        <v>2.0061310228717575E-2</v>
      </c>
      <c r="AJ25" s="35">
        <f>1/1000*[1]PaperSectorMinusCoreVPAExp!AH163</f>
        <v>2.5041575647171615E-2</v>
      </c>
      <c r="AK25" s="35">
        <f>1/1000*[1]PaperSectorMinusCoreVPAExp!AI163</f>
        <v>3.2536995879069767E-2</v>
      </c>
      <c r="AL25" s="35">
        <f>1/1000*[1]PaperSectorMinusCoreVPAExp!AJ163</f>
        <v>5.0885232385700238E-2</v>
      </c>
      <c r="AM25" s="35">
        <f>1/1000*[1]PaperSectorMinusCoreVPAExp!AK163</f>
        <v>4.1623907537210375E-2</v>
      </c>
      <c r="AN25" s="35">
        <f>1/1000*[1]PaperSectorMinusCoreVPAExp!AL163</f>
        <v>4.4752694034619456E-2</v>
      </c>
      <c r="AO25" s="35">
        <f>1/1000*[1]PaperSectorMinusCoreVPAExp!AM163</f>
        <v>2.1156351369035691E-2</v>
      </c>
      <c r="AP25" s="35">
        <f>1/1000*[1]PaperSectorMinusCoreVPAExp!AN163</f>
        <v>2.0081366928768073E-2</v>
      </c>
      <c r="AQ25" s="35">
        <f>1/1000*[1]PaperSectorMinusCoreVPAExp!AO163</f>
        <v>3.4385496108166005E-2</v>
      </c>
      <c r="AR25" s="35">
        <f>1/1000*[1]PaperSectorMinusCoreVPAExp!AP163</f>
        <v>3.0370300202357706E-2</v>
      </c>
      <c r="AS25" s="35">
        <f>1/1000*[1]PaperSectorMinusCoreVPAExp!AQ163</f>
        <v>2.9484153867074741E-2</v>
      </c>
      <c r="AT25" s="35">
        <f>1/1000*[1]PaperSectorMinusCoreVPAExp!AR163</f>
        <v>2.7344654482300078E-2</v>
      </c>
      <c r="AU25" s="35">
        <f>1/1000*[1]PaperSectorMinusCoreVPAExp!AS163</f>
        <v>2.5925684015786314E-2</v>
      </c>
      <c r="AV25" s="35">
        <f>1/1000*[1]PaperSectorMinusCoreVPAExp!AT163</f>
        <v>2.2199624941660796E-2</v>
      </c>
      <c r="AW25" s="35">
        <f>1/1000*[1]PaperSectorMinusCoreVPAExp!AU163</f>
        <v>1.4319052879201459E-2</v>
      </c>
      <c r="AX25" s="35">
        <f>1/1000*[1]PaperSectorMinusCoreVPAExp!AV163</f>
        <v>8.0452644341346101E-3</v>
      </c>
      <c r="AY25" s="35">
        <f>1/1000*[1]PaperSectorMinusCoreVPAExp!AW163</f>
        <v>6.7707612109999997E-3</v>
      </c>
      <c r="AZ25" s="35">
        <f>1/1000*[1]PaperSectorMinusCoreVPAExp!AX163</f>
        <v>5.7583027006294536E-3</v>
      </c>
      <c r="BA25" s="35">
        <f>1/1000*[1]PaperSectorMinusCoreVPAExp!AY163</f>
        <v>6.4795258538070093E-3</v>
      </c>
      <c r="BB25" s="35">
        <f>1/1000*[1]PaperSectorMinusCoreVPAExp!AZ163</f>
        <v>8.2545926132467171E-3</v>
      </c>
      <c r="BC25" s="33">
        <f>1/1000*[1]PaperSectorMinusCoreVPAExp!BA163</f>
        <v>0</v>
      </c>
      <c r="BD25" s="364"/>
    </row>
    <row r="26" spans="2:56">
      <c r="B26" s="10" t="s">
        <v>34</v>
      </c>
      <c r="C26" s="118">
        <f t="shared" ref="C26:N26" si="8">C23-SUM(C24:C25)</f>
        <v>8.4803950000003625E-4</v>
      </c>
      <c r="D26" s="119">
        <f t="shared" si="8"/>
        <v>5.6848749999999226E-4</v>
      </c>
      <c r="E26" s="119">
        <f t="shared" si="8"/>
        <v>7.8481199999999585E-4</v>
      </c>
      <c r="F26" s="119">
        <f t="shared" si="8"/>
        <v>8.0342150000003998E-4</v>
      </c>
      <c r="G26" s="119">
        <f t="shared" si="8"/>
        <v>7.6882049999998925E-4</v>
      </c>
      <c r="H26" s="119">
        <f t="shared" si="8"/>
        <v>2.6238800000003004E-4</v>
      </c>
      <c r="I26" s="119">
        <f t="shared" si="8"/>
        <v>3.9069099999999857E-4</v>
      </c>
      <c r="J26" s="195">
        <f t="shared" si="8"/>
        <v>3.0041899999999622E-4</v>
      </c>
      <c r="K26" s="195">
        <f t="shared" si="8"/>
        <v>1.8200839999999996E-3</v>
      </c>
      <c r="L26" s="195">
        <f t="shared" si="8"/>
        <v>4.4838394999999753E-3</v>
      </c>
      <c r="M26" s="119">
        <f t="shared" si="8"/>
        <v>2.1281294999998535E-3</v>
      </c>
      <c r="N26" s="119">
        <f t="shared" si="8"/>
        <v>6.6529049999997092E-4</v>
      </c>
      <c r="O26" s="119">
        <f t="shared" ref="O26:AB26" si="9">O23-SUM(O24:O25)</f>
        <v>7.5754000000011201E-5</v>
      </c>
      <c r="P26" s="119">
        <f t="shared" si="9"/>
        <v>2.5457250000004983E-4</v>
      </c>
      <c r="Q26" s="119">
        <f t="shared" si="9"/>
        <v>2.4327799999995792E-4</v>
      </c>
      <c r="R26" s="119">
        <f t="shared" si="9"/>
        <v>7.5319999999767795E-6</v>
      </c>
      <c r="S26" s="119">
        <f t="shared" si="9"/>
        <v>8.9354999999180507E-6</v>
      </c>
      <c r="T26" s="119">
        <f t="shared" si="9"/>
        <v>1.2001499999969578E-5</v>
      </c>
      <c r="U26" s="119">
        <f t="shared" si="9"/>
        <v>1.4202999999990418E-5</v>
      </c>
      <c r="V26" s="119">
        <f t="shared" si="9"/>
        <v>1.0013499999989017E-5</v>
      </c>
      <c r="W26" s="119">
        <f t="shared" si="9"/>
        <v>5.3707499999999797E-5</v>
      </c>
      <c r="X26" s="119">
        <f t="shared" si="9"/>
        <v>1.6162999999999594E-5</v>
      </c>
      <c r="Y26" s="119">
        <f t="shared" si="9"/>
        <v>9.8070000000005653E-6</v>
      </c>
      <c r="Z26" s="119">
        <f t="shared" si="9"/>
        <v>1.8256000000001216E-5</v>
      </c>
      <c r="AA26" s="119">
        <f t="shared" si="9"/>
        <v>1.2992000000003334E-5</v>
      </c>
      <c r="AB26" s="119">
        <f t="shared" si="9"/>
        <v>0</v>
      </c>
      <c r="AC26" s="39"/>
      <c r="AD26" s="118">
        <f t="shared" ref="AD26:BC26" si="10">AD23-SUM(AD24:AD25)</f>
        <v>4.9209939602794239E-4</v>
      </c>
      <c r="AE26" s="119">
        <f t="shared" si="10"/>
        <v>5.3422853146853355E-4</v>
      </c>
      <c r="AF26" s="119">
        <f t="shared" si="10"/>
        <v>4.8767361680500387E-4</v>
      </c>
      <c r="AG26" s="119">
        <f t="shared" si="10"/>
        <v>5.1905470871192738E-4</v>
      </c>
      <c r="AH26" s="119">
        <f t="shared" si="10"/>
        <v>5.8076732445699886E-4</v>
      </c>
      <c r="AI26" s="119">
        <f t="shared" si="10"/>
        <v>3.2877512970405642E-4</v>
      </c>
      <c r="AJ26" s="119">
        <f t="shared" si="10"/>
        <v>2.3728449527461726E-4</v>
      </c>
      <c r="AK26" s="119">
        <f t="shared" si="10"/>
        <v>2.5918386046509811E-4</v>
      </c>
      <c r="AL26" s="119">
        <f t="shared" si="10"/>
        <v>7.6191202623809851E-4</v>
      </c>
      <c r="AM26" s="119">
        <f t="shared" si="10"/>
        <v>1.3055623354304435E-3</v>
      </c>
      <c r="AN26" s="119">
        <f t="shared" si="10"/>
        <v>6.74793519477912E-4</v>
      </c>
      <c r="AO26" s="119">
        <f t="shared" si="10"/>
        <v>2.5103667873599411E-4</v>
      </c>
      <c r="AP26" s="119">
        <f t="shared" si="10"/>
        <v>1.2398214642118932E-4</v>
      </c>
      <c r="AQ26" s="119">
        <f t="shared" si="10"/>
        <v>3.0218492669020769E-4</v>
      </c>
      <c r="AR26" s="119">
        <f t="shared" si="10"/>
        <v>1.3123903817256755E-4</v>
      </c>
      <c r="AS26" s="119">
        <f t="shared" si="10"/>
        <v>4.6839707165763356E-5</v>
      </c>
      <c r="AT26" s="119">
        <f t="shared" si="10"/>
        <v>5.5494531304003947E-5</v>
      </c>
      <c r="AU26" s="119">
        <f t="shared" si="10"/>
        <v>8.822092828836281E-5</v>
      </c>
      <c r="AV26" s="119">
        <f t="shared" si="10"/>
        <v>7.668891519245491E-5</v>
      </c>
      <c r="AW26" s="119">
        <f t="shared" si="10"/>
        <v>4.3019991674483893E-5</v>
      </c>
      <c r="AX26" s="119">
        <f t="shared" si="10"/>
        <v>1.2571267079093673E-4</v>
      </c>
      <c r="AY26" s="119">
        <f t="shared" si="10"/>
        <v>8.61924240000006E-5</v>
      </c>
      <c r="AZ26" s="119">
        <f t="shared" si="10"/>
        <v>7.838916322928241E-5</v>
      </c>
      <c r="BA26" s="119">
        <f t="shared" si="10"/>
        <v>5.9412141211363789E-5</v>
      </c>
      <c r="BB26" s="119">
        <f t="shared" si="10"/>
        <v>8.4351713489791424E-5</v>
      </c>
      <c r="BC26" s="120">
        <f t="shared" si="10"/>
        <v>0</v>
      </c>
      <c r="BD26" s="364"/>
    </row>
    <row r="27" spans="2:56" ht="20" customHeight="1">
      <c r="B27" s="80" t="s">
        <v>48</v>
      </c>
      <c r="C27" s="123">
        <f>[1]PaperSectorMinusCoreVPAExp!B$194</f>
        <v>1.7937017E-2</v>
      </c>
      <c r="D27" s="125">
        <f>[1]PaperSectorMinusCoreVPAExp!C$194</f>
        <v>1.6616169500000003E-2</v>
      </c>
      <c r="E27" s="125">
        <f>[1]PaperSectorMinusCoreVPAExp!D$194</f>
        <v>1.5093088500000003E-2</v>
      </c>
      <c r="F27" s="218">
        <f>[1]PaperSectorMinusCoreVPAExp!E$194</f>
        <v>1.7786555500000002E-2</v>
      </c>
      <c r="G27" s="124">
        <f>[1]PaperSectorMinusCoreVPAExp!F$194</f>
        <v>1.7976122499999993E-2</v>
      </c>
      <c r="H27" s="125">
        <f>[1]PaperSectorMinusCoreVPAExp!G$194</f>
        <v>1.9171953499999995E-2</v>
      </c>
      <c r="I27" s="125">
        <f>[1]PaperSectorMinusCoreVPAExp!H$194</f>
        <v>1.9211308E-2</v>
      </c>
      <c r="J27" s="125">
        <f>[1]PaperSectorMinusCoreVPAExp!I$194</f>
        <v>2.4053578499999995E-2</v>
      </c>
      <c r="K27" s="125">
        <f>[1]PaperSectorMinusCoreVPAExp!J$194</f>
        <v>4.0824843499999999E-2</v>
      </c>
      <c r="L27" s="125">
        <f>[1]PaperSectorMinusCoreVPAExp!K$194</f>
        <v>2.4185913500000003E-2</v>
      </c>
      <c r="M27" s="125">
        <f>[1]PaperSectorMinusCoreVPAExp!L$194</f>
        <v>4.5369019499999996E-2</v>
      </c>
      <c r="N27" s="125">
        <f>[1]PaperSectorMinusCoreVPAExp!M$194</f>
        <v>5.0112307000000002E-2</v>
      </c>
      <c r="O27" s="125">
        <f>[1]PaperSectorMinusCoreVPAExp!N$194</f>
        <v>6.094319E-3</v>
      </c>
      <c r="P27" s="125">
        <f>[1]PaperSectorMinusCoreVPAExp!O$194</f>
        <v>7.8400769999999991E-3</v>
      </c>
      <c r="Q27" s="125">
        <f>[1]PaperSectorMinusCoreVPAExp!P$194</f>
        <v>8.8053804999999995E-3</v>
      </c>
      <c r="R27" s="125">
        <f>[1]PaperSectorMinusCoreVPAExp!Q$194</f>
        <v>5.1539460000000004E-3</v>
      </c>
      <c r="S27" s="125">
        <f>[1]PaperSectorMinusCoreVPAExp!R$194</f>
        <v>4.3597855000000003E-3</v>
      </c>
      <c r="T27" s="125">
        <f>[1]PaperSectorMinusCoreVPAExp!S$194</f>
        <v>5.0661765000000001E-3</v>
      </c>
      <c r="U27" s="125">
        <f>[1]PaperSectorMinusCoreVPAExp!T$194</f>
        <v>6.4029945000000001E-3</v>
      </c>
      <c r="V27" s="125">
        <f>[1]PaperSectorMinusCoreVPAExp!U$194</f>
        <v>5.4155814999999998E-3</v>
      </c>
      <c r="W27" s="125">
        <f>[1]PaperSectorMinusCoreVPAExp!V$194</f>
        <v>4.4558115000000002E-3</v>
      </c>
      <c r="X27" s="125">
        <f>[1]PaperSectorMinusCoreVPAExp!W$194</f>
        <v>5.4367389999999995E-3</v>
      </c>
      <c r="Y27" s="125">
        <f>[1]PaperSectorMinusCoreVPAExp!X$194</f>
        <v>4.7895609999999995E-3</v>
      </c>
      <c r="Z27" s="125">
        <f>[1]PaperSectorMinusCoreVPAExp!Y$194</f>
        <v>2.4711329999999999E-3</v>
      </c>
      <c r="AA27" s="125">
        <f>[1]PaperSectorMinusCoreVPAExp!Z$194</f>
        <v>7.6969199999999999E-4</v>
      </c>
      <c r="AB27" s="125">
        <f>[1]PaperSectorMinusCoreVPAExp!AA$194</f>
        <v>0</v>
      </c>
      <c r="AC27" s="126"/>
      <c r="AD27" s="123">
        <f>1/1000*[1]PaperSectorMinusCoreVPAExp!AB$194</f>
        <v>1.040192275408445E-2</v>
      </c>
      <c r="AE27" s="125">
        <f>1/1000*[1]PaperSectorMinusCoreVPAExp!AC$194</f>
        <v>9.3888431174089047E-3</v>
      </c>
      <c r="AF27" s="125">
        <f>1/1000*[1]PaperSectorMinusCoreVPAExp!AD$194</f>
        <v>6.2796778587159074E-3</v>
      </c>
      <c r="AG27" s="125">
        <f>1/1000*[1]PaperSectorMinusCoreVPAExp!AE$194</f>
        <v>6.8158146873329769E-3</v>
      </c>
      <c r="AH27" s="125">
        <f>1/1000*[1]PaperSectorMinusCoreVPAExp!AF$194</f>
        <v>8.0017725773579296E-3</v>
      </c>
      <c r="AI27" s="125">
        <f>1/1000*[1]PaperSectorMinusCoreVPAExp!AG$194</f>
        <v>1.10450534358787E-2</v>
      </c>
      <c r="AJ27" s="125">
        <f>1/1000*[1]PaperSectorMinusCoreVPAExp!AH$194</f>
        <v>1.275949972332557E-2</v>
      </c>
      <c r="AK27" s="125">
        <f>1/1000*[1]PaperSectorMinusCoreVPAExp!AI$194</f>
        <v>2.0025890486821702E-2</v>
      </c>
      <c r="AL27" s="125">
        <f>1/1000*[1]PaperSectorMinusCoreVPAExp!AJ$194</f>
        <v>3.9035360023614303E-2</v>
      </c>
      <c r="AM27" s="125">
        <f>1/1000*[1]PaperSectorMinusCoreVPAExp!AK$194</f>
        <v>4.1667087052324685E-2</v>
      </c>
      <c r="AN27" s="125">
        <f>1/1000*[1]PaperSectorMinusCoreVPAExp!AL$194</f>
        <v>8.2872660412599816E-2</v>
      </c>
      <c r="AO27" s="125">
        <f>1/1000*[1]PaperSectorMinusCoreVPAExp!AM$194</f>
        <v>9.7486392552523102E-2</v>
      </c>
      <c r="AP27" s="125">
        <f>1/1000*[1]PaperSectorMinusCoreVPAExp!AN$194</f>
        <v>8.2307106374741954E-3</v>
      </c>
      <c r="AQ27" s="125">
        <f>1/1000*[1]PaperSectorMinusCoreVPAExp!AO$194</f>
        <v>4.8140743384991469E-3</v>
      </c>
      <c r="AR27" s="125">
        <f>1/1000*[1]PaperSectorMinusCoreVPAExp!AP$194</f>
        <v>5.4569654879841811E-3</v>
      </c>
      <c r="AS27" s="125">
        <f>1/1000*[1]PaperSectorMinusCoreVPAExp!AQ$194</f>
        <v>7.9788950034684995E-3</v>
      </c>
      <c r="AT27" s="125">
        <f>1/1000*[1]PaperSectorMinusCoreVPAExp!AR$194</f>
        <v>7.01671162125681E-3</v>
      </c>
      <c r="AU27" s="125">
        <f>1/1000*[1]PaperSectorMinusCoreVPAExp!AS$194</f>
        <v>7.7185626879707845E-3</v>
      </c>
      <c r="AV27" s="125">
        <f>1/1000*[1]PaperSectorMinusCoreVPAExp!AT$194</f>
        <v>8.6329147492569796E-3</v>
      </c>
      <c r="AW27" s="125">
        <f>1/1000*[1]PaperSectorMinusCoreVPAExp!AU$194</f>
        <v>8.5934038593353784E-3</v>
      </c>
      <c r="AX27" s="125">
        <f>1/1000*[1]PaperSectorMinusCoreVPAExp!AV$194</f>
        <v>8.8818099622248684E-3</v>
      </c>
      <c r="AY27" s="125">
        <f>1/1000*[1]PaperSectorMinusCoreVPAExp!AW$194</f>
        <v>1.0050264537E-2</v>
      </c>
      <c r="AZ27" s="125">
        <f>1/1000*[1]PaperSectorMinusCoreVPAExp!AX$194</f>
        <v>8.5919929048479757E-3</v>
      </c>
      <c r="BA27" s="125">
        <f>1/1000*[1]PaperSectorMinusCoreVPAExp!AY$194</f>
        <v>6.2248759476538369E-3</v>
      </c>
      <c r="BB27" s="125">
        <f>1/1000*[1]PaperSectorMinusCoreVPAExp!AZ$194</f>
        <v>6.2518374549956526E-4</v>
      </c>
      <c r="BC27" s="126">
        <f>1/1000*[1]PaperSectorMinusCoreVPAExp!BA$194</f>
        <v>0</v>
      </c>
      <c r="BD27" s="364"/>
    </row>
    <row r="28" spans="2:56" ht="20" customHeight="1">
      <c r="B28" s="32" t="s">
        <v>75</v>
      </c>
      <c r="C28" s="319">
        <f t="shared" ref="C28:N28" si="11">C5-SUM(C6,C7,C10,C11,C22,C23,C27)</f>
        <v>0.13947052599999665</v>
      </c>
      <c r="D28" s="324">
        <f t="shared" si="11"/>
        <v>0.16565903900000212</v>
      </c>
      <c r="E28" s="324">
        <f t="shared" si="11"/>
        <v>0.24846911949999662</v>
      </c>
      <c r="F28" s="324">
        <f t="shared" si="11"/>
        <v>0.24349930499999761</v>
      </c>
      <c r="G28" s="324">
        <f t="shared" si="11"/>
        <v>0.23284615600000169</v>
      </c>
      <c r="H28" s="324">
        <f t="shared" si="11"/>
        <v>0.17351678850000063</v>
      </c>
      <c r="I28" s="324">
        <f t="shared" si="11"/>
        <v>0.18293110100000032</v>
      </c>
      <c r="J28" s="322">
        <f t="shared" si="11"/>
        <v>0.27664738849999981</v>
      </c>
      <c r="K28" s="322">
        <f t="shared" si="11"/>
        <v>0.26529715349999883</v>
      </c>
      <c r="L28" s="322">
        <f t="shared" si="11"/>
        <v>0.1854252694999996</v>
      </c>
      <c r="M28" s="324">
        <f t="shared" si="11"/>
        <v>0.2498327119999999</v>
      </c>
      <c r="N28" s="324">
        <f t="shared" si="11"/>
        <v>0.17530323299999484</v>
      </c>
      <c r="O28" s="324">
        <f t="shared" ref="O28:AB28" si="12">O5-SUM(O6,O7,O10,O11,O22,O23,O27)</f>
        <v>0.14009815050000096</v>
      </c>
      <c r="P28" s="324">
        <f t="shared" si="12"/>
        <v>0.18038592250000374</v>
      </c>
      <c r="Q28" s="324">
        <f t="shared" si="12"/>
        <v>0.20279252600000053</v>
      </c>
      <c r="R28" s="324">
        <f t="shared" si="12"/>
        <v>0.31726464800000276</v>
      </c>
      <c r="S28" s="324">
        <f t="shared" si="12"/>
        <v>0.34291509250000018</v>
      </c>
      <c r="T28" s="324">
        <f t="shared" si="12"/>
        <v>0.39259290449999718</v>
      </c>
      <c r="U28" s="324">
        <f t="shared" si="12"/>
        <v>0.72176046049999876</v>
      </c>
      <c r="V28" s="324">
        <f t="shared" si="12"/>
        <v>0.59675995949999994</v>
      </c>
      <c r="W28" s="324">
        <f t="shared" si="12"/>
        <v>0.42805768300000402</v>
      </c>
      <c r="X28" s="324">
        <f t="shared" si="12"/>
        <v>0.42947202349999714</v>
      </c>
      <c r="Y28" s="324">
        <f t="shared" si="12"/>
        <v>0.45303010300000324</v>
      </c>
      <c r="Z28" s="324">
        <f t="shared" si="12"/>
        <v>0.44636539050000223</v>
      </c>
      <c r="AA28" s="324">
        <f t="shared" si="12"/>
        <v>0.6654196690000056</v>
      </c>
      <c r="AB28" s="324">
        <f t="shared" si="12"/>
        <v>0</v>
      </c>
      <c r="AC28" s="501"/>
      <c r="AD28" s="319">
        <f t="shared" ref="AD28:BC28" si="13">AD5-SUM(AD6,AD7,AD10,AD11,AD22,AD23,AD27)</f>
        <v>6.2251483517170136E-2</v>
      </c>
      <c r="AE28" s="324">
        <f t="shared" si="13"/>
        <v>5.4132806507177555E-2</v>
      </c>
      <c r="AF28" s="324">
        <f t="shared" si="13"/>
        <v>7.0041367318313785E-2</v>
      </c>
      <c r="AG28" s="324">
        <f t="shared" si="13"/>
        <v>7.4707731822553303E-2</v>
      </c>
      <c r="AH28" s="324">
        <f t="shared" si="13"/>
        <v>7.1816590556382565E-2</v>
      </c>
      <c r="AI28" s="324">
        <f t="shared" si="13"/>
        <v>6.5070193663865794E-2</v>
      </c>
      <c r="AJ28" s="324">
        <f t="shared" si="13"/>
        <v>7.3143816299137132E-2</v>
      </c>
      <c r="AK28" s="324">
        <f t="shared" si="13"/>
        <v>0.10694105416433963</v>
      </c>
      <c r="AL28" s="324">
        <f t="shared" si="13"/>
        <v>0.11409490047359805</v>
      </c>
      <c r="AM28" s="324">
        <f t="shared" si="13"/>
        <v>8.1481553530766249E-2</v>
      </c>
      <c r="AN28" s="324">
        <f t="shared" si="13"/>
        <v>0.11415679343947716</v>
      </c>
      <c r="AO28" s="324">
        <f t="shared" si="13"/>
        <v>9.6064869161132993E-2</v>
      </c>
      <c r="AP28" s="324">
        <f t="shared" si="13"/>
        <v>7.335068219287777E-2</v>
      </c>
      <c r="AQ28" s="324">
        <f t="shared" si="13"/>
        <v>7.7756853248584168E-2</v>
      </c>
      <c r="AR28" s="324">
        <f t="shared" si="13"/>
        <v>7.7155699725715454E-2</v>
      </c>
      <c r="AS28" s="324">
        <f t="shared" si="13"/>
        <v>8.9539136197526847E-2</v>
      </c>
      <c r="AT28" s="324">
        <f t="shared" si="13"/>
        <v>0.10445682486467023</v>
      </c>
      <c r="AU28" s="324">
        <f t="shared" si="13"/>
        <v>0.11988012903638046</v>
      </c>
      <c r="AV28" s="324">
        <f t="shared" si="13"/>
        <v>0.20326074075831313</v>
      </c>
      <c r="AW28" s="324">
        <f t="shared" si="13"/>
        <v>0.16631154534946457</v>
      </c>
      <c r="AX28" s="324">
        <f t="shared" si="13"/>
        <v>0.11104908000270575</v>
      </c>
      <c r="AY28" s="324">
        <f t="shared" si="13"/>
        <v>0.13894361954600054</v>
      </c>
      <c r="AZ28" s="324">
        <f t="shared" si="13"/>
        <v>0.17692076269001022</v>
      </c>
      <c r="BA28" s="324">
        <f t="shared" si="13"/>
        <v>0.15699835946371055</v>
      </c>
      <c r="BB28" s="324">
        <f t="shared" si="13"/>
        <v>0.22129662778709536</v>
      </c>
      <c r="BC28" s="323">
        <f t="shared" si="13"/>
        <v>0</v>
      </c>
      <c r="BD28" s="364"/>
    </row>
    <row r="29" spans="2:56">
      <c r="B29" s="30" t="s">
        <v>156</v>
      </c>
      <c r="C29" s="48">
        <f>[1]PaperSectorMinusCoreVPAExp!B$108</f>
        <v>9.7362264999999969E-3</v>
      </c>
      <c r="D29" s="35">
        <f>[1]PaperSectorMinusCoreVPAExp!C$108</f>
        <v>8.5770089999999983E-3</v>
      </c>
      <c r="E29" s="35">
        <f>[1]PaperSectorMinusCoreVPAExp!D$108</f>
        <v>9.1527589999999982E-3</v>
      </c>
      <c r="F29" s="35">
        <f>[1]PaperSectorMinusCoreVPAExp!E$108</f>
        <v>1.2073466999999992E-2</v>
      </c>
      <c r="G29" s="35">
        <f>[1]PaperSectorMinusCoreVPAExp!F$108</f>
        <v>1.7219194999999996E-2</v>
      </c>
      <c r="H29" s="35">
        <f>[1]PaperSectorMinusCoreVPAExp!G$108</f>
        <v>2.0247993499999992E-2</v>
      </c>
      <c r="I29" s="35">
        <f>[1]PaperSectorMinusCoreVPAExp!H$108</f>
        <v>1.9537171500000002E-2</v>
      </c>
      <c r="J29" s="193">
        <f>[1]PaperSectorMinusCoreVPAExp!I$108</f>
        <v>3.1122315000000005E-2</v>
      </c>
      <c r="K29" s="193">
        <f>[1]PaperSectorMinusCoreVPAExp!J$108</f>
        <v>5.4797308000000031E-2</v>
      </c>
      <c r="L29" s="193">
        <f>[1]PaperSectorMinusCoreVPAExp!K$108</f>
        <v>4.0691117000000006E-2</v>
      </c>
      <c r="M29" s="35">
        <f>[1]PaperSectorMinusCoreVPAExp!L$108</f>
        <v>7.488272700000001E-2</v>
      </c>
      <c r="N29" s="35">
        <f>[1]PaperSectorMinusCoreVPAExp!M$108</f>
        <v>6.3890977500000001E-2</v>
      </c>
      <c r="O29" s="35">
        <f>[1]PaperSectorMinusCoreVPAExp!N$108</f>
        <v>2.4852058E-2</v>
      </c>
      <c r="P29" s="35">
        <f>[1]PaperSectorMinusCoreVPAExp!O$108</f>
        <v>3.2576879999999989E-2</v>
      </c>
      <c r="Q29" s="35">
        <f>[1]PaperSectorMinusCoreVPAExp!P$108</f>
        <v>5.5374720500000016E-2</v>
      </c>
      <c r="R29" s="35">
        <f>[1]PaperSectorMinusCoreVPAExp!Q$108</f>
        <v>5.9755021500000005E-2</v>
      </c>
      <c r="S29" s="35">
        <f>[1]PaperSectorMinusCoreVPAExp!R$108</f>
        <v>0.11246412000000001</v>
      </c>
      <c r="T29" s="35">
        <f>[1]PaperSectorMinusCoreVPAExp!S$108</f>
        <v>0.18630192450000005</v>
      </c>
      <c r="U29" s="35">
        <f>[1]PaperSectorMinusCoreVPAExp!T$108</f>
        <v>0.39880455100000001</v>
      </c>
      <c r="V29" s="35">
        <f>[1]PaperSectorMinusCoreVPAExp!U$108</f>
        <v>0.39644538350000003</v>
      </c>
      <c r="W29" s="35">
        <f>[1]PaperSectorMinusCoreVPAExp!V$108</f>
        <v>0.23890774650000002</v>
      </c>
      <c r="X29" s="35">
        <f>[1]PaperSectorMinusCoreVPAExp!W$108</f>
        <v>0.26852188100000002</v>
      </c>
      <c r="Y29" s="35">
        <f>[1]PaperSectorMinusCoreVPAExp!X$108</f>
        <v>0.34719735149999997</v>
      </c>
      <c r="Z29" s="35">
        <f>[1]PaperSectorMinusCoreVPAExp!Y$108</f>
        <v>0.30534990400000001</v>
      </c>
      <c r="AA29" s="35">
        <f>[1]PaperSectorMinusCoreVPAExp!Z$108</f>
        <v>0.54876844650000001</v>
      </c>
      <c r="AB29" s="35">
        <f>[1]PaperSectorMinusCoreVPAExp!AA$108</f>
        <v>0</v>
      </c>
      <c r="AC29" s="39"/>
      <c r="AD29" s="48">
        <f>1/1000*[1]PaperSectorMinusCoreVPAExp!AB$108</f>
        <v>8.057988336543526E-3</v>
      </c>
      <c r="AE29" s="35">
        <f>1/1000*[1]PaperSectorMinusCoreVPAExp!AC$108</f>
        <v>6.05869938903202E-3</v>
      </c>
      <c r="AF29" s="35">
        <f>1/1000*[1]PaperSectorMinusCoreVPAExp!AD$108</f>
        <v>9.3361860884296124E-3</v>
      </c>
      <c r="AG29" s="35">
        <f>1/1000*[1]PaperSectorMinusCoreVPAExp!AE$108</f>
        <v>8.2883180331373603E-3</v>
      </c>
      <c r="AH29" s="35">
        <f>1/1000*[1]PaperSectorMinusCoreVPAExp!AF$108</f>
        <v>1.0702573335316868E-2</v>
      </c>
      <c r="AI29" s="35">
        <f>1/1000*[1]PaperSectorMinusCoreVPAExp!AG$108</f>
        <v>1.38222373657289E-2</v>
      </c>
      <c r="AJ29" s="35">
        <f>1/1000*[1]PaperSectorMinusCoreVPAExp!AH$108</f>
        <v>1.4391023026982603E-2</v>
      </c>
      <c r="AK29" s="35">
        <f>1/1000*[1]PaperSectorMinusCoreVPAExp!AI$108</f>
        <v>1.8960818629457362E-2</v>
      </c>
      <c r="AL29" s="35">
        <f>1/1000*[1]PaperSectorMinusCoreVPAExp!AJ$108</f>
        <v>2.7084900184978684E-2</v>
      </c>
      <c r="AM29" s="35">
        <f>1/1000*[1]PaperSectorMinusCoreVPAExp!AK$108</f>
        <v>2.2289864971612703E-2</v>
      </c>
      <c r="AN29" s="35">
        <f>1/1000*[1]PaperSectorMinusCoreVPAExp!AL$108</f>
        <v>3.7862993867819217E-2</v>
      </c>
      <c r="AO29" s="35">
        <f>1/1000*[1]PaperSectorMinusCoreVPAExp!AM$108</f>
        <v>4.2117652001030424E-2</v>
      </c>
      <c r="AP29" s="35">
        <f>1/1000*[1]PaperSectorMinusCoreVPAExp!AN$108</f>
        <v>2.3634195028389544E-2</v>
      </c>
      <c r="AQ29" s="35">
        <f>1/1000*[1]PaperSectorMinusCoreVPAExp!AO$108</f>
        <v>2.2402746818613747E-2</v>
      </c>
      <c r="AR29" s="35">
        <f>1/1000*[1]PaperSectorMinusCoreVPAExp!AP$108</f>
        <v>2.588718599244896E-2</v>
      </c>
      <c r="AS29" s="35">
        <f>1/1000*[1]PaperSectorMinusCoreVPAExp!AQ$108</f>
        <v>2.6342365429999161E-2</v>
      </c>
      <c r="AT29" s="35">
        <f>1/1000*[1]PaperSectorMinusCoreVPAExp!AR$108</f>
        <v>3.8769163597000257E-2</v>
      </c>
      <c r="AU29" s="35">
        <f>1/1000*[1]PaperSectorMinusCoreVPAExp!AS$108</f>
        <v>5.8200495623125688E-2</v>
      </c>
      <c r="AV29" s="35">
        <f>1/1000*[1]PaperSectorMinusCoreVPAExp!AT$108</f>
        <v>0.11178080088977621</v>
      </c>
      <c r="AW29" s="35">
        <f>1/1000*[1]PaperSectorMinusCoreVPAExp!AU$108</f>
        <v>0.10822082504785721</v>
      </c>
      <c r="AX29" s="35">
        <f>1/1000*[1]PaperSectorMinusCoreVPAExp!AV$108</f>
        <v>6.0912218534359366E-2</v>
      </c>
      <c r="AY29" s="35">
        <f>1/1000*[1]PaperSectorMinusCoreVPAExp!AW$108</f>
        <v>8.0616130437000028E-2</v>
      </c>
      <c r="AZ29" s="35">
        <f>1/1000*[1]PaperSectorMinusCoreVPAExp!AX$108</f>
        <v>0.12678289398837447</v>
      </c>
      <c r="BA29" s="35">
        <f>1/1000*[1]PaperSectorMinusCoreVPAExp!AY$108</f>
        <v>0.1016132080691482</v>
      </c>
      <c r="BB29" s="35">
        <f>1/1000*[1]PaperSectorMinusCoreVPAExp!AZ$108</f>
        <v>0.16144278631774175</v>
      </c>
      <c r="BC29" s="33">
        <f>1/1000*[1]PaperSectorMinusCoreVPAExp!BA$108</f>
        <v>0</v>
      </c>
      <c r="BD29" s="364"/>
    </row>
    <row r="30" spans="2:56">
      <c r="B30" s="30" t="s">
        <v>158</v>
      </c>
      <c r="C30" s="48">
        <f>[1]PaperSectorMinusCoreVPAExp!B$265</f>
        <v>7.7545954499999986E-2</v>
      </c>
      <c r="D30" s="35">
        <f>[1]PaperSectorMinusCoreVPAExp!C$265</f>
        <v>9.1835148999999991E-2</v>
      </c>
      <c r="E30" s="35">
        <f>[1]PaperSectorMinusCoreVPAExp!D$265</f>
        <v>0.16863194599999998</v>
      </c>
      <c r="F30" s="35">
        <f>[1]PaperSectorMinusCoreVPAExp!E$265</f>
        <v>0.17060555050000001</v>
      </c>
      <c r="G30" s="35">
        <f>[1]PaperSectorMinusCoreVPAExp!F$265</f>
        <v>0.15653411899999997</v>
      </c>
      <c r="H30" s="35">
        <f>[1]PaperSectorMinusCoreVPAExp!G$265</f>
        <v>9.0267856000000007E-2</v>
      </c>
      <c r="I30" s="35">
        <f>[1]PaperSectorMinusCoreVPAExp!H$265</f>
        <v>8.1266972500000006E-2</v>
      </c>
      <c r="J30" s="193">
        <f>[1]PaperSectorMinusCoreVPAExp!I$265</f>
        <v>0.12276901</v>
      </c>
      <c r="K30" s="193">
        <f>[1]PaperSectorMinusCoreVPAExp!J$265</f>
        <v>0.10446130449999999</v>
      </c>
      <c r="L30" s="193">
        <f>[1]PaperSectorMinusCoreVPAExp!K$265</f>
        <v>7.2330173999999997E-2</v>
      </c>
      <c r="M30" s="35">
        <f>[1]PaperSectorMinusCoreVPAExp!L$265</f>
        <v>8.0965723999999975E-2</v>
      </c>
      <c r="N30" s="35">
        <f>[1]PaperSectorMinusCoreVPAExp!M$265</f>
        <v>6.3334508999999997E-2</v>
      </c>
      <c r="O30" s="35">
        <f>[1]PaperSectorMinusCoreVPAExp!N$265</f>
        <v>6.9677282499999993E-2</v>
      </c>
      <c r="P30" s="35">
        <f>[1]PaperSectorMinusCoreVPAExp!O$265</f>
        <v>8.0735711000000016E-2</v>
      </c>
      <c r="Q30" s="35">
        <f>[1]PaperSectorMinusCoreVPAExp!P$265</f>
        <v>7.4621130499999994E-2</v>
      </c>
      <c r="R30" s="35">
        <f>[1]PaperSectorMinusCoreVPAExp!Q$265</f>
        <v>9.7931123500000022E-2</v>
      </c>
      <c r="S30" s="35">
        <f>[1]PaperSectorMinusCoreVPAExp!R$265</f>
        <v>0.11239265449999999</v>
      </c>
      <c r="T30" s="35">
        <f>[1]PaperSectorMinusCoreVPAExp!S$265</f>
        <v>9.3362314499999988E-2</v>
      </c>
      <c r="U30" s="35">
        <f>[1]PaperSectorMinusCoreVPAExp!T$265</f>
        <v>0.15731176649999998</v>
      </c>
      <c r="V30" s="35">
        <f>[1]PaperSectorMinusCoreVPAExp!U$265</f>
        <v>5.9888349499999993E-2</v>
      </c>
      <c r="W30" s="35">
        <f>[1]PaperSectorMinusCoreVPAExp!V$265</f>
        <v>4.00446655E-2</v>
      </c>
      <c r="X30" s="35">
        <f>[1]PaperSectorMinusCoreVPAExp!W$265</f>
        <v>3.6551385499999998E-2</v>
      </c>
      <c r="Y30" s="35">
        <f>[1]PaperSectorMinusCoreVPAExp!X$265</f>
        <v>3.8595056499999995E-2</v>
      </c>
      <c r="Z30" s="35">
        <f>[1]PaperSectorMinusCoreVPAExp!Y$265</f>
        <v>4.4738035999999995E-2</v>
      </c>
      <c r="AA30" s="35">
        <f>[1]PaperSectorMinusCoreVPAExp!Z$265</f>
        <v>4.0730287499999997E-2</v>
      </c>
      <c r="AB30" s="35">
        <f>[1]PaperSectorMinusCoreVPAExp!AA$265</f>
        <v>0</v>
      </c>
      <c r="AC30" s="39"/>
      <c r="AD30" s="48">
        <f>1/1000*[1]PaperSectorMinusCoreVPAExp!AB$265</f>
        <v>3.6009781839692064E-2</v>
      </c>
      <c r="AE30" s="35">
        <f>1/1000*[1]PaperSectorMinusCoreVPAExp!AC$265</f>
        <v>3.082000393448656E-2</v>
      </c>
      <c r="AF30" s="35">
        <f>1/1000*[1]PaperSectorMinusCoreVPAExp!AD$265</f>
        <v>4.4094154579027607E-2</v>
      </c>
      <c r="AG30" s="35">
        <f>1/1000*[1]PaperSectorMinusCoreVPAExp!AE$265</f>
        <v>4.7881147194013894E-2</v>
      </c>
      <c r="AH30" s="35">
        <f>1/1000*[1]PaperSectorMinusCoreVPAExp!AF$265</f>
        <v>4.1916108368789042E-2</v>
      </c>
      <c r="AI30" s="35">
        <f>1/1000*[1]PaperSectorMinusCoreVPAExp!AG$265</f>
        <v>3.0803334177566675E-2</v>
      </c>
      <c r="AJ30" s="35">
        <f>1/1000*[1]PaperSectorMinusCoreVPAExp!AH$265</f>
        <v>2.7190068733050264E-2</v>
      </c>
      <c r="AK30" s="35">
        <f>1/1000*[1]PaperSectorMinusCoreVPAExp!AI$265</f>
        <v>3.9424062226356582E-2</v>
      </c>
      <c r="AL30" s="35">
        <f>1/1000*[1]PaperSectorMinusCoreVPAExp!AJ$265</f>
        <v>4.2981175375532955E-2</v>
      </c>
      <c r="AM30" s="35">
        <f>1/1000*[1]PaperSectorMinusCoreVPAExp!AK$265</f>
        <v>3.1135630069050173E-2</v>
      </c>
      <c r="AN30" s="35">
        <f>1/1000*[1]PaperSectorMinusCoreVPAExp!AL$265</f>
        <v>3.8028604703895574E-2</v>
      </c>
      <c r="AO30" s="35">
        <f>1/1000*[1]PaperSectorMinusCoreVPAExp!AM$265</f>
        <v>2.9306179556845176E-2</v>
      </c>
      <c r="AP30" s="35">
        <f>1/1000*[1]PaperSectorMinusCoreVPAExp!AN$265</f>
        <v>2.7765351769614602E-2</v>
      </c>
      <c r="AQ30" s="35">
        <f>1/1000*[1]PaperSectorMinusCoreVPAExp!AO$265</f>
        <v>2.9235754060705339E-2</v>
      </c>
      <c r="AR30" s="35">
        <f>1/1000*[1]PaperSectorMinusCoreVPAExp!AP$265</f>
        <v>2.5019261005349069E-2</v>
      </c>
      <c r="AS30" s="35">
        <f>1/1000*[1]PaperSectorMinusCoreVPAExp!AQ$265</f>
        <v>2.7702014139080775E-2</v>
      </c>
      <c r="AT30" s="35">
        <f>1/1000*[1]PaperSectorMinusCoreVPAExp!AR$265</f>
        <v>3.2277066530206344E-2</v>
      </c>
      <c r="AU30" s="35">
        <f>1/1000*[1]PaperSectorMinusCoreVPAExp!AS$265</f>
        <v>2.7905587918244757E-2</v>
      </c>
      <c r="AV30" s="35">
        <f>1/1000*[1]PaperSectorMinusCoreVPAExp!AT$265</f>
        <v>4.698737170326938E-2</v>
      </c>
      <c r="AW30" s="35">
        <f>1/1000*[1]PaperSectorMinusCoreVPAExp!AU$265</f>
        <v>2.2848825676224278E-2</v>
      </c>
      <c r="AX30" s="35">
        <f>1/1000*[1]PaperSectorMinusCoreVPAExp!AV$265</f>
        <v>1.6540384318715008E-2</v>
      </c>
      <c r="AY30" s="35">
        <f>1/1000*[1]PaperSectorMinusCoreVPAExp!AW$265</f>
        <v>1.9578017102000002E-2</v>
      </c>
      <c r="AZ30" s="35">
        <f>1/1000*[1]PaperSectorMinusCoreVPAExp!AX$265</f>
        <v>1.9959906360546769E-2</v>
      </c>
      <c r="BA30" s="35">
        <f>1/1000*[1]PaperSectorMinusCoreVPAExp!AY$265</f>
        <v>2.2786752517119747E-2</v>
      </c>
      <c r="BB30" s="35">
        <f>1/1000*[1]PaperSectorMinusCoreVPAExp!AZ$265</f>
        <v>2.4081866000630978E-2</v>
      </c>
      <c r="BC30" s="33">
        <f>1/1000*[1]PaperSectorMinusCoreVPAExp!BA$265</f>
        <v>0</v>
      </c>
      <c r="BD30" s="364"/>
    </row>
    <row r="31" spans="2:56">
      <c r="B31" s="30" t="s">
        <v>159</v>
      </c>
      <c r="C31" s="48">
        <f>[1]PaperSectorMinusCoreVPAExp!B$180</f>
        <v>2.4426768499999994E-2</v>
      </c>
      <c r="D31" s="35">
        <f>[1]PaperSectorMinusCoreVPAExp!C$180</f>
        <v>2.5804127999999992E-2</v>
      </c>
      <c r="E31" s="35">
        <f>[1]PaperSectorMinusCoreVPAExp!D$180</f>
        <v>2.8009547999999999E-2</v>
      </c>
      <c r="F31" s="35">
        <f>[1]PaperSectorMinusCoreVPAExp!E$180</f>
        <v>1.9371208500000001E-2</v>
      </c>
      <c r="G31" s="35">
        <f>[1]PaperSectorMinusCoreVPAExp!F$180</f>
        <v>2.1849533000000001E-2</v>
      </c>
      <c r="H31" s="35">
        <f>[1]PaperSectorMinusCoreVPAExp!G$180</f>
        <v>3.5354145000000003E-2</v>
      </c>
      <c r="I31" s="35">
        <f>[1]PaperSectorMinusCoreVPAExp!H$180</f>
        <v>4.3068227999999993E-2</v>
      </c>
      <c r="J31" s="193">
        <f>[1]PaperSectorMinusCoreVPAExp!I$180</f>
        <v>5.4947322500000007E-2</v>
      </c>
      <c r="K31" s="193">
        <f>[1]PaperSectorMinusCoreVPAExp!J$180</f>
        <v>4.76123725E-2</v>
      </c>
      <c r="L31" s="193">
        <f>[1]PaperSectorMinusCoreVPAExp!K$180</f>
        <v>3.5923915999999993E-2</v>
      </c>
      <c r="M31" s="35">
        <f>[1]PaperSectorMinusCoreVPAExp!L$180</f>
        <v>5.4683384000000002E-2</v>
      </c>
      <c r="N31" s="35">
        <f>[1]PaperSectorMinusCoreVPAExp!M$180</f>
        <v>2.3356763499999999E-2</v>
      </c>
      <c r="O31" s="35">
        <f>[1]PaperSectorMinusCoreVPAExp!N$180</f>
        <v>2.6659101000000001E-2</v>
      </c>
      <c r="P31" s="35">
        <f>[1]PaperSectorMinusCoreVPAExp!O$180</f>
        <v>3.0040842999999987E-2</v>
      </c>
      <c r="Q31" s="35">
        <f>[1]PaperSectorMinusCoreVPAExp!P$180</f>
        <v>2.7103072500000006E-2</v>
      </c>
      <c r="R31" s="35">
        <f>[1]PaperSectorMinusCoreVPAExp!Q$180</f>
        <v>6.1078997000000024E-2</v>
      </c>
      <c r="S31" s="35">
        <f>[1]PaperSectorMinusCoreVPAExp!R$180</f>
        <v>4.9217626499999993E-2</v>
      </c>
      <c r="T31" s="35">
        <f>[1]PaperSectorMinusCoreVPAExp!S$180</f>
        <v>6.2408657500000006E-2</v>
      </c>
      <c r="U31" s="35">
        <f>[1]PaperSectorMinusCoreVPAExp!T$180</f>
        <v>0.10391666599999999</v>
      </c>
      <c r="V31" s="35">
        <f>[1]PaperSectorMinusCoreVPAExp!U$180</f>
        <v>7.4098174500000002E-2</v>
      </c>
      <c r="W31" s="35">
        <f>[1]PaperSectorMinusCoreVPAExp!V$180</f>
        <v>7.7911407000000002E-2</v>
      </c>
      <c r="X31" s="35">
        <f>[1]PaperSectorMinusCoreVPAExp!W$180</f>
        <v>5.4815530000000001E-2</v>
      </c>
      <c r="Y31" s="35">
        <f>[1]PaperSectorMinusCoreVPAExp!X$180</f>
        <v>3.7848569499999998E-2</v>
      </c>
      <c r="Z31" s="35">
        <f>[1]PaperSectorMinusCoreVPAExp!Y$180</f>
        <v>6.1112943499999996E-2</v>
      </c>
      <c r="AA31" s="35">
        <f>[1]PaperSectorMinusCoreVPAExp!Z$180</f>
        <v>5.8883221999999999E-2</v>
      </c>
      <c r="AB31" s="35">
        <f>[1]PaperSectorMinusCoreVPAExp!AA$180</f>
        <v>0</v>
      </c>
      <c r="AC31" s="39"/>
      <c r="AD31" s="48">
        <f>1/1000*[1]PaperSectorMinusCoreVPAExp!AB$180</f>
        <v>5.4410965974095943E-3</v>
      </c>
      <c r="AE31" s="35">
        <f>1/1000*[1]PaperSectorMinusCoreVPAExp!AC$180</f>
        <v>5.3842140301803443E-3</v>
      </c>
      <c r="AF31" s="35">
        <f>1/1000*[1]PaperSectorMinusCoreVPAExp!AD$180</f>
        <v>5.9840717330171102E-3</v>
      </c>
      <c r="AG31" s="35">
        <f>1/1000*[1]PaperSectorMinusCoreVPAExp!AE$180</f>
        <v>5.9773084767504011E-3</v>
      </c>
      <c r="AH31" s="35">
        <f>1/1000*[1]PaperSectorMinusCoreVPAExp!AF$180</f>
        <v>7.1057093565902998E-3</v>
      </c>
      <c r="AI31" s="35">
        <f>1/1000*[1]PaperSectorMinusCoreVPAExp!AG$180</f>
        <v>9.200885414687613E-3</v>
      </c>
      <c r="AJ31" s="35">
        <f>1/1000*[1]PaperSectorMinusCoreVPAExp!AH$180</f>
        <v>1.6415822057252429E-2</v>
      </c>
      <c r="AK31" s="35">
        <f>1/1000*[1]PaperSectorMinusCoreVPAExp!AI$180</f>
        <v>2.8265914434108523E-2</v>
      </c>
      <c r="AL31" s="35">
        <f>1/1000*[1]PaperSectorMinusCoreVPAExp!AJ$180</f>
        <v>1.9402027568383075E-2</v>
      </c>
      <c r="AM31" s="35">
        <f>1/1000*[1]PaperSectorMinusCoreVPAExp!AK$180</f>
        <v>9.3038960073653504E-3</v>
      </c>
      <c r="AN31" s="35">
        <f>1/1000*[1]PaperSectorMinusCoreVPAExp!AL$180</f>
        <v>1.4468309966582705E-2</v>
      </c>
      <c r="AO31" s="35">
        <f>1/1000*[1]PaperSectorMinusCoreVPAExp!AM$180</f>
        <v>8.1623492602398585E-3</v>
      </c>
      <c r="AP31" s="35">
        <f>1/1000*[1]PaperSectorMinusCoreVPAExp!AN$180</f>
        <v>9.2329120096352416E-3</v>
      </c>
      <c r="AQ31" s="35">
        <f>1/1000*[1]PaperSectorMinusCoreVPAExp!AO$180</f>
        <v>1.0485805689383645E-2</v>
      </c>
      <c r="AR31" s="35">
        <f>1/1000*[1]PaperSectorMinusCoreVPAExp!AP$180</f>
        <v>1.0756954163127202E-2</v>
      </c>
      <c r="AS31" s="35">
        <f>1/1000*[1]PaperSectorMinusCoreVPAExp!AQ$180</f>
        <v>1.706282371936662E-2</v>
      </c>
      <c r="AT31" s="35">
        <f>1/1000*[1]PaperSectorMinusCoreVPAExp!AR$180</f>
        <v>1.7583068970320005E-2</v>
      </c>
      <c r="AU31" s="35">
        <f>1/1000*[1]PaperSectorMinusCoreVPAExp!AS$180</f>
        <v>2.0872524720462693E-2</v>
      </c>
      <c r="AV31" s="35">
        <f>1/1000*[1]PaperSectorMinusCoreVPAExp!AT$180</f>
        <v>2.8272214998727827E-2</v>
      </c>
      <c r="AW31" s="35">
        <f>1/1000*[1]PaperSectorMinusCoreVPAExp!AU$180</f>
        <v>1.9852331906445513E-2</v>
      </c>
      <c r="AX31" s="35">
        <f>1/1000*[1]PaperSectorMinusCoreVPAExp!AV$180</f>
        <v>2.0600396014735085E-2</v>
      </c>
      <c r="AY31" s="35">
        <f>1/1000*[1]PaperSectorMinusCoreVPAExp!AW$180</f>
        <v>1.9994966127999995E-2</v>
      </c>
      <c r="AZ31" s="35">
        <f>1/1000*[1]PaperSectorMinusCoreVPAExp!AX$180</f>
        <v>1.5856014754523279E-2</v>
      </c>
      <c r="BA31" s="35">
        <f>1/1000*[1]PaperSectorMinusCoreVPAExp!AY$180</f>
        <v>2.0477909139923166E-2</v>
      </c>
      <c r="BB31" s="35">
        <f>1/1000*[1]PaperSectorMinusCoreVPAExp!AZ$180</f>
        <v>2.0074013372030759E-2</v>
      </c>
      <c r="BC31" s="33">
        <f>1/1000*[1]PaperSectorMinusCoreVPAExp!BA$180</f>
        <v>0</v>
      </c>
      <c r="BD31" s="364"/>
    </row>
    <row r="32" spans="2:56" ht="13" thickBot="1">
      <c r="B32" s="30" t="s">
        <v>34</v>
      </c>
      <c r="C32" s="64">
        <f t="shared" ref="C32:AB32" si="14">C28-SUM(C29:C31)</f>
        <v>2.7761576499996665E-2</v>
      </c>
      <c r="D32" s="65">
        <f t="shared" si="14"/>
        <v>3.9442753000002134E-2</v>
      </c>
      <c r="E32" s="65">
        <f t="shared" si="14"/>
        <v>4.2674866499996633E-2</v>
      </c>
      <c r="F32" s="65">
        <f t="shared" si="14"/>
        <v>4.1449078999997613E-2</v>
      </c>
      <c r="G32" s="65">
        <f t="shared" si="14"/>
        <v>3.7243309000001723E-2</v>
      </c>
      <c r="H32" s="65">
        <f t="shared" si="14"/>
        <v>2.7646794000000641E-2</v>
      </c>
      <c r="I32" s="65">
        <f t="shared" si="14"/>
        <v>3.905872900000032E-2</v>
      </c>
      <c r="J32" s="204">
        <f t="shared" si="14"/>
        <v>6.7808740999999811E-2</v>
      </c>
      <c r="K32" s="204">
        <f t="shared" si="14"/>
        <v>5.8426168499998821E-2</v>
      </c>
      <c r="L32" s="204">
        <f t="shared" si="14"/>
        <v>3.6480062499999605E-2</v>
      </c>
      <c r="M32" s="65">
        <f t="shared" si="14"/>
        <v>3.9300876999999901E-2</v>
      </c>
      <c r="N32" s="65">
        <f t="shared" si="14"/>
        <v>2.4720982999994867E-2</v>
      </c>
      <c r="O32" s="65">
        <f t="shared" si="14"/>
        <v>1.8909709000000968E-2</v>
      </c>
      <c r="P32" s="65">
        <f t="shared" si="14"/>
        <v>3.7032488500003735E-2</v>
      </c>
      <c r="Q32" s="65">
        <f t="shared" si="14"/>
        <v>4.5693602500000541E-2</v>
      </c>
      <c r="R32" s="65">
        <f t="shared" si="14"/>
        <v>9.8499506000002707E-2</v>
      </c>
      <c r="S32" s="65">
        <f t="shared" si="14"/>
        <v>6.8840691500000162E-2</v>
      </c>
      <c r="T32" s="65">
        <f t="shared" si="14"/>
        <v>5.0520007999997119E-2</v>
      </c>
      <c r="U32" s="65">
        <f t="shared" si="14"/>
        <v>6.1727476999998698E-2</v>
      </c>
      <c r="V32" s="65">
        <f t="shared" si="14"/>
        <v>6.6328051999999915E-2</v>
      </c>
      <c r="W32" s="65">
        <f t="shared" si="14"/>
        <v>7.1193864000003992E-2</v>
      </c>
      <c r="X32" s="65">
        <f t="shared" si="14"/>
        <v>6.9583226999997139E-2</v>
      </c>
      <c r="Y32" s="65">
        <f t="shared" si="14"/>
        <v>2.9389125500003277E-2</v>
      </c>
      <c r="Z32" s="65">
        <f t="shared" si="14"/>
        <v>3.5164507000002232E-2</v>
      </c>
      <c r="AA32" s="65">
        <f t="shared" si="14"/>
        <v>1.7037713000005672E-2</v>
      </c>
      <c r="AB32" s="65">
        <f t="shared" si="14"/>
        <v>0</v>
      </c>
      <c r="AC32" s="135"/>
      <c r="AD32" s="64">
        <f t="shared" ref="AD32:BC32" si="15">AD28-SUM(AD29:AD31)</f>
        <v>1.2742616743524955E-2</v>
      </c>
      <c r="AE32" s="65">
        <f t="shared" si="15"/>
        <v>1.1869889153478634E-2</v>
      </c>
      <c r="AF32" s="65">
        <f t="shared" si="15"/>
        <v>1.0626954917839451E-2</v>
      </c>
      <c r="AG32" s="65">
        <f t="shared" si="15"/>
        <v>1.2560958118651641E-2</v>
      </c>
      <c r="AH32" s="65">
        <f t="shared" si="15"/>
        <v>1.2092199495686351E-2</v>
      </c>
      <c r="AI32" s="65">
        <f t="shared" si="15"/>
        <v>1.1243736705882607E-2</v>
      </c>
      <c r="AJ32" s="65">
        <f t="shared" si="15"/>
        <v>1.5146902481851833E-2</v>
      </c>
      <c r="AK32" s="65">
        <f t="shared" si="15"/>
        <v>2.0290258874417155E-2</v>
      </c>
      <c r="AL32" s="65">
        <f t="shared" si="15"/>
        <v>2.4626797344703327E-2</v>
      </c>
      <c r="AM32" s="65">
        <f t="shared" si="15"/>
        <v>1.8752162482738019E-2</v>
      </c>
      <c r="AN32" s="65">
        <f t="shared" si="15"/>
        <v>2.3796884901179663E-2</v>
      </c>
      <c r="AO32" s="65">
        <f t="shared" si="15"/>
        <v>1.6478688343017536E-2</v>
      </c>
      <c r="AP32" s="65">
        <f t="shared" si="15"/>
        <v>1.2718223385238384E-2</v>
      </c>
      <c r="AQ32" s="65">
        <f t="shared" si="15"/>
        <v>1.563254667988144E-2</v>
      </c>
      <c r="AR32" s="65">
        <f t="shared" si="15"/>
        <v>1.5492298564790216E-2</v>
      </c>
      <c r="AS32" s="65">
        <f t="shared" si="15"/>
        <v>1.8431932909080295E-2</v>
      </c>
      <c r="AT32" s="65">
        <f t="shared" si="15"/>
        <v>1.5827525767143635E-2</v>
      </c>
      <c r="AU32" s="65">
        <f t="shared" si="15"/>
        <v>1.2901520774547315E-2</v>
      </c>
      <c r="AV32" s="65">
        <f t="shared" si="15"/>
        <v>1.6220353166539692E-2</v>
      </c>
      <c r="AW32" s="65">
        <f t="shared" si="15"/>
        <v>1.5389562718937572E-2</v>
      </c>
      <c r="AX32" s="38">
        <f t="shared" si="15"/>
        <v>1.2996081134896295E-2</v>
      </c>
      <c r="AY32" s="38">
        <f t="shared" si="15"/>
        <v>1.8754505879000516E-2</v>
      </c>
      <c r="AZ32" s="38">
        <f t="shared" si="15"/>
        <v>1.4321947586565714E-2</v>
      </c>
      <c r="BA32" s="38">
        <f t="shared" si="15"/>
        <v>1.2120489737519446E-2</v>
      </c>
      <c r="BB32" s="38">
        <f t="shared" si="15"/>
        <v>1.5697962096691859E-2</v>
      </c>
      <c r="BC32" s="40">
        <f t="shared" si="15"/>
        <v>0</v>
      </c>
      <c r="BD32" s="374"/>
    </row>
    <row r="33" spans="2:55" ht="5.15" customHeight="1" thickTop="1">
      <c r="B33" s="325"/>
      <c r="C33" s="325"/>
      <c r="D33" s="325"/>
      <c r="E33" s="325"/>
      <c r="F33" s="325"/>
      <c r="G33" s="325"/>
      <c r="H33" s="325"/>
      <c r="I33" s="325"/>
      <c r="J33" s="325"/>
      <c r="K33" s="325"/>
      <c r="L33" s="325"/>
      <c r="M33" s="325"/>
      <c r="N33" s="325"/>
      <c r="O33" s="325"/>
      <c r="P33" s="325"/>
      <c r="Q33" s="325"/>
      <c r="R33" s="325"/>
      <c r="S33" s="325"/>
      <c r="T33" s="325"/>
      <c r="U33" s="325"/>
      <c r="V33" s="325"/>
      <c r="W33" s="325"/>
      <c r="X33" s="325"/>
      <c r="Y33" s="325"/>
      <c r="Z33" s="325"/>
      <c r="AA33" s="325"/>
      <c r="AB33" s="325"/>
      <c r="AC33" s="325"/>
      <c r="AD33" s="325"/>
      <c r="AE33" s="325"/>
      <c r="AF33" s="325"/>
      <c r="AG33" s="325"/>
      <c r="AH33" s="325"/>
      <c r="AI33" s="325"/>
      <c r="AJ33" s="325"/>
      <c r="AK33" s="325"/>
      <c r="AL33" s="325"/>
      <c r="AM33" s="325"/>
      <c r="AN33" s="325"/>
      <c r="AO33" s="325"/>
      <c r="AP33" s="325"/>
      <c r="AQ33" s="325"/>
      <c r="AR33" s="325"/>
      <c r="AS33" s="325"/>
      <c r="AT33" s="325"/>
      <c r="AU33" s="325"/>
      <c r="AV33" s="325"/>
      <c r="AW33" s="325"/>
      <c r="AX33" s="325"/>
      <c r="AY33" s="325"/>
      <c r="AZ33" s="325"/>
      <c r="BA33" s="325"/>
      <c r="BB33" s="325"/>
      <c r="BC33" s="325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D27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 s="277">
        <f>[2]RWE!$A$3</f>
        <v>1</v>
      </c>
    </row>
    <row r="2" spans="1:56" ht="20" customHeight="1" thickTop="1">
      <c r="B2" s="532" t="s">
        <v>152</v>
      </c>
      <c r="C2" s="511" t="s">
        <v>41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27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167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39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6" ht="20" customHeight="1" thickTop="1" thickBot="1">
      <c r="B5" s="83" t="s">
        <v>74</v>
      </c>
      <c r="C5" s="113">
        <f>1/$A$1*'[1]4403Exp'!$B$263</f>
        <v>3.0100000000000001E-3</v>
      </c>
      <c r="D5" s="114">
        <f>1/$A$1*'[1]4403Exp'!$C$263</f>
        <v>2.1909999999999998E-3</v>
      </c>
      <c r="E5" s="114">
        <f>1/$A$1*'[1]4403Exp'!$D$263</f>
        <v>2.2680000000000005E-3</v>
      </c>
      <c r="F5" s="114">
        <f>1/$A$1*'[1]4403Exp'!$E$263</f>
        <v>7.0879999999999988E-3</v>
      </c>
      <c r="G5" s="114">
        <f>1/$A$1*'[1]4403Exp'!$F$263</f>
        <v>7.333000000000001E-3</v>
      </c>
      <c r="H5" s="114">
        <f>1/$A$1*'[1]4403Exp'!$G$263</f>
        <v>2.1986999999999993E-2</v>
      </c>
      <c r="I5" s="114">
        <f>1/$A$1*'[1]4403Exp'!$H$263</f>
        <v>3.0388000000000005E-2</v>
      </c>
      <c r="J5" s="221">
        <f>1/$A$1*'[1]4403Exp'!$I$263</f>
        <v>1.9331000000000001E-2</v>
      </c>
      <c r="K5" s="219">
        <f>1/$A$1*'[1]4403Exp'!$J$263</f>
        <v>4.8265000000000002E-2</v>
      </c>
      <c r="L5" s="219">
        <f>1/$A$1*'[1]4403Exp'!$K$263</f>
        <v>3.7745000000000001E-2</v>
      </c>
      <c r="M5" s="219">
        <f>1/$A$1*'[1]4403Exp'!L$263</f>
        <v>6.5481999999999999E-2</v>
      </c>
      <c r="N5" s="115">
        <f>1/$A$1*'[1]4403Exp'!M$263</f>
        <v>0.100596</v>
      </c>
      <c r="O5" s="115">
        <f>1/$A$1*'[1]4403Exp'!N$263</f>
        <v>0.113715</v>
      </c>
      <c r="P5" s="115">
        <f>1/$A$1*'[1]4403Exp'!O$263</f>
        <v>0.26471500000000003</v>
      </c>
      <c r="Q5" s="115">
        <f>1/$A$1*'[1]4403Exp'!P$263</f>
        <v>0.52122199999999996</v>
      </c>
      <c r="R5" s="115">
        <f>1/$A$1*'[1]4403Exp'!Q$263</f>
        <v>0.69183000000000006</v>
      </c>
      <c r="S5" s="115">
        <f>1/$A$1*'[1]4403Exp'!R$263</f>
        <v>0.65041399999999983</v>
      </c>
      <c r="T5" s="115">
        <f>1/$A$1*'[1]4403Exp'!S$263</f>
        <v>0.97093299999999993</v>
      </c>
      <c r="U5" s="115">
        <f>1/$A$1*'[1]4403Exp'!T$263</f>
        <v>1.157438</v>
      </c>
      <c r="V5" s="115">
        <f>1/$A$1*'[1]4403Exp'!U$263</f>
        <v>1.1301150000000002</v>
      </c>
      <c r="W5" s="115">
        <f>1/$A$1*'[1]4403Exp'!V$263</f>
        <v>1.3838480000000002</v>
      </c>
      <c r="X5" s="115">
        <f>1/$A$1*'[1]4403Exp'!W$263</f>
        <v>1.4586320297100002</v>
      </c>
      <c r="Y5" s="115">
        <f>1/$A$1*'[1]4403Exp'!X$263</f>
        <v>1.324433</v>
      </c>
      <c r="Z5" s="115">
        <f>1/$A$1*'[1]4403Exp'!Y$263</f>
        <v>1.5954059999999997</v>
      </c>
      <c r="AA5" s="115">
        <f>1/$A$1*'[1]4403Exp'!Z$263</f>
        <v>1.8194930000000002</v>
      </c>
      <c r="AB5" s="115">
        <f>1/$A$1*'[1]4403Exp'!AA$263</f>
        <v>0</v>
      </c>
      <c r="AC5" s="39"/>
      <c r="AD5" s="84">
        <f>'[1]4403Exp'!AB$263</f>
        <v>0.75867799526111135</v>
      </c>
      <c r="AE5" s="353">
        <f>'[1]4403Exp'!AC$263</f>
        <v>0.53210242914979744</v>
      </c>
      <c r="AF5" s="353">
        <f>'[1]4403Exp'!AD$263</f>
        <v>0.71974849398610874</v>
      </c>
      <c r="AG5" s="353">
        <f>'[1]4403Exp'!AE$263</f>
        <v>1.2982931908070552</v>
      </c>
      <c r="AH5" s="353">
        <f>'[1]4403Exp'!AF$263</f>
        <v>1.3605734528414162</v>
      </c>
      <c r="AI5" s="353">
        <f>'[1]4403Exp'!AG$263</f>
        <v>3.3965066371940087</v>
      </c>
      <c r="AJ5" s="353">
        <f>'[1]4403Exp'!AH$263</f>
        <v>3.6742938720723197</v>
      </c>
      <c r="AK5" s="353">
        <f>'[1]4403Exp'!AI$263</f>
        <v>3.4326159193798444</v>
      </c>
      <c r="AL5" s="353">
        <f>'[1]4403Exp'!AJ$263</f>
        <v>6.9645587877992803</v>
      </c>
      <c r="AM5" s="353">
        <f>'[1]4403Exp'!AK$263</f>
        <v>5.8471484210526308</v>
      </c>
      <c r="AN5" s="353">
        <f>'[1]4403Exp'!AL$263</f>
        <v>9.9466647438961537</v>
      </c>
      <c r="AO5" s="353">
        <f>'[1]4403Exp'!AM$263</f>
        <v>15.526300710922515</v>
      </c>
      <c r="AP5" s="353">
        <f>'[1]4403Exp'!AN$263</f>
        <v>16.026942032002758</v>
      </c>
      <c r="AQ5" s="353">
        <f>'[1]4403Exp'!AO$263</f>
        <v>32.152924822005531</v>
      </c>
      <c r="AR5" s="353">
        <f>'[1]4403Exp'!AP$263</f>
        <v>65.116702142332329</v>
      </c>
      <c r="AS5" s="353">
        <f>'[1]4403Exp'!AQ$263</f>
        <v>77.838868185002653</v>
      </c>
      <c r="AT5" s="353">
        <f>'[1]4403Exp'!AR$263</f>
        <v>69.975209271821853</v>
      </c>
      <c r="AU5" s="353">
        <f>'[1]4403Exp'!AS$263</f>
        <v>122.31940732233505</v>
      </c>
      <c r="AV5" s="353">
        <f>'[1]4403Exp'!AT$263</f>
        <v>134.10070796132433</v>
      </c>
      <c r="AW5" s="353">
        <f>'[1]4403Exp'!AU$263</f>
        <v>134.96373965064205</v>
      </c>
      <c r="AX5" s="353">
        <f>'[1]4403Exp'!AV$263</f>
        <v>153.02912389817556</v>
      </c>
      <c r="AY5" s="353">
        <f>'[1]4403Exp'!AW$263</f>
        <v>191.86968635399995</v>
      </c>
      <c r="AZ5" s="353">
        <f>'[1]4403Exp'!AX$263</f>
        <v>156.54321988323042</v>
      </c>
      <c r="BA5" s="353">
        <f>'[1]4403Exp'!AY$263</f>
        <v>164.51582859553596</v>
      </c>
      <c r="BB5" s="353">
        <f>'[1]4403Exp'!AZ$263</f>
        <v>200.9602327431416</v>
      </c>
      <c r="BC5" s="397">
        <f>'[1]4403Exp'!BA$263</f>
        <v>0</v>
      </c>
      <c r="BD5" s="398"/>
    </row>
    <row r="6" spans="1:56" ht="20" customHeight="1" thickTop="1">
      <c r="B6" s="80" t="s">
        <v>110</v>
      </c>
      <c r="C6" s="154">
        <f>1/$A$1*'[1]4403Exp'!$B$266</f>
        <v>0</v>
      </c>
      <c r="D6" s="142">
        <f>1/$A$1*'[1]4403Exp'!$C$266</f>
        <v>0</v>
      </c>
      <c r="E6" s="142">
        <f>1/$A$1*'[1]4403Exp'!$D$266</f>
        <v>0</v>
      </c>
      <c r="F6" s="142">
        <f>1/$A$1*'[1]4403Exp'!$E$266</f>
        <v>0</v>
      </c>
      <c r="G6" s="142">
        <f>1/$A$1*'[1]4403Exp'!$F$266</f>
        <v>0</v>
      </c>
      <c r="H6" s="142">
        <f>1/$A$1*'[1]4403Exp'!$G$266</f>
        <v>0</v>
      </c>
      <c r="I6" s="142">
        <f>1/$A$1*'[1]4403Exp'!$H$266</f>
        <v>0</v>
      </c>
      <c r="J6" s="222">
        <f>1/$A$1*'[1]4403Exp'!$I$266</f>
        <v>2.3E-5</v>
      </c>
      <c r="K6" s="208">
        <f>1/$A$1*'[1]4403Exp'!$J$266</f>
        <v>0</v>
      </c>
      <c r="L6" s="208">
        <f>1/$A$1*'[1]4403Exp'!$K$266</f>
        <v>0</v>
      </c>
      <c r="M6" s="143">
        <f>1/$A$1*'[1]4403Exp'!L$266</f>
        <v>0</v>
      </c>
      <c r="N6" s="143">
        <f>1/$A$1*'[1]4403Exp'!M$266</f>
        <v>0</v>
      </c>
      <c r="O6" s="143">
        <f>1/$A$1*'[1]4403Exp'!N$266</f>
        <v>1.9999999999999999E-6</v>
      </c>
      <c r="P6" s="143">
        <f>1/$A$1*'[1]4403Exp'!O$266</f>
        <v>0</v>
      </c>
      <c r="Q6" s="143">
        <f>1/$A$1*'[1]4403Exp'!P$266</f>
        <v>0</v>
      </c>
      <c r="R6" s="143">
        <f>1/$A$1*'[1]4403Exp'!Q$266</f>
        <v>0</v>
      </c>
      <c r="S6" s="143">
        <f>1/$A$1*'[1]4403Exp'!R$266</f>
        <v>0</v>
      </c>
      <c r="T6" s="143">
        <f>1/$A$1*'[1]4403Exp'!S$266</f>
        <v>0</v>
      </c>
      <c r="U6" s="143">
        <f>1/$A$1*'[1]4403Exp'!T$266</f>
        <v>0</v>
      </c>
      <c r="V6" s="143">
        <f>1/$A$1*'[1]4403Exp'!U$266</f>
        <v>0</v>
      </c>
      <c r="W6" s="143">
        <f>1/$A$1*'[1]4403Exp'!V$266</f>
        <v>0</v>
      </c>
      <c r="X6" s="143">
        <f>1/$A$1*'[1]4403Exp'!W$266</f>
        <v>0</v>
      </c>
      <c r="Y6" s="143">
        <f>1/$A$1*'[1]4403Exp'!X$266</f>
        <v>0</v>
      </c>
      <c r="Z6" s="143">
        <f>1/$A$1*'[1]4403Exp'!Y$266</f>
        <v>0</v>
      </c>
      <c r="AA6" s="143">
        <f>1/$A$1*'[1]4403Exp'!Z$266</f>
        <v>0</v>
      </c>
      <c r="AB6" s="143">
        <f>1/$A$1*'[1]4403Exp'!AA$266</f>
        <v>0</v>
      </c>
      <c r="AC6" s="39"/>
      <c r="AD6" s="399">
        <f>'[1]4403Exp'!AB$266</f>
        <v>1.8755486414649741E-3</v>
      </c>
      <c r="AE6" s="400">
        <f>'[1]4403Exp'!AC$266</f>
        <v>0</v>
      </c>
      <c r="AF6" s="400">
        <f>'[1]4403Exp'!AD$266</f>
        <v>0</v>
      </c>
      <c r="AG6" s="400">
        <f>'[1]4403Exp'!AE$266</f>
        <v>0</v>
      </c>
      <c r="AH6" s="400">
        <f>'[1]4403Exp'!AF$266</f>
        <v>0</v>
      </c>
      <c r="AI6" s="400">
        <f>'[1]4403Exp'!AG$266</f>
        <v>0</v>
      </c>
      <c r="AJ6" s="400">
        <f>'[1]4403Exp'!AH$266</f>
        <v>0</v>
      </c>
      <c r="AK6" s="400">
        <f>'[1]4403Exp'!AI$266</f>
        <v>8.6522108527131783E-3</v>
      </c>
      <c r="AL6" s="400">
        <f>'[1]4403Exp'!AJ$266</f>
        <v>0</v>
      </c>
      <c r="AM6" s="400">
        <f>'[1]4403Exp'!AK$266</f>
        <v>2.8786343409544267E-3</v>
      </c>
      <c r="AN6" s="400">
        <f>'[1]4403Exp'!AL$266</f>
        <v>4.1174846008529636E-2</v>
      </c>
      <c r="AO6" s="400">
        <f>'[1]4403Exp'!AM$266</f>
        <v>0</v>
      </c>
      <c r="AP6" s="400">
        <f>'[1]4403Exp'!AN$266</f>
        <v>1.5681671541637993E-2</v>
      </c>
      <c r="AQ6" s="400">
        <f>'[1]4403Exp'!AO$266</f>
        <v>0</v>
      </c>
      <c r="AR6" s="400">
        <f>'[1]4403Exp'!AP$266</f>
        <v>0</v>
      </c>
      <c r="AS6" s="400">
        <f>'[1]4403Exp'!AQ$266</f>
        <v>0</v>
      </c>
      <c r="AT6" s="400">
        <f>'[1]4403Exp'!AR$266</f>
        <v>0</v>
      </c>
      <c r="AU6" s="400">
        <f>'[1]4403Exp'!AS$266</f>
        <v>0</v>
      </c>
      <c r="AV6" s="400">
        <f>'[1]4403Exp'!AT$266</f>
        <v>0</v>
      </c>
      <c r="AW6" s="400">
        <f>'[1]4403Exp'!AU$266</f>
        <v>0</v>
      </c>
      <c r="AX6" s="400">
        <f>'[1]4403Exp'!AV$266</f>
        <v>0</v>
      </c>
      <c r="AY6" s="400">
        <f>'[1]4403Exp'!AW$266</f>
        <v>0</v>
      </c>
      <c r="AZ6" s="400">
        <f>'[1]4403Exp'!AX$266</f>
        <v>0</v>
      </c>
      <c r="BA6" s="400">
        <f>'[1]4403Exp'!AY$266</f>
        <v>0</v>
      </c>
      <c r="BB6" s="400">
        <f>'[1]4403Exp'!AZ$266</f>
        <v>0</v>
      </c>
      <c r="BC6" s="401">
        <f>'[1]4403Exp'!BA$266</f>
        <v>0</v>
      </c>
      <c r="BD6" s="398"/>
    </row>
    <row r="7" spans="1:56" ht="20" customHeight="1">
      <c r="B7" s="134" t="s">
        <v>109</v>
      </c>
      <c r="C7" s="123">
        <f>1/$A$1*'[1]4403Exp'!$B$268</f>
        <v>2.5000000000000001E-5</v>
      </c>
      <c r="D7" s="124">
        <f>1/$A$1*'[1]4403Exp'!$C$268</f>
        <v>0</v>
      </c>
      <c r="E7" s="124">
        <f>1/$A$1*'[1]4403Exp'!$D$268</f>
        <v>0</v>
      </c>
      <c r="F7" s="124">
        <f>1/$A$1*'[1]4403Exp'!$E$268</f>
        <v>0</v>
      </c>
      <c r="G7" s="124">
        <f>1/$A$1*'[1]4403Exp'!$F$268</f>
        <v>0</v>
      </c>
      <c r="H7" s="124">
        <f>1/$A$1*'[1]4403Exp'!$G$268</f>
        <v>0</v>
      </c>
      <c r="I7" s="124">
        <f>1/$A$1*'[1]4403Exp'!$H$268</f>
        <v>9.9999999999999995E-7</v>
      </c>
      <c r="J7" s="197">
        <f>1/$A$1*'[1]4403Exp'!$I$268</f>
        <v>0</v>
      </c>
      <c r="K7" s="218">
        <f>1/$A$1*'[1]4403Exp'!$J$268</f>
        <v>1.3000000000000002E-4</v>
      </c>
      <c r="L7" s="218">
        <f>1/$A$1*'[1]4403Exp'!$K$268</f>
        <v>1.4E-5</v>
      </c>
      <c r="M7" s="125">
        <f>1/$A$1*'[1]4403Exp'!L$268</f>
        <v>0</v>
      </c>
      <c r="N7" s="125">
        <f>1/$A$1*'[1]4403Exp'!M$268</f>
        <v>0</v>
      </c>
      <c r="O7" s="125">
        <f>1/$A$1*'[1]4403Exp'!N$268</f>
        <v>0</v>
      </c>
      <c r="P7" s="125">
        <f>1/$A$1*'[1]4403Exp'!O$268</f>
        <v>0</v>
      </c>
      <c r="Q7" s="125">
        <f>1/$A$1*'[1]4403Exp'!P$268</f>
        <v>0</v>
      </c>
      <c r="R7" s="125">
        <f>1/$A$1*'[1]4403Exp'!Q$268</f>
        <v>1.9999999999999999E-6</v>
      </c>
      <c r="S7" s="125">
        <f>1/$A$1*'[1]4403Exp'!R$268</f>
        <v>0</v>
      </c>
      <c r="T7" s="125">
        <f>1/$A$1*'[1]4403Exp'!S$268</f>
        <v>0</v>
      </c>
      <c r="U7" s="125">
        <f>1/$A$1*'[1]4403Exp'!T$268</f>
        <v>0</v>
      </c>
      <c r="V7" s="125">
        <f>1/$A$1*'[1]4403Exp'!U$268</f>
        <v>0</v>
      </c>
      <c r="W7" s="125">
        <f>1/$A$1*'[1]4403Exp'!V$268</f>
        <v>0</v>
      </c>
      <c r="X7" s="125">
        <f>1/$A$1*'[1]4403Exp'!W$268</f>
        <v>6.9999999999999999E-6</v>
      </c>
      <c r="Y7" s="125">
        <f>1/$A$1*'[1]4403Exp'!X$268</f>
        <v>0</v>
      </c>
      <c r="Z7" s="125">
        <f>1/$A$1*'[1]4403Exp'!Y$268</f>
        <v>2.5999999999999998E-5</v>
      </c>
      <c r="AA7" s="125">
        <f>1/$A$1*'[1]4403Exp'!Z$268</f>
        <v>9.9999999999999995E-7</v>
      </c>
      <c r="AB7" s="125">
        <f>1/$A$1*'[1]4403Exp'!AA$268</f>
        <v>0</v>
      </c>
      <c r="AC7" s="39"/>
      <c r="AD7" s="402">
        <f>'[1]4403Exp'!AB$268</f>
        <v>6.4994259852746627E-3</v>
      </c>
      <c r="AE7" s="403">
        <f>'[1]4403Exp'!AC$268</f>
        <v>0</v>
      </c>
      <c r="AF7" s="403">
        <f>'[1]4403Exp'!AD$268</f>
        <v>0</v>
      </c>
      <c r="AG7" s="403">
        <f>'[1]4403Exp'!AE$268</f>
        <v>0</v>
      </c>
      <c r="AH7" s="403">
        <f>'[1]4403Exp'!AF$268</f>
        <v>0</v>
      </c>
      <c r="AI7" s="403">
        <f>'[1]4403Exp'!AG$268</f>
        <v>0</v>
      </c>
      <c r="AJ7" s="403">
        <f>'[1]4403Exp'!AH$268</f>
        <v>1.0989294617175731E-2</v>
      </c>
      <c r="AK7" s="403">
        <f>'[1]4403Exp'!AI$268</f>
        <v>2.2267968992248062E-3</v>
      </c>
      <c r="AL7" s="403">
        <f>'[1]4403Exp'!AJ$268</f>
        <v>0.47340560970810097</v>
      </c>
      <c r="AM7" s="403">
        <f>'[1]4403Exp'!AK$268</f>
        <v>5.1483679607181213E-2</v>
      </c>
      <c r="AN7" s="403">
        <f>'[1]4403Exp'!AL$268</f>
        <v>0</v>
      </c>
      <c r="AO7" s="403">
        <f>'[1]4403Exp'!AM$268</f>
        <v>0</v>
      </c>
      <c r="AP7" s="403">
        <f>'[1]4403Exp'!AN$268</f>
        <v>0</v>
      </c>
      <c r="AQ7" s="403">
        <f>'[1]4403Exp'!AO$268</f>
        <v>0</v>
      </c>
      <c r="AR7" s="403">
        <f>'[1]4403Exp'!AP$268</f>
        <v>0</v>
      </c>
      <c r="AS7" s="403">
        <f>'[1]4403Exp'!AQ$268</f>
        <v>4.1560015354346301E-3</v>
      </c>
      <c r="AT7" s="403">
        <f>'[1]4403Exp'!AR$268</f>
        <v>0</v>
      </c>
      <c r="AU7" s="403">
        <f>'[1]4403Exp'!AS$268</f>
        <v>2.0285809077650332E-3</v>
      </c>
      <c r="AV7" s="403">
        <f>'[1]4403Exp'!AT$268</f>
        <v>0</v>
      </c>
      <c r="AW7" s="403">
        <f>'[1]4403Exp'!AU$268</f>
        <v>0</v>
      </c>
      <c r="AX7" s="403">
        <f>'[1]4403Exp'!AV$268</f>
        <v>0</v>
      </c>
      <c r="AY7" s="403">
        <f>'[1]4403Exp'!AW$268</f>
        <v>1.0988166999999998E-2</v>
      </c>
      <c r="AZ7" s="403">
        <f>'[1]4403Exp'!AX$268</f>
        <v>0</v>
      </c>
      <c r="BA7" s="403">
        <f>'[1]4403Exp'!AY$268</f>
        <v>3.113352828248208E-2</v>
      </c>
      <c r="BB7" s="403">
        <f>'[1]4403Exp'!AZ$268</f>
        <v>3.4031160574037127E-3</v>
      </c>
      <c r="BC7" s="404">
        <f>'[1]4403Exp'!BA$268</f>
        <v>0</v>
      </c>
      <c r="BD7" s="398"/>
    </row>
    <row r="8" spans="1:56" ht="20" customHeight="1">
      <c r="B8" s="82" t="s">
        <v>108</v>
      </c>
      <c r="C8" s="154">
        <f>1/$A$1*'[1]4403Exp'!$B$269</f>
        <v>0</v>
      </c>
      <c r="D8" s="142">
        <f>1/$A$1*'[1]4403Exp'!$C$269</f>
        <v>0</v>
      </c>
      <c r="E8" s="142">
        <f>1/$A$1*'[1]4403Exp'!$D$269</f>
        <v>0</v>
      </c>
      <c r="F8" s="142">
        <f>1/$A$1*'[1]4403Exp'!$E$269</f>
        <v>0</v>
      </c>
      <c r="G8" s="142">
        <f>1/$A$1*'[1]4403Exp'!$F$269</f>
        <v>0</v>
      </c>
      <c r="H8" s="142">
        <f>1/$A$1*'[1]4403Exp'!$G$269</f>
        <v>0</v>
      </c>
      <c r="I8" s="142">
        <f>1/$A$1*'[1]4403Exp'!$H$269</f>
        <v>0</v>
      </c>
      <c r="J8" s="222">
        <f>1/$A$1*'[1]4403Exp'!$I$269</f>
        <v>0</v>
      </c>
      <c r="K8" s="208">
        <f>1/$A$1*'[1]4403Exp'!$J$269</f>
        <v>0</v>
      </c>
      <c r="L8" s="208">
        <f>1/$A$1*'[1]4403Exp'!$K$269</f>
        <v>0</v>
      </c>
      <c r="M8" s="143">
        <f>1/$A$1*'[1]4403Exp'!L$269</f>
        <v>0</v>
      </c>
      <c r="N8" s="143">
        <f>1/$A$1*'[1]4403Exp'!M$269</f>
        <v>0</v>
      </c>
      <c r="O8" s="143">
        <f>1/$A$1*'[1]4403Exp'!N$269</f>
        <v>0</v>
      </c>
      <c r="P8" s="143">
        <f>1/$A$1*'[1]4403Exp'!O$269</f>
        <v>0</v>
      </c>
      <c r="Q8" s="143">
        <f>1/$A$1*'[1]4403Exp'!P$269</f>
        <v>0</v>
      </c>
      <c r="R8" s="143">
        <f>1/$A$1*'[1]4403Exp'!Q$269</f>
        <v>0</v>
      </c>
      <c r="S8" s="143">
        <f>1/$A$1*'[1]4403Exp'!R$269</f>
        <v>0</v>
      </c>
      <c r="T8" s="143">
        <f>1/$A$1*'[1]4403Exp'!S$269</f>
        <v>0</v>
      </c>
      <c r="U8" s="143">
        <f>1/$A$1*'[1]4403Exp'!T$269</f>
        <v>0</v>
      </c>
      <c r="V8" s="143">
        <f>1/$A$1*'[1]4403Exp'!U$269</f>
        <v>0</v>
      </c>
      <c r="W8" s="143">
        <f>1/$A$1*'[1]4403Exp'!V$269</f>
        <v>0</v>
      </c>
      <c r="X8" s="143">
        <f>1/$A$1*'[1]4403Exp'!W$269</f>
        <v>0</v>
      </c>
      <c r="Y8" s="143">
        <f>1/$A$1*'[1]4403Exp'!X$269</f>
        <v>0</v>
      </c>
      <c r="Z8" s="143">
        <f>1/$A$1*'[1]4403Exp'!Y$269</f>
        <v>0</v>
      </c>
      <c r="AA8" s="143">
        <f>1/$A$1*'[1]4403Exp'!Z$269</f>
        <v>0</v>
      </c>
      <c r="AB8" s="143">
        <f>1/$A$1*'[1]4403Exp'!AA$269</f>
        <v>0</v>
      </c>
      <c r="AC8" s="39"/>
      <c r="AD8" s="399">
        <f>'[1]4403Exp'!AB$269</f>
        <v>0</v>
      </c>
      <c r="AE8" s="400">
        <f>'[1]4403Exp'!AC$269</f>
        <v>0</v>
      </c>
      <c r="AF8" s="400">
        <f>'[1]4403Exp'!AD$269</f>
        <v>0</v>
      </c>
      <c r="AG8" s="400">
        <f>'[1]4403Exp'!AE$269</f>
        <v>0</v>
      </c>
      <c r="AH8" s="400">
        <f>'[1]4403Exp'!AF$269</f>
        <v>0</v>
      </c>
      <c r="AI8" s="400">
        <f>'[1]4403Exp'!AG$269</f>
        <v>0</v>
      </c>
      <c r="AJ8" s="400">
        <f>'[1]4403Exp'!AH$269</f>
        <v>0</v>
      </c>
      <c r="AK8" s="400">
        <f>'[1]4403Exp'!AI$269</f>
        <v>0</v>
      </c>
      <c r="AL8" s="400">
        <f>'[1]4403Exp'!AJ$269</f>
        <v>0</v>
      </c>
      <c r="AM8" s="400">
        <f>'[1]4403Exp'!AK$269</f>
        <v>0</v>
      </c>
      <c r="AN8" s="400">
        <f>'[1]4403Exp'!AL$269</f>
        <v>0</v>
      </c>
      <c r="AO8" s="400">
        <f>'[1]4403Exp'!AM$269</f>
        <v>0</v>
      </c>
      <c r="AP8" s="400">
        <f>'[1]4403Exp'!AN$269</f>
        <v>0</v>
      </c>
      <c r="AQ8" s="400">
        <f>'[1]4403Exp'!AO$269</f>
        <v>0</v>
      </c>
      <c r="AR8" s="400">
        <f>'[1]4403Exp'!AP$269</f>
        <v>0</v>
      </c>
      <c r="AS8" s="400">
        <f>'[1]4403Exp'!AQ$269</f>
        <v>0</v>
      </c>
      <c r="AT8" s="400">
        <f>'[1]4403Exp'!AR$269</f>
        <v>0</v>
      </c>
      <c r="AU8" s="400">
        <f>'[1]4403Exp'!AS$269</f>
        <v>0</v>
      </c>
      <c r="AV8" s="400">
        <f>'[1]4403Exp'!AT$269</f>
        <v>0</v>
      </c>
      <c r="AW8" s="400">
        <f>'[1]4403Exp'!AU$269</f>
        <v>0</v>
      </c>
      <c r="AX8" s="400">
        <f>'[1]4403Exp'!AV$269</f>
        <v>0</v>
      </c>
      <c r="AY8" s="400">
        <f>'[1]4403Exp'!AW$269</f>
        <v>0</v>
      </c>
      <c r="AZ8" s="400">
        <f>'[1]4403Exp'!AX$269</f>
        <v>0</v>
      </c>
      <c r="BA8" s="400">
        <f>'[1]4403Exp'!AY$269</f>
        <v>0</v>
      </c>
      <c r="BB8" s="400">
        <f>'[1]4403Exp'!AZ$269</f>
        <v>0</v>
      </c>
      <c r="BC8" s="401">
        <f>'[1]4403Exp'!BA$269</f>
        <v>0</v>
      </c>
      <c r="BD8" s="398"/>
    </row>
    <row r="9" spans="1:56" ht="20" customHeight="1">
      <c r="B9" s="57" t="s">
        <v>62</v>
      </c>
      <c r="C9" s="272">
        <f>1/$A$1*'[1]4403Exp'!$B$267</f>
        <v>2.9850000000000002E-3</v>
      </c>
      <c r="D9" s="273">
        <f>1/$A$1*'[1]4403Exp'!$C$267</f>
        <v>2.1909999999999998E-3</v>
      </c>
      <c r="E9" s="273">
        <f>1/$A$1*'[1]4403Exp'!$D$267</f>
        <v>2.2680000000000005E-3</v>
      </c>
      <c r="F9" s="273">
        <f>1/$A$1*'[1]4403Exp'!$E$267</f>
        <v>7.0639999999999991E-3</v>
      </c>
      <c r="G9" s="273">
        <f>1/$A$1*'[1]4403Exp'!$F$267</f>
        <v>7.333000000000001E-3</v>
      </c>
      <c r="H9" s="273">
        <f>1/$A$1*'[1]4403Exp'!$G$267</f>
        <v>2.1980999999999994E-2</v>
      </c>
      <c r="I9" s="273">
        <f>1/$A$1*'[1]4403Exp'!$H$267</f>
        <v>3.0363000000000005E-2</v>
      </c>
      <c r="J9" s="274">
        <f>1/$A$1*'[1]4403Exp'!$I$267</f>
        <v>1.8857000000000006E-2</v>
      </c>
      <c r="K9" s="275">
        <f>1/$A$1*'[1]4403Exp'!$J$267</f>
        <v>4.1343000000000005E-2</v>
      </c>
      <c r="L9" s="275">
        <f>1/$A$1*'[1]4403Exp'!$K$267</f>
        <v>3.7701000000000005E-2</v>
      </c>
      <c r="M9" s="336">
        <f>1/$A$1*'[1]4403Exp'!L$267</f>
        <v>6.5477999999999995E-2</v>
      </c>
      <c r="N9" s="336">
        <f>1/$A$1*'[1]4403Exp'!M$267</f>
        <v>0.100574</v>
      </c>
      <c r="O9" s="336">
        <f>1/$A$1*'[1]4403Exp'!N$267</f>
        <v>0.11371299999999999</v>
      </c>
      <c r="P9" s="336">
        <f>1/$A$1*'[1]4403Exp'!O$267</f>
        <v>0.26469300000000001</v>
      </c>
      <c r="Q9" s="336">
        <f>1/$A$1*'[1]4403Exp'!P$267</f>
        <v>0.52122199999999996</v>
      </c>
      <c r="R9" s="336">
        <f>1/$A$1*'[1]4403Exp'!Q$267</f>
        <v>0.69182700000000008</v>
      </c>
      <c r="S9" s="336">
        <f>1/$A$1*'[1]4403Exp'!R$267</f>
        <v>0.65040799999999988</v>
      </c>
      <c r="T9" s="336">
        <f>1/$A$1*'[1]4403Exp'!S$267</f>
        <v>0.97070099999999981</v>
      </c>
      <c r="U9" s="336">
        <f>1/$A$1*'[1]4403Exp'!T$267</f>
        <v>1.1557539999999999</v>
      </c>
      <c r="V9" s="336">
        <f>1/$A$1*'[1]4403Exp'!U$267</f>
        <v>1.1297510000000002</v>
      </c>
      <c r="W9" s="336">
        <f>1/$A$1*'[1]4403Exp'!V$267</f>
        <v>1.3837520000000003</v>
      </c>
      <c r="X9" s="336">
        <f>1/$A$1*'[1]4403Exp'!W$267</f>
        <v>1.45862002971</v>
      </c>
      <c r="Y9" s="336">
        <f>1/$A$1*'[1]4403Exp'!X$267</f>
        <v>1.3244039999999999</v>
      </c>
      <c r="Z9" s="336">
        <f>1/$A$1*'[1]4403Exp'!Y$267</f>
        <v>1.5953049999999995</v>
      </c>
      <c r="AA9" s="336">
        <f>1/$A$1*'[1]4403Exp'!Z$267</f>
        <v>1.8194580000000002</v>
      </c>
      <c r="AB9" s="336">
        <f>1/$A$1*'[1]4403Exp'!AA$267</f>
        <v>0</v>
      </c>
      <c r="AC9" s="39"/>
      <c r="AD9" s="326">
        <f>'[1]4403Exp'!AB$267</f>
        <v>0.75030302063437171</v>
      </c>
      <c r="AE9" s="345">
        <f>'[1]4403Exp'!AC$267</f>
        <v>0.53210242914979744</v>
      </c>
      <c r="AF9" s="345">
        <f>'[1]4403Exp'!AD$267</f>
        <v>0.71974849398610874</v>
      </c>
      <c r="AG9" s="345">
        <f>'[1]4403Exp'!AE$267</f>
        <v>1.2943201282736505</v>
      </c>
      <c r="AH9" s="345">
        <f>'[1]4403Exp'!AF$267</f>
        <v>1.3605734528414162</v>
      </c>
      <c r="AI9" s="345">
        <f>'[1]4403Exp'!AG$267</f>
        <v>3.3943975308732197</v>
      </c>
      <c r="AJ9" s="345">
        <f>'[1]4403Exp'!AH$267</f>
        <v>3.6562621421723058</v>
      </c>
      <c r="AK9" s="345">
        <f>'[1]4403Exp'!AI$267</f>
        <v>3.3797422418604652</v>
      </c>
      <c r="AL9" s="345">
        <f>'[1]4403Exp'!AJ$267</f>
        <v>6.3158438517546749</v>
      </c>
      <c r="AM9" s="345">
        <f>'[1]4403Exp'!AK$267</f>
        <v>5.7876602117538738</v>
      </c>
      <c r="AN9" s="345">
        <f>'[1]4403Exp'!AL$267</f>
        <v>9.8929346460056671</v>
      </c>
      <c r="AO9" s="345">
        <f>'[1]4403Exp'!AM$267</f>
        <v>15.493716300412167</v>
      </c>
      <c r="AP9" s="345">
        <f>'[1]4403Exp'!AN$267</f>
        <v>16.011260360461119</v>
      </c>
      <c r="AQ9" s="345">
        <f>'[1]4403Exp'!AO$267</f>
        <v>32.145939426621915</v>
      </c>
      <c r="AR9" s="345">
        <f>'[1]4403Exp'!AP$267</f>
        <v>65.116702142332329</v>
      </c>
      <c r="AS9" s="345">
        <f>'[1]4403Exp'!AQ$267</f>
        <v>77.830614018931286</v>
      </c>
      <c r="AT9" s="345">
        <f>'[1]4403Exp'!AR$267</f>
        <v>69.964963860482015</v>
      </c>
      <c r="AU9" s="345">
        <f>'[1]4403Exp'!AS$267</f>
        <v>122.16699565985957</v>
      </c>
      <c r="AV9" s="345">
        <f>'[1]4403Exp'!AT$267</f>
        <v>133.70203791395087</v>
      </c>
      <c r="AW9" s="345">
        <f>'[1]4403Exp'!AU$267</f>
        <v>134.91716064899535</v>
      </c>
      <c r="AX9" s="345">
        <f>'[1]4403Exp'!AV$267</f>
        <v>152.97694340043668</v>
      </c>
      <c r="AY9" s="265">
        <f>'[1]4403Exp'!AW$267</f>
        <v>191.85032494799995</v>
      </c>
      <c r="AZ9" s="265">
        <f>'[1]4403Exp'!AX$267</f>
        <v>156.49006449240926</v>
      </c>
      <c r="BA9" s="265">
        <f>'[1]4403Exp'!AY$267</f>
        <v>164.32931932491712</v>
      </c>
      <c r="BB9" s="265">
        <f>'[1]4403Exp'!AZ$267</f>
        <v>200.83573422745997</v>
      </c>
      <c r="BC9" s="265">
        <f>'[1]4403Exp'!BA$267</f>
        <v>0</v>
      </c>
      <c r="BD9" s="485"/>
    </row>
    <row r="10" spans="1:56">
      <c r="B10" s="6" t="s">
        <v>65</v>
      </c>
      <c r="C10" s="48">
        <f>1/$A$1*(SUM('[1]4403Exp'!B$47:B$47)+SUM('[1]4403Exp'!B$105:B$105))</f>
        <v>2.6699999999999998E-4</v>
      </c>
      <c r="D10" s="35">
        <f>1/$A$1*(SUM('[1]4403Exp'!C$47:C$47)+SUM('[1]4403Exp'!C$105:C$105))</f>
        <v>3.2299999999999999E-4</v>
      </c>
      <c r="E10" s="35">
        <f>1/$A$1*(SUM('[1]4403Exp'!D$47:D$47)+SUM('[1]4403Exp'!D$105:D$105))</f>
        <v>4.3199999999999998E-4</v>
      </c>
      <c r="F10" s="35">
        <f>1/$A$1*(SUM('[1]4403Exp'!E$47:E$47)+SUM('[1]4403Exp'!E$105:E$105))</f>
        <v>5.8129999999999996E-3</v>
      </c>
      <c r="G10" s="35">
        <f>1/$A$1*(SUM('[1]4403Exp'!F$47:F$47)+SUM('[1]4403Exp'!F$105:F$105))</f>
        <v>4.9020000000000001E-3</v>
      </c>
      <c r="H10" s="35">
        <f>1/$A$1*(SUM('[1]4403Exp'!G$47:G$47)+SUM('[1]4403Exp'!G$105:G$105))</f>
        <v>1.7307999999999997E-2</v>
      </c>
      <c r="I10" s="35">
        <f>1/$A$1*(SUM('[1]4403Exp'!H$47:H$47)+SUM('[1]4403Exp'!H$105:H$105))</f>
        <v>2.6492000000000002E-2</v>
      </c>
      <c r="J10" s="35">
        <f>1/$A$1*(SUM('[1]4403Exp'!I$47:I$47)+SUM('[1]4403Exp'!I$105:I$105))</f>
        <v>8.3800000000000003E-3</v>
      </c>
      <c r="K10" s="193">
        <f>1/$A$1*(SUM('[1]4403Exp'!J$47:J$47)+SUM('[1]4403Exp'!J$105:J$105))</f>
        <v>1.7353999999999998E-2</v>
      </c>
      <c r="L10" s="193">
        <f>1/$A$1*(SUM('[1]4403Exp'!K$47:K$47)+SUM('[1]4403Exp'!K$105:K$105))</f>
        <v>4.7429999999999998E-3</v>
      </c>
      <c r="M10" s="35">
        <f>1/$A$1*(SUM('[1]4403Exp'!L$47:L$47)+SUM('[1]4403Exp'!L$105:L$105))</f>
        <v>1.0232E-2</v>
      </c>
      <c r="N10" s="35">
        <f>1/$A$1*(SUM('[1]4403Exp'!M$47:M$47)+SUM('[1]4403Exp'!M$105:M$105))</f>
        <v>1.5375999999999999E-2</v>
      </c>
      <c r="O10" s="35">
        <f>1/$A$1*(SUM('[1]4403Exp'!N$47:N$47)+SUM('[1]4403Exp'!N$105:N$105))</f>
        <v>1.4792E-2</v>
      </c>
      <c r="P10" s="35">
        <f>1/$A$1*(SUM('[1]4403Exp'!O$47:O$47)+SUM('[1]4403Exp'!O$105:O$105))</f>
        <v>0.129667</v>
      </c>
      <c r="Q10" s="35">
        <f>1/$A$1*(SUM('[1]4403Exp'!P$47:P$47)+SUM('[1]4403Exp'!P$105:P$105))</f>
        <v>0.31242399999999998</v>
      </c>
      <c r="R10" s="35">
        <f>1/$A$1*(SUM('[1]4403Exp'!Q$47:Q$47)+SUM('[1]4403Exp'!Q$105:Q$105))</f>
        <v>0.46968500000000002</v>
      </c>
      <c r="S10" s="35">
        <f>1/$A$1*(SUM('[1]4403Exp'!R$47:R$47)+SUM('[1]4403Exp'!R$105:R$105))</f>
        <v>0.48000499999999996</v>
      </c>
      <c r="T10" s="35">
        <f>1/$A$1*(SUM('[1]4403Exp'!S$47:S$47)+SUM('[1]4403Exp'!S$105:S$105))</f>
        <v>0.77639499999999984</v>
      </c>
      <c r="U10" s="35">
        <f>1/$A$1*(SUM('[1]4403Exp'!T$47:T$47)+SUM('[1]4403Exp'!T$105:T$105))</f>
        <v>0.94833899999999993</v>
      </c>
      <c r="V10" s="35">
        <f>1/$A$1*(SUM('[1]4403Exp'!U$47:U$47)+SUM('[1]4403Exp'!U$105:U$105))</f>
        <v>0.94448699999999997</v>
      </c>
      <c r="W10" s="35">
        <f>1/$A$1*(SUM('[1]4403Exp'!V$47:V$47)+SUM('[1]4403Exp'!V$105:V$105))</f>
        <v>1.1571030000000002</v>
      </c>
      <c r="X10" s="35">
        <f>1/$A$1*(SUM('[1]4403Exp'!W$47:W$47)+SUM('[1]4403Exp'!W$105:W$105))</f>
        <v>1.21882902971</v>
      </c>
      <c r="Y10" s="35">
        <f>1/$A$1*(SUM('[1]4403Exp'!X$47:X$47)+SUM('[1]4403Exp'!X$105:X$105))</f>
        <v>1.1189719999999999</v>
      </c>
      <c r="Z10" s="35">
        <f>1/$A$1*(SUM('[1]4403Exp'!Y$47:Y$47)+SUM('[1]4403Exp'!Y$105:Y$105))</f>
        <v>1.4162169999999996</v>
      </c>
      <c r="AA10" s="35">
        <f>1/$A$1*(SUM('[1]4403Exp'!Z$47:Z$47)+SUM('[1]4403Exp'!Z$105:Z$105))</f>
        <v>1.6364390000000002</v>
      </c>
      <c r="AB10" s="35">
        <f>1/$A$1*(SUM('[1]4403Exp'!AA$47:AA$47)+SUM('[1]4403Exp'!AA$105:AA$105))</f>
        <v>0</v>
      </c>
      <c r="AC10" s="39"/>
      <c r="AD10" s="77">
        <f>(SUM('[1]4403Exp'!AB$47:AB$47)+SUM('[1]4403Exp'!AB$105:AB$105))</f>
        <v>9.6692888872357635E-2</v>
      </c>
      <c r="AE10" s="78">
        <f>(SUM('[1]4403Exp'!AC$47:AC$47)+SUM('[1]4403Exp'!AC$105:AC$105))</f>
        <v>6.7557313213102682E-2</v>
      </c>
      <c r="AF10" s="78">
        <f>(SUM('[1]4403Exp'!AD$47:AD$47)+SUM('[1]4403Exp'!AD$105:AD$105))</f>
        <v>0.1279835880060986</v>
      </c>
      <c r="AG10" s="78">
        <f>(SUM('[1]4403Exp'!AE$47:AE$47)+SUM('[1]4403Exp'!AE$105:AE$105))</f>
        <v>0.93268506680919294</v>
      </c>
      <c r="AH10" s="78">
        <f>(SUM('[1]4403Exp'!AF$47:AF$47)+SUM('[1]4403Exp'!AF$105:AF$105))</f>
        <v>0.68585670410592081</v>
      </c>
      <c r="AI10" s="78">
        <f>(SUM('[1]4403Exp'!AG$47:AG$47)+SUM('[1]4403Exp'!AG$105:AG$105))</f>
        <v>2.2046706554621851</v>
      </c>
      <c r="AJ10" s="78">
        <f>(SUM('[1]4403Exp'!AH$47:AH$47)+SUM('[1]4403Exp'!AH$105:AH$105))</f>
        <v>2.7651490124640463</v>
      </c>
      <c r="AK10" s="78">
        <f>(SUM('[1]4403Exp'!AI$47:AI$47)+SUM('[1]4403Exp'!AI$105:AI$105))</f>
        <v>1.2790143441860464</v>
      </c>
      <c r="AL10" s="78">
        <f>(SUM('[1]4403Exp'!AJ$47:AJ$47)+SUM('[1]4403Exp'!AJ$105:AJ$105))</f>
        <v>2.175761338143654</v>
      </c>
      <c r="AM10" s="78">
        <f>(SUM('[1]4403Exp'!AK$47:AK$47)+SUM('[1]4403Exp'!AK$105:AK$105))</f>
        <v>0.59410090225563905</v>
      </c>
      <c r="AN10" s="78">
        <f>(SUM('[1]4403Exp'!AL$47:AL$47)+SUM('[1]4403Exp'!AL$105:AL$105))</f>
        <v>1.7899892726192859</v>
      </c>
      <c r="AO10" s="78">
        <f>(SUM('[1]4403Exp'!AM$47:AM$47)+SUM('[1]4403Exp'!AM$105:AM$105))</f>
        <v>3.0532959826258685</v>
      </c>
      <c r="AP10" s="78">
        <f>(SUM('[1]4403Exp'!AN$47:AN$47)+SUM('[1]4403Exp'!AN$105:AN$105))</f>
        <v>2.303654656744667</v>
      </c>
      <c r="AQ10" s="78">
        <f>(SUM('[1]4403Exp'!AO$47:AO$47)+SUM('[1]4403Exp'!AO$105:AO$105))</f>
        <v>14.079668704069672</v>
      </c>
      <c r="AR10" s="78">
        <f>(SUM('[1]4403Exp'!AP$47:AP$47)+SUM('[1]4403Exp'!AP$105:AP$105))</f>
        <v>34.836677774940675</v>
      </c>
      <c r="AS10" s="78">
        <f>(SUM('[1]4403Exp'!AQ$47:AQ$47)+SUM('[1]4403Exp'!AQ$105:AQ$105))</f>
        <v>47.392397532976567</v>
      </c>
      <c r="AT10" s="78">
        <f>(SUM('[1]4403Exp'!AR$47:AR$47)+SUM('[1]4403Exp'!AR$105:AR$105))</f>
        <v>46.403971473965612</v>
      </c>
      <c r="AU10" s="78">
        <f>(SUM('[1]4403Exp'!AS$47:AS$47)+SUM('[1]4403Exp'!AS$105:AS$105))</f>
        <v>92.076286517720632</v>
      </c>
      <c r="AV10" s="78">
        <f>(SUM('[1]4403Exp'!AT$47:AT$47)+SUM('[1]4403Exp'!AT$105:AT$105))</f>
        <v>104.30955971980808</v>
      </c>
      <c r="AW10" s="78">
        <f>(SUM('[1]4403Exp'!AU$47:AU$47)+SUM('[1]4403Exp'!AU$105:AU$105))</f>
        <v>108.90877800640439</v>
      </c>
      <c r="AX10" s="78">
        <f>(SUM('[1]4403Exp'!AV$47:AV$47)+SUM('[1]4403Exp'!AV$105:AV$105))</f>
        <v>122.02898237231048</v>
      </c>
      <c r="AY10" s="49">
        <f>(SUM('[1]4403Exp'!AW$47:AW$47)+SUM('[1]4403Exp'!AW$105:AW$105))</f>
        <v>155.75986190699996</v>
      </c>
      <c r="AZ10" s="49">
        <f>(SUM('[1]4403Exp'!AX$47:AX$47)+SUM('[1]4403Exp'!AX$105:AX$105))</f>
        <v>126.97516254210954</v>
      </c>
      <c r="BA10" s="49">
        <f>(SUM('[1]4403Exp'!AY$47:AY$47)+SUM('[1]4403Exp'!AY$105:AY$105))</f>
        <v>142.66246253129029</v>
      </c>
      <c r="BB10" s="49">
        <f>(SUM('[1]4403Exp'!AZ$47:AZ$47)+SUM('[1]4403Exp'!AZ$105:AZ$105))</f>
        <v>178.89774590911742</v>
      </c>
      <c r="BC10" s="49">
        <f>(SUM('[1]4403Exp'!BA$47:BA$47)+SUM('[1]4403Exp'!BA$105:BA$105))</f>
        <v>0</v>
      </c>
      <c r="BD10" s="485"/>
    </row>
    <row r="11" spans="1:56">
      <c r="B11" s="255" t="s">
        <v>63</v>
      </c>
      <c r="C11" s="48">
        <f>1/$A$1*'[1]4403Exp'!B$121</f>
        <v>2.2650000000000001E-3</v>
      </c>
      <c r="D11" s="35">
        <f>1/$A$1*'[1]4403Exp'!C$121</f>
        <v>1.433E-3</v>
      </c>
      <c r="E11" s="35">
        <f>1/$A$1*'[1]4403Exp'!D$121</f>
        <v>1.444E-3</v>
      </c>
      <c r="F11" s="35">
        <f>1/$A$1*'[1]4403Exp'!E$121</f>
        <v>7.1599999999999995E-4</v>
      </c>
      <c r="G11" s="35">
        <f>1/$A$1*'[1]4403Exp'!F$121</f>
        <v>1.9580000000000001E-3</v>
      </c>
      <c r="H11" s="35">
        <f>1/$A$1*'[1]4403Exp'!G$121</f>
        <v>2.5409999999999999E-3</v>
      </c>
      <c r="I11" s="35">
        <f>1/$A$1*'[1]4403Exp'!H$121</f>
        <v>1.245E-3</v>
      </c>
      <c r="J11" s="193">
        <f>1/$A$1*'[1]4403Exp'!I$121</f>
        <v>8.3930000000000012E-3</v>
      </c>
      <c r="K11" s="193">
        <f>1/$A$1*'[1]4403Exp'!J$121</f>
        <v>2.1147000000000003E-2</v>
      </c>
      <c r="L11" s="193">
        <f>1/$A$1*'[1]4403Exp'!K$121</f>
        <v>1.4597000000000001E-2</v>
      </c>
      <c r="M11" s="35">
        <f>1/$A$1*'[1]4403Exp'!L$121</f>
        <v>1.1256E-2</v>
      </c>
      <c r="N11" s="35">
        <f>1/$A$1*'[1]4403Exp'!M$121</f>
        <v>2.1107000000000001E-2</v>
      </c>
      <c r="O11" s="35">
        <f>1/$A$1*'[1]4403Exp'!N$121</f>
        <v>2.7137999999999999E-2</v>
      </c>
      <c r="P11" s="35">
        <f>1/$A$1*'[1]4403Exp'!O$121</f>
        <v>4.9820000000000003E-2</v>
      </c>
      <c r="Q11" s="35">
        <f>1/$A$1*'[1]4403Exp'!P$121</f>
        <v>9.8206000000000002E-2</v>
      </c>
      <c r="R11" s="35">
        <f>1/$A$1*'[1]4403Exp'!Q$121</f>
        <v>0.144623</v>
      </c>
      <c r="S11" s="35">
        <f>1/$A$1*'[1]4403Exp'!R$121</f>
        <v>0.103078</v>
      </c>
      <c r="T11" s="35">
        <f>1/$A$1*'[1]4403Exp'!S$121</f>
        <v>0.13298499999999999</v>
      </c>
      <c r="U11" s="35">
        <f>1/$A$1*'[1]4403Exp'!T$121</f>
        <v>0.123223</v>
      </c>
      <c r="V11" s="35">
        <f>1/$A$1*'[1]4403Exp'!U$121</f>
        <v>0.101896</v>
      </c>
      <c r="W11" s="35">
        <f>1/$A$1*'[1]4403Exp'!V$121</f>
        <v>0.119509</v>
      </c>
      <c r="X11" s="35">
        <f>1/$A$1*'[1]4403Exp'!W$121</f>
        <v>0.12349299999999999</v>
      </c>
      <c r="Y11" s="35">
        <f>1/$A$1*'[1]4403Exp'!X$121</f>
        <v>0.11568299999999999</v>
      </c>
      <c r="Z11" s="35">
        <f>1/$A$1*'[1]4403Exp'!Y$121</f>
        <v>0.10069700000000002</v>
      </c>
      <c r="AA11" s="35">
        <f>1/$A$1*'[1]4403Exp'!Z$121</f>
        <v>0.11307</v>
      </c>
      <c r="AB11" s="35">
        <f>1/$A$1*'[1]4403Exp'!AA$121</f>
        <v>0</v>
      </c>
      <c r="AC11" s="39"/>
      <c r="AD11" s="77">
        <f>'[1]4403Exp'!AB$121</f>
        <v>0.48973174799044583</v>
      </c>
      <c r="AE11" s="78">
        <f>'[1]4403Exp'!AC$121</f>
        <v>0.27195156054471836</v>
      </c>
      <c r="AF11" s="78">
        <f>'[1]4403Exp'!AD$121</f>
        <v>0.33085587667287819</v>
      </c>
      <c r="AG11" s="78">
        <f>'[1]4403Exp'!AE$121</f>
        <v>0.13931630144307858</v>
      </c>
      <c r="AH11" s="78">
        <f>'[1]4403Exp'!AF$121</f>
        <v>0.36073470098185062</v>
      </c>
      <c r="AI11" s="78">
        <f>'[1]4403Exp'!AG$121</f>
        <v>0.49205814103032525</v>
      </c>
      <c r="AJ11" s="78">
        <f>'[1]4403Exp'!AH$121</f>
        <v>0.17738510067114097</v>
      </c>
      <c r="AK11" s="78">
        <f>'[1]4403Exp'!AI$121</f>
        <v>1.2969987038759689</v>
      </c>
      <c r="AL11" s="78">
        <f>'[1]4403Exp'!AJ$121</f>
        <v>3.0427181029845856</v>
      </c>
      <c r="AM11" s="78">
        <f>'[1]4403Exp'!AK$121</f>
        <v>2.2374586711677149</v>
      </c>
      <c r="AN11" s="78">
        <f>'[1]4403Exp'!AL$121</f>
        <v>2.3157831694907975</v>
      </c>
      <c r="AO11" s="78">
        <f>'[1]4403Exp'!AM$121</f>
        <v>4.5568614509688867</v>
      </c>
      <c r="AP11" s="78">
        <f>'[1]4403Exp'!AN$121</f>
        <v>5.3693473115966972</v>
      </c>
      <c r="AQ11" s="78">
        <f>'[1]4403Exp'!AO$121</f>
        <v>8.3698044690016111</v>
      </c>
      <c r="AR11" s="78">
        <f>'[1]4403Exp'!AP$121</f>
        <v>16.594942611810861</v>
      </c>
      <c r="AS11" s="78">
        <f>'[1]4403Exp'!AQ$121</f>
        <v>20.639215895535369</v>
      </c>
      <c r="AT11" s="78">
        <f>'[1]4403Exp'!AR$121</f>
        <v>15.670736715994515</v>
      </c>
      <c r="AU11" s="78">
        <f>'[1]4403Exp'!AS$121</f>
        <v>20.658987536361174</v>
      </c>
      <c r="AV11" s="78">
        <f>'[1]4403Exp'!AT$121</f>
        <v>17.557459319154876</v>
      </c>
      <c r="AW11" s="78">
        <f>'[1]4403Exp'!AU$121</f>
        <v>14.973818987028341</v>
      </c>
      <c r="AX11" s="78">
        <f>'[1]4403Exp'!AV$121</f>
        <v>17.003312987905144</v>
      </c>
      <c r="AY11" s="49">
        <f>'[1]4403Exp'!AW$121</f>
        <v>18.839577629000001</v>
      </c>
      <c r="AZ11" s="49">
        <f>'[1]4403Exp'!AX$121</f>
        <v>15.994297959322399</v>
      </c>
      <c r="BA11" s="49">
        <f>'[1]4403Exp'!AY$121</f>
        <v>11.89488022968869</v>
      </c>
      <c r="BB11" s="49">
        <f>'[1]4403Exp'!AZ$121</f>
        <v>13.191204026442092</v>
      </c>
      <c r="BC11" s="49">
        <f>'[1]4403Exp'!BA$121</f>
        <v>0</v>
      </c>
      <c r="BD11" s="485"/>
    </row>
    <row r="12" spans="1:56">
      <c r="B12" s="255" t="s">
        <v>50</v>
      </c>
      <c r="C12" s="48">
        <f>1/$A$1*'[1]4403Exp'!B$228</f>
        <v>1.0399999999999999E-4</v>
      </c>
      <c r="D12" s="35">
        <f>1/$A$1*'[1]4403Exp'!C$228</f>
        <v>2.2900000000000001E-4</v>
      </c>
      <c r="E12" s="35">
        <f>1/$A$1*'[1]4403Exp'!D$228</f>
        <v>4.0000000000000003E-5</v>
      </c>
      <c r="F12" s="35">
        <f>1/$A$1*'[1]4403Exp'!E$228</f>
        <v>3.8999999999999999E-5</v>
      </c>
      <c r="G12" s="35">
        <f>1/$A$1*'[1]4403Exp'!F$228</f>
        <v>2.4399999999999999E-4</v>
      </c>
      <c r="H12" s="35">
        <f>1/$A$1*'[1]4403Exp'!G$228</f>
        <v>8.6499999999999999E-4</v>
      </c>
      <c r="I12" s="35">
        <f>1/$A$1*'[1]4403Exp'!H$228</f>
        <v>4.7800000000000002E-4</v>
      </c>
      <c r="J12" s="193">
        <f>1/$A$1*'[1]4403Exp'!I$228</f>
        <v>3.9399999999999998E-4</v>
      </c>
      <c r="K12" s="193">
        <f>1/$A$1*'[1]4403Exp'!J$228</f>
        <v>1.1230000000000001E-3</v>
      </c>
      <c r="L12" s="193">
        <f>1/$A$1*'[1]4403Exp'!K$228</f>
        <v>6.1470000000000006E-3</v>
      </c>
      <c r="M12" s="35">
        <f>1/$A$1*'[1]4403Exp'!L$228</f>
        <v>4.1285999999999996E-2</v>
      </c>
      <c r="N12" s="35">
        <f>1/$A$1*'[1]4403Exp'!M$228</f>
        <v>6.1816000000000003E-2</v>
      </c>
      <c r="O12" s="35">
        <f>1/$A$1*'[1]4403Exp'!N$228</f>
        <v>6.7968000000000001E-2</v>
      </c>
      <c r="P12" s="35">
        <f>1/$A$1*'[1]4403Exp'!O$228</f>
        <v>8.1781999999999994E-2</v>
      </c>
      <c r="Q12" s="35">
        <f>1/$A$1*'[1]4403Exp'!P$228</f>
        <v>0.107144</v>
      </c>
      <c r="R12" s="35">
        <f>1/$A$1*'[1]4403Exp'!Q$228</f>
        <v>7.4586E-2</v>
      </c>
      <c r="S12" s="35">
        <f>1/$A$1*'[1]4403Exp'!R$228</f>
        <v>6.1409999999999999E-2</v>
      </c>
      <c r="T12" s="35">
        <f>1/$A$1*'[1]4403Exp'!S$228</f>
        <v>5.5412000000000003E-2</v>
      </c>
      <c r="U12" s="35">
        <f>1/$A$1*'[1]4403Exp'!T$228</f>
        <v>7.4619999999999992E-2</v>
      </c>
      <c r="V12" s="35">
        <f>1/$A$1*'[1]4403Exp'!U$228</f>
        <v>7.4281E-2</v>
      </c>
      <c r="W12" s="35">
        <f>1/$A$1*'[1]4403Exp'!V$228</f>
        <v>8.3132000000000011E-2</v>
      </c>
      <c r="X12" s="35">
        <f>1/$A$1*'[1]4403Exp'!W$228</f>
        <v>9.4018999999999991E-2</v>
      </c>
      <c r="Y12" s="35">
        <f>1/$A$1*'[1]4403Exp'!X$228</f>
        <v>7.9983999999999986E-2</v>
      </c>
      <c r="Z12" s="35">
        <f>1/$A$1*'[1]4403Exp'!Y$228</f>
        <v>7.2660000000000016E-2</v>
      </c>
      <c r="AA12" s="35">
        <f>1/$A$1*'[1]4403Exp'!Z$228</f>
        <v>6.5823000000000007E-2</v>
      </c>
      <c r="AB12" s="35">
        <f>1/$A$1*'[1]4403Exp'!AA$228</f>
        <v>0</v>
      </c>
      <c r="AC12" s="39"/>
      <c r="AD12" s="77">
        <f>'[1]4403Exp'!AB$228</f>
        <v>6.3629380395838944E-2</v>
      </c>
      <c r="AE12" s="78">
        <f>'[1]4403Exp'!AC$228</f>
        <v>0.11812228928965769</v>
      </c>
      <c r="AF12" s="78">
        <f>'[1]4403Exp'!AD$228</f>
        <v>3.1100836862612235E-2</v>
      </c>
      <c r="AG12" s="78">
        <f>'[1]4403Exp'!AE$228</f>
        <v>2.3561988241582045E-2</v>
      </c>
      <c r="AH12" s="78">
        <f>'[1]4403Exp'!AF$228</f>
        <v>0.10955831523356144</v>
      </c>
      <c r="AI12" s="78">
        <f>'[1]4403Exp'!AG$228</f>
        <v>0.37663911582024118</v>
      </c>
      <c r="AJ12" s="78">
        <f>'[1]4403Exp'!AH$228</f>
        <v>0.20670708396110124</v>
      </c>
      <c r="AK12" s="78">
        <f>'[1]4403Exp'!AI$228</f>
        <v>0.22214423875968992</v>
      </c>
      <c r="AL12" s="78">
        <f>'[1]4403Exp'!AJ$228</f>
        <v>0.56055376582486072</v>
      </c>
      <c r="AM12" s="78">
        <f>'[1]4403Exp'!AK$228</f>
        <v>0.79304770906858979</v>
      </c>
      <c r="AN12" s="78">
        <f>'[1]4403Exp'!AL$228</f>
        <v>4.8417927525259747</v>
      </c>
      <c r="AO12" s="78">
        <f>'[1]4403Exp'!AM$228</f>
        <v>6.9481812084609427</v>
      </c>
      <c r="AP12" s="78">
        <f>'[1]4403Exp'!AN$228</f>
        <v>7.0888112327942201</v>
      </c>
      <c r="AQ12" s="78">
        <f>'[1]4403Exp'!AO$228</f>
        <v>8.6662331021352408</v>
      </c>
      <c r="AR12" s="78">
        <f>'[1]4403Exp'!AP$228</f>
        <v>12.730951752187204</v>
      </c>
      <c r="AS12" s="78">
        <f>'[1]4403Exp'!AQ$228</f>
        <v>8.7836142272133415</v>
      </c>
      <c r="AT12" s="78">
        <f>'[1]4403Exp'!AR$228</f>
        <v>6.5553033602263922</v>
      </c>
      <c r="AU12" s="78">
        <f>'[1]4403Exp'!AS$228</f>
        <v>7.9248702599384657</v>
      </c>
      <c r="AV12" s="78">
        <f>'[1]4403Exp'!AT$228</f>
        <v>9.7352986581962355</v>
      </c>
      <c r="AW12" s="78">
        <f>'[1]4403Exp'!AU$228</f>
        <v>9.0307584868491197</v>
      </c>
      <c r="AX12" s="78">
        <f>'[1]4403Exp'!AV$228</f>
        <v>9.9137045898904326</v>
      </c>
      <c r="AY12" s="49">
        <f>'[1]4403Exp'!AW$228</f>
        <v>13.703976011</v>
      </c>
      <c r="AZ12" s="49">
        <f>'[1]4403Exp'!AX$228</f>
        <v>11.412792108255701</v>
      </c>
      <c r="BA12" s="49">
        <f>'[1]4403Exp'!AY$228</f>
        <v>8.7141770292583942</v>
      </c>
      <c r="BB12" s="49">
        <f>'[1]4403Exp'!AZ$228</f>
        <v>7.9589842830804844</v>
      </c>
      <c r="BC12" s="49">
        <f>'[1]4403Exp'!BA$228</f>
        <v>0</v>
      </c>
      <c r="BD12" s="485"/>
    </row>
    <row r="13" spans="1:56">
      <c r="B13" s="6" t="s">
        <v>34</v>
      </c>
      <c r="C13" s="37">
        <f t="shared" ref="C13:AB13" si="2">C9-SUM(C10:C12)</f>
        <v>3.4900000000000035E-4</v>
      </c>
      <c r="D13" s="38">
        <f t="shared" si="2"/>
        <v>2.0600000000000002E-4</v>
      </c>
      <c r="E13" s="38">
        <f t="shared" si="2"/>
        <v>3.5200000000000032E-4</v>
      </c>
      <c r="F13" s="38">
        <f t="shared" si="2"/>
        <v>4.9599999999999991E-4</v>
      </c>
      <c r="G13" s="38">
        <f t="shared" si="2"/>
        <v>2.290000000000009E-4</v>
      </c>
      <c r="H13" s="38">
        <f t="shared" si="2"/>
        <v>1.2669999999999938E-3</v>
      </c>
      <c r="I13" s="38">
        <f t="shared" si="2"/>
        <v>2.1480000000000041E-3</v>
      </c>
      <c r="J13" s="196">
        <f t="shared" si="2"/>
        <v>1.690000000000004E-3</v>
      </c>
      <c r="K13" s="196">
        <f t="shared" si="2"/>
        <v>1.7190000000000052E-3</v>
      </c>
      <c r="L13" s="196">
        <f t="shared" si="2"/>
        <v>1.2214000000000006E-2</v>
      </c>
      <c r="M13" s="38">
        <f t="shared" si="2"/>
        <v>2.7039999999999981E-3</v>
      </c>
      <c r="N13" s="38">
        <f t="shared" si="2"/>
        <v>2.2749999999999992E-3</v>
      </c>
      <c r="O13" s="38">
        <f t="shared" si="2"/>
        <v>3.8149999999999989E-3</v>
      </c>
      <c r="P13" s="38">
        <f t="shared" si="2"/>
        <v>3.4240000000000381E-3</v>
      </c>
      <c r="Q13" s="38">
        <f t="shared" si="2"/>
        <v>3.4480000000000066E-3</v>
      </c>
      <c r="R13" s="38">
        <f t="shared" si="2"/>
        <v>2.9329999999999634E-3</v>
      </c>
      <c r="S13" s="38">
        <f t="shared" si="2"/>
        <v>5.9149999999998926E-3</v>
      </c>
      <c r="T13" s="38">
        <f t="shared" si="2"/>
        <v>5.9089999999999421E-3</v>
      </c>
      <c r="U13" s="38">
        <f t="shared" si="2"/>
        <v>9.572000000000136E-3</v>
      </c>
      <c r="V13" s="38">
        <f t="shared" si="2"/>
        <v>9.0870000000000672E-3</v>
      </c>
      <c r="W13" s="38">
        <f t="shared" si="2"/>
        <v>2.4008000000000029E-2</v>
      </c>
      <c r="X13" s="38">
        <f t="shared" si="2"/>
        <v>2.2278999999999938E-2</v>
      </c>
      <c r="Y13" s="38">
        <f t="shared" si="2"/>
        <v>9.7650000000000237E-3</v>
      </c>
      <c r="Z13" s="38">
        <f t="shared" si="2"/>
        <v>5.7309999999999306E-3</v>
      </c>
      <c r="AA13" s="38">
        <f t="shared" si="2"/>
        <v>4.1260000000000741E-3</v>
      </c>
      <c r="AB13" s="38">
        <f t="shared" si="2"/>
        <v>0</v>
      </c>
      <c r="AC13" s="39"/>
      <c r="AD13" s="70">
        <f t="shared" ref="AD13:AR13" si="3">AD9-SUM(AD10:AD12)</f>
        <v>0.10024900337572928</v>
      </c>
      <c r="AE13" s="355">
        <f t="shared" si="3"/>
        <v>7.4471266102318745E-2</v>
      </c>
      <c r="AF13" s="355">
        <f t="shared" si="3"/>
        <v>0.22980819244451972</v>
      </c>
      <c r="AG13" s="355">
        <f t="shared" si="3"/>
        <v>0.19875677177979689</v>
      </c>
      <c r="AH13" s="355">
        <f t="shared" si="3"/>
        <v>0.20442373252008328</v>
      </c>
      <c r="AI13" s="355">
        <f t="shared" si="3"/>
        <v>0.32102961856046797</v>
      </c>
      <c r="AJ13" s="355">
        <f t="shared" si="3"/>
        <v>0.50702094507601725</v>
      </c>
      <c r="AK13" s="355">
        <f t="shared" si="3"/>
        <v>0.58158495503875995</v>
      </c>
      <c r="AL13" s="355">
        <f t="shared" si="3"/>
        <v>0.53681064480157392</v>
      </c>
      <c r="AM13" s="355">
        <f t="shared" si="3"/>
        <v>2.16305292926193</v>
      </c>
      <c r="AN13" s="355">
        <f t="shared" si="3"/>
        <v>0.94536945136960782</v>
      </c>
      <c r="AO13" s="355">
        <f t="shared" si="3"/>
        <v>0.9353776583564688</v>
      </c>
      <c r="AP13" s="355">
        <f t="shared" si="3"/>
        <v>1.2494471593255341</v>
      </c>
      <c r="AQ13" s="355">
        <f t="shared" si="3"/>
        <v>1.0302331514153913</v>
      </c>
      <c r="AR13" s="355">
        <f t="shared" si="3"/>
        <v>0.95413000339358689</v>
      </c>
      <c r="AS13" s="355">
        <f t="shared" ref="AS13:BC13" si="4">AS9-SUM(AS10:AS12)</f>
        <v>1.0153863632060194</v>
      </c>
      <c r="AT13" s="355">
        <f t="shared" si="4"/>
        <v>1.3349523102954919</v>
      </c>
      <c r="AU13" s="355">
        <f t="shared" si="4"/>
        <v>1.5068513458392943</v>
      </c>
      <c r="AV13" s="355">
        <f t="shared" si="4"/>
        <v>2.0997202167916953</v>
      </c>
      <c r="AW13" s="355">
        <f t="shared" si="4"/>
        <v>2.0038051687135123</v>
      </c>
      <c r="AX13" s="355">
        <f t="shared" si="4"/>
        <v>4.030943450330625</v>
      </c>
      <c r="AY13" s="42">
        <f t="shared" si="4"/>
        <v>3.5469094009999935</v>
      </c>
      <c r="AZ13" s="42">
        <f t="shared" si="4"/>
        <v>2.1078118827216201</v>
      </c>
      <c r="BA13" s="42">
        <f t="shared" si="4"/>
        <v>1.0577995346797593</v>
      </c>
      <c r="BB13" s="42">
        <f t="shared" si="4"/>
        <v>0.78780000881997125</v>
      </c>
      <c r="BC13" s="42">
        <f t="shared" si="4"/>
        <v>0</v>
      </c>
      <c r="BD13" s="485"/>
    </row>
    <row r="14" spans="1:56" ht="20" customHeight="1">
      <c r="B14" s="82" t="s">
        <v>202</v>
      </c>
      <c r="C14" s="123">
        <f>1/$A$1*'[1]4403Exp'!$B$264</f>
        <v>0</v>
      </c>
      <c r="D14" s="125">
        <f>1/$A$1*'[1]4403Exp'!$C$264</f>
        <v>0</v>
      </c>
      <c r="E14" s="125">
        <f>1/$A$1*'[1]4403Exp'!$D$264</f>
        <v>0</v>
      </c>
      <c r="F14" s="125">
        <f>1/$A$1*'[1]4403Exp'!$E$264</f>
        <v>0</v>
      </c>
      <c r="G14" s="125">
        <f>1/$A$1*'[1]4403Exp'!$F$264</f>
        <v>0</v>
      </c>
      <c r="H14" s="125">
        <f>1/$A$1*'[1]4403Exp'!$G$264</f>
        <v>0</v>
      </c>
      <c r="I14" s="125">
        <f>1/$A$1*'[1]4403Exp'!$H$264</f>
        <v>0</v>
      </c>
      <c r="J14" s="218">
        <f>1/$A$1*'[1]4403Exp'!$I$264</f>
        <v>6.3E-5</v>
      </c>
      <c r="K14" s="218">
        <f>1/$A$1*'[1]4403Exp'!$J$264</f>
        <v>6.7209999999999995E-3</v>
      </c>
      <c r="L14" s="218">
        <f>1/$A$1*'[1]4403Exp'!$K$264</f>
        <v>0</v>
      </c>
      <c r="M14" s="125">
        <f>1/$A$1*'[1]4403Exp'!L$264</f>
        <v>3.9999999999999998E-6</v>
      </c>
      <c r="N14" s="125">
        <f>1/$A$1*'[1]4403Exp'!M$264</f>
        <v>2.0000000000000002E-5</v>
      </c>
      <c r="O14" s="125">
        <f>1/$A$1*'[1]4403Exp'!N$264</f>
        <v>0</v>
      </c>
      <c r="P14" s="125">
        <f>1/$A$1*'[1]4403Exp'!O$264</f>
        <v>2.1999999999999999E-5</v>
      </c>
      <c r="Q14" s="125">
        <f>1/$A$1*'[1]4403Exp'!P$264</f>
        <v>0</v>
      </c>
      <c r="R14" s="125">
        <f>1/$A$1*'[1]4403Exp'!Q$264</f>
        <v>9.9999999999999995E-7</v>
      </c>
      <c r="S14" s="125">
        <f>1/$A$1*'[1]4403Exp'!R$264</f>
        <v>0</v>
      </c>
      <c r="T14" s="125">
        <f>1/$A$1*'[1]4403Exp'!S$264</f>
        <v>3.4999999999999997E-5</v>
      </c>
      <c r="U14" s="125">
        <f>1/$A$1*'[1]4403Exp'!T$264</f>
        <v>1.4899999999999999E-4</v>
      </c>
      <c r="V14" s="125">
        <f>1/$A$1*'[1]4403Exp'!U$264</f>
        <v>2.9599999999999998E-4</v>
      </c>
      <c r="W14" s="125">
        <f>1/$A$1*'[1]4403Exp'!V$264</f>
        <v>1.1E-5</v>
      </c>
      <c r="X14" s="125">
        <f>1/$A$1*'[1]4403Exp'!W$264</f>
        <v>4.9999999999999996E-6</v>
      </c>
      <c r="Y14" s="125">
        <f>1/$A$1*'[1]4403Exp'!X$264</f>
        <v>2.9E-5</v>
      </c>
      <c r="Z14" s="125">
        <f>1/$A$1*'[1]4403Exp'!Y$264</f>
        <v>5.4999999999999995E-5</v>
      </c>
      <c r="AA14" s="125">
        <f>1/$A$1*'[1]4403Exp'!Z$264</f>
        <v>3.4E-5</v>
      </c>
      <c r="AB14" s="125">
        <f>1/$A$1*'[1]4403Exp'!AA$264</f>
        <v>0</v>
      </c>
      <c r="AC14" s="98"/>
      <c r="AD14" s="402">
        <f>'[1]4403Exp'!AB$264</f>
        <v>0</v>
      </c>
      <c r="AE14" s="403">
        <f>'[1]4403Exp'!AC$264</f>
        <v>0</v>
      </c>
      <c r="AF14" s="403">
        <f>'[1]4403Exp'!AD$264</f>
        <v>0</v>
      </c>
      <c r="AG14" s="403">
        <f>'[1]4403Exp'!AE$264</f>
        <v>0</v>
      </c>
      <c r="AH14" s="403">
        <f>'[1]4403Exp'!AF$264</f>
        <v>0</v>
      </c>
      <c r="AI14" s="403">
        <f>'[1]4403Exp'!AG$264</f>
        <v>0</v>
      </c>
      <c r="AJ14" s="403">
        <f>'[1]4403Exp'!AH$264</f>
        <v>0</v>
      </c>
      <c r="AK14" s="403">
        <f>'[1]4403Exp'!AI$264</f>
        <v>7.2073426356589147E-3</v>
      </c>
      <c r="AL14" s="403">
        <f>'[1]4403Exp'!AJ$264</f>
        <v>0.10088655690390293</v>
      </c>
      <c r="AM14" s="403">
        <f>'[1]4403Exp'!AK$264</f>
        <v>0</v>
      </c>
      <c r="AN14" s="403">
        <f>'[1]4403Exp'!AL$264</f>
        <v>1.2555251881958954E-2</v>
      </c>
      <c r="AO14" s="403">
        <f>'[1]4403Exp'!AM$264</f>
        <v>9.5474601425422894E-3</v>
      </c>
      <c r="AP14" s="403">
        <f>'[1]4403Exp'!AN$264</f>
        <v>0</v>
      </c>
      <c r="AQ14" s="403">
        <f>'[1]4403Exp'!AO$264</f>
        <v>6.9853953836126921E-3</v>
      </c>
      <c r="AR14" s="403">
        <f>1/1000*'[1]4403Exp'!AP$264</f>
        <v>0</v>
      </c>
      <c r="AS14" s="403">
        <f>1/1000*'[1]4403Exp'!AQ$264</f>
        <v>4.09816453593554E-6</v>
      </c>
      <c r="AT14" s="403">
        <f>1/1000*'[1]4403Exp'!AR$264</f>
        <v>4.2138385349337204E-6</v>
      </c>
      <c r="AU14" s="403">
        <f>1/1000*'[1]4403Exp'!AS$264</f>
        <v>1.1931987788757148E-4</v>
      </c>
      <c r="AV14" s="403">
        <f>1/1000*'[1]4403Exp'!AT$264</f>
        <v>1.5186524637201632E-4</v>
      </c>
      <c r="AW14" s="403">
        <f>1/1000*'[1]4403Exp'!AU$264</f>
        <v>3.6259707268494516E-5</v>
      </c>
      <c r="AX14" s="403">
        <f>1/1000*'[1]4403Exp'!AV$264</f>
        <v>3.0435502091071562E-5</v>
      </c>
      <c r="AY14" s="92">
        <f>1/1000*'[1]4403Exp'!AW$264</f>
        <v>8.3732389999999997E-6</v>
      </c>
      <c r="AZ14" s="92">
        <f>1/1000*'[1]4403Exp'!AX$264</f>
        <v>5.3155390821137241E-5</v>
      </c>
      <c r="BA14" s="92">
        <f>1/1000*'[1]4403Exp'!AY$264</f>
        <v>1.5246387106548223E-4</v>
      </c>
      <c r="BB14" s="92">
        <f>1/1000*'[1]4403Exp'!AZ$264</f>
        <v>1.2109539962422541E-4</v>
      </c>
      <c r="BC14" s="93">
        <f>1/1000*'[1]4403Exp'!BA$264</f>
        <v>0</v>
      </c>
      <c r="BD14" s="485"/>
    </row>
    <row r="15" spans="1:56" ht="20" customHeight="1">
      <c r="B15" s="82" t="s">
        <v>106</v>
      </c>
      <c r="C15" s="123">
        <f>1/$A$1*'[1]4403Exp'!$B$271</f>
        <v>0</v>
      </c>
      <c r="D15" s="124">
        <f>1/$A$1*'[1]4403Exp'!$C$271</f>
        <v>0</v>
      </c>
      <c r="E15" s="124">
        <f>1/$A$1*'[1]4403Exp'!$D$271</f>
        <v>0</v>
      </c>
      <c r="F15" s="124">
        <f>1/$A$1*'[1]4403Exp'!$E$271</f>
        <v>0</v>
      </c>
      <c r="G15" s="124">
        <f>1/$A$1*'[1]4403Exp'!$F$271</f>
        <v>0</v>
      </c>
      <c r="H15" s="124">
        <f>1/$A$1*'[1]4403Exp'!$G$271</f>
        <v>0</v>
      </c>
      <c r="I15" s="124">
        <f>1/$A$1*'[1]4403Exp'!$H$271</f>
        <v>0</v>
      </c>
      <c r="J15" s="197">
        <f>1/$A$1*'[1]4403Exp'!$I$271</f>
        <v>0</v>
      </c>
      <c r="K15" s="218">
        <f>1/$A$1*'[1]4403Exp'!$J$271</f>
        <v>7.9999999999999996E-6</v>
      </c>
      <c r="L15" s="218">
        <f>1/$A$1*'[1]4403Exp'!$K$271</f>
        <v>0</v>
      </c>
      <c r="M15" s="125">
        <f>1/$A$1*'[1]4403Exp'!L$271</f>
        <v>0</v>
      </c>
      <c r="N15" s="125">
        <f>1/$A$1*'[1]4403Exp'!M$271</f>
        <v>0</v>
      </c>
      <c r="O15" s="125">
        <f>1/$A$1*'[1]4403Exp'!N$271</f>
        <v>0</v>
      </c>
      <c r="P15" s="125">
        <f>1/$A$1*'[1]4403Exp'!O$271</f>
        <v>0</v>
      </c>
      <c r="Q15" s="125">
        <f>1/$A$1*'[1]4403Exp'!P$271</f>
        <v>0</v>
      </c>
      <c r="R15" s="125">
        <f>1/$A$1*'[1]4403Exp'!Q$271</f>
        <v>0</v>
      </c>
      <c r="S15" s="125">
        <f>1/$A$1*'[1]4403Exp'!R$271</f>
        <v>0</v>
      </c>
      <c r="T15" s="125">
        <f>1/$A$1*'[1]4403Exp'!S$271</f>
        <v>0</v>
      </c>
      <c r="U15" s="125">
        <f>1/$A$1*'[1]4403Exp'!T$271</f>
        <v>0</v>
      </c>
      <c r="V15" s="125">
        <f>1/$A$1*'[1]4403Exp'!U$271</f>
        <v>0</v>
      </c>
      <c r="W15" s="125">
        <f>1/$A$1*'[1]4403Exp'!V$271</f>
        <v>0</v>
      </c>
      <c r="X15" s="125">
        <f>1/$A$1*'[1]4403Exp'!W$271</f>
        <v>0</v>
      </c>
      <c r="Y15" s="125">
        <f>1/$A$1*'[1]4403Exp'!X$271</f>
        <v>0</v>
      </c>
      <c r="Z15" s="125">
        <f>1/$A$1*'[1]4403Exp'!Y$271</f>
        <v>0</v>
      </c>
      <c r="AA15" s="125">
        <f>1/$A$1*'[1]4403Exp'!Z$271</f>
        <v>0</v>
      </c>
      <c r="AB15" s="125">
        <f>1/$A$1*'[1]4403Exp'!AA$271</f>
        <v>0</v>
      </c>
      <c r="AC15" s="98"/>
      <c r="AD15" s="402">
        <f>'[1]4403Exp'!AB$271</f>
        <v>0</v>
      </c>
      <c r="AE15" s="403">
        <f>'[1]4403Exp'!AC$271</f>
        <v>0</v>
      </c>
      <c r="AF15" s="403">
        <f>'[1]4403Exp'!AD$271</f>
        <v>0</v>
      </c>
      <c r="AG15" s="403">
        <f>'[1]4403Exp'!AE$271</f>
        <v>0</v>
      </c>
      <c r="AH15" s="403">
        <f>'[1]4403Exp'!AF$271</f>
        <v>0</v>
      </c>
      <c r="AI15" s="403">
        <f>'[1]4403Exp'!AG$271</f>
        <v>0</v>
      </c>
      <c r="AJ15" s="403">
        <f>'[1]4403Exp'!AH$271</f>
        <v>0</v>
      </c>
      <c r="AK15" s="403">
        <f>'[1]4403Exp'!AI$271</f>
        <v>0</v>
      </c>
      <c r="AL15" s="403">
        <f>'[1]4403Exp'!AJ$271</f>
        <v>7.0293530993768449E-2</v>
      </c>
      <c r="AM15" s="403">
        <f>'[1]4403Exp'!AK$271</f>
        <v>0</v>
      </c>
      <c r="AN15" s="403">
        <f>'[1]4403Exp'!AL$271</f>
        <v>0</v>
      </c>
      <c r="AO15" s="403">
        <f>'[1]4403Exp'!AM$271</f>
        <v>0</v>
      </c>
      <c r="AP15" s="403">
        <f>'[1]4403Exp'!AN$271</f>
        <v>0</v>
      </c>
      <c r="AQ15" s="403">
        <f>'[1]4403Exp'!AO$271</f>
        <v>0</v>
      </c>
      <c r="AR15" s="403">
        <f>1/1000*'[1]4403Exp'!AP$271</f>
        <v>0</v>
      </c>
      <c r="AS15" s="403">
        <f>1/1000*'[1]4403Exp'!AQ$271</f>
        <v>0</v>
      </c>
      <c r="AT15" s="403">
        <f>1/1000*'[1]4403Exp'!AR$271</f>
        <v>0</v>
      </c>
      <c r="AU15" s="403">
        <f>1/1000*'[1]4403Exp'!AS$271</f>
        <v>0</v>
      </c>
      <c r="AV15" s="403">
        <f>1/1000*'[1]4403Exp'!AT$271</f>
        <v>0</v>
      </c>
      <c r="AW15" s="403">
        <f>1/1000*'[1]4403Exp'!AU$271</f>
        <v>0</v>
      </c>
      <c r="AX15" s="403">
        <f>1/1000*'[1]4403Exp'!AV$271</f>
        <v>0</v>
      </c>
      <c r="AY15" s="92">
        <f>1/1000*'[1]4403Exp'!AW$271</f>
        <v>0</v>
      </c>
      <c r="AZ15" s="92">
        <f>1/1000*'[1]4403Exp'!AX$271</f>
        <v>0</v>
      </c>
      <c r="BA15" s="92">
        <f>1/1000*'[1]4403Exp'!AY$271</f>
        <v>0</v>
      </c>
      <c r="BB15" s="92">
        <f>1/1000*'[1]4403Exp'!AZ$271</f>
        <v>0</v>
      </c>
      <c r="BC15" s="93">
        <f>1/1000*'[1]4403Exp'!BA$271</f>
        <v>0</v>
      </c>
      <c r="BD15" s="485"/>
    </row>
    <row r="16" spans="1:56" ht="20" customHeight="1">
      <c r="B16" s="80" t="s">
        <v>48</v>
      </c>
      <c r="C16" s="154">
        <f>1/$A$1*'[1]4403Exp'!$B$194</f>
        <v>0</v>
      </c>
      <c r="D16" s="142">
        <f>1/$A$1*'[1]4403Exp'!$C$194</f>
        <v>0</v>
      </c>
      <c r="E16" s="142">
        <f>1/$A$1*'[1]4403Exp'!$D$194</f>
        <v>0</v>
      </c>
      <c r="F16" s="142">
        <f>1/$A$1*'[1]4403Exp'!$E$194</f>
        <v>0</v>
      </c>
      <c r="G16" s="142">
        <f>1/$A$1*'[1]4403Exp'!$F$194</f>
        <v>0</v>
      </c>
      <c r="H16" s="142">
        <f>1/$A$1*'[1]4403Exp'!$G$194</f>
        <v>0</v>
      </c>
      <c r="I16" s="142">
        <f>1/$A$1*'[1]4403Exp'!$H$194</f>
        <v>0</v>
      </c>
      <c r="J16" s="222">
        <f>1/$A$1*'[1]4403Exp'!$I$194</f>
        <v>0</v>
      </c>
      <c r="K16" s="208">
        <f>1/$A$1*'[1]4403Exp'!$J$194</f>
        <v>0</v>
      </c>
      <c r="L16" s="208">
        <f>1/$A$1*'[1]4403Exp'!$K$194</f>
        <v>0</v>
      </c>
      <c r="M16" s="143">
        <f>1/$A$1*'[1]4403Exp'!L$194</f>
        <v>0</v>
      </c>
      <c r="N16" s="143">
        <f>1/$A$1*'[1]4403Exp'!M$194</f>
        <v>0</v>
      </c>
      <c r="O16" s="143">
        <f>1/$A$1*'[1]4403Exp'!N$194</f>
        <v>0</v>
      </c>
      <c r="P16" s="143">
        <f>1/$A$1*'[1]4403Exp'!O$194</f>
        <v>0</v>
      </c>
      <c r="Q16" s="143">
        <f>1/$A$1*'[1]4403Exp'!P$194</f>
        <v>0</v>
      </c>
      <c r="R16" s="143">
        <f>1/$A$1*'[1]4403Exp'!Q$194</f>
        <v>0</v>
      </c>
      <c r="S16" s="143">
        <f>1/$A$1*'[1]4403Exp'!R$194</f>
        <v>0</v>
      </c>
      <c r="T16" s="143">
        <f>1/$A$1*'[1]4403Exp'!S$194</f>
        <v>0</v>
      </c>
      <c r="U16" s="143">
        <f>1/$A$1*'[1]4403Exp'!T$194</f>
        <v>0</v>
      </c>
      <c r="V16" s="143">
        <f>1/$A$1*'[1]4403Exp'!U$194</f>
        <v>0</v>
      </c>
      <c r="W16" s="143">
        <f>1/$A$1*'[1]4403Exp'!V$194</f>
        <v>0</v>
      </c>
      <c r="X16" s="143">
        <f>1/$A$1*'[1]4403Exp'!W$194</f>
        <v>0</v>
      </c>
      <c r="Y16" s="143">
        <f>1/$A$1*'[1]4403Exp'!X$194</f>
        <v>0</v>
      </c>
      <c r="Z16" s="143">
        <f>1/$A$1*'[1]4403Exp'!Y$194</f>
        <v>0</v>
      </c>
      <c r="AA16" s="143">
        <f>1/$A$1*'[1]4403Exp'!Z$194</f>
        <v>0</v>
      </c>
      <c r="AB16" s="143">
        <f>1/$A$1*'[1]4403Exp'!AA$194</f>
        <v>0</v>
      </c>
      <c r="AC16" s="39"/>
      <c r="AD16" s="399">
        <f>'[1]4403Exp'!AB$194</f>
        <v>0</v>
      </c>
      <c r="AE16" s="400">
        <f>'[1]4403Exp'!AC$194</f>
        <v>0</v>
      </c>
      <c r="AF16" s="400">
        <f>'[1]4403Exp'!AD$194</f>
        <v>0</v>
      </c>
      <c r="AG16" s="400">
        <f>'[1]4403Exp'!AE$194</f>
        <v>0</v>
      </c>
      <c r="AH16" s="400">
        <f>'[1]4403Exp'!AF$194</f>
        <v>0</v>
      </c>
      <c r="AI16" s="400">
        <f>'[1]4403Exp'!AG$194</f>
        <v>0</v>
      </c>
      <c r="AJ16" s="400">
        <f>'[1]4403Exp'!AH$194</f>
        <v>0</v>
      </c>
      <c r="AK16" s="400">
        <f>'[1]4403Exp'!AI$194</f>
        <v>0</v>
      </c>
      <c r="AL16" s="400">
        <f>'[1]4403Exp'!AJ$194</f>
        <v>0</v>
      </c>
      <c r="AM16" s="400">
        <f>'[1]4403Exp'!AK$194</f>
        <v>0</v>
      </c>
      <c r="AN16" s="400">
        <f>'[1]4403Exp'!AL$194</f>
        <v>0</v>
      </c>
      <c r="AO16" s="400">
        <f>'[1]4403Exp'!AM$194</f>
        <v>0</v>
      </c>
      <c r="AP16" s="400">
        <f>'[1]4403Exp'!AN$194</f>
        <v>0</v>
      </c>
      <c r="AQ16" s="400">
        <f>'[1]4403Exp'!AO$194</f>
        <v>0</v>
      </c>
      <c r="AR16" s="400">
        <f>1/1000*'[1]4403Exp'!AP$194</f>
        <v>0</v>
      </c>
      <c r="AS16" s="400">
        <f>1/1000*'[1]4403Exp'!AQ$194</f>
        <v>0</v>
      </c>
      <c r="AT16" s="400">
        <f>1/1000*'[1]4403Exp'!AR$194</f>
        <v>0</v>
      </c>
      <c r="AU16" s="400">
        <f>1/1000*'[1]4403Exp'!AS$194</f>
        <v>0</v>
      </c>
      <c r="AV16" s="400">
        <f>1/1000*'[1]4403Exp'!AT$194</f>
        <v>0</v>
      </c>
      <c r="AW16" s="400">
        <f>1/1000*'[1]4403Exp'!AU$194</f>
        <v>0</v>
      </c>
      <c r="AX16" s="400">
        <f>1/1000*'[1]4403Exp'!AV$194</f>
        <v>0</v>
      </c>
      <c r="AY16" s="491">
        <f>1/1000*'[1]4403Exp'!AW$194</f>
        <v>0</v>
      </c>
      <c r="AZ16" s="491">
        <f>1/1000*'[1]4403Exp'!AX$194</f>
        <v>0</v>
      </c>
      <c r="BA16" s="491">
        <f>1/1000*'[1]4403Exp'!AY$194</f>
        <v>0</v>
      </c>
      <c r="BB16" s="491">
        <f>1/1000*'[1]4403Exp'!AZ$194</f>
        <v>0</v>
      </c>
      <c r="BC16" s="492">
        <f>1/1000*'[1]4403Exp'!BA$194</f>
        <v>0</v>
      </c>
      <c r="BD16" s="485"/>
    </row>
    <row r="17" spans="2:56" ht="20" customHeight="1" thickBot="1">
      <c r="B17" s="81" t="s">
        <v>107</v>
      </c>
      <c r="C17" s="127">
        <f t="shared" ref="C17:AB17" si="5">C5-SUM(C6,C7,C8,C9,C14,C15,C16)</f>
        <v>0</v>
      </c>
      <c r="D17" s="128">
        <f t="shared" si="5"/>
        <v>0</v>
      </c>
      <c r="E17" s="128">
        <f t="shared" si="5"/>
        <v>0</v>
      </c>
      <c r="F17" s="128">
        <f t="shared" si="5"/>
        <v>2.3999999999999716E-5</v>
      </c>
      <c r="G17" s="128">
        <f t="shared" si="5"/>
        <v>0</v>
      </c>
      <c r="H17" s="128">
        <f t="shared" si="5"/>
        <v>5.9999999999990616E-6</v>
      </c>
      <c r="I17" s="128">
        <f t="shared" si="5"/>
        <v>2.3999999999999716E-5</v>
      </c>
      <c r="J17" s="198">
        <f t="shared" si="5"/>
        <v>3.8799999999999599E-4</v>
      </c>
      <c r="K17" s="198">
        <f t="shared" si="5"/>
        <v>6.3000000000000556E-5</v>
      </c>
      <c r="L17" s="198">
        <f t="shared" si="5"/>
        <v>2.9999999999995308E-5</v>
      </c>
      <c r="M17" s="128">
        <f t="shared" si="5"/>
        <v>0</v>
      </c>
      <c r="N17" s="128">
        <f t="shared" si="5"/>
        <v>2.0000000000020002E-6</v>
      </c>
      <c r="O17" s="128">
        <f t="shared" si="5"/>
        <v>0</v>
      </c>
      <c r="P17" s="128">
        <f t="shared" si="5"/>
        <v>0</v>
      </c>
      <c r="Q17" s="128">
        <f t="shared" si="5"/>
        <v>0</v>
      </c>
      <c r="R17" s="128">
        <f t="shared" si="5"/>
        <v>0</v>
      </c>
      <c r="S17" s="128">
        <f t="shared" si="5"/>
        <v>5.9999999999504894E-6</v>
      </c>
      <c r="T17" s="128">
        <f t="shared" si="5"/>
        <v>1.9700000000011375E-4</v>
      </c>
      <c r="U17" s="128">
        <f t="shared" si="5"/>
        <v>1.5350000000000641E-3</v>
      </c>
      <c r="V17" s="128">
        <f t="shared" si="5"/>
        <v>6.7999999999956984E-5</v>
      </c>
      <c r="W17" s="128">
        <f t="shared" si="5"/>
        <v>8.4999999999890719E-5</v>
      </c>
      <c r="X17" s="128">
        <f t="shared" si="5"/>
        <v>0</v>
      </c>
      <c r="Y17" s="128">
        <f t="shared" si="5"/>
        <v>0</v>
      </c>
      <c r="Z17" s="128">
        <f t="shared" si="5"/>
        <v>2.0000000000131024E-5</v>
      </c>
      <c r="AA17" s="128">
        <f t="shared" si="5"/>
        <v>0</v>
      </c>
      <c r="AB17" s="128">
        <f t="shared" si="5"/>
        <v>0</v>
      </c>
      <c r="AC17" s="155"/>
      <c r="AD17" s="408">
        <f t="shared" ref="AD17:BC17" si="6">AD5-SUM(AD6,AD7,AD8,AD9,AD14,AD15,AD16)</f>
        <v>0</v>
      </c>
      <c r="AE17" s="409">
        <f t="shared" si="6"/>
        <v>0</v>
      </c>
      <c r="AF17" s="409">
        <f t="shared" si="6"/>
        <v>0</v>
      </c>
      <c r="AG17" s="409">
        <f t="shared" si="6"/>
        <v>3.973062533404681E-3</v>
      </c>
      <c r="AH17" s="409">
        <f t="shared" si="6"/>
        <v>0</v>
      </c>
      <c r="AI17" s="409">
        <f t="shared" si="6"/>
        <v>2.1091063207889782E-3</v>
      </c>
      <c r="AJ17" s="409">
        <f t="shared" si="6"/>
        <v>7.0424352828379888E-3</v>
      </c>
      <c r="AK17" s="409">
        <f t="shared" si="6"/>
        <v>3.4787327131782675E-2</v>
      </c>
      <c r="AL17" s="409">
        <f t="shared" si="6"/>
        <v>4.1292384388338377E-3</v>
      </c>
      <c r="AM17" s="409">
        <f t="shared" si="6"/>
        <v>5.1258953506216898E-3</v>
      </c>
      <c r="AN17" s="409">
        <f t="shared" si="6"/>
        <v>0</v>
      </c>
      <c r="AO17" s="409">
        <f t="shared" si="6"/>
        <v>2.3036950367805176E-2</v>
      </c>
      <c r="AP17" s="409">
        <f t="shared" si="6"/>
        <v>0</v>
      </c>
      <c r="AQ17" s="409">
        <f t="shared" si="6"/>
        <v>0</v>
      </c>
      <c r="AR17" s="409">
        <f t="shared" si="6"/>
        <v>0</v>
      </c>
      <c r="AS17" s="409">
        <f t="shared" si="6"/>
        <v>4.0940663713939784E-3</v>
      </c>
      <c r="AT17" s="409">
        <f t="shared" si="6"/>
        <v>1.0241197501301258E-2</v>
      </c>
      <c r="AU17" s="409">
        <f t="shared" si="6"/>
        <v>0.15026376168984257</v>
      </c>
      <c r="AV17" s="409">
        <f t="shared" si="6"/>
        <v>0.39851818212707713</v>
      </c>
      <c r="AW17" s="409">
        <f t="shared" si="6"/>
        <v>4.6542741939447296E-2</v>
      </c>
      <c r="AX17" s="409">
        <f t="shared" si="6"/>
        <v>5.2150062236790973E-2</v>
      </c>
      <c r="AY17" s="95">
        <f t="shared" si="6"/>
        <v>8.364865760995599E-3</v>
      </c>
      <c r="AZ17" s="95">
        <f t="shared" si="6"/>
        <v>5.3102235430344535E-2</v>
      </c>
      <c r="BA17" s="95">
        <f t="shared" si="6"/>
        <v>0.15522327846528583</v>
      </c>
      <c r="BB17" s="95">
        <f t="shared" si="6"/>
        <v>0.1209743042246032</v>
      </c>
      <c r="BC17" s="96">
        <f t="shared" si="6"/>
        <v>0</v>
      </c>
      <c r="BD17" s="485"/>
    </row>
    <row r="18" spans="2:56" ht="5.15" customHeight="1" thickTop="1">
      <c r="BD18" t="s">
        <v>84</v>
      </c>
    </row>
    <row r="27" spans="2:56">
      <c r="C27" s="157"/>
      <c r="R27" s="157">
        <f>[1]PaperSectorMinusCoreVPAExp!Q$264</f>
        <v>0.19134737299999996</v>
      </c>
      <c r="S27" s="157">
        <f>[1]PaperSectorMinusCoreVPAExp!R$264</f>
        <v>0.18660360099999998</v>
      </c>
      <c r="T27" s="157">
        <f>[1]PaperSectorMinusCoreVPAExp!S$264</f>
        <v>0.14850588550000002</v>
      </c>
      <c r="U27" s="157">
        <f>[1]PaperSectorMinusCoreVPAExp!T$264</f>
        <v>0.10952487649999999</v>
      </c>
      <c r="V27" s="157">
        <f>[1]PaperSectorMinusCoreVPAExp!U$264</f>
        <v>0.11825719499999998</v>
      </c>
      <c r="W27" s="157">
        <f>[1]PaperSectorMinusCoreVPAExp!V$264</f>
        <v>9.2187185500000005E-2</v>
      </c>
      <c r="X27" s="157">
        <f>[1]PaperSectorMinusCoreVPAExp!W$264</f>
        <v>9.5006709000000009E-2</v>
      </c>
      <c r="Y27" s="157">
        <f>[1]PaperSectorMinusCoreVPAExp!X$264</f>
        <v>0.10601120950000001</v>
      </c>
      <c r="Z27" s="157">
        <f>[1]PaperSectorMinusCoreVPAExp!Y$264</f>
        <v>6.8913048000000018E-2</v>
      </c>
      <c r="AA27" s="157">
        <f>[1]PaperSectorMinusCoreVPAExp!Z$264</f>
        <v>7.8533064499999999E-2</v>
      </c>
      <c r="AB27" s="157">
        <f>[1]PaperSectorMinusCoreVPAExp!AA$264</f>
        <v>0</v>
      </c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D30"/>
  <sheetViews>
    <sheetView workbookViewId="0">
      <pane xSplit="2" ySplit="4" topLeftCell="C5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 s="277">
        <f>[2]RWE!$A$7</f>
        <v>1.82</v>
      </c>
    </row>
    <row r="2" spans="1:56" ht="20" customHeight="1" thickTop="1">
      <c r="B2" s="532" t="s">
        <v>152</v>
      </c>
      <c r="C2" s="511" t="s">
        <v>41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27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167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135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6" ht="20" customHeight="1" thickTop="1" thickBot="1">
      <c r="B5" s="83" t="s">
        <v>74</v>
      </c>
      <c r="C5" s="113">
        <f>1/$A$1*'[1]4407Exp'!$B$263</f>
        <v>6.8390000000000005E-3</v>
      </c>
      <c r="D5" s="114">
        <f>1/$A$1*'[1]4407Exp'!$C$263</f>
        <v>1.0353999999999997E-2</v>
      </c>
      <c r="E5" s="114">
        <f>1/$A$1*'[1]4407Exp'!$D$263</f>
        <v>2.178699999999999E-2</v>
      </c>
      <c r="F5" s="114">
        <f>1/$A$1*'[1]4407Exp'!$E$263</f>
        <v>1.4176999999999997E-2</v>
      </c>
      <c r="G5" s="114">
        <f>1/$A$1*'[1]4407Exp'!$F$263</f>
        <v>1.7467999999999994E-2</v>
      </c>
      <c r="H5" s="114">
        <f>1/$A$1*'[1]4407Exp'!$G$263</f>
        <v>2.0090999999999994E-2</v>
      </c>
      <c r="I5" s="114">
        <f>1/$A$1*'[1]4407Exp'!$H$263</f>
        <v>1.7099E-2</v>
      </c>
      <c r="J5" s="221">
        <f>1/$A$1*'[1]4407Exp'!$I$263</f>
        <v>2.9264999999999996E-2</v>
      </c>
      <c r="K5" s="219">
        <f>1/$A$1*'[1]4407Exp'!$J$263</f>
        <v>4.3504000000000001E-2</v>
      </c>
      <c r="L5" s="219">
        <f>1/$A$1*'[1]4407Exp'!$K$263</f>
        <v>4.2889999999999984E-2</v>
      </c>
      <c r="M5" s="219">
        <f>1/$A$1*'[1]4407Exp'!L$263</f>
        <v>7.1430000000000007E-2</v>
      </c>
      <c r="N5" s="115">
        <f>1/$A$1*'[1]4407Exp'!M$263</f>
        <v>5.9013000000000003E-2</v>
      </c>
      <c r="O5" s="115">
        <f>1/$A$1*'[1]4407Exp'!N$263</f>
        <v>5.7950999999999989E-2</v>
      </c>
      <c r="P5" s="115">
        <f>1/$A$1*'[1]4407Exp'!O$263</f>
        <v>5.941299999999998E-2</v>
      </c>
      <c r="Q5" s="115">
        <f>1/$A$1*'[1]4407Exp'!P$263</f>
        <v>6.7647000000000013E-2</v>
      </c>
      <c r="R5" s="115">
        <f>1/$A$1*'[1]4407Exp'!Q$263</f>
        <v>6.0456999999999997E-2</v>
      </c>
      <c r="S5" s="115">
        <f>1/$A$1*'[1]4407Exp'!R$263</f>
        <v>8.7362999999999955E-2</v>
      </c>
      <c r="T5" s="115">
        <f>1/$A$1*'[1]4407Exp'!S$263</f>
        <v>0.12995899999999996</v>
      </c>
      <c r="U5" s="115">
        <f>1/$A$1*'[1]4407Exp'!T$263</f>
        <v>0.14599499999999999</v>
      </c>
      <c r="V5" s="115">
        <f>1/$A$1*'[1]4407Exp'!U$263</f>
        <v>0.14715299999999998</v>
      </c>
      <c r="W5" s="115">
        <f>1/$A$1*'[1]4407Exp'!V$263</f>
        <v>0.172709</v>
      </c>
      <c r="X5" s="115">
        <f>1/$A$1*'[1]4407Exp'!W$263</f>
        <v>0.2078124152536</v>
      </c>
      <c r="Y5" s="115">
        <f>1/$A$1*'[1]4407Exp'!X$263</f>
        <v>0.17291999999999996</v>
      </c>
      <c r="Z5" s="115">
        <f>1/$A$1*'[1]4407Exp'!Y$263</f>
        <v>0.13606399999999999</v>
      </c>
      <c r="AA5" s="115">
        <f>1/$A$1*'[1]4407Exp'!Z$263</f>
        <v>0.15300900000000001</v>
      </c>
      <c r="AB5" s="115">
        <f>1/$A$1*'[1]4407Exp'!AA$263</f>
        <v>0</v>
      </c>
      <c r="AC5" s="135"/>
      <c r="AD5" s="84">
        <f>'[1]4407Exp'!AB$263</f>
        <v>8.2505848982757453</v>
      </c>
      <c r="AE5" s="353">
        <f>'[1]4407Exp'!AC$263</f>
        <v>7.3858075119617217</v>
      </c>
      <c r="AF5" s="353">
        <f>'[1]4407Exp'!AD$263</f>
        <v>10.437626671184143</v>
      </c>
      <c r="AG5" s="353">
        <f>'[1]4407Exp'!AE$263</f>
        <v>11.748656846606092</v>
      </c>
      <c r="AH5" s="353">
        <f>'[1]4407Exp'!AF$263</f>
        <v>13.897760501338889</v>
      </c>
      <c r="AI5" s="353">
        <f>'[1]4407Exp'!AG$263</f>
        <v>12.667656201680673</v>
      </c>
      <c r="AJ5" s="353">
        <f>'[1]4407Exp'!AH$263</f>
        <v>11.244026122448982</v>
      </c>
      <c r="AK5" s="353">
        <f>'[1]4407Exp'!AI$263</f>
        <v>15.515436874418603</v>
      </c>
      <c r="AL5" s="353">
        <f>'[1]4407Exp'!AJ$263</f>
        <v>25.3683236680879</v>
      </c>
      <c r="AM5" s="353">
        <f>'[1]4407Exp'!AK$263</f>
        <v>22.774599171397881</v>
      </c>
      <c r="AN5" s="353">
        <f>'[1]4407Exp'!AL$263</f>
        <v>31.518212220759729</v>
      </c>
      <c r="AO5" s="353">
        <f>'[1]4407Exp'!AM$263</f>
        <v>29.311067218421726</v>
      </c>
      <c r="AP5" s="353">
        <f>'[1]4407Exp'!AN$263</f>
        <v>27.63290722298693</v>
      </c>
      <c r="AQ5" s="353">
        <f>'[1]4407Exp'!AO$263</f>
        <v>27.833604938946305</v>
      </c>
      <c r="AR5" s="353">
        <f>'[1]4407Exp'!AP$263</f>
        <v>30.16381241160359</v>
      </c>
      <c r="AS5" s="353">
        <f>'[1]4407Exp'!AQ$263</f>
        <v>27.000459597585312</v>
      </c>
      <c r="AT5" s="353">
        <f>'[1]4407Exp'!AR$263</f>
        <v>31.025022420444007</v>
      </c>
      <c r="AU5" s="353">
        <f>'[1]4407Exp'!AS$263</f>
        <v>48.117867640348436</v>
      </c>
      <c r="AV5" s="353">
        <f>'[1]4407Exp'!AT$263</f>
        <v>54.761011929754652</v>
      </c>
      <c r="AW5" s="353">
        <f>'[1]4407Exp'!AU$263</f>
        <v>54.724346330489176</v>
      </c>
      <c r="AX5" s="353">
        <f>'[1]4407Exp'!AV$263</f>
        <v>63.2775065557896</v>
      </c>
      <c r="AY5" s="353">
        <f>'[1]4407Exp'!AW$263</f>
        <v>88.867159990000005</v>
      </c>
      <c r="AZ5" s="353">
        <f>'[1]4407Exp'!AX$263</f>
        <v>69.979867709816148</v>
      </c>
      <c r="BA5" s="353">
        <f>'[1]4407Exp'!AY$263</f>
        <v>46.099364779494628</v>
      </c>
      <c r="BB5" s="353">
        <f>'[1]4407Exp'!AZ$263</f>
        <v>52.595621434002268</v>
      </c>
      <c r="BC5" s="397">
        <f>'[1]4407Exp'!BA$263</f>
        <v>0</v>
      </c>
      <c r="BD5" s="398"/>
    </row>
    <row r="6" spans="1:56" ht="20" customHeight="1" thickTop="1">
      <c r="B6" s="80" t="s">
        <v>110</v>
      </c>
      <c r="C6" s="154">
        <f>1/$A$1*'[1]4407Exp'!$B$266</f>
        <v>9.9999999999999995E-7</v>
      </c>
      <c r="D6" s="142">
        <f>1/$A$1*'[1]4407Exp'!$C$266</f>
        <v>3.1999999999999999E-5</v>
      </c>
      <c r="E6" s="142">
        <f>1/$A$1*'[1]4407Exp'!$D$266</f>
        <v>2.3999999999999997E-5</v>
      </c>
      <c r="F6" s="142">
        <f>1/$A$1*'[1]4407Exp'!$E$266</f>
        <v>3.8999999999999999E-5</v>
      </c>
      <c r="G6" s="142">
        <f>1/$A$1*'[1]4407Exp'!$F$266</f>
        <v>1.11E-4</v>
      </c>
      <c r="H6" s="142">
        <f>1/$A$1*'[1]4407Exp'!$G$266</f>
        <v>3.5999999999999994E-5</v>
      </c>
      <c r="I6" s="142">
        <f>1/$A$1*'[1]4407Exp'!$H$266</f>
        <v>2.3999999999999998E-4</v>
      </c>
      <c r="J6" s="222">
        <f>1/$A$1*'[1]4407Exp'!$I$266</f>
        <v>2.3999999999999994E-5</v>
      </c>
      <c r="K6" s="208">
        <f>1/$A$1*'[1]4407Exp'!$J$266</f>
        <v>7.8999999999999996E-5</v>
      </c>
      <c r="L6" s="208">
        <f>1/$A$1*'[1]4407Exp'!$K$266</f>
        <v>5.3999999999999991E-5</v>
      </c>
      <c r="M6" s="143">
        <f>1/$A$1*'[1]4407Exp'!L$266</f>
        <v>0</v>
      </c>
      <c r="N6" s="143">
        <f>1/$A$1*'[1]4407Exp'!M$266</f>
        <v>1.5999999999999999E-5</v>
      </c>
      <c r="O6" s="143">
        <f>1/$A$1*'[1]4407Exp'!N$266</f>
        <v>0</v>
      </c>
      <c r="P6" s="143">
        <f>1/$A$1*'[1]4407Exp'!O$266</f>
        <v>3.5099999999999997E-4</v>
      </c>
      <c r="Q6" s="143">
        <f>1/$A$1*'[1]4407Exp'!P$266</f>
        <v>1.3259999999999999E-3</v>
      </c>
      <c r="R6" s="143">
        <f>1/$A$1*'[1]4407Exp'!Q$266</f>
        <v>0</v>
      </c>
      <c r="S6" s="143">
        <f>1/$A$1*'[1]4407Exp'!R$266</f>
        <v>5.9999999999999995E-5</v>
      </c>
      <c r="T6" s="143">
        <f>1/$A$1*'[1]4407Exp'!S$266</f>
        <v>1.3999999999999998E-5</v>
      </c>
      <c r="U6" s="143">
        <f>1/$A$1*'[1]4407Exp'!T$266</f>
        <v>1.5299999999999998E-4</v>
      </c>
      <c r="V6" s="143">
        <f>1/$A$1*'[1]4407Exp'!U$266</f>
        <v>2.0099999999999998E-4</v>
      </c>
      <c r="W6" s="143">
        <f>1/$A$1*'[1]4407Exp'!V$266</f>
        <v>4.0999999999999994E-5</v>
      </c>
      <c r="X6" s="143">
        <f>1/$A$1*'[1]4407Exp'!W$266</f>
        <v>1.6999999999999996E-5</v>
      </c>
      <c r="Y6" s="143">
        <f>1/$A$1*'[1]4407Exp'!X$266</f>
        <v>3.8999999999999999E-5</v>
      </c>
      <c r="Z6" s="143">
        <f>1/$A$1*'[1]4407Exp'!Y$266</f>
        <v>0</v>
      </c>
      <c r="AA6" s="143">
        <f>1/$A$1*'[1]4407Exp'!Z$266</f>
        <v>1.2999999999999999E-5</v>
      </c>
      <c r="AB6" s="143">
        <f>1/$A$1*'[1]4407Exp'!AA$266</f>
        <v>0</v>
      </c>
      <c r="AC6" s="135"/>
      <c r="AD6" s="399">
        <f>'[1]4407Exp'!AB$266</f>
        <v>4.0667836879290029E-3</v>
      </c>
      <c r="AE6" s="400">
        <f>'[1]4407Exp'!AC$266</f>
        <v>8.9658888479941107E-3</v>
      </c>
      <c r="AF6" s="400">
        <f>'[1]4407Exp'!AD$266</f>
        <v>5.8629442656276468E-3</v>
      </c>
      <c r="AG6" s="400">
        <f>'[1]4407Exp'!AE$266</f>
        <v>1.356887226082309E-2</v>
      </c>
      <c r="AH6" s="400">
        <f>'[1]4407Exp'!AF$266</f>
        <v>2.9126727164534363E-2</v>
      </c>
      <c r="AI6" s="400">
        <f>'[1]4407Exp'!AG$266</f>
        <v>1.2000087687248813E-2</v>
      </c>
      <c r="AJ6" s="400">
        <f>'[1]4407Exp'!AH$266</f>
        <v>1.0628144089850706E-2</v>
      </c>
      <c r="AK6" s="400">
        <f>'[1]4407Exp'!AI$266</f>
        <v>1.1652437209302324E-2</v>
      </c>
      <c r="AL6" s="400">
        <f>'[1]4407Exp'!AJ$266</f>
        <v>3.3776784519514595E-2</v>
      </c>
      <c r="AM6" s="400">
        <f>'[1]4407Exp'!AK$266</f>
        <v>1.7303909774436091E-2</v>
      </c>
      <c r="AN6" s="400">
        <f>'[1]4407Exp'!AL$266</f>
        <v>0.19343982594907161</v>
      </c>
      <c r="AO6" s="400">
        <f>'[1]4407Exp'!AM$266</f>
        <v>6.4713094999570659E-3</v>
      </c>
      <c r="AP6" s="400">
        <f>'[1]4407Exp'!AN$266</f>
        <v>0</v>
      </c>
      <c r="AQ6" s="400">
        <f>'[1]4407Exp'!AO$266</f>
        <v>1.3294784762359641E-2</v>
      </c>
      <c r="AR6" s="400">
        <f>'[1]4407Exp'!AP$266</f>
        <v>5.7331483390244006E-2</v>
      </c>
      <c r="AS6" s="400">
        <f>'[1]4407Exp'!AQ$266</f>
        <v>0</v>
      </c>
      <c r="AT6" s="400">
        <f>'[1]4407Exp'!AR$266</f>
        <v>3.5908514260435197E-2</v>
      </c>
      <c r="AU6" s="400">
        <f>'[1]4407Exp'!AS$266</f>
        <v>4.3878115670159968E-3</v>
      </c>
      <c r="AV6" s="400">
        <f>'[1]4407Exp'!AT$266</f>
        <v>2.8086964215400648E-2</v>
      </c>
      <c r="AW6" s="400">
        <f>'[1]4407Exp'!AU$266</f>
        <v>0.14784567714485064</v>
      </c>
      <c r="AX6" s="400">
        <f>'[1]4407Exp'!AV$266</f>
        <v>1.0703931966183014E-2</v>
      </c>
      <c r="AY6" s="400">
        <f>'[1]4407Exp'!AW$266</f>
        <v>6.0680919999999998E-3</v>
      </c>
      <c r="AZ6" s="400">
        <f>'[1]4407Exp'!AX$266</f>
        <v>1.2731100623541249E-2</v>
      </c>
      <c r="BA6" s="400">
        <f>'[1]4407Exp'!AY$266</f>
        <v>0</v>
      </c>
      <c r="BB6" s="400">
        <f>'[1]4407Exp'!AZ$266</f>
        <v>1.5726952658587451E-2</v>
      </c>
      <c r="BC6" s="401">
        <f>'[1]4407Exp'!BA$266</f>
        <v>0</v>
      </c>
      <c r="BD6" s="398"/>
    </row>
    <row r="7" spans="1:56" ht="20" customHeight="1">
      <c r="B7" s="57" t="s">
        <v>58</v>
      </c>
      <c r="C7" s="272">
        <f>1/$A$1*'[1]4407Exp'!$B$268</f>
        <v>6.4999999999999994E-5</v>
      </c>
      <c r="D7" s="273">
        <f>1/$A$1*'[1]4407Exp'!$C$268</f>
        <v>1.7000000000000001E-4</v>
      </c>
      <c r="E7" s="273">
        <f>1/$A$1*'[1]4407Exp'!$D$268</f>
        <v>5.9999999999999995E-5</v>
      </c>
      <c r="F7" s="273">
        <f>1/$A$1*'[1]4407Exp'!$E$268</f>
        <v>1.2999999999999999E-4</v>
      </c>
      <c r="G7" s="273">
        <f>1/$A$1*'[1]4407Exp'!$F$268</f>
        <v>9.5000000000000005E-5</v>
      </c>
      <c r="H7" s="336">
        <f>1/$A$1*'[1]4407Exp'!$G$268</f>
        <v>7.9999999999999993E-5</v>
      </c>
      <c r="I7" s="336">
        <f>1/$A$1*'[1]4407Exp'!$H$268</f>
        <v>8.599999999999999E-5</v>
      </c>
      <c r="J7" s="336">
        <f>1/$A$1*'[1]4407Exp'!$I$268</f>
        <v>2.9500000000000001E-4</v>
      </c>
      <c r="K7" s="336">
        <f>1/$A$1*'[1]4407Exp'!$J$268</f>
        <v>1.0199999999999999E-4</v>
      </c>
      <c r="L7" s="336">
        <f>1/$A$1*'[1]4407Exp'!$K$268</f>
        <v>2.0999999999999995E-5</v>
      </c>
      <c r="M7" s="336">
        <f>1/$A$1*'[1]4407Exp'!L$268</f>
        <v>2.1999999999999996E-5</v>
      </c>
      <c r="N7" s="336">
        <f>1/$A$1*'[1]4407Exp'!M$268</f>
        <v>9.9999999999999995E-7</v>
      </c>
      <c r="O7" s="336">
        <f>1/$A$1*'[1]4407Exp'!N$268</f>
        <v>1.4999999999999999E-5</v>
      </c>
      <c r="P7" s="336">
        <f>1/$A$1*'[1]4407Exp'!O$268</f>
        <v>4.9999999999999996E-6</v>
      </c>
      <c r="Q7" s="336">
        <f>1/$A$1*'[1]4407Exp'!P$268</f>
        <v>1.2269999999999998E-3</v>
      </c>
      <c r="R7" s="336">
        <f>1/$A$1*'[1]4407Exp'!Q$268</f>
        <v>6.6999999999999989E-5</v>
      </c>
      <c r="S7" s="336">
        <f>1/$A$1*'[1]4407Exp'!R$268</f>
        <v>3.3589999999999996E-3</v>
      </c>
      <c r="T7" s="336">
        <f>1/$A$1*'[1]4407Exp'!S$268</f>
        <v>1.3073999999999997E-2</v>
      </c>
      <c r="U7" s="336">
        <f>1/$A$1*'[1]4407Exp'!T$268</f>
        <v>2.2749999999999996E-2</v>
      </c>
      <c r="V7" s="336">
        <f>1/$A$1*'[1]4407Exp'!U$268</f>
        <v>2.4331999999999996E-2</v>
      </c>
      <c r="W7" s="336">
        <f>1/$A$1*'[1]4407Exp'!V$268</f>
        <v>5.2642000000000001E-2</v>
      </c>
      <c r="X7" s="336">
        <f>1/$A$1*'[1]4407Exp'!W$268</f>
        <v>6.2801999999999983E-2</v>
      </c>
      <c r="Y7" s="336">
        <f>1/$A$1*'[1]4407Exp'!X$268</f>
        <v>3.8553999999999991E-2</v>
      </c>
      <c r="Z7" s="336">
        <f>1/$A$1*'[1]4407Exp'!Y$268</f>
        <v>3.2156999999999998E-2</v>
      </c>
      <c r="AA7" s="336">
        <f>1/$A$1*'[1]4407Exp'!Z$268</f>
        <v>4.2004999999999994E-2</v>
      </c>
      <c r="AB7" s="336">
        <f>1/$A$1*'[1]4407Exp'!AA$268</f>
        <v>0</v>
      </c>
      <c r="AC7" s="135"/>
      <c r="AD7" s="473">
        <f>'[1]4407Exp'!AB$268</f>
        <v>0.2368855073747321</v>
      </c>
      <c r="AE7" s="358">
        <f>'[1]4407Exp'!AC$268</f>
        <v>0.50614420316525566</v>
      </c>
      <c r="AF7" s="358">
        <f>'[1]4407Exp'!AD$268</f>
        <v>0.24031663899712014</v>
      </c>
      <c r="AG7" s="358">
        <f>'[1]4407Exp'!AE$268</f>
        <v>0.34874851950828434</v>
      </c>
      <c r="AH7" s="358">
        <f>'[1]4407Exp'!AF$268</f>
        <v>0.36219658881285333</v>
      </c>
      <c r="AI7" s="358">
        <f>'[1]4407Exp'!AG$268</f>
        <v>0.28014750164413593</v>
      </c>
      <c r="AJ7" s="358">
        <f>'[1]4407Exp'!AH$268</f>
        <v>0.29909282837967405</v>
      </c>
      <c r="AK7" s="358">
        <f>'[1]4407Exp'!AI$268</f>
        <v>0.16858212403100772</v>
      </c>
      <c r="AL7" s="358">
        <f>'[1]4407Exp'!AJ$268</f>
        <v>0.11583092686126599</v>
      </c>
      <c r="AM7" s="358">
        <f>'[1]4407Exp'!AK$268</f>
        <v>2.7320273131809111E-2</v>
      </c>
      <c r="AN7" s="358">
        <f>'[1]4407Exp'!AL$268</f>
        <v>6.3516814194120835E-2</v>
      </c>
      <c r="AO7" s="358">
        <f>'[1]4407Exp'!AM$268</f>
        <v>1.1324791624924863E-2</v>
      </c>
      <c r="AP7" s="358">
        <f>'[1]4407Exp'!AN$268</f>
        <v>3.4191746386785973E-2</v>
      </c>
      <c r="AQ7" s="358">
        <f>'[1]4407Exp'!AO$268</f>
        <v>2.9334563605083214E-2</v>
      </c>
      <c r="AR7" s="358">
        <f>'[1]4407Exp'!AP$268</f>
        <v>0.17025656006466861</v>
      </c>
      <c r="AS7" s="358">
        <f>'[1]4407Exp'!AQ$268</f>
        <v>9.5439311601998839E-2</v>
      </c>
      <c r="AT7" s="358">
        <f>'[1]4407Exp'!AR$268</f>
        <v>1.238736330414516</v>
      </c>
      <c r="AU7" s="358">
        <f>'[1]4407Exp'!AS$268</f>
        <v>5.5844419541233501</v>
      </c>
      <c r="AV7" s="358">
        <f>'[1]4407Exp'!AT$268</f>
        <v>9.7799878169962291</v>
      </c>
      <c r="AW7" s="358">
        <f>'[1]4407Exp'!AU$268</f>
        <v>10.673269107145847</v>
      </c>
      <c r="AX7" s="358">
        <f>'[1]4407Exp'!AV$268</f>
        <v>23.695770860325933</v>
      </c>
      <c r="AY7" s="358">
        <f>'[1]4407Exp'!AW$268</f>
        <v>33.814245008999997</v>
      </c>
      <c r="AZ7" s="358">
        <f>'[1]4407Exp'!AX$268</f>
        <v>22.262804086017049</v>
      </c>
      <c r="BA7" s="358">
        <f>'[1]4407Exp'!AY$268</f>
        <v>15.634356576071566</v>
      </c>
      <c r="BB7" s="358">
        <f>'[1]4407Exp'!AZ$268</f>
        <v>19.918146384907878</v>
      </c>
      <c r="BC7" s="474">
        <f>'[1]4407Exp'!BA$268</f>
        <v>0</v>
      </c>
      <c r="BD7" s="475"/>
    </row>
    <row r="8" spans="1:56">
      <c r="B8" s="6" t="s">
        <v>43</v>
      </c>
      <c r="C8" s="48">
        <f>1/$A$1*'[1]4407Exp'!B247</f>
        <v>6.4999999999999994E-5</v>
      </c>
      <c r="D8" s="35">
        <f>1/$A$1*'[1]4407Exp'!C247</f>
        <v>1.2199999999999998E-4</v>
      </c>
      <c r="E8" s="35">
        <f>1/$A$1*'[1]4407Exp'!D247</f>
        <v>5.9999999999999995E-5</v>
      </c>
      <c r="F8" s="35">
        <f>1/$A$1*'[1]4407Exp'!E247</f>
        <v>1.2999999999999999E-4</v>
      </c>
      <c r="G8" s="35">
        <f>1/$A$1*'[1]4407Exp'!F247</f>
        <v>9.5000000000000005E-5</v>
      </c>
      <c r="H8" s="35">
        <f>1/$A$1*'[1]4407Exp'!G247</f>
        <v>7.9999999999999993E-5</v>
      </c>
      <c r="I8" s="35">
        <f>1/$A$1*'[1]4407Exp'!H247</f>
        <v>8.599999999999999E-5</v>
      </c>
      <c r="J8" s="35">
        <f>1/$A$1*'[1]4407Exp'!I247</f>
        <v>2.9399999999999999E-4</v>
      </c>
      <c r="K8" s="35">
        <f>1/$A$1*'[1]4407Exp'!J247</f>
        <v>1.0199999999999999E-4</v>
      </c>
      <c r="L8" s="35">
        <f>1/$A$1*'[1]4407Exp'!K247</f>
        <v>2.0999999999999995E-5</v>
      </c>
      <c r="M8" s="35">
        <f>1/$A$1*'[1]4407Exp'!L247</f>
        <v>2.1999999999999996E-5</v>
      </c>
      <c r="N8" s="35">
        <f>1/$A$1*'[1]4407Exp'!M247</f>
        <v>9.9999999999999995E-7</v>
      </c>
      <c r="O8" s="35">
        <f>1/$A$1*'[1]4407Exp'!N247</f>
        <v>1.4999999999999999E-5</v>
      </c>
      <c r="P8" s="35">
        <f>1/$A$1*'[1]4407Exp'!O247</f>
        <v>4.9999999999999996E-6</v>
      </c>
      <c r="Q8" s="35">
        <f>1/$A$1*'[1]4407Exp'!P247</f>
        <v>1.2269999999999998E-3</v>
      </c>
      <c r="R8" s="35">
        <f>1/$A$1*'[1]4407Exp'!Q247</f>
        <v>6.3999999999999984E-5</v>
      </c>
      <c r="S8" s="35">
        <f>1/$A$1*'[1]4407Exp'!R247</f>
        <v>3.3589999999999996E-3</v>
      </c>
      <c r="T8" s="35">
        <f>1/$A$1*'[1]4407Exp'!S247</f>
        <v>1.3003999999999998E-2</v>
      </c>
      <c r="U8" s="35">
        <f>1/$A$1*'[1]4407Exp'!T247</f>
        <v>2.2702999999999994E-2</v>
      </c>
      <c r="V8" s="35">
        <f>1/$A$1*'[1]4407Exp'!U247</f>
        <v>2.4331999999999996E-2</v>
      </c>
      <c r="W8" s="35">
        <f>1/$A$1*'[1]4407Exp'!V247</f>
        <v>5.2502E-2</v>
      </c>
      <c r="X8" s="35">
        <f>1/$A$1*'[1]4407Exp'!W247</f>
        <v>5.8584999999999984E-2</v>
      </c>
      <c r="Y8" s="35">
        <f>1/$A$1*'[1]4407Exp'!X247</f>
        <v>3.8546999999999991E-2</v>
      </c>
      <c r="Z8" s="35">
        <f>1/$A$1*'[1]4407Exp'!Y247</f>
        <v>3.2156999999999998E-2</v>
      </c>
      <c r="AA8" s="35">
        <f>1/$A$1*'[1]4407Exp'!Z247</f>
        <v>4.2004999999999994E-2</v>
      </c>
      <c r="AB8" s="35">
        <f>1/$A$1*'[1]4407Exp'!AA247</f>
        <v>0</v>
      </c>
      <c r="AC8" s="135"/>
      <c r="AD8" s="476">
        <f>'[1]4407Exp'!AB247</f>
        <v>0.2368855073747321</v>
      </c>
      <c r="AE8" s="477">
        <f>'[1]4407Exp'!AC247</f>
        <v>0.49726072138387917</v>
      </c>
      <c r="AF8" s="477">
        <f>'[1]4407Exp'!AD247</f>
        <v>0.24031663899712014</v>
      </c>
      <c r="AG8" s="477">
        <f>'[1]4407Exp'!AE247</f>
        <v>0.34874851950828434</v>
      </c>
      <c r="AH8" s="477">
        <f>'[1]4407Exp'!AF247</f>
        <v>0.36219658881285333</v>
      </c>
      <c r="AI8" s="477">
        <f>'[1]4407Exp'!AG247</f>
        <v>0.28014750164413593</v>
      </c>
      <c r="AJ8" s="477">
        <f>'[1]4407Exp'!AH247</f>
        <v>0.29909282837967405</v>
      </c>
      <c r="AK8" s="477">
        <f>'[1]4407Exp'!AI247</f>
        <v>0.16049936124031006</v>
      </c>
      <c r="AL8" s="477">
        <f>'[1]4407Exp'!AJ247</f>
        <v>0.11583092686126599</v>
      </c>
      <c r="AM8" s="477">
        <f>'[1]4407Exp'!AK247</f>
        <v>2.7320273131809111E-2</v>
      </c>
      <c r="AN8" s="477">
        <f>'[1]4407Exp'!AL247</f>
        <v>6.3516814194120835E-2</v>
      </c>
      <c r="AO8" s="477">
        <f>'[1]4407Exp'!AM247</f>
        <v>1.1324791624924863E-2</v>
      </c>
      <c r="AP8" s="477">
        <f>'[1]4407Exp'!AN247</f>
        <v>3.4191746386785973E-2</v>
      </c>
      <c r="AQ8" s="477">
        <f>'[1]4407Exp'!AO247</f>
        <v>2.9334563605083214E-2</v>
      </c>
      <c r="AR8" s="477">
        <f>'[1]4407Exp'!AP247</f>
        <v>0.17025656006466861</v>
      </c>
      <c r="AS8" s="477">
        <f>'[1]4407Exp'!AQ247</f>
        <v>6.367027401999853E-2</v>
      </c>
      <c r="AT8" s="477">
        <f>'[1]4407Exp'!AR247</f>
        <v>1.238736330414516</v>
      </c>
      <c r="AU8" s="477">
        <f>'[1]4407Exp'!AS247</f>
        <v>5.5608853934499196</v>
      </c>
      <c r="AV8" s="477">
        <f>'[1]4407Exp'!AT247</f>
        <v>9.7024475072096941</v>
      </c>
      <c r="AW8" s="477">
        <f>'[1]4407Exp'!AU247</f>
        <v>10.673269107145847</v>
      </c>
      <c r="AX8" s="477">
        <f>'[1]4407Exp'!AV247</f>
        <v>23.621461411374348</v>
      </c>
      <c r="AY8" s="477">
        <f>'[1]4407Exp'!AW247</f>
        <v>31.156721164999997</v>
      </c>
      <c r="AZ8" s="477">
        <f>'[1]4407Exp'!AX247</f>
        <v>22.198288167606005</v>
      </c>
      <c r="BA8" s="477">
        <f>'[1]4407Exp'!AY247</f>
        <v>15.588791842248588</v>
      </c>
      <c r="BB8" s="477">
        <f>'[1]4407Exp'!AZ247</f>
        <v>19.918146384907878</v>
      </c>
      <c r="BC8" s="478">
        <f>'[1]4407Exp'!BA247</f>
        <v>0</v>
      </c>
      <c r="BD8" s="475"/>
    </row>
    <row r="9" spans="1:56">
      <c r="B9" s="31" t="s">
        <v>34</v>
      </c>
      <c r="C9" s="118">
        <f t="shared" ref="C9:N9" si="2">C7-SUM(C8:C8)</f>
        <v>0</v>
      </c>
      <c r="D9" s="119">
        <f t="shared" si="2"/>
        <v>4.8000000000000028E-5</v>
      </c>
      <c r="E9" s="119">
        <f t="shared" si="2"/>
        <v>0</v>
      </c>
      <c r="F9" s="119">
        <f t="shared" si="2"/>
        <v>0</v>
      </c>
      <c r="G9" s="119">
        <f t="shared" si="2"/>
        <v>0</v>
      </c>
      <c r="H9" s="119">
        <f t="shared" si="2"/>
        <v>0</v>
      </c>
      <c r="I9" s="119">
        <f t="shared" si="2"/>
        <v>0</v>
      </c>
      <c r="J9" s="119">
        <f t="shared" si="2"/>
        <v>1.0000000000000243E-6</v>
      </c>
      <c r="K9" s="119">
        <f t="shared" si="2"/>
        <v>0</v>
      </c>
      <c r="L9" s="119">
        <f t="shared" si="2"/>
        <v>0</v>
      </c>
      <c r="M9" s="119">
        <f t="shared" si="2"/>
        <v>0</v>
      </c>
      <c r="N9" s="119">
        <f t="shared" si="2"/>
        <v>0</v>
      </c>
      <c r="O9" s="119">
        <f t="shared" ref="O9:AB9" si="3">O7-SUM(O8:O8)</f>
        <v>0</v>
      </c>
      <c r="P9" s="119">
        <f t="shared" si="3"/>
        <v>0</v>
      </c>
      <c r="Q9" s="119">
        <f t="shared" si="3"/>
        <v>0</v>
      </c>
      <c r="R9" s="119">
        <f t="shared" si="3"/>
        <v>3.0000000000000052E-6</v>
      </c>
      <c r="S9" s="119">
        <f t="shared" si="3"/>
        <v>0</v>
      </c>
      <c r="T9" s="119">
        <f t="shared" si="3"/>
        <v>6.9999999999998883E-5</v>
      </c>
      <c r="U9" s="119">
        <f t="shared" si="3"/>
        <v>4.7000000000001901E-5</v>
      </c>
      <c r="V9" s="119">
        <f t="shared" si="3"/>
        <v>0</v>
      </c>
      <c r="W9" s="119">
        <f t="shared" si="3"/>
        <v>1.4000000000000123E-4</v>
      </c>
      <c r="X9" s="119">
        <f t="shared" si="3"/>
        <v>4.2169999999999985E-3</v>
      </c>
      <c r="Y9" s="119">
        <f t="shared" si="3"/>
        <v>7.0000000000000617E-6</v>
      </c>
      <c r="Z9" s="119">
        <f t="shared" si="3"/>
        <v>0</v>
      </c>
      <c r="AA9" s="119">
        <f t="shared" si="3"/>
        <v>0</v>
      </c>
      <c r="AB9" s="119">
        <f t="shared" si="3"/>
        <v>0</v>
      </c>
      <c r="AC9" s="135"/>
      <c r="AD9" s="479">
        <f t="shared" ref="AD9:BC9" si="4">AD7-SUM(AD8:AD8)</f>
        <v>0</v>
      </c>
      <c r="AE9" s="480">
        <f t="shared" si="4"/>
        <v>8.8834817813764899E-3</v>
      </c>
      <c r="AF9" s="480">
        <f t="shared" si="4"/>
        <v>0</v>
      </c>
      <c r="AG9" s="480">
        <f t="shared" si="4"/>
        <v>0</v>
      </c>
      <c r="AH9" s="480">
        <f t="shared" si="4"/>
        <v>0</v>
      </c>
      <c r="AI9" s="480">
        <f t="shared" si="4"/>
        <v>0</v>
      </c>
      <c r="AJ9" s="480">
        <f t="shared" si="4"/>
        <v>0</v>
      </c>
      <c r="AK9" s="480">
        <f t="shared" si="4"/>
        <v>8.0827627906976673E-3</v>
      </c>
      <c r="AL9" s="480">
        <f t="shared" si="4"/>
        <v>0</v>
      </c>
      <c r="AM9" s="480">
        <f t="shared" si="4"/>
        <v>0</v>
      </c>
      <c r="AN9" s="480">
        <f t="shared" si="4"/>
        <v>0</v>
      </c>
      <c r="AO9" s="480">
        <f t="shared" si="4"/>
        <v>0</v>
      </c>
      <c r="AP9" s="480">
        <f t="shared" si="4"/>
        <v>0</v>
      </c>
      <c r="AQ9" s="480">
        <f t="shared" si="4"/>
        <v>0</v>
      </c>
      <c r="AR9" s="480">
        <f t="shared" si="4"/>
        <v>0</v>
      </c>
      <c r="AS9" s="480">
        <f t="shared" si="4"/>
        <v>3.1769037582000309E-2</v>
      </c>
      <c r="AT9" s="480">
        <f t="shared" si="4"/>
        <v>0</v>
      </c>
      <c r="AU9" s="480">
        <f t="shared" si="4"/>
        <v>2.3556560673430482E-2</v>
      </c>
      <c r="AV9" s="480">
        <f t="shared" si="4"/>
        <v>7.7540309786535033E-2</v>
      </c>
      <c r="AW9" s="480">
        <f t="shared" si="4"/>
        <v>0</v>
      </c>
      <c r="AX9" s="480">
        <f t="shared" si="4"/>
        <v>7.4309448951584756E-2</v>
      </c>
      <c r="AY9" s="55">
        <f t="shared" si="4"/>
        <v>2.657523844</v>
      </c>
      <c r="AZ9" s="55">
        <f t="shared" si="4"/>
        <v>6.4515918411043316E-2</v>
      </c>
      <c r="BA9" s="55">
        <f t="shared" si="4"/>
        <v>4.5564733822978098E-2</v>
      </c>
      <c r="BB9" s="55">
        <f t="shared" si="4"/>
        <v>0</v>
      </c>
      <c r="BC9" s="56">
        <f t="shared" si="4"/>
        <v>0</v>
      </c>
      <c r="BD9" s="485"/>
    </row>
    <row r="10" spans="1:56" ht="20" customHeight="1">
      <c r="B10" s="82" t="s">
        <v>108</v>
      </c>
      <c r="C10" s="154">
        <f>1/$A$1*'[1]4407Exp'!$B$269</f>
        <v>0</v>
      </c>
      <c r="D10" s="142">
        <f>1/$A$1*'[1]4407Exp'!$C$269</f>
        <v>0</v>
      </c>
      <c r="E10" s="142">
        <f>1/$A$1*'[1]4407Exp'!$D$269</f>
        <v>0</v>
      </c>
      <c r="F10" s="142">
        <f>1/$A$1*'[1]4407Exp'!$E$269</f>
        <v>0</v>
      </c>
      <c r="G10" s="142">
        <f>1/$A$1*'[1]4407Exp'!$F$269</f>
        <v>0</v>
      </c>
      <c r="H10" s="142">
        <f>1/$A$1*'[1]4407Exp'!$G$269</f>
        <v>0</v>
      </c>
      <c r="I10" s="142">
        <f>1/$A$1*'[1]4407Exp'!$H$269</f>
        <v>0</v>
      </c>
      <c r="J10" s="222">
        <f>1/$A$1*'[1]4407Exp'!$I$269</f>
        <v>0</v>
      </c>
      <c r="K10" s="208">
        <f>1/$A$1*'[1]4407Exp'!$J$269</f>
        <v>0</v>
      </c>
      <c r="L10" s="208">
        <f>1/$A$1*'[1]4407Exp'!$K$269</f>
        <v>1.9999999999999999E-6</v>
      </c>
      <c r="M10" s="143">
        <f>1/$A$1*'[1]4407Exp'!L$269</f>
        <v>3.9999999999999998E-6</v>
      </c>
      <c r="N10" s="143">
        <f>1/$A$1*'[1]4407Exp'!M$269</f>
        <v>0</v>
      </c>
      <c r="O10" s="143">
        <f>1/$A$1*'[1]4407Exp'!N$269</f>
        <v>0</v>
      </c>
      <c r="P10" s="143">
        <f>1/$A$1*'[1]4407Exp'!O$269</f>
        <v>0</v>
      </c>
      <c r="Q10" s="143">
        <f>1/$A$1*'[1]4407Exp'!P$269</f>
        <v>0</v>
      </c>
      <c r="R10" s="143">
        <f>1/$A$1*'[1]4407Exp'!Q$269</f>
        <v>7.9999999999999996E-6</v>
      </c>
      <c r="S10" s="143">
        <f>1/$A$1*'[1]4407Exp'!R$269</f>
        <v>2.7999999999999996E-5</v>
      </c>
      <c r="T10" s="143">
        <f>1/$A$1*'[1]4407Exp'!S$269</f>
        <v>0</v>
      </c>
      <c r="U10" s="143">
        <f>1/$A$1*'[1]4407Exp'!T$269</f>
        <v>0</v>
      </c>
      <c r="V10" s="143">
        <f>1/$A$1*'[1]4407Exp'!U$269</f>
        <v>0</v>
      </c>
      <c r="W10" s="143">
        <f>1/$A$1*'[1]4407Exp'!V$269</f>
        <v>0</v>
      </c>
      <c r="X10" s="143">
        <f>1/$A$1*'[1]4407Exp'!W$269</f>
        <v>1.9999999999999995E-6</v>
      </c>
      <c r="Y10" s="143">
        <f>1/$A$1*'[1]4407Exp'!X$269</f>
        <v>0</v>
      </c>
      <c r="Z10" s="143">
        <f>1/$A$1*'[1]4407Exp'!Y$269</f>
        <v>0</v>
      </c>
      <c r="AA10" s="143">
        <f>1/$A$1*'[1]4407Exp'!Z$269</f>
        <v>0</v>
      </c>
      <c r="AB10" s="143">
        <f>1/$A$1*'[1]4407Exp'!AA$269</f>
        <v>0</v>
      </c>
      <c r="AC10" s="39"/>
      <c r="AD10" s="399">
        <f>'[1]4407Exp'!AB$269</f>
        <v>0</v>
      </c>
      <c r="AE10" s="400">
        <f>'[1]4407Exp'!AC$269</f>
        <v>0</v>
      </c>
      <c r="AF10" s="400">
        <f>'[1]4407Exp'!AD$269</f>
        <v>0</v>
      </c>
      <c r="AG10" s="400">
        <f>'[1]4407Exp'!AE$269</f>
        <v>0</v>
      </c>
      <c r="AH10" s="400">
        <f>'[1]4407Exp'!AF$269</f>
        <v>0</v>
      </c>
      <c r="AI10" s="400">
        <f>'[1]4407Exp'!AG$269</f>
        <v>0</v>
      </c>
      <c r="AJ10" s="400">
        <f>'[1]4407Exp'!AH$269</f>
        <v>0</v>
      </c>
      <c r="AK10" s="400">
        <f>'[1]4407Exp'!AI$269</f>
        <v>2.2777922480620156E-3</v>
      </c>
      <c r="AL10" s="400">
        <f>'[1]4407Exp'!AJ$269</f>
        <v>0</v>
      </c>
      <c r="AM10" s="400">
        <f>'[1]4407Exp'!AK$269</f>
        <v>3.2103728709528922E-3</v>
      </c>
      <c r="AN10" s="400">
        <f>'[1]4407Exp'!AL$269</f>
        <v>1.1917235452385721E-2</v>
      </c>
      <c r="AO10" s="400">
        <f>'[1]4407Exp'!AM$269</f>
        <v>0</v>
      </c>
      <c r="AP10" s="400">
        <f>'[1]4407Exp'!AN$269</f>
        <v>0</v>
      </c>
      <c r="AQ10" s="400">
        <f>'[1]4407Exp'!AO$269</f>
        <v>0</v>
      </c>
      <c r="AR10" s="400">
        <f>'[1]4407Exp'!AP$269</f>
        <v>0</v>
      </c>
      <c r="AS10" s="400">
        <f>'[1]4407Exp'!AQ$269</f>
        <v>1.587212514825035E-2</v>
      </c>
      <c r="AT10" s="400">
        <f>'[1]4407Exp'!AR$269</f>
        <v>7.014801796389665E-2</v>
      </c>
      <c r="AU10" s="400">
        <f>'[1]4407Exp'!AS$269</f>
        <v>0</v>
      </c>
      <c r="AV10" s="400">
        <f>'[1]4407Exp'!AT$269</f>
        <v>0</v>
      </c>
      <c r="AW10" s="400">
        <f>'[1]4407Exp'!AU$269</f>
        <v>0</v>
      </c>
      <c r="AX10" s="400">
        <f>'[1]4407Exp'!AV$269</f>
        <v>0</v>
      </c>
      <c r="AY10" s="491">
        <f>'[1]4407Exp'!AW$269</f>
        <v>3.9451709999999999E-3</v>
      </c>
      <c r="AZ10" s="491">
        <f>'[1]4407Exp'!AX$269</f>
        <v>0</v>
      </c>
      <c r="BA10" s="491">
        <f>'[1]4407Exp'!AY$269</f>
        <v>0</v>
      </c>
      <c r="BB10" s="491">
        <f>'[1]4407Exp'!AZ$269</f>
        <v>0</v>
      </c>
      <c r="BC10" s="492">
        <f>'[1]4407Exp'!BA$269</f>
        <v>0</v>
      </c>
      <c r="BD10" s="485"/>
    </row>
    <row r="11" spans="1:56" ht="20" customHeight="1">
      <c r="B11" s="57" t="s">
        <v>62</v>
      </c>
      <c r="C11" s="272">
        <f>1/$A$1*'[1]4407Exp'!$B$267</f>
        <v>4.7689999999999998E-3</v>
      </c>
      <c r="D11" s="273">
        <f>1/$A$1*'[1]4407Exp'!$C$267</f>
        <v>8.458000000000002E-3</v>
      </c>
      <c r="E11" s="273">
        <f>1/$A$1*'[1]4407Exp'!$D$267</f>
        <v>2.0025999999999992E-2</v>
      </c>
      <c r="F11" s="273">
        <f>1/$A$1*'[1]4407Exp'!$E$267</f>
        <v>1.2477E-2</v>
      </c>
      <c r="G11" s="273">
        <f>1/$A$1*'[1]4407Exp'!$F$267</f>
        <v>1.6455999999999998E-2</v>
      </c>
      <c r="H11" s="273">
        <f>1/$A$1*'[1]4407Exp'!$G$267</f>
        <v>1.9156999999999997E-2</v>
      </c>
      <c r="I11" s="273">
        <f>1/$A$1*'[1]4407Exp'!$H$267</f>
        <v>1.6143000000000001E-2</v>
      </c>
      <c r="J11" s="274">
        <f>1/$A$1*'[1]4407Exp'!$I$267</f>
        <v>2.8910000000000002E-2</v>
      </c>
      <c r="K11" s="275">
        <f>1/$A$1*'[1]4407Exp'!$J$267</f>
        <v>4.3026000000000002E-2</v>
      </c>
      <c r="L11" s="275">
        <f>1/$A$1*'[1]4407Exp'!$K$267</f>
        <v>4.2536999999999998E-2</v>
      </c>
      <c r="M11" s="336">
        <f>1/$A$1*'[1]4407Exp'!L$267</f>
        <v>7.100200000000001E-2</v>
      </c>
      <c r="N11" s="336">
        <f>1/$A$1*'[1]4407Exp'!M$267</f>
        <v>5.8614000000000006E-2</v>
      </c>
      <c r="O11" s="336">
        <f>1/$A$1*'[1]4407Exp'!N$267</f>
        <v>5.7626999999999998E-2</v>
      </c>
      <c r="P11" s="336">
        <f>1/$A$1*'[1]4407Exp'!O$267</f>
        <v>5.8863999999999986E-2</v>
      </c>
      <c r="Q11" s="336">
        <f>1/$A$1*'[1]4407Exp'!P$267</f>
        <v>6.4588999999999994E-2</v>
      </c>
      <c r="R11" s="336">
        <f>1/$A$1*'[1]4407Exp'!Q$267</f>
        <v>6.0256999999999991E-2</v>
      </c>
      <c r="S11" s="336">
        <f>1/$A$1*'[1]4407Exp'!R$267</f>
        <v>8.3405999999999966E-2</v>
      </c>
      <c r="T11" s="336">
        <f>1/$A$1*'[1]4407Exp'!S$267</f>
        <v>0.11657499999999998</v>
      </c>
      <c r="U11" s="336">
        <f>1/$A$1*'[1]4407Exp'!T$267</f>
        <v>0.122223</v>
      </c>
      <c r="V11" s="336">
        <f>1/$A$1*'[1]4407Exp'!U$267</f>
        <v>0.12201099999999998</v>
      </c>
      <c r="W11" s="336">
        <f>1/$A$1*'[1]4407Exp'!V$267</f>
        <v>0.11923800000000001</v>
      </c>
      <c r="X11" s="336">
        <f>1/$A$1*'[1]4407Exp'!W$267</f>
        <v>0.14459341525359995</v>
      </c>
      <c r="Y11" s="336">
        <f>1/$A$1*'[1]4407Exp'!X$267</f>
        <v>0.13370599999999994</v>
      </c>
      <c r="Z11" s="336">
        <f>1/$A$1*'[1]4407Exp'!Y$267</f>
        <v>0.10330599999999998</v>
      </c>
      <c r="AA11" s="336">
        <f>1/$A$1*'[1]4407Exp'!Z$267</f>
        <v>0.11059899999999998</v>
      </c>
      <c r="AB11" s="336">
        <f>1/$A$1*'[1]4407Exp'!AA$267</f>
        <v>0</v>
      </c>
      <c r="AC11" s="39"/>
      <c r="AD11" s="326">
        <f>'[1]4407Exp'!AB$267</f>
        <v>5.4016543665732426</v>
      </c>
      <c r="AE11" s="345">
        <f>'[1]4407Exp'!AC$267</f>
        <v>4.7509734081707755</v>
      </c>
      <c r="AF11" s="345">
        <f>'[1]4407Exp'!AD$267</f>
        <v>8.0508076435710656</v>
      </c>
      <c r="AG11" s="345">
        <f>'[1]4407Exp'!AE$267</f>
        <v>8.9553779583110646</v>
      </c>
      <c r="AH11" s="345">
        <f>'[1]4407Exp'!AF$267</f>
        <v>12.11781954254686</v>
      </c>
      <c r="AI11" s="345">
        <f>'[1]4407Exp'!AG$267</f>
        <v>11.172899824625505</v>
      </c>
      <c r="AJ11" s="345">
        <f>'[1]4407Exp'!AH$267</f>
        <v>10.069358235858102</v>
      </c>
      <c r="AK11" s="345">
        <f>'[1]4407Exp'!AI$267</f>
        <v>15.27342994728682</v>
      </c>
      <c r="AL11" s="345">
        <f>'[1]4407Exp'!AJ$267</f>
        <v>24.989543223351916</v>
      </c>
      <c r="AM11" s="345">
        <f>'[1]4407Exp'!AK$267</f>
        <v>22.30641979438392</v>
      </c>
      <c r="AN11" s="345">
        <f>'[1]4407Exp'!AL$267</f>
        <v>30.538952623436465</v>
      </c>
      <c r="AO11" s="345">
        <f>'[1]4407Exp'!AM$267</f>
        <v>28.604452629518846</v>
      </c>
      <c r="AP11" s="345">
        <f>'[1]4407Exp'!AN$267</f>
        <v>26.950395258086722</v>
      </c>
      <c r="AQ11" s="345">
        <f>'[1]4407Exp'!AO$267</f>
        <v>27.312045821161934</v>
      </c>
      <c r="AR11" s="345">
        <f>'[1]4407Exp'!AP$267</f>
        <v>28.847162310107151</v>
      </c>
      <c r="AS11" s="345">
        <f>'[1]4407Exp'!AQ$267</f>
        <v>26.747083965208297</v>
      </c>
      <c r="AT11" s="345">
        <f>'[1]4407Exp'!AR$267</f>
        <v>29.44501474327086</v>
      </c>
      <c r="AU11" s="345">
        <f>'[1]4407Exp'!AS$267</f>
        <v>41.870571235773262</v>
      </c>
      <c r="AV11" s="345">
        <f>'[1]4407Exp'!AT$267</f>
        <v>44.115599622652866</v>
      </c>
      <c r="AW11" s="345">
        <f>'[1]4407Exp'!AU$267</f>
        <v>43.517363318102412</v>
      </c>
      <c r="AX11" s="345">
        <f>'[1]4407Exp'!AV$267</f>
        <v>39.111624247780036</v>
      </c>
      <c r="AY11" s="265">
        <f>'[1]4407Exp'!AW$267</f>
        <v>54.567877588000009</v>
      </c>
      <c r="AZ11" s="265">
        <f>'[1]4407Exp'!AX$267</f>
        <v>47.184306657035982</v>
      </c>
      <c r="BA11" s="265">
        <f>'[1]4407Exp'!AY$267</f>
        <v>29.85427702193298</v>
      </c>
      <c r="BB11" s="265">
        <f>'[1]4407Exp'!AZ$267</f>
        <v>32.071727510366188</v>
      </c>
      <c r="BC11" s="260">
        <f>'[1]4407Exp'!BA$267</f>
        <v>0</v>
      </c>
      <c r="BD11" s="485"/>
    </row>
    <row r="12" spans="1:56">
      <c r="B12" s="6" t="s">
        <v>65</v>
      </c>
      <c r="C12" s="48">
        <f>1/$A$1*(SUM('[1]4407Exp'!B$47:B$47)+SUM('[1]4407Exp'!B$105:B$105))</f>
        <v>2.0269999999999997E-3</v>
      </c>
      <c r="D12" s="35">
        <f>1/$A$1*(SUM('[1]4407Exp'!C$47:C$47)+SUM('[1]4407Exp'!C$105:C$105))</f>
        <v>6.7680000000000006E-3</v>
      </c>
      <c r="E12" s="35">
        <f>1/$A$1*(SUM('[1]4407Exp'!D$47:D$47)+SUM('[1]4407Exp'!D$105:D$105))</f>
        <v>4.3269999999999992E-3</v>
      </c>
      <c r="F12" s="35">
        <f>1/$A$1*(SUM('[1]4407Exp'!E$47:E$47)+SUM('[1]4407Exp'!E$105:E$105))</f>
        <v>8.4489999999999999E-3</v>
      </c>
      <c r="G12" s="35">
        <f>1/$A$1*(SUM('[1]4407Exp'!F$47:F$47)+SUM('[1]4407Exp'!F$105:F$105))</f>
        <v>1.2134999999999996E-2</v>
      </c>
      <c r="H12" s="35">
        <f>1/$A$1*(SUM('[1]4407Exp'!G$47:G$47)+SUM('[1]4407Exp'!G$105:G$105))</f>
        <v>1.3976999999999998E-2</v>
      </c>
      <c r="I12" s="35">
        <f>1/$A$1*(SUM('[1]4407Exp'!H$47:H$47)+SUM('[1]4407Exp'!H$105:H$105))</f>
        <v>1.2474000000000001E-2</v>
      </c>
      <c r="J12" s="35">
        <f>1/$A$1*(SUM('[1]4407Exp'!I$47:I$47)+SUM('[1]4407Exp'!I$105:I$105))</f>
        <v>1.2406000000000004E-2</v>
      </c>
      <c r="K12" s="193">
        <f>1/$A$1*(SUM('[1]4407Exp'!J$47:J$47)+SUM('[1]4407Exp'!J$105:J$105))</f>
        <v>8.9239999999999996E-3</v>
      </c>
      <c r="L12" s="193">
        <f>1/$A$1*(SUM('[1]4407Exp'!K$47:K$47)+SUM('[1]4407Exp'!K$105:K$105))</f>
        <v>1.2535999999999999E-2</v>
      </c>
      <c r="M12" s="35">
        <f>1/$A$1*(SUM('[1]4407Exp'!L$47:L$47)+SUM('[1]4407Exp'!L$105:L$105))</f>
        <v>1.6118E-2</v>
      </c>
      <c r="N12" s="35">
        <f>1/$A$1*(SUM('[1]4407Exp'!M$47:M$47)+SUM('[1]4407Exp'!M$105:M$105))</f>
        <v>1.7732999999999999E-2</v>
      </c>
      <c r="O12" s="35">
        <f>1/$A$1*(SUM('[1]4407Exp'!N$47:N$47)+SUM('[1]4407Exp'!N$105:N$105))</f>
        <v>1.9662999999999996E-2</v>
      </c>
      <c r="P12" s="35">
        <f>1/$A$1*(SUM('[1]4407Exp'!O$47:O$47)+SUM('[1]4407Exp'!O$105:O$105))</f>
        <v>1.9360999999999993E-2</v>
      </c>
      <c r="Q12" s="35">
        <f>1/$A$1*(SUM('[1]4407Exp'!P$47:P$47)+SUM('[1]4407Exp'!P$105:P$105))</f>
        <v>3.0547999999999999E-2</v>
      </c>
      <c r="R12" s="35">
        <f>1/$A$1*(SUM('[1]4407Exp'!Q$47:Q$47)+SUM('[1]4407Exp'!Q$105:Q$105))</f>
        <v>2.6776000000000005E-2</v>
      </c>
      <c r="S12" s="35">
        <f>1/$A$1*(SUM('[1]4407Exp'!R$47:R$47)+SUM('[1]4407Exp'!R$105:R$105))</f>
        <v>4.5877999999999974E-2</v>
      </c>
      <c r="T12" s="35">
        <f>1/$A$1*(SUM('[1]4407Exp'!S$47:S$47)+SUM('[1]4407Exp'!S$105:S$105))</f>
        <v>6.2731999999999996E-2</v>
      </c>
      <c r="U12" s="35">
        <f>1/$A$1*(SUM('[1]4407Exp'!T$47:T$47)+SUM('[1]4407Exp'!T$105:T$105))</f>
        <v>6.4767999999999992E-2</v>
      </c>
      <c r="V12" s="35">
        <f>1/$A$1*(SUM('[1]4407Exp'!U$47:U$47)+SUM('[1]4407Exp'!U$105:U$105))</f>
        <v>6.4740999999999993E-2</v>
      </c>
      <c r="W12" s="35">
        <f>1/$A$1*(SUM('[1]4407Exp'!V$47:V$47)+SUM('[1]4407Exp'!V$105:V$105))</f>
        <v>6.5488999999999992E-2</v>
      </c>
      <c r="X12" s="35">
        <f>1/$A$1*(SUM('[1]4407Exp'!W$47:W$47)+SUM('[1]4407Exp'!W$105:W$105))</f>
        <v>5.6667415253599994E-2</v>
      </c>
      <c r="Y12" s="35">
        <f>1/$A$1*(SUM('[1]4407Exp'!X$47:X$47)+SUM('[1]4407Exp'!X$105:X$105))</f>
        <v>6.166799999999998E-2</v>
      </c>
      <c r="Z12" s="35">
        <f>1/$A$1*(SUM('[1]4407Exp'!Y$47:Y$47)+SUM('[1]4407Exp'!Y$105:Y$105))</f>
        <v>5.5650999999999999E-2</v>
      </c>
      <c r="AA12" s="35">
        <f>1/$A$1*(SUM('[1]4407Exp'!Z$47:Z$47)+SUM('[1]4407Exp'!Z$105:Z$105))</f>
        <v>6.4257999999999982E-2</v>
      </c>
      <c r="AB12" s="35">
        <f>1/$A$1*(SUM('[1]4407Exp'!AA$47:AA$47)+SUM('[1]4407Exp'!AA$105:AA$105))</f>
        <v>0</v>
      </c>
      <c r="AC12" s="39"/>
      <c r="AD12" s="77">
        <f>(SUM('[1]4407Exp'!AB$47:AB$47)+SUM('[1]4407Exp'!AB$105:AB$105))</f>
        <v>1.6853290126645142</v>
      </c>
      <c r="AE12" s="78">
        <f>(SUM('[1]4407Exp'!AC$47:AC$47)+SUM('[1]4407Exp'!AC$105:AC$105))</f>
        <v>1.8689593080603604</v>
      </c>
      <c r="AF12" s="78">
        <f>(SUM('[1]4407Exp'!AD$47:AD$47)+SUM('[1]4407Exp'!AD$105:AD$105))</f>
        <v>3.5033014263933597</v>
      </c>
      <c r="AG12" s="78">
        <f>(SUM('[1]4407Exp'!AE$47:AE$47)+SUM('[1]4407Exp'!AE$105:AE$105))</f>
        <v>4.627659134152859</v>
      </c>
      <c r="AH12" s="78">
        <f>(SUM('[1]4407Exp'!AF$47:AF$47)+SUM('[1]4407Exp'!AF$105:AF$105))</f>
        <v>5.732589575275215</v>
      </c>
      <c r="AI12" s="78">
        <f>(SUM('[1]4407Exp'!AG$47:AG$47)+SUM('[1]4407Exp'!AG$105:AG$105))</f>
        <v>5.1587104230909757</v>
      </c>
      <c r="AJ12" s="78">
        <f>(SUM('[1]4407Exp'!AH$47:AH$47)+SUM('[1]4407Exp'!AH$105:AH$105))</f>
        <v>4.3854508533077663</v>
      </c>
      <c r="AK12" s="78">
        <f>(SUM('[1]4407Exp'!AI$47:AI$47)+SUM('[1]4407Exp'!AI$105:AI$105))</f>
        <v>4.3817413519379844</v>
      </c>
      <c r="AL12" s="78">
        <f>(SUM('[1]4407Exp'!AJ$47:AJ$47)+SUM('[1]4407Exp'!AJ$105:AJ$105))</f>
        <v>4.9661520997048214</v>
      </c>
      <c r="AM12" s="78">
        <f>(SUM('[1]4407Exp'!AK$47:AK$47)+SUM('[1]4407Exp'!AK$105:AK$105))</f>
        <v>5.3133704250421969</v>
      </c>
      <c r="AN12" s="78">
        <f>(SUM('[1]4407Exp'!AL$47:AL$47)+SUM('[1]4407Exp'!AL$105:AL$105))</f>
        <v>7.8087058678478396</v>
      </c>
      <c r="AO12" s="78">
        <f>(SUM('[1]4407Exp'!AM$47:AM$47)+SUM('[1]4407Exp'!AM$105:AM$105))</f>
        <v>8.5838616503277301</v>
      </c>
      <c r="AP12" s="78">
        <f>(SUM('[1]4407Exp'!AN$47:AN$47)+SUM('[1]4407Exp'!AN$105:AN$105))</f>
        <v>7.1549479697178269</v>
      </c>
      <c r="AQ12" s="78">
        <f>(SUM('[1]4407Exp'!AO$47:AO$47)+SUM('[1]4407Exp'!AO$105:AO$105))</f>
        <v>7.9407250211859184</v>
      </c>
      <c r="AR12" s="78">
        <f>(SUM('[1]4407Exp'!AP$47:AP$47)+SUM('[1]4407Exp'!AP$105:AP$105))</f>
        <v>12.460077022014421</v>
      </c>
      <c r="AS12" s="78">
        <f>(SUM('[1]4407Exp'!AQ$47:AQ$47)+SUM('[1]4407Exp'!AQ$105:AQ$105))</f>
        <v>11.186369747118052</v>
      </c>
      <c r="AT12" s="78">
        <f>(SUM('[1]4407Exp'!AR$47:AR$47)+SUM('[1]4407Exp'!AR$105:AR$105))</f>
        <v>13.352828074354974</v>
      </c>
      <c r="AU12" s="78">
        <f>(SUM('[1]4407Exp'!AS$47:AS$47)+SUM('[1]4407Exp'!AS$105:AS$105))</f>
        <v>18.905453602953813</v>
      </c>
      <c r="AV12" s="78">
        <f>(SUM('[1]4407Exp'!AT$47:AT$47)+SUM('[1]4407Exp'!AT$105:AT$105))</f>
        <v>19.756611555668158</v>
      </c>
      <c r="AW12" s="78">
        <f>(SUM('[1]4407Exp'!AU$47:AU$47)+SUM('[1]4407Exp'!AU$105:AU$105))</f>
        <v>16.225416390866322</v>
      </c>
      <c r="AX12" s="78">
        <f>(SUM('[1]4407Exp'!AV$47:AV$47)+SUM('[1]4407Exp'!AV$105:AV$105))</f>
        <v>14.938325042030124</v>
      </c>
      <c r="AY12" s="49">
        <f>(SUM('[1]4407Exp'!AW$47:AW$47)+SUM('[1]4407Exp'!AW$105:AW$105))</f>
        <v>14.340588158000001</v>
      </c>
      <c r="AZ12" s="49">
        <f>(SUM('[1]4407Exp'!AX$47:AX$47)+SUM('[1]4407Exp'!AX$105:AX$105))</f>
        <v>11.841530196060566</v>
      </c>
      <c r="BA12" s="49">
        <f>(SUM('[1]4407Exp'!AY$47:AY$47)+SUM('[1]4407Exp'!AY$105:AY$105))</f>
        <v>10.6392585553206</v>
      </c>
      <c r="BB12" s="49">
        <f>(SUM('[1]4407Exp'!AZ$47:AZ$47)+SUM('[1]4407Exp'!AZ$105:AZ$105))</f>
        <v>12.624250586870364</v>
      </c>
      <c r="BC12" s="23">
        <f>(SUM('[1]4407Exp'!BA$47:BA$47)+SUM('[1]4407Exp'!BA$105:BA$105))</f>
        <v>0</v>
      </c>
      <c r="BD12" s="485"/>
    </row>
    <row r="13" spans="1:56">
      <c r="B13" s="472" t="s">
        <v>195</v>
      </c>
      <c r="C13" s="48">
        <f>1/$A$1*'[1]4407Exp'!B$121</f>
        <v>2.5099999999999998E-4</v>
      </c>
      <c r="D13" s="35">
        <f>1/$A$1*'[1]4407Exp'!C$121</f>
        <v>9.1999999999999973E-5</v>
      </c>
      <c r="E13" s="35">
        <f>1/$A$1*'[1]4407Exp'!D$121</f>
        <v>9.5999999999999989E-5</v>
      </c>
      <c r="F13" s="35">
        <f>1/$A$1*'[1]4407Exp'!E$121</f>
        <v>8.1999999999999974E-5</v>
      </c>
      <c r="G13" s="35">
        <f>1/$A$1*'[1]4407Exp'!F$121</f>
        <v>4.7999999999999994E-5</v>
      </c>
      <c r="H13" s="35">
        <f>1/$A$1*'[1]4407Exp'!G$121</f>
        <v>1.1899999999999998E-4</v>
      </c>
      <c r="I13" s="35">
        <f>1/$A$1*'[1]4407Exp'!H$121</f>
        <v>7.0600000000000003E-4</v>
      </c>
      <c r="J13" s="193">
        <f>1/$A$1*'[1]4407Exp'!I$121</f>
        <v>2.5200000000000001E-3</v>
      </c>
      <c r="K13" s="193">
        <f>1/$A$1*'[1]4407Exp'!J$121</f>
        <v>2.8340000000000001E-3</v>
      </c>
      <c r="L13" s="193">
        <f>1/$A$1*'[1]4407Exp'!K$121</f>
        <v>1.823E-3</v>
      </c>
      <c r="M13" s="35">
        <f>1/$A$1*'[1]4407Exp'!L$121</f>
        <v>1.4197999999999999E-2</v>
      </c>
      <c r="N13" s="35">
        <f>1/$A$1*'[1]4407Exp'!M$121</f>
        <v>2.712E-3</v>
      </c>
      <c r="O13" s="35">
        <f>1/$A$1*'[1]4407Exp'!N$121</f>
        <v>2.8229999999999991E-3</v>
      </c>
      <c r="P13" s="35">
        <f>1/$A$1*'[1]4407Exp'!O$121</f>
        <v>5.5120000000000004E-3</v>
      </c>
      <c r="Q13" s="35">
        <f>1/$A$1*'[1]4407Exp'!P$121</f>
        <v>6.7549999999999997E-3</v>
      </c>
      <c r="R13" s="35">
        <f>1/$A$1*'[1]4407Exp'!Q$121</f>
        <v>7.8689999999999975E-3</v>
      </c>
      <c r="S13" s="35">
        <f>1/$A$1*'[1]4407Exp'!R$121</f>
        <v>7.8559999999999967E-3</v>
      </c>
      <c r="T13" s="35">
        <f>1/$A$1*'[1]4407Exp'!S$121</f>
        <v>8.7649999999999985E-3</v>
      </c>
      <c r="U13" s="35">
        <f>1/$A$1*'[1]4407Exp'!T$121</f>
        <v>8.3689999999999997E-3</v>
      </c>
      <c r="V13" s="35">
        <f>1/$A$1*'[1]4407Exp'!U$121</f>
        <v>1.0589999999999997E-2</v>
      </c>
      <c r="W13" s="35">
        <f>1/$A$1*'[1]4407Exp'!V$121</f>
        <v>1.0195999999999998E-2</v>
      </c>
      <c r="X13" s="35">
        <f>1/$A$1*'[1]4407Exp'!W$121</f>
        <v>1.0341999999999999E-2</v>
      </c>
      <c r="Y13" s="35">
        <f>1/$A$1*'[1]4407Exp'!X$121</f>
        <v>8.3299999999999989E-3</v>
      </c>
      <c r="Z13" s="35">
        <f>1/$A$1*'[1]4407Exp'!Y$121</f>
        <v>7.7269999999999995E-3</v>
      </c>
      <c r="AA13" s="35">
        <f>1/$A$1*'[1]4407Exp'!Z$121</f>
        <v>8.3040000000000006E-3</v>
      </c>
      <c r="AB13" s="35">
        <f>1/$A$1*'[1]4407Exp'!AA$121</f>
        <v>0</v>
      </c>
      <c r="AC13" s="39"/>
      <c r="AD13" s="77">
        <f>'[1]4407Exp'!AB$121</f>
        <v>0.21571594845126607</v>
      </c>
      <c r="AE13" s="78">
        <f>'[1]4407Exp'!AC$121</f>
        <v>0.18530877070298121</v>
      </c>
      <c r="AF13" s="78">
        <f>'[1]4407Exp'!AD$121</f>
        <v>0.14589280027104862</v>
      </c>
      <c r="AG13" s="78">
        <f>'[1]4407Exp'!AE$121</f>
        <v>0.19442095136290752</v>
      </c>
      <c r="AH13" s="78">
        <f>'[1]4407Exp'!AF$121</f>
        <v>0.24282141922047007</v>
      </c>
      <c r="AI13" s="78">
        <f>'[1]4407Exp'!AG$121</f>
        <v>0.23441989477530145</v>
      </c>
      <c r="AJ13" s="78">
        <f>'[1]4407Exp'!AH$121</f>
        <v>0.49688293384467885</v>
      </c>
      <c r="AK13" s="78">
        <f>'[1]4407Exp'!AI$121</f>
        <v>1.2871905984496124</v>
      </c>
      <c r="AL13" s="78">
        <f>'[1]4407Exp'!AJ$121</f>
        <v>2.1186659337487703</v>
      </c>
      <c r="AM13" s="78">
        <f>'[1]4407Exp'!AK$121</f>
        <v>1.420782617768912</v>
      </c>
      <c r="AN13" s="78">
        <f>'[1]4407Exp'!AL$121</f>
        <v>1.9112921462918964</v>
      </c>
      <c r="AO13" s="78">
        <f>'[1]4407Exp'!AM$121</f>
        <v>2.415883390030626</v>
      </c>
      <c r="AP13" s="78">
        <f>'[1]4407Exp'!AN$121</f>
        <v>1.9924960788024779</v>
      </c>
      <c r="AQ13" s="78">
        <f>'[1]4407Exp'!AO$121</f>
        <v>3.1386753955612012</v>
      </c>
      <c r="AR13" s="78">
        <f>'[1]4407Exp'!AP$121</f>
        <v>4.2382039357227459</v>
      </c>
      <c r="AS13" s="78">
        <f>'[1]4407Exp'!AQ$121</f>
        <v>4.3373205288642795</v>
      </c>
      <c r="AT13" s="78">
        <f>'[1]4407Exp'!AR$121</f>
        <v>4.0461194988148588</v>
      </c>
      <c r="AU13" s="78">
        <f>'[1]4407Exp'!AS$121</f>
        <v>5.0526141700576552</v>
      </c>
      <c r="AV13" s="78">
        <f>'[1]4407Exp'!AT$121</f>
        <v>5.1400412548685006</v>
      </c>
      <c r="AW13" s="78">
        <f>'[1]4407Exp'!AU$121</f>
        <v>6.1156724838317755</v>
      </c>
      <c r="AX13" s="78">
        <f>'[1]4407Exp'!AV$121</f>
        <v>5.8233135803985254</v>
      </c>
      <c r="AY13" s="49">
        <f>'[1]4407Exp'!AW$121</f>
        <v>6.1498568559999995</v>
      </c>
      <c r="AZ13" s="49">
        <f>'[1]4407Exp'!AX$121</f>
        <v>4.4122172385289051</v>
      </c>
      <c r="BA13" s="49">
        <f>'[1]4407Exp'!AY$121</f>
        <v>3.5132118455034846</v>
      </c>
      <c r="BB13" s="49">
        <f>'[1]4407Exp'!AZ$121</f>
        <v>3.8792960038124771</v>
      </c>
      <c r="BC13" s="23">
        <f>'[1]4407Exp'!BA$121</f>
        <v>0</v>
      </c>
      <c r="BD13" s="485"/>
    </row>
    <row r="14" spans="1:56">
      <c r="B14" s="255" t="s">
        <v>51</v>
      </c>
      <c r="C14" s="48">
        <f>1/$A$1*'[1]4407Exp'!B$187</f>
        <v>2.7899999999999995E-4</v>
      </c>
      <c r="D14" s="35">
        <f>1/$A$1*'[1]4407Exp'!C$187</f>
        <v>2.0099999999999998E-4</v>
      </c>
      <c r="E14" s="35">
        <f>1/$A$1*'[1]4407Exp'!D$187</f>
        <v>1.0599999999999999E-4</v>
      </c>
      <c r="F14" s="35">
        <f>1/$A$1*'[1]4407Exp'!E$187</f>
        <v>9.2999999999999997E-5</v>
      </c>
      <c r="G14" s="35">
        <f>1/$A$1*'[1]4407Exp'!F$187</f>
        <v>8.6499999999999988E-4</v>
      </c>
      <c r="H14" s="35">
        <f>1/$A$1*'[1]4407Exp'!G$187</f>
        <v>1.2799999999999997E-4</v>
      </c>
      <c r="I14" s="35">
        <f>1/$A$1*'[1]4407Exp'!H$187</f>
        <v>7.3999999999999996E-5</v>
      </c>
      <c r="J14" s="193">
        <f>1/$A$1*'[1]4407Exp'!I$187</f>
        <v>1.103E-2</v>
      </c>
      <c r="K14" s="193">
        <f>1/$A$1*'[1]4407Exp'!J$187</f>
        <v>2.8188999999999999E-2</v>
      </c>
      <c r="L14" s="193">
        <f>1/$A$1*'[1]4407Exp'!K$187</f>
        <v>2.6147999999999994E-2</v>
      </c>
      <c r="M14" s="35">
        <f>1/$A$1*'[1]4407Exp'!L$187</f>
        <v>3.7382999999999993E-2</v>
      </c>
      <c r="N14" s="35">
        <f>1/$A$1*'[1]4407Exp'!M$187</f>
        <v>3.3757999999999996E-2</v>
      </c>
      <c r="O14" s="35">
        <f>1/$A$1*'[1]4407Exp'!N$187</f>
        <v>2.9136999999999996E-2</v>
      </c>
      <c r="P14" s="35">
        <f>1/$A$1*'[1]4407Exp'!O$187</f>
        <v>2.8108999999999995E-2</v>
      </c>
      <c r="Q14" s="35">
        <f>1/$A$1*'[1]4407Exp'!P$187</f>
        <v>2.0903999999999999E-2</v>
      </c>
      <c r="R14" s="35">
        <f>1/$A$1*'[1]4407Exp'!Q$187</f>
        <v>1.8852999999999995E-2</v>
      </c>
      <c r="S14" s="35">
        <f>1/$A$1*'[1]4407Exp'!R$187</f>
        <v>2.0330999999999998E-2</v>
      </c>
      <c r="T14" s="35">
        <f>1/$A$1*'[1]4407Exp'!S$187</f>
        <v>3.2341999999999996E-2</v>
      </c>
      <c r="U14" s="35">
        <f>1/$A$1*'[1]4407Exp'!T$187</f>
        <v>3.1836999999999997E-2</v>
      </c>
      <c r="V14" s="35">
        <f>1/$A$1*'[1]4407Exp'!U$187</f>
        <v>3.1232999999999997E-2</v>
      </c>
      <c r="W14" s="35">
        <f>1/$A$1*'[1]4407Exp'!V$187</f>
        <v>2.7402000000000003E-2</v>
      </c>
      <c r="X14" s="35">
        <f>1/$A$1*'[1]4407Exp'!W$187</f>
        <v>5.8536999999999999E-2</v>
      </c>
      <c r="Y14" s="35">
        <f>1/$A$1*'[1]4407Exp'!X$187</f>
        <v>4.4503999999999988E-2</v>
      </c>
      <c r="Z14" s="35">
        <f>1/$A$1*'[1]4407Exp'!Y$187</f>
        <v>1.7485999999999998E-2</v>
      </c>
      <c r="AA14" s="35">
        <f>1/$A$1*'[1]4407Exp'!Z$187</f>
        <v>1.6353999999999997E-2</v>
      </c>
      <c r="AB14" s="35">
        <f>1/$A$1*'[1]4407Exp'!AA$187</f>
        <v>0</v>
      </c>
      <c r="AC14" s="39"/>
      <c r="AD14" s="77">
        <f>'[1]4407Exp'!AB$187</f>
        <v>0.11378637921362997</v>
      </c>
      <c r="AE14" s="78">
        <f>'[1]4407Exp'!AC$187</f>
        <v>0.22576239970555756</v>
      </c>
      <c r="AF14" s="78">
        <f>'[1]4407Exp'!AD$187</f>
        <v>0.1328453464340166</v>
      </c>
      <c r="AG14" s="78">
        <f>'[1]4407Exp'!AE$187</f>
        <v>9.7745975414217007E-2</v>
      </c>
      <c r="AH14" s="78">
        <f>'[1]4407Exp'!AF$187</f>
        <v>0.83702330779529899</v>
      </c>
      <c r="AI14" s="78">
        <f>'[1]4407Exp'!AG$187</f>
        <v>5.5218585312385819E-2</v>
      </c>
      <c r="AJ14" s="78">
        <f>'[1]4407Exp'!AH$187</f>
        <v>8.0889119298726206E-2</v>
      </c>
      <c r="AK14" s="78">
        <f>'[1]4407Exp'!AI$187</f>
        <v>5.3866641953488363</v>
      </c>
      <c r="AL14" s="78">
        <f>'[1]4407Exp'!AJ$187</f>
        <v>13.719693793374876</v>
      </c>
      <c r="AM14" s="78">
        <f>'[1]4407Exp'!AK$187</f>
        <v>12.816803716433942</v>
      </c>
      <c r="AN14" s="78">
        <f>'[1]4407Exp'!AL$187</f>
        <v>17.671858818373071</v>
      </c>
      <c r="AO14" s="78">
        <f>'[1]4407Exp'!AM$187</f>
        <v>14.936295017674668</v>
      </c>
      <c r="AP14" s="78">
        <f>'[1]4407Exp'!AN$187</f>
        <v>12.767366892635929</v>
      </c>
      <c r="AQ14" s="78">
        <f>'[1]4407Exp'!AO$187</f>
        <v>11.162436487678127</v>
      </c>
      <c r="AR14" s="78">
        <f>'[1]4407Exp'!AP$187</f>
        <v>7.3687107200384032</v>
      </c>
      <c r="AS14" s="78">
        <f>'[1]4407Exp'!AQ$187</f>
        <v>5.8036537147362148</v>
      </c>
      <c r="AT14" s="78">
        <f>'[1]4407Exp'!AR$187</f>
        <v>6.309297814071261</v>
      </c>
      <c r="AU14" s="78">
        <f>'[1]4407Exp'!AS$187</f>
        <v>11.604001108242642</v>
      </c>
      <c r="AV14" s="78">
        <f>'[1]4407Exp'!AT$187</f>
        <v>11.923736003169111</v>
      </c>
      <c r="AW14" s="78">
        <f>'[1]4407Exp'!AU$187</f>
        <v>11.924618847918749</v>
      </c>
      <c r="AX14" s="78">
        <f>'[1]4407Exp'!AV$187</f>
        <v>10.401890043431219</v>
      </c>
      <c r="AY14" s="49">
        <f>'[1]4407Exp'!AW$187</f>
        <v>25.562933006999998</v>
      </c>
      <c r="AZ14" s="49">
        <f>'[1]4407Exp'!AX$187</f>
        <v>21.943947884036547</v>
      </c>
      <c r="BA14" s="49">
        <f>'[1]4407Exp'!AY$187</f>
        <v>7.6081999080504881</v>
      </c>
      <c r="BB14" s="49">
        <f>'[1]4407Exp'!AZ$187</f>
        <v>7.7171708167840043</v>
      </c>
      <c r="BC14" s="23">
        <f>'[1]4407Exp'!BA$187</f>
        <v>0</v>
      </c>
      <c r="BD14" s="485"/>
    </row>
    <row r="15" spans="1:56">
      <c r="B15" s="6" t="s">
        <v>34</v>
      </c>
      <c r="C15" s="37">
        <f t="shared" ref="C15:AB15" si="5">C11-SUM(C12:C14)</f>
        <v>2.2120000000000004E-3</v>
      </c>
      <c r="D15" s="38">
        <f t="shared" si="5"/>
        <v>1.3970000000000015E-3</v>
      </c>
      <c r="E15" s="38">
        <f t="shared" si="5"/>
        <v>1.5496999999999993E-2</v>
      </c>
      <c r="F15" s="38">
        <f t="shared" si="5"/>
        <v>3.8530000000000005E-3</v>
      </c>
      <c r="G15" s="38">
        <f t="shared" si="5"/>
        <v>3.408000000000003E-3</v>
      </c>
      <c r="H15" s="38">
        <f t="shared" si="5"/>
        <v>4.9329999999999999E-3</v>
      </c>
      <c r="I15" s="38">
        <f t="shared" si="5"/>
        <v>2.8890000000000009E-3</v>
      </c>
      <c r="J15" s="196">
        <f t="shared" si="5"/>
        <v>2.9539999999999983E-3</v>
      </c>
      <c r="K15" s="196">
        <f t="shared" si="5"/>
        <v>3.0790000000000053E-3</v>
      </c>
      <c r="L15" s="196">
        <f t="shared" si="5"/>
        <v>2.030000000000004E-3</v>
      </c>
      <c r="M15" s="38">
        <f t="shared" si="5"/>
        <v>3.3030000000000143E-3</v>
      </c>
      <c r="N15" s="38">
        <f t="shared" si="5"/>
        <v>4.4110000000000121E-3</v>
      </c>
      <c r="O15" s="38">
        <f t="shared" si="5"/>
        <v>6.0040000000000093E-3</v>
      </c>
      <c r="P15" s="38">
        <f t="shared" si="5"/>
        <v>5.8819999999999983E-3</v>
      </c>
      <c r="Q15" s="38">
        <f t="shared" si="5"/>
        <v>6.3819999999999988E-3</v>
      </c>
      <c r="R15" s="38">
        <f t="shared" si="5"/>
        <v>6.7589999999999942E-3</v>
      </c>
      <c r="S15" s="38">
        <f t="shared" si="5"/>
        <v>9.3410000000000021E-3</v>
      </c>
      <c r="T15" s="38">
        <f t="shared" si="5"/>
        <v>1.2735999999999997E-2</v>
      </c>
      <c r="U15" s="38">
        <f t="shared" si="5"/>
        <v>1.7249000000000014E-2</v>
      </c>
      <c r="V15" s="38">
        <f t="shared" si="5"/>
        <v>1.5446999999999989E-2</v>
      </c>
      <c r="W15" s="38">
        <f t="shared" si="5"/>
        <v>1.6151000000000026E-2</v>
      </c>
      <c r="X15" s="38">
        <f t="shared" si="5"/>
        <v>1.9046999999999953E-2</v>
      </c>
      <c r="Y15" s="38">
        <f t="shared" si="5"/>
        <v>1.9203999999999971E-2</v>
      </c>
      <c r="Z15" s="38">
        <f t="shared" si="5"/>
        <v>2.2441999999999976E-2</v>
      </c>
      <c r="AA15" s="38">
        <f t="shared" si="5"/>
        <v>2.1682999999999994E-2</v>
      </c>
      <c r="AB15" s="38">
        <f t="shared" si="5"/>
        <v>0</v>
      </c>
      <c r="AC15" s="39"/>
      <c r="AD15" s="70">
        <f t="shared" ref="AD15:BC15" si="6">AD11-SUM(AD12:AD14)</f>
        <v>3.3868230262438326</v>
      </c>
      <c r="AE15" s="355">
        <f t="shared" si="6"/>
        <v>2.4709429297018763</v>
      </c>
      <c r="AF15" s="355">
        <f t="shared" si="6"/>
        <v>4.2687680704726407</v>
      </c>
      <c r="AG15" s="355">
        <f t="shared" si="6"/>
        <v>4.0355518973810813</v>
      </c>
      <c r="AH15" s="355">
        <f t="shared" si="6"/>
        <v>5.3053852402558759</v>
      </c>
      <c r="AI15" s="355">
        <f t="shared" si="6"/>
        <v>5.7245509214468413</v>
      </c>
      <c r="AJ15" s="355">
        <f t="shared" si="6"/>
        <v>5.1061353294069303</v>
      </c>
      <c r="AK15" s="355">
        <f t="shared" si="6"/>
        <v>4.2178338015503858</v>
      </c>
      <c r="AL15" s="355">
        <f t="shared" si="6"/>
        <v>4.1850313965234491</v>
      </c>
      <c r="AM15" s="355">
        <f t="shared" si="6"/>
        <v>2.7554630351388703</v>
      </c>
      <c r="AN15" s="355">
        <f t="shared" si="6"/>
        <v>3.1470957909236574</v>
      </c>
      <c r="AO15" s="355">
        <f t="shared" si="6"/>
        <v>2.668412571485824</v>
      </c>
      <c r="AP15" s="355">
        <f t="shared" si="6"/>
        <v>5.035584316930489</v>
      </c>
      <c r="AQ15" s="355">
        <f t="shared" si="6"/>
        <v>5.0702089167366857</v>
      </c>
      <c r="AR15" s="355">
        <f t="shared" si="6"/>
        <v>4.7801706323315791</v>
      </c>
      <c r="AS15" s="355">
        <f t="shared" si="6"/>
        <v>5.419739974489751</v>
      </c>
      <c r="AT15" s="355">
        <f t="shared" si="6"/>
        <v>5.7367693560297646</v>
      </c>
      <c r="AU15" s="355">
        <f t="shared" si="6"/>
        <v>6.3085023545191561</v>
      </c>
      <c r="AV15" s="355">
        <f t="shared" si="6"/>
        <v>7.2952108089470968</v>
      </c>
      <c r="AW15" s="355">
        <f t="shared" si="6"/>
        <v>9.2516555954855662</v>
      </c>
      <c r="AX15" s="355">
        <f t="shared" si="6"/>
        <v>7.9480955819201675</v>
      </c>
      <c r="AY15" s="42">
        <f t="shared" si="6"/>
        <v>8.5144995670000085</v>
      </c>
      <c r="AZ15" s="42">
        <f t="shared" si="6"/>
        <v>8.9866113384099648</v>
      </c>
      <c r="BA15" s="42">
        <f t="shared" si="6"/>
        <v>8.0936067130584064</v>
      </c>
      <c r="BB15" s="42">
        <f t="shared" si="6"/>
        <v>7.8510101028993411</v>
      </c>
      <c r="BC15" s="44">
        <f t="shared" si="6"/>
        <v>0</v>
      </c>
      <c r="BD15" s="485"/>
    </row>
    <row r="16" spans="1:56" ht="20" customHeight="1">
      <c r="B16" s="82" t="s">
        <v>202</v>
      </c>
      <c r="C16" s="123">
        <f>1/$A$1*'[1]4407Exp'!$B$264</f>
        <v>1.9159999999999997E-3</v>
      </c>
      <c r="D16" s="125">
        <f>1/$A$1*'[1]4407Exp'!$C$264</f>
        <v>1.6479999999999997E-3</v>
      </c>
      <c r="E16" s="125">
        <f>1/$A$1*'[1]4407Exp'!$D$264</f>
        <v>1.5989999999999999E-3</v>
      </c>
      <c r="F16" s="125">
        <f>1/$A$1*'[1]4407Exp'!$E$264</f>
        <v>1.521E-3</v>
      </c>
      <c r="G16" s="125">
        <f>1/$A$1*'[1]4407Exp'!$F$264</f>
        <v>6.9500000000000009E-4</v>
      </c>
      <c r="H16" s="125">
        <f>1/$A$1*'[1]4407Exp'!$G$264</f>
        <v>6.4300000000000002E-4</v>
      </c>
      <c r="I16" s="125">
        <f>1/$A$1*'[1]4407Exp'!$H$264</f>
        <v>5.8599999999999993E-4</v>
      </c>
      <c r="J16" s="218">
        <f>1/$A$1*'[1]4407Exp'!$I$264</f>
        <v>3.9999999999999998E-6</v>
      </c>
      <c r="K16" s="218">
        <f>1/$A$1*'[1]4407Exp'!$J$264</f>
        <v>2.3799999999999998E-4</v>
      </c>
      <c r="L16" s="218">
        <f>1/$A$1*'[1]4407Exp'!$K$264</f>
        <v>1.5100000000000001E-4</v>
      </c>
      <c r="M16" s="125">
        <f>1/$A$1*'[1]4407Exp'!L$264</f>
        <v>2.32E-4</v>
      </c>
      <c r="N16" s="125">
        <f>1/$A$1*'[1]4407Exp'!M$264</f>
        <v>2.63E-4</v>
      </c>
      <c r="O16" s="125">
        <f>1/$A$1*'[1]4407Exp'!N$264</f>
        <v>2.5900000000000001E-4</v>
      </c>
      <c r="P16" s="125">
        <f>1/$A$1*'[1]4407Exp'!O$264</f>
        <v>1.5699999999999997E-4</v>
      </c>
      <c r="Q16" s="125">
        <f>1/$A$1*'[1]4407Exp'!P$264</f>
        <v>2.1999999999999996E-5</v>
      </c>
      <c r="R16" s="125">
        <f>1/$A$1*'[1]4407Exp'!Q$264</f>
        <v>3.2999999999999996E-5</v>
      </c>
      <c r="S16" s="125">
        <f>1/$A$1*'[1]4407Exp'!R$264</f>
        <v>5.699999999999999E-5</v>
      </c>
      <c r="T16" s="125">
        <f>1/$A$1*'[1]4407Exp'!S$264</f>
        <v>5.5999999999999992E-5</v>
      </c>
      <c r="U16" s="125">
        <f>1/$A$1*'[1]4407Exp'!T$264</f>
        <v>9.9999999999999974E-7</v>
      </c>
      <c r="V16" s="125">
        <f>1/$A$1*'[1]4407Exp'!U$264</f>
        <v>1.9999999999999995E-5</v>
      </c>
      <c r="W16" s="125">
        <f>1/$A$1*'[1]4407Exp'!V$264</f>
        <v>2.6999999999999996E-5</v>
      </c>
      <c r="X16" s="125">
        <f>1/$A$1*'[1]4407Exp'!W$264</f>
        <v>1.0199999999999999E-4</v>
      </c>
      <c r="Y16" s="125">
        <f>1/$A$1*'[1]4407Exp'!X$264</f>
        <v>1.6499999999999997E-4</v>
      </c>
      <c r="Z16" s="125">
        <f>1/$A$1*'[1]4407Exp'!Y$264</f>
        <v>1.2099999999999997E-4</v>
      </c>
      <c r="AA16" s="125">
        <f>1/$A$1*'[1]4407Exp'!Z$264</f>
        <v>2.2299999999999997E-4</v>
      </c>
      <c r="AB16" s="125">
        <f>1/$A$1*'[1]4407Exp'!AA$264</f>
        <v>0</v>
      </c>
      <c r="AC16" s="98"/>
      <c r="AD16" s="402">
        <f>'[1]4407Exp'!AB$264</f>
        <v>2.5544415403097065</v>
      </c>
      <c r="AE16" s="403">
        <f>'[1]4407Exp'!AC$264</f>
        <v>2.0998721494295172</v>
      </c>
      <c r="AF16" s="403">
        <f>'[1]4407Exp'!AD$264</f>
        <v>2.0946890191428094</v>
      </c>
      <c r="AG16" s="403">
        <f>'[1]4407Exp'!AE$264</f>
        <v>2.4208388241582042</v>
      </c>
      <c r="AH16" s="403">
        <f>'[1]4407Exp'!AF$264</f>
        <v>1.3127660197857782</v>
      </c>
      <c r="AI16" s="403">
        <f>'[1]4407Exp'!AG$264</f>
        <v>1.1371446729996348</v>
      </c>
      <c r="AJ16" s="403">
        <f>'[1]4407Exp'!AH$264</f>
        <v>0.77178727571565553</v>
      </c>
      <c r="AK16" s="403">
        <f>'[1]4407Exp'!AI$264</f>
        <v>1.9463224806201548E-2</v>
      </c>
      <c r="AL16" s="403">
        <f>'[1]4407Exp'!AJ$264</f>
        <v>0.10987826303706133</v>
      </c>
      <c r="AM16" s="403">
        <f>'[1]4407Exp'!AK$264</f>
        <v>0.32026679760626053</v>
      </c>
      <c r="AN16" s="403">
        <f>'[1]4407Exp'!AL$264</f>
        <v>0.54076449666542636</v>
      </c>
      <c r="AO16" s="403">
        <f>'[1]4407Exp'!AM$264</f>
        <v>0.61642640932249471</v>
      </c>
      <c r="AP16" s="403">
        <f>'[1]4407Exp'!AN$264</f>
        <v>0.59688433585684808</v>
      </c>
      <c r="AQ16" s="403">
        <f>'[1]4407Exp'!AO$264</f>
        <v>0.40419013581836377</v>
      </c>
      <c r="AR16" s="403">
        <f>'[1]4407Exp'!AP$264</f>
        <v>8.3484840475513467E-2</v>
      </c>
      <c r="AS16" s="403">
        <f>'[1]4407Exp'!AQ$264</f>
        <v>0.12027617167260819</v>
      </c>
      <c r="AT16" s="403">
        <f>'[1]4407Exp'!AR$264</f>
        <v>6.6785209564449541E-2</v>
      </c>
      <c r="AU16" s="403">
        <f>'[1]4407Exp'!AS$264</f>
        <v>7.495025583006755E-2</v>
      </c>
      <c r="AV16" s="403">
        <f>'[1]4407Exp'!AT$264</f>
        <v>4.8457032748272635E-2</v>
      </c>
      <c r="AW16" s="403">
        <f>'[1]4407Exp'!AU$264</f>
        <v>7.6271051337599774E-2</v>
      </c>
      <c r="AX16" s="403">
        <f>'[1]4407Exp'!AV$264</f>
        <v>4.4079971797745796E-2</v>
      </c>
      <c r="AY16" s="92">
        <f>'[1]4407Exp'!AW$264</f>
        <v>0.18060319799999999</v>
      </c>
      <c r="AZ16" s="92">
        <f>'[1]4407Exp'!AX$264</f>
        <v>0.19938791921534163</v>
      </c>
      <c r="BA16" s="92">
        <f>'[1]4407Exp'!AY$264</f>
        <v>0.2683406847690446</v>
      </c>
      <c r="BB16" s="92">
        <f>'[1]4407Exp'!AZ$264</f>
        <v>0.3633502742796148</v>
      </c>
      <c r="BC16" s="93">
        <f>'[1]4407Exp'!BA$264</f>
        <v>0</v>
      </c>
      <c r="BD16" s="485"/>
    </row>
    <row r="17" spans="2:56" ht="20" customHeight="1">
      <c r="B17" s="82" t="s">
        <v>106</v>
      </c>
      <c r="C17" s="123">
        <f>1/$A$1*'[1]4407Exp'!$B$271</f>
        <v>0</v>
      </c>
      <c r="D17" s="124">
        <f>1/$A$1*'[1]4407Exp'!$C$271</f>
        <v>0</v>
      </c>
      <c r="E17" s="124">
        <f>1/$A$1*'[1]4407Exp'!$D$271</f>
        <v>0</v>
      </c>
      <c r="F17" s="124">
        <f>1/$A$1*'[1]4407Exp'!$E$271</f>
        <v>0</v>
      </c>
      <c r="G17" s="124">
        <f>1/$A$1*'[1]4407Exp'!$F$271</f>
        <v>1.0999999999999998E-5</v>
      </c>
      <c r="H17" s="124">
        <f>1/$A$1*'[1]4407Exp'!$G$271</f>
        <v>0</v>
      </c>
      <c r="I17" s="124">
        <f>1/$A$1*'[1]4407Exp'!$H$271</f>
        <v>0</v>
      </c>
      <c r="J17" s="197">
        <f>1/$A$1*'[1]4407Exp'!$I$271</f>
        <v>0</v>
      </c>
      <c r="K17" s="218">
        <f>1/$A$1*'[1]4407Exp'!$J$271</f>
        <v>0</v>
      </c>
      <c r="L17" s="218">
        <f>1/$A$1*'[1]4407Exp'!$K$271</f>
        <v>0</v>
      </c>
      <c r="M17" s="125">
        <f>1/$A$1*'[1]4407Exp'!L$271</f>
        <v>0</v>
      </c>
      <c r="N17" s="125">
        <f>1/$A$1*'[1]4407Exp'!M$271</f>
        <v>3.1999999999999999E-5</v>
      </c>
      <c r="O17" s="125">
        <f>1/$A$1*'[1]4407Exp'!N$271</f>
        <v>9.9999999999999974E-6</v>
      </c>
      <c r="P17" s="125">
        <f>1/$A$1*'[1]4407Exp'!O$271</f>
        <v>0</v>
      </c>
      <c r="Q17" s="125">
        <f>1/$A$1*'[1]4407Exp'!P$271</f>
        <v>0</v>
      </c>
      <c r="R17" s="125">
        <f>1/$A$1*'[1]4407Exp'!Q$271</f>
        <v>0</v>
      </c>
      <c r="S17" s="125">
        <f>1/$A$1*'[1]4407Exp'!R$271</f>
        <v>8.7999999999999984E-5</v>
      </c>
      <c r="T17" s="125">
        <f>1/$A$1*'[1]4407Exp'!S$271</f>
        <v>4.9999999999999989E-5</v>
      </c>
      <c r="U17" s="125">
        <f>1/$A$1*'[1]4407Exp'!T$271</f>
        <v>4.699999999999999E-5</v>
      </c>
      <c r="V17" s="125">
        <f>1/$A$1*'[1]4407Exp'!U$271</f>
        <v>1.7499999999999997E-4</v>
      </c>
      <c r="W17" s="125">
        <f>1/$A$1*'[1]4407Exp'!V$271</f>
        <v>3.4999999999999994E-4</v>
      </c>
      <c r="X17" s="125">
        <f>1/$A$1*'[1]4407Exp'!W$271</f>
        <v>2.2299999999999995E-4</v>
      </c>
      <c r="Y17" s="125">
        <f>1/$A$1*'[1]4407Exp'!X$271</f>
        <v>4.5499999999999995E-4</v>
      </c>
      <c r="Z17" s="125">
        <f>1/$A$1*'[1]4407Exp'!Y$271</f>
        <v>2.5999999999999998E-4</v>
      </c>
      <c r="AA17" s="125">
        <f>1/$A$1*'[1]4407Exp'!Z$271</f>
        <v>1.6699999999999997E-4</v>
      </c>
      <c r="AB17" s="125">
        <f>1/$A$1*'[1]4407Exp'!AA$271</f>
        <v>0</v>
      </c>
      <c r="AC17" s="98"/>
      <c r="AD17" s="402">
        <f>'[1]4407Exp'!AB$271</f>
        <v>0</v>
      </c>
      <c r="AE17" s="403">
        <f>'[1]4407Exp'!AC$271</f>
        <v>0</v>
      </c>
      <c r="AF17" s="403">
        <f>'[1]4407Exp'!AD$271</f>
        <v>0</v>
      </c>
      <c r="AG17" s="403">
        <f>'[1]4407Exp'!AE$271</f>
        <v>0</v>
      </c>
      <c r="AH17" s="403">
        <f>'[1]4407Exp'!AF$271</f>
        <v>2.8617842160071405E-2</v>
      </c>
      <c r="AI17" s="403">
        <f>'[1]4407Exp'!AG$271</f>
        <v>0</v>
      </c>
      <c r="AJ17" s="403">
        <f>'[1]4407Exp'!AH$271</f>
        <v>0</v>
      </c>
      <c r="AK17" s="403">
        <f>'[1]4407Exp'!AI$271</f>
        <v>0</v>
      </c>
      <c r="AL17" s="403">
        <f>'[1]4407Exp'!AJ$271</f>
        <v>0</v>
      </c>
      <c r="AM17" s="403">
        <f>'[1]4407Exp'!AK$271</f>
        <v>0</v>
      </c>
      <c r="AN17" s="403">
        <f>'[1]4407Exp'!AL$271</f>
        <v>0</v>
      </c>
      <c r="AO17" s="403">
        <f>'[1]4407Exp'!AM$271</f>
        <v>4.1698930932821928E-3</v>
      </c>
      <c r="AP17" s="403">
        <f>'[1]4407Exp'!AN$271</f>
        <v>4.8128475567790789E-3</v>
      </c>
      <c r="AQ17" s="403">
        <f>'[1]4407Exp'!AO$271</f>
        <v>0</v>
      </c>
      <c r="AR17" s="403">
        <f>'[1]4407Exp'!AP$271</f>
        <v>0</v>
      </c>
      <c r="AS17" s="403">
        <f>'[1]4407Exp'!AQ$271</f>
        <v>0</v>
      </c>
      <c r="AT17" s="403">
        <f>'[1]4407Exp'!AR$271</f>
        <v>0.1148064440056942</v>
      </c>
      <c r="AU17" s="403">
        <f>'[1]4407Exp'!AS$271</f>
        <v>6.0115699412050125E-2</v>
      </c>
      <c r="AV17" s="403">
        <f>'[1]4407Exp'!AT$271</f>
        <v>3.1112132241180659E-2</v>
      </c>
      <c r="AW17" s="403">
        <f>'[1]4407Exp'!AU$271</f>
        <v>0.10916437546226998</v>
      </c>
      <c r="AX17" s="403">
        <f>'[1]4407Exp'!AV$271</f>
        <v>0.26246640526352694</v>
      </c>
      <c r="AY17" s="92">
        <f>'[1]4407Exp'!AW$271</f>
        <v>0.24373504800000001</v>
      </c>
      <c r="AZ17" s="92">
        <f>'[1]4407Exp'!AX$271</f>
        <v>0.30753374586376048</v>
      </c>
      <c r="BA17" s="92">
        <f>'[1]4407Exp'!AY$271</f>
        <v>0.25440072401507707</v>
      </c>
      <c r="BB17" s="92">
        <f>'[1]4407Exp'!AZ$271</f>
        <v>0.19638400277703766</v>
      </c>
      <c r="BC17" s="93">
        <f>'[1]4407Exp'!BA$271</f>
        <v>0</v>
      </c>
      <c r="BD17" s="485"/>
    </row>
    <row r="18" spans="2:56" ht="20" customHeight="1">
      <c r="B18" s="80" t="s">
        <v>48</v>
      </c>
      <c r="C18" s="154">
        <f>1/$A$1*'[1]4407Exp'!$B$194</f>
        <v>0</v>
      </c>
      <c r="D18" s="142">
        <f>1/$A$1*'[1]4407Exp'!$C$194</f>
        <v>0</v>
      </c>
      <c r="E18" s="142">
        <f>1/$A$1*'[1]4407Exp'!$D$194</f>
        <v>0</v>
      </c>
      <c r="F18" s="142">
        <f>1/$A$1*'[1]4407Exp'!$E$194</f>
        <v>0</v>
      </c>
      <c r="G18" s="142">
        <f>1/$A$1*'[1]4407Exp'!$F$194</f>
        <v>1.9999999999999999E-6</v>
      </c>
      <c r="H18" s="142">
        <f>1/$A$1*'[1]4407Exp'!$G$194</f>
        <v>0</v>
      </c>
      <c r="I18" s="142">
        <f>1/$A$1*'[1]4407Exp'!$H$194</f>
        <v>0</v>
      </c>
      <c r="J18" s="222">
        <f>1/$A$1*'[1]4407Exp'!$I$194</f>
        <v>0</v>
      </c>
      <c r="K18" s="208">
        <f>1/$A$1*'[1]4407Exp'!$J$194</f>
        <v>4.9999999999999987E-6</v>
      </c>
      <c r="L18" s="208">
        <f>1/$A$1*'[1]4407Exp'!$K$194</f>
        <v>0</v>
      </c>
      <c r="M18" s="143">
        <f>1/$A$1*'[1]4407Exp'!L$194</f>
        <v>3.7999999999999995E-5</v>
      </c>
      <c r="N18" s="143">
        <f>1/$A$1*'[1]4407Exp'!M$194</f>
        <v>0</v>
      </c>
      <c r="O18" s="143">
        <f>1/$A$1*'[1]4407Exp'!N$194</f>
        <v>0</v>
      </c>
      <c r="P18" s="143">
        <f>1/$A$1*'[1]4407Exp'!O$194</f>
        <v>0</v>
      </c>
      <c r="Q18" s="143">
        <f>1/$A$1*'[1]4407Exp'!P$194</f>
        <v>0</v>
      </c>
      <c r="R18" s="143">
        <f>1/$A$1*'[1]4407Exp'!Q$194</f>
        <v>0</v>
      </c>
      <c r="S18" s="143">
        <f>1/$A$1*'[1]4407Exp'!R$194</f>
        <v>0</v>
      </c>
      <c r="T18" s="143">
        <f>1/$A$1*'[1]4407Exp'!S$194</f>
        <v>3.1999999999999992E-5</v>
      </c>
      <c r="U18" s="143">
        <f>1/$A$1*'[1]4407Exp'!T$194</f>
        <v>3.1699999999999995E-4</v>
      </c>
      <c r="V18" s="143">
        <f>1/$A$1*'[1]4407Exp'!U$194</f>
        <v>0</v>
      </c>
      <c r="W18" s="143">
        <f>1/$A$1*'[1]4407Exp'!V$194</f>
        <v>0</v>
      </c>
      <c r="X18" s="143">
        <f>1/$A$1*'[1]4407Exp'!W$194</f>
        <v>0</v>
      </c>
      <c r="Y18" s="143">
        <f>1/$A$1*'[1]4407Exp'!X$194</f>
        <v>0</v>
      </c>
      <c r="Z18" s="143">
        <f>1/$A$1*'[1]4407Exp'!Y$194</f>
        <v>0</v>
      </c>
      <c r="AA18" s="143">
        <f>1/$A$1*'[1]4407Exp'!Z$194</f>
        <v>0</v>
      </c>
      <c r="AB18" s="143">
        <f>1/$A$1*'[1]4407Exp'!AA$194</f>
        <v>0</v>
      </c>
      <c r="AC18" s="39"/>
      <c r="AD18" s="399">
        <f>'[1]4407Exp'!AB$194</f>
        <v>0</v>
      </c>
      <c r="AE18" s="400">
        <f>'[1]4407Exp'!AC$194</f>
        <v>0</v>
      </c>
      <c r="AF18" s="400">
        <f>'[1]4407Exp'!AD$194</f>
        <v>0</v>
      </c>
      <c r="AG18" s="400">
        <f>'[1]4407Exp'!AE$194</f>
        <v>0</v>
      </c>
      <c r="AH18" s="400">
        <f>'[1]4407Exp'!AF$194</f>
        <v>1.9245105623326392E-3</v>
      </c>
      <c r="AI18" s="400">
        <f>'[1]4407Exp'!AG$194</f>
        <v>0</v>
      </c>
      <c r="AJ18" s="400">
        <f>'[1]4407Exp'!AH$194</f>
        <v>0</v>
      </c>
      <c r="AK18" s="400">
        <f>'[1]4407Exp'!AI$194</f>
        <v>0</v>
      </c>
      <c r="AL18" s="400">
        <f>'[1]4407Exp'!AJ$194</f>
        <v>9.6477533617579537E-3</v>
      </c>
      <c r="AM18" s="400">
        <f>'[1]4407Exp'!AK$194</f>
        <v>0</v>
      </c>
      <c r="AN18" s="400">
        <f>'[1]4407Exp'!AL$194</f>
        <v>2.9234824255087725E-2</v>
      </c>
      <c r="AO18" s="400">
        <f>'[1]4407Exp'!AM$194</f>
        <v>0</v>
      </c>
      <c r="AP18" s="400">
        <f>'[1]4407Exp'!AN$194</f>
        <v>0</v>
      </c>
      <c r="AQ18" s="400">
        <f>'[1]4407Exp'!AO$194</f>
        <v>0</v>
      </c>
      <c r="AR18" s="400">
        <f>'[1]4407Exp'!AP$194</f>
        <v>0</v>
      </c>
      <c r="AS18" s="400">
        <f>'[1]4407Exp'!AQ$194</f>
        <v>0</v>
      </c>
      <c r="AT18" s="400">
        <f>'[1]4407Exp'!AR$194</f>
        <v>0</v>
      </c>
      <c r="AU18" s="400">
        <f>'[1]4407Exp'!AS$194</f>
        <v>0.43840582455126431</v>
      </c>
      <c r="AV18" s="400">
        <f>'[1]4407Exp'!AT$194</f>
        <v>0.48954283420773609</v>
      </c>
      <c r="AW18" s="400">
        <f>'[1]4407Exp'!AU$194</f>
        <v>5.2834787216425091E-3</v>
      </c>
      <c r="AX18" s="400">
        <f>'[1]4407Exp'!AV$194</f>
        <v>0</v>
      </c>
      <c r="AY18" s="400">
        <f>'[1]4407Exp'!AW$194</f>
        <v>0</v>
      </c>
      <c r="AZ18" s="400">
        <f>'[1]4407Exp'!AX$194</f>
        <v>5.4442206613827711E-3</v>
      </c>
      <c r="BA18" s="400">
        <f>'[1]4407Exp'!AY$194</f>
        <v>0</v>
      </c>
      <c r="BB18" s="400">
        <f>'[1]4407Exp'!AZ$194</f>
        <v>0</v>
      </c>
      <c r="BC18" s="401">
        <f>'[1]4407Exp'!BA$194</f>
        <v>0</v>
      </c>
      <c r="BD18" s="398"/>
    </row>
    <row r="19" spans="2:56" ht="20" customHeight="1" thickBot="1">
      <c r="B19" s="81" t="s">
        <v>107</v>
      </c>
      <c r="C19" s="127">
        <f t="shared" ref="C19:AB19" si="7">C5-SUM(C6,C7,C10,C11,C16,C17,C18)</f>
        <v>8.8000000000000404E-5</v>
      </c>
      <c r="D19" s="128">
        <f t="shared" si="7"/>
        <v>4.5999999999993962E-5</v>
      </c>
      <c r="E19" s="128">
        <f t="shared" si="7"/>
        <v>7.799999999999821E-5</v>
      </c>
      <c r="F19" s="128">
        <f t="shared" si="7"/>
        <v>9.9999999999961231E-6</v>
      </c>
      <c r="G19" s="128">
        <f t="shared" si="7"/>
        <v>9.7999999999993925E-5</v>
      </c>
      <c r="H19" s="128">
        <f t="shared" si="7"/>
        <v>1.749999999999946E-4</v>
      </c>
      <c r="I19" s="128">
        <f t="shared" si="7"/>
        <v>4.3999999999998901E-5</v>
      </c>
      <c r="J19" s="198">
        <f t="shared" si="7"/>
        <v>3.1999999999993839E-5</v>
      </c>
      <c r="K19" s="198">
        <f t="shared" si="7"/>
        <v>5.3999999999998494E-5</v>
      </c>
      <c r="L19" s="198">
        <f t="shared" si="7"/>
        <v>1.2499999999998623E-4</v>
      </c>
      <c r="M19" s="128">
        <f t="shared" si="7"/>
        <v>1.3200000000000711E-4</v>
      </c>
      <c r="N19" s="128">
        <f t="shared" si="7"/>
        <v>8.6999999999996802E-5</v>
      </c>
      <c r="O19" s="128">
        <f t="shared" si="7"/>
        <v>3.9999999999984492E-5</v>
      </c>
      <c r="P19" s="128">
        <f t="shared" si="7"/>
        <v>3.599999999999437E-5</v>
      </c>
      <c r="Q19" s="128">
        <f t="shared" si="7"/>
        <v>4.8300000000002508E-4</v>
      </c>
      <c r="R19" s="128">
        <f t="shared" si="7"/>
        <v>9.2000000000008741E-5</v>
      </c>
      <c r="S19" s="128">
        <f t="shared" si="7"/>
        <v>3.6499999999997645E-4</v>
      </c>
      <c r="T19" s="128">
        <f t="shared" si="7"/>
        <v>1.5799999999999148E-4</v>
      </c>
      <c r="U19" s="128">
        <f t="shared" si="7"/>
        <v>5.0399999999997669E-4</v>
      </c>
      <c r="V19" s="128">
        <f t="shared" si="7"/>
        <v>4.139999999999977E-4</v>
      </c>
      <c r="W19" s="128">
        <f t="shared" si="7"/>
        <v>4.109999999999947E-4</v>
      </c>
      <c r="X19" s="128">
        <f t="shared" si="7"/>
        <v>7.3000000000073006E-5</v>
      </c>
      <c r="Y19" s="128">
        <f t="shared" si="7"/>
        <v>1.0000000000287557E-6</v>
      </c>
      <c r="Z19" s="128">
        <f t="shared" si="7"/>
        <v>2.1999999999999797E-4</v>
      </c>
      <c r="AA19" s="128">
        <f t="shared" si="7"/>
        <v>2.0000000000297558E-6</v>
      </c>
      <c r="AB19" s="128">
        <f t="shared" si="7"/>
        <v>0</v>
      </c>
      <c r="AC19" s="155"/>
      <c r="AD19" s="408">
        <f t="shared" ref="AD19:BC19" si="8">AD5-SUM(AD6,AD7,AD10,AD11,AD16,AD17,AD18)</f>
        <v>5.3536700330134579E-2</v>
      </c>
      <c r="AE19" s="409">
        <f t="shared" si="8"/>
        <v>1.9851862348179594E-2</v>
      </c>
      <c r="AF19" s="409">
        <f t="shared" si="8"/>
        <v>4.595042520752024E-2</v>
      </c>
      <c r="AG19" s="409">
        <f t="shared" si="8"/>
        <v>1.0122672367716135E-2</v>
      </c>
      <c r="AH19" s="409">
        <f t="shared" si="8"/>
        <v>4.5309270306457705E-2</v>
      </c>
      <c r="AI19" s="409">
        <f t="shared" si="8"/>
        <v>6.5464114724148814E-2</v>
      </c>
      <c r="AJ19" s="409">
        <f t="shared" si="8"/>
        <v>9.3159638405699852E-2</v>
      </c>
      <c r="AK19" s="409">
        <f t="shared" si="8"/>
        <v>4.0031348837208824E-2</v>
      </c>
      <c r="AL19" s="409">
        <f t="shared" si="8"/>
        <v>0.10964671695638373</v>
      </c>
      <c r="AM19" s="409">
        <f t="shared" si="8"/>
        <v>0.10007802363050189</v>
      </c>
      <c r="AN19" s="409">
        <f t="shared" si="8"/>
        <v>0.14038640080717002</v>
      </c>
      <c r="AO19" s="409">
        <f t="shared" si="8"/>
        <v>6.8222185362216692E-2</v>
      </c>
      <c r="AP19" s="409">
        <f t="shared" si="8"/>
        <v>4.6623035099795374E-2</v>
      </c>
      <c r="AQ19" s="409">
        <f t="shared" si="8"/>
        <v>7.4739633598564836E-2</v>
      </c>
      <c r="AR19" s="409">
        <f t="shared" si="8"/>
        <v>1.0055772175660138</v>
      </c>
      <c r="AS19" s="409">
        <f t="shared" si="8"/>
        <v>2.1788023954158575E-2</v>
      </c>
      <c r="AT19" s="409">
        <f t="shared" si="8"/>
        <v>5.3623160964153982E-2</v>
      </c>
      <c r="AU19" s="409">
        <f t="shared" si="8"/>
        <v>8.4994859091423791E-2</v>
      </c>
      <c r="AV19" s="409">
        <f t="shared" si="8"/>
        <v>0.26822552669295874</v>
      </c>
      <c r="AW19" s="409">
        <f t="shared" si="8"/>
        <v>0.19514932257455087</v>
      </c>
      <c r="AX19" s="409">
        <f t="shared" si="8"/>
        <v>0.15286113865617779</v>
      </c>
      <c r="AY19" s="409">
        <f t="shared" si="8"/>
        <v>5.0685884000003512E-2</v>
      </c>
      <c r="AZ19" s="409">
        <f t="shared" si="8"/>
        <v>7.6599803990831106E-3</v>
      </c>
      <c r="BA19" s="409">
        <f t="shared" si="8"/>
        <v>8.7989772705959979E-2</v>
      </c>
      <c r="BB19" s="409">
        <f t="shared" si="8"/>
        <v>3.0286309012957702E-2</v>
      </c>
      <c r="BC19" s="410">
        <f t="shared" si="8"/>
        <v>0</v>
      </c>
      <c r="BD19" s="398"/>
    </row>
    <row r="20" spans="2:56" ht="5.15" customHeight="1" thickTop="1">
      <c r="BD20" t="s">
        <v>84</v>
      </c>
    </row>
    <row r="29" spans="2:56">
      <c r="C29" s="157"/>
      <c r="D29" s="157"/>
      <c r="E29" s="157"/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</row>
    <row r="30" spans="2:56">
      <c r="R30" s="163">
        <f>[1]PaperSectorMinusCoreVPAExp!Q$264</f>
        <v>0.19134737299999996</v>
      </c>
      <c r="S30" s="163">
        <f>[1]PaperSectorMinusCoreVPAExp!R$264</f>
        <v>0.18660360099999998</v>
      </c>
      <c r="T30" s="163">
        <f>[1]PaperSectorMinusCoreVPAExp!S$264</f>
        <v>0.14850588550000002</v>
      </c>
      <c r="U30" s="163">
        <f>[1]PaperSectorMinusCoreVPAExp!T$264</f>
        <v>0.10952487649999999</v>
      </c>
      <c r="V30" s="163">
        <f>[1]PaperSectorMinusCoreVPAExp!U$264</f>
        <v>0.11825719499999998</v>
      </c>
      <c r="W30" s="163">
        <f>[1]PaperSectorMinusCoreVPAExp!V$264</f>
        <v>9.2187185500000005E-2</v>
      </c>
      <c r="X30" s="163">
        <f>[1]PaperSectorMinusCoreVPAExp!W$264</f>
        <v>9.5006709000000009E-2</v>
      </c>
      <c r="Y30" s="163">
        <f>[1]PaperSectorMinusCoreVPAExp!X$264</f>
        <v>0.10601120950000001</v>
      </c>
      <c r="Z30" s="163">
        <f>[1]PaperSectorMinusCoreVPAExp!Y$264</f>
        <v>6.8913048000000018E-2</v>
      </c>
      <c r="AA30" s="163">
        <f>[1]PaperSectorMinusCoreVPAExp!Z$264</f>
        <v>7.8533064499999999E-2</v>
      </c>
      <c r="AB30" s="163">
        <f>[1]PaperSectorMinusCoreVPAExp!AA$264</f>
        <v>0</v>
      </c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BE29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7" ht="5.15" customHeight="1" thickBot="1">
      <c r="A1" s="277">
        <f>[2]RWE!$A$23</f>
        <v>4.5</v>
      </c>
    </row>
    <row r="2" spans="1:57" ht="20" customHeight="1" thickTop="1">
      <c r="B2" s="532" t="s">
        <v>152</v>
      </c>
      <c r="C2" s="511" t="s">
        <v>68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27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7" ht="13" thickBot="1">
      <c r="B3" s="533"/>
      <c r="C3" s="508" t="s">
        <v>118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170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7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39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7" ht="20" customHeight="1" thickTop="1" thickBot="1">
      <c r="B5" s="83" t="s">
        <v>74</v>
      </c>
      <c r="C5" s="113">
        <f>1/$A$1*'[1]4701-5Exp'!$B$263</f>
        <v>0.13217300000000004</v>
      </c>
      <c r="D5" s="114">
        <f>1/$A$1*'[1]4701-5Exp'!$C$263</f>
        <v>0.10369599999999998</v>
      </c>
      <c r="E5" s="114">
        <f>1/$A$1*'[1]4701-5Exp'!$D$263</f>
        <v>7.5761000000000023E-2</v>
      </c>
      <c r="F5" s="114">
        <f>1/$A$1*'[1]4701-5Exp'!$E$263</f>
        <v>0.12714300000000003</v>
      </c>
      <c r="G5" s="114">
        <f>1/$A$1*'[1]4701-5Exp'!$F$263</f>
        <v>0.15510599999999999</v>
      </c>
      <c r="H5" s="114">
        <f>1/$A$1*'[1]4701-5Exp'!$G$263</f>
        <v>0.15160299999999999</v>
      </c>
      <c r="I5" s="114">
        <f>1/$A$1*'[1]4701-5Exp'!$H$263</f>
        <v>0.22925900000000002</v>
      </c>
      <c r="J5" s="221">
        <f>1/$A$1*'[1]4701-5Exp'!$I$263</f>
        <v>0.20765199999999995</v>
      </c>
      <c r="K5" s="219">
        <f>1/$A$1*'[1]4701-5Exp'!$J$263</f>
        <v>0.18866600000000003</v>
      </c>
      <c r="L5" s="219">
        <f>1/$A$1*'[1]4701-5Exp'!$K$263</f>
        <v>0.16047699999999998</v>
      </c>
      <c r="M5" s="219">
        <f>1/$A$1*'[1]4701-5Exp'!L$263</f>
        <v>0.40925699999999993</v>
      </c>
      <c r="N5" s="115">
        <f>1/$A$1*'[1]4701-5Exp'!M$263</f>
        <v>0.39388300000000004</v>
      </c>
      <c r="O5" s="115">
        <f>1/$A$1*'[1]4701-5Exp'!N$263</f>
        <v>0.34994500000000006</v>
      </c>
      <c r="P5" s="115">
        <f>1/$A$1*'[1]4701-5Exp'!O$263</f>
        <v>0.45245999999999997</v>
      </c>
      <c r="Q5" s="115">
        <f>1/$A$1*'[1]4701-5Exp'!P$263</f>
        <v>0.39688099999999998</v>
      </c>
      <c r="R5" s="115">
        <f>1/$A$1*'[1]4701-5Exp'!Q$263</f>
        <v>0.412047</v>
      </c>
      <c r="S5" s="115">
        <f>1/$A$1*'[1]4701-5Exp'!R$263</f>
        <v>0.34499000000000002</v>
      </c>
      <c r="T5" s="115">
        <f>1/$A$1*'[1]4701-5Exp'!S$263</f>
        <v>0.3072979999999999</v>
      </c>
      <c r="U5" s="115">
        <f>1/$A$1*'[1]4701-5Exp'!T$263</f>
        <v>0.37322400000000006</v>
      </c>
      <c r="V5" s="115">
        <f>1/$A$1*'[1]4701-5Exp'!U$263</f>
        <v>0.34213500000000002</v>
      </c>
      <c r="W5" s="115">
        <f>1/$A$1*'[1]4701-5Exp'!V$263</f>
        <v>0.34479299999999991</v>
      </c>
      <c r="X5" s="115">
        <f>1/$A$1*'[1]4701-5Exp'!W$263</f>
        <v>0.36181785824700002</v>
      </c>
      <c r="Y5" s="115">
        <f>1/$A$1*'[1]4701-5Exp'!X$263</f>
        <v>0.35902099999999998</v>
      </c>
      <c r="Z5" s="115">
        <f>1/$A$1*'[1]4701-5Exp'!Y$263</f>
        <v>0.41126499999999988</v>
      </c>
      <c r="AA5" s="115">
        <f>1/$A$1*'[1]4701-5Exp'!Z$263</f>
        <v>0.51430600000000004</v>
      </c>
      <c r="AB5" s="115">
        <f>1/$A$1*'[1]4701-5Exp'!AA$263</f>
        <v>0</v>
      </c>
      <c r="AC5" s="39"/>
      <c r="AD5" s="84">
        <f>'[1]4701-5Exp'!AB$263</f>
        <v>78.919614282391109</v>
      </c>
      <c r="AE5" s="353">
        <f>'[1]4701-5Exp'!AC$263</f>
        <v>40.221241074714754</v>
      </c>
      <c r="AF5" s="353">
        <f>'[1]4701-5Exp'!AD$263</f>
        <v>30.750277648653228</v>
      </c>
      <c r="AG5" s="353">
        <f>'[1]4701-5Exp'!AE$263</f>
        <v>50.835041453768042</v>
      </c>
      <c r="AH5" s="353">
        <f>'[1]4701-5Exp'!AF$263</f>
        <v>69.592180182237414</v>
      </c>
      <c r="AI5" s="353">
        <f>'[1]4701-5Exp'!AG$263</f>
        <v>68.79723908001462</v>
      </c>
      <c r="AJ5" s="353">
        <f>'[1]4701-5Exp'!AH$263</f>
        <v>111.30782215312971</v>
      </c>
      <c r="AK5" s="353">
        <f>'[1]4701-5Exp'!AI$263</f>
        <v>119.20755186666665</v>
      </c>
      <c r="AL5" s="353">
        <f>'[1]4701-5Exp'!AJ$263</f>
        <v>112.85205759002952</v>
      </c>
      <c r="AM5" s="353">
        <f>'[1]4701-5Exp'!AK$263</f>
        <v>80.130682132883209</v>
      </c>
      <c r="AN5" s="353">
        <f>'[1]4701-5Exp'!AL$263</f>
        <v>270.95359204539591</v>
      </c>
      <c r="AO5" s="353">
        <f>'[1]4701-5Exp'!AM$263</f>
        <v>234.89273254865901</v>
      </c>
      <c r="AP5" s="353">
        <f>'[1]4701-5Exp'!AN$263</f>
        <v>172.5750161588094</v>
      </c>
      <c r="AQ5" s="353">
        <f>'[1]4701-5Exp'!AO$263</f>
        <v>228.92888045196219</v>
      </c>
      <c r="AR5" s="353">
        <f>'[1]4701-5Exp'!AP$263</f>
        <v>215.20146785031872</v>
      </c>
      <c r="AS5" s="353">
        <f>'[1]4701-5Exp'!AQ$263</f>
        <v>230.62401922391703</v>
      </c>
      <c r="AT5" s="353">
        <f>'[1]4701-5Exp'!AR$263</f>
        <v>209.80682115530414</v>
      </c>
      <c r="AU5" s="353">
        <f>'[1]4701-5Exp'!AS$263</f>
        <v>210.90565890368242</v>
      </c>
      <c r="AV5" s="353">
        <f>'[1]4701-5Exp'!AT$263</f>
        <v>282.78431990742479</v>
      </c>
      <c r="AW5" s="353">
        <f>'[1]4701-5Exp'!AU$263</f>
        <v>213.10808689436587</v>
      </c>
      <c r="AX5" s="353">
        <f>'[1]4701-5Exp'!AV$263</f>
        <v>176.95954779723877</v>
      </c>
      <c r="AY5" s="353">
        <f>'[1]4701-5Exp'!AW$263</f>
        <v>257.74734034699998</v>
      </c>
      <c r="AZ5" s="353">
        <f>'[1]4701-5Exp'!AX$263</f>
        <v>296.01545008909341</v>
      </c>
      <c r="BA5" s="353">
        <f>'[1]4701-5Exp'!AY$263</f>
        <v>276.56258468577334</v>
      </c>
      <c r="BB5" s="353">
        <f>'[1]4701-5Exp'!AZ$263</f>
        <v>360.84077520584532</v>
      </c>
      <c r="BC5" s="397">
        <f>'[1]4701-5Exp'!BA$263</f>
        <v>0</v>
      </c>
      <c r="BD5" s="398"/>
    </row>
    <row r="6" spans="1:57" ht="20" customHeight="1" thickTop="1">
      <c r="B6" s="80" t="s">
        <v>110</v>
      </c>
      <c r="C6" s="154">
        <f>1/$A$1*'[1]4701-5Exp'!$B$266</f>
        <v>0</v>
      </c>
      <c r="D6" s="142">
        <f>1/$A$1*'[1]4701-5Exp'!$C$266</f>
        <v>0</v>
      </c>
      <c r="E6" s="142">
        <f>1/$A$1*'[1]4701-5Exp'!$D$266</f>
        <v>0</v>
      </c>
      <c r="F6" s="142">
        <f>1/$A$1*'[1]4701-5Exp'!$E$266</f>
        <v>0</v>
      </c>
      <c r="G6" s="142">
        <f>1/$A$1*'[1]4701-5Exp'!$F$266</f>
        <v>0</v>
      </c>
      <c r="H6" s="142">
        <f>1/$A$1*'[1]4701-5Exp'!$G$266</f>
        <v>0</v>
      </c>
      <c r="I6" s="142">
        <f>1/$A$1*'[1]4701-5Exp'!$H$266</f>
        <v>0</v>
      </c>
      <c r="J6" s="222">
        <f>1/$A$1*'[1]4701-5Exp'!$I$266</f>
        <v>0</v>
      </c>
      <c r="K6" s="208">
        <f>1/$A$1*'[1]4701-5Exp'!$J$266</f>
        <v>0</v>
      </c>
      <c r="L6" s="208">
        <f>1/$A$1*'[1]4701-5Exp'!$K$266</f>
        <v>0</v>
      </c>
      <c r="M6" s="143">
        <f>1/$A$1*'[1]4701-5Exp'!L$266</f>
        <v>0</v>
      </c>
      <c r="N6" s="143">
        <f>1/$A$1*'[1]4701-5Exp'!M$266</f>
        <v>0</v>
      </c>
      <c r="O6" s="143">
        <f>1/$A$1*'[1]4701-5Exp'!N$266</f>
        <v>0</v>
      </c>
      <c r="P6" s="143">
        <f>1/$A$1*'[1]4701-5Exp'!O$266</f>
        <v>4.9399999999999997E-4</v>
      </c>
      <c r="Q6" s="143">
        <f>1/$A$1*'[1]4701-5Exp'!P$266</f>
        <v>0</v>
      </c>
      <c r="R6" s="143">
        <f>1/$A$1*'[1]4701-5Exp'!Q$266</f>
        <v>0</v>
      </c>
      <c r="S6" s="143">
        <f>1/$A$1*'[1]4701-5Exp'!R$266</f>
        <v>1.9999999999999999E-6</v>
      </c>
      <c r="T6" s="143">
        <f>1/$A$1*'[1]4701-5Exp'!S$266</f>
        <v>0</v>
      </c>
      <c r="U6" s="143">
        <f>1/$A$1*'[1]4701-5Exp'!T$266</f>
        <v>0</v>
      </c>
      <c r="V6" s="143">
        <f>1/$A$1*'[1]4701-5Exp'!U$266</f>
        <v>0</v>
      </c>
      <c r="W6" s="143">
        <f>1/$A$1*'[1]4701-5Exp'!V$266</f>
        <v>0</v>
      </c>
      <c r="X6" s="143">
        <f>1/$A$1*'[1]4701-5Exp'!W$266</f>
        <v>0</v>
      </c>
      <c r="Y6" s="143">
        <f>1/$A$1*'[1]4701-5Exp'!X$266</f>
        <v>0</v>
      </c>
      <c r="Z6" s="143">
        <f>1/$A$1*'[1]4701-5Exp'!Y$266</f>
        <v>0</v>
      </c>
      <c r="AA6" s="143">
        <f>1/$A$1*'[1]4701-5Exp'!Z$266</f>
        <v>0</v>
      </c>
      <c r="AB6" s="143">
        <f>1/$A$1*'[1]4701-5Exp'!AA$266</f>
        <v>0</v>
      </c>
      <c r="AC6" s="39"/>
      <c r="AD6" s="399">
        <f>'[1]4701-5Exp'!AB$266</f>
        <v>0</v>
      </c>
      <c r="AE6" s="400">
        <f>'[1]4701-5Exp'!AC$266</f>
        <v>0</v>
      </c>
      <c r="AF6" s="400">
        <f>'[1]4701-5Exp'!AD$266</f>
        <v>0</v>
      </c>
      <c r="AG6" s="400">
        <f>'[1]4701-5Exp'!AE$266</f>
        <v>0</v>
      </c>
      <c r="AH6" s="400">
        <f>'[1]4701-5Exp'!AF$266</f>
        <v>0</v>
      </c>
      <c r="AI6" s="400">
        <f>'[1]4701-5Exp'!AG$266</f>
        <v>0</v>
      </c>
      <c r="AJ6" s="400">
        <f>'[1]4701-5Exp'!AH$266</f>
        <v>0</v>
      </c>
      <c r="AK6" s="400">
        <f>'[1]4701-5Exp'!AI$266</f>
        <v>0</v>
      </c>
      <c r="AL6" s="400">
        <f>'[1]4701-5Exp'!AJ$266</f>
        <v>0</v>
      </c>
      <c r="AM6" s="400">
        <f>'[1]4701-5Exp'!AK$266</f>
        <v>0</v>
      </c>
      <c r="AN6" s="400">
        <f>'[1]4701-5Exp'!AL$266</f>
        <v>0</v>
      </c>
      <c r="AO6" s="400">
        <f>'[1]4701-5Exp'!AM$266</f>
        <v>0</v>
      </c>
      <c r="AP6" s="400">
        <f>'[1]4701-5Exp'!AN$266</f>
        <v>0</v>
      </c>
      <c r="AQ6" s="400">
        <f>'[1]4701-5Exp'!AO$266</f>
        <v>0.26637709346277905</v>
      </c>
      <c r="AR6" s="400">
        <f>'[1]4701-5Exp'!AP$266</f>
        <v>0</v>
      </c>
      <c r="AS6" s="400">
        <f>'[1]4701-5Exp'!AQ$266</f>
        <v>0</v>
      </c>
      <c r="AT6" s="400">
        <f>'[1]4701-5Exp'!AR$266</f>
        <v>8.8629437006401603E-3</v>
      </c>
      <c r="AU6" s="400">
        <f>'[1]4701-5Exp'!AS$266</f>
        <v>0</v>
      </c>
      <c r="AV6" s="400">
        <f>'[1]4701-5Exp'!AT$266</f>
        <v>0</v>
      </c>
      <c r="AW6" s="400">
        <f>'[1]4701-5Exp'!AU$266</f>
        <v>0</v>
      </c>
      <c r="AX6" s="400">
        <f>'[1]4701-5Exp'!AV$266</f>
        <v>0</v>
      </c>
      <c r="AY6" s="400">
        <f>'[1]4701-5Exp'!AW$266</f>
        <v>0</v>
      </c>
      <c r="AZ6" s="400">
        <f>'[1]4701-5Exp'!AX$266</f>
        <v>0</v>
      </c>
      <c r="BA6" s="400">
        <f>'[1]4701-5Exp'!AY$266</f>
        <v>0</v>
      </c>
      <c r="BB6" s="400">
        <f>'[1]4701-5Exp'!AZ$266</f>
        <v>0</v>
      </c>
      <c r="BC6" s="401">
        <f>'[1]4701-5Exp'!BA$266</f>
        <v>0</v>
      </c>
      <c r="BD6" s="398"/>
      <c r="BE6" s="420"/>
    </row>
    <row r="7" spans="1:57" ht="20" customHeight="1">
      <c r="B7" s="134" t="s">
        <v>109</v>
      </c>
      <c r="C7" s="123">
        <f>1/$A$1*'[1]4701-5Exp'!$B$268</f>
        <v>2.5999999999999998E-5</v>
      </c>
      <c r="D7" s="124">
        <f>1/$A$1*'[1]4701-5Exp'!$C$268</f>
        <v>2.9E-5</v>
      </c>
      <c r="E7" s="124">
        <f>1/$A$1*'[1]4701-5Exp'!$D$268</f>
        <v>2.0000000000000002E-5</v>
      </c>
      <c r="F7" s="124">
        <f>1/$A$1*'[1]4701-5Exp'!$E$268</f>
        <v>5.9999999999999993E-6</v>
      </c>
      <c r="G7" s="124">
        <f>1/$A$1*'[1]4701-5Exp'!$F$268</f>
        <v>2.0049999999999998E-3</v>
      </c>
      <c r="H7" s="124">
        <f>1/$A$1*'[1]4701-5Exp'!$G$268</f>
        <v>9.9999999999999995E-7</v>
      </c>
      <c r="I7" s="124">
        <f>1/$A$1*'[1]4701-5Exp'!$H$268</f>
        <v>7.9999999999999996E-6</v>
      </c>
      <c r="J7" s="197">
        <f>1/$A$1*'[1]4701-5Exp'!$I$268</f>
        <v>3.9999999999999998E-6</v>
      </c>
      <c r="K7" s="218">
        <f>1/$A$1*'[1]4701-5Exp'!$J$268</f>
        <v>1.9999999999999999E-6</v>
      </c>
      <c r="L7" s="218">
        <f>1/$A$1*'[1]4701-5Exp'!$K$268</f>
        <v>0</v>
      </c>
      <c r="M7" s="125">
        <f>1/$A$1*'[1]4701-5Exp'!L$268</f>
        <v>0</v>
      </c>
      <c r="N7" s="125">
        <f>1/$A$1*'[1]4701-5Exp'!M$268</f>
        <v>0</v>
      </c>
      <c r="O7" s="125">
        <f>1/$A$1*'[1]4701-5Exp'!N$268</f>
        <v>0</v>
      </c>
      <c r="P7" s="125">
        <f>1/$A$1*'[1]4701-5Exp'!O$268</f>
        <v>0</v>
      </c>
      <c r="Q7" s="125">
        <f>1/$A$1*'[1]4701-5Exp'!P$268</f>
        <v>0</v>
      </c>
      <c r="R7" s="125">
        <f>1/$A$1*'[1]4701-5Exp'!Q$268</f>
        <v>5.0000000000000004E-6</v>
      </c>
      <c r="S7" s="125">
        <f>1/$A$1*'[1]4701-5Exp'!R$268</f>
        <v>9.9999999999999995E-7</v>
      </c>
      <c r="T7" s="125">
        <f>1/$A$1*'[1]4701-5Exp'!S$268</f>
        <v>3.6000000000000001E-5</v>
      </c>
      <c r="U7" s="125">
        <f>1/$A$1*'[1]4701-5Exp'!T$268</f>
        <v>0</v>
      </c>
      <c r="V7" s="125">
        <f>1/$A$1*'[1]4701-5Exp'!U$268</f>
        <v>0</v>
      </c>
      <c r="W7" s="125">
        <f>1/$A$1*'[1]4701-5Exp'!V$268</f>
        <v>0</v>
      </c>
      <c r="X7" s="125">
        <f>1/$A$1*'[1]4701-5Exp'!W$268</f>
        <v>4.3999999999999992E-5</v>
      </c>
      <c r="Y7" s="125">
        <f>1/$A$1*'[1]4701-5Exp'!X$268</f>
        <v>0</v>
      </c>
      <c r="Z7" s="125">
        <f>1/$A$1*'[1]4701-5Exp'!Y$268</f>
        <v>0</v>
      </c>
      <c r="AA7" s="125">
        <f>1/$A$1*'[1]4701-5Exp'!Z$268</f>
        <v>3.8999999999999999E-5</v>
      </c>
      <c r="AB7" s="125">
        <f>1/$A$1*'[1]4701-5Exp'!AA$268</f>
        <v>0</v>
      </c>
      <c r="AC7" s="39"/>
      <c r="AD7" s="402">
        <f>'[1]4701-5Exp'!AB$268</f>
        <v>5.888479942658844E-2</v>
      </c>
      <c r="AE7" s="403">
        <f>'[1]4701-5Exp'!AC$268</f>
        <v>7.4413581155686401E-2</v>
      </c>
      <c r="AF7" s="403">
        <f>'[1]4701-5Exp'!AD$268</f>
        <v>6.9482297137048954E-2</v>
      </c>
      <c r="AG7" s="403">
        <f>'[1]4701-5Exp'!AE$268</f>
        <v>5.3558610368786744E-2</v>
      </c>
      <c r="AH7" s="403">
        <f>'[1]4701-5Exp'!AF$268</f>
        <v>0.79356452841416236</v>
      </c>
      <c r="AI7" s="403">
        <f>'[1]4701-5Exp'!AG$268</f>
        <v>1.8545590062111802E-3</v>
      </c>
      <c r="AJ7" s="403">
        <f>'[1]4701-5Exp'!AH$268</f>
        <v>4.5866116970278037E-2</v>
      </c>
      <c r="AK7" s="403">
        <f>'[1]4701-5Exp'!AI$268</f>
        <v>5.9120607751937976E-2</v>
      </c>
      <c r="AL7" s="403">
        <f>'[1]4701-5Exp'!AJ$268</f>
        <v>4.4678745818301085E-2</v>
      </c>
      <c r="AM7" s="403">
        <f>'[1]4701-5Exp'!AK$268</f>
        <v>0</v>
      </c>
      <c r="AN7" s="403">
        <f>'[1]4701-5Exp'!AL$268</f>
        <v>0</v>
      </c>
      <c r="AO7" s="403">
        <f>'[1]4701-5Exp'!AM$268</f>
        <v>0</v>
      </c>
      <c r="AP7" s="403">
        <f>'[1]4701-5Exp'!AN$268</f>
        <v>0</v>
      </c>
      <c r="AQ7" s="403">
        <f>'[1]4701-5Exp'!AO$268</f>
        <v>0</v>
      </c>
      <c r="AR7" s="403">
        <f>'[1]4701-5Exp'!AP$268</f>
        <v>0</v>
      </c>
      <c r="AS7" s="403">
        <f>'[1]4701-5Exp'!AQ$268</f>
        <v>1.7450248991725526E-2</v>
      </c>
      <c r="AT7" s="403">
        <f>'[1]4701-5Exp'!AR$268</f>
        <v>4.3395326003134397E-3</v>
      </c>
      <c r="AU7" s="403">
        <f>'[1]4701-5Exp'!AS$268</f>
        <v>5.0088969110233535E-2</v>
      </c>
      <c r="AV7" s="403">
        <f>'[1]4701-5Exp'!AT$268</f>
        <v>0</v>
      </c>
      <c r="AW7" s="403">
        <f>'[1]4701-5Exp'!AU$268</f>
        <v>0</v>
      </c>
      <c r="AX7" s="403">
        <f>'[1]4701-5Exp'!AV$268</f>
        <v>0</v>
      </c>
      <c r="AY7" s="403">
        <f>'[1]4701-5Exp'!AW$268</f>
        <v>3.7820798999999995E-2</v>
      </c>
      <c r="AZ7" s="403">
        <f>'[1]4701-5Exp'!AX$268</f>
        <v>0</v>
      </c>
      <c r="BA7" s="403">
        <f>'[1]4701-5Exp'!AY$268</f>
        <v>0</v>
      </c>
      <c r="BB7" s="403">
        <f>'[1]4701-5Exp'!AZ$268</f>
        <v>5.3866058766352483E-2</v>
      </c>
      <c r="BC7" s="404">
        <f>'[1]4701-5Exp'!BA$268</f>
        <v>0</v>
      </c>
      <c r="BD7" s="398"/>
      <c r="BE7" s="420"/>
    </row>
    <row r="8" spans="1:57" ht="20" customHeight="1">
      <c r="B8" s="82" t="s">
        <v>108</v>
      </c>
      <c r="C8" s="154">
        <f>1/$A$1*'[1]4701-5Exp'!$B$269</f>
        <v>0</v>
      </c>
      <c r="D8" s="142">
        <f>1/$A$1*'[1]4701-5Exp'!$C$269</f>
        <v>0</v>
      </c>
      <c r="E8" s="142">
        <f>1/$A$1*'[1]4701-5Exp'!$D$269</f>
        <v>0</v>
      </c>
      <c r="F8" s="142">
        <f>1/$A$1*'[1]4701-5Exp'!$E$269</f>
        <v>0</v>
      </c>
      <c r="G8" s="142">
        <f>1/$A$1*'[1]4701-5Exp'!$F$269</f>
        <v>0</v>
      </c>
      <c r="H8" s="142">
        <f>1/$A$1*'[1]4701-5Exp'!$G$269</f>
        <v>0</v>
      </c>
      <c r="I8" s="142">
        <f>1/$A$1*'[1]4701-5Exp'!$H$269</f>
        <v>0</v>
      </c>
      <c r="J8" s="222">
        <f>1/$A$1*'[1]4701-5Exp'!$I$269</f>
        <v>0</v>
      </c>
      <c r="K8" s="208">
        <f>1/$A$1*'[1]4701-5Exp'!$J$269</f>
        <v>0</v>
      </c>
      <c r="L8" s="208">
        <f>1/$A$1*'[1]4701-5Exp'!$K$269</f>
        <v>0</v>
      </c>
      <c r="M8" s="143">
        <f>1/$A$1*'[1]4701-5Exp'!L$269</f>
        <v>0</v>
      </c>
      <c r="N8" s="143">
        <f>1/$A$1*'[1]4701-5Exp'!M$269</f>
        <v>0</v>
      </c>
      <c r="O8" s="143">
        <f>1/$A$1*'[1]4701-5Exp'!N$269</f>
        <v>0</v>
      </c>
      <c r="P8" s="143">
        <f>1/$A$1*'[1]4701-5Exp'!O$269</f>
        <v>0</v>
      </c>
      <c r="Q8" s="143">
        <f>1/$A$1*'[1]4701-5Exp'!P$269</f>
        <v>0</v>
      </c>
      <c r="R8" s="143">
        <f>1/$A$1*'[1]4701-5Exp'!Q$269</f>
        <v>0</v>
      </c>
      <c r="S8" s="143">
        <f>1/$A$1*'[1]4701-5Exp'!R$269</f>
        <v>2.0000000000000002E-5</v>
      </c>
      <c r="T8" s="143">
        <f>1/$A$1*'[1]4701-5Exp'!S$269</f>
        <v>0</v>
      </c>
      <c r="U8" s="143">
        <f>1/$A$1*'[1]4701-5Exp'!T$269</f>
        <v>0</v>
      </c>
      <c r="V8" s="143">
        <f>1/$A$1*'[1]4701-5Exp'!U$269</f>
        <v>0</v>
      </c>
      <c r="W8" s="143">
        <f>1/$A$1*'[1]4701-5Exp'!V$269</f>
        <v>0</v>
      </c>
      <c r="X8" s="143">
        <f>1/$A$1*'[1]4701-5Exp'!W$269</f>
        <v>0</v>
      </c>
      <c r="Y8" s="143">
        <f>1/$A$1*'[1]4701-5Exp'!X$269</f>
        <v>0</v>
      </c>
      <c r="Z8" s="143">
        <f>1/$A$1*'[1]4701-5Exp'!Y$269</f>
        <v>0</v>
      </c>
      <c r="AA8" s="143">
        <f>1/$A$1*'[1]4701-5Exp'!Z$269</f>
        <v>0</v>
      </c>
      <c r="AB8" s="143">
        <f>1/$A$1*'[1]4701-5Exp'!AA$269</f>
        <v>0</v>
      </c>
      <c r="AC8" s="39"/>
      <c r="AD8" s="399">
        <f>'[1]4701-5Exp'!AB$269</f>
        <v>0</v>
      </c>
      <c r="AE8" s="400">
        <f>'[1]4701-5Exp'!AC$269</f>
        <v>0</v>
      </c>
      <c r="AF8" s="400">
        <f>'[1]4701-5Exp'!AD$269</f>
        <v>0</v>
      </c>
      <c r="AG8" s="400">
        <f>'[1]4701-5Exp'!AE$269</f>
        <v>0</v>
      </c>
      <c r="AH8" s="400">
        <f>'[1]4701-5Exp'!AF$269</f>
        <v>0</v>
      </c>
      <c r="AI8" s="400">
        <f>'[1]4701-5Exp'!AG$269</f>
        <v>0</v>
      </c>
      <c r="AJ8" s="400">
        <f>'[1]4701-5Exp'!AH$269</f>
        <v>0</v>
      </c>
      <c r="AK8" s="400">
        <f>'[1]4701-5Exp'!AI$269</f>
        <v>0</v>
      </c>
      <c r="AL8" s="400">
        <f>'[1]4701-5Exp'!AJ$269</f>
        <v>0</v>
      </c>
      <c r="AM8" s="400">
        <f>'[1]4701-5Exp'!AK$269</f>
        <v>0</v>
      </c>
      <c r="AN8" s="400">
        <f>'[1]4701-5Exp'!AL$269</f>
        <v>0</v>
      </c>
      <c r="AO8" s="400">
        <f>'[1]4701-5Exp'!AM$269</f>
        <v>0</v>
      </c>
      <c r="AP8" s="400">
        <f>'[1]4701-5Exp'!AN$269</f>
        <v>0</v>
      </c>
      <c r="AQ8" s="400">
        <f>'[1]4701-5Exp'!AO$269</f>
        <v>0</v>
      </c>
      <c r="AR8" s="400">
        <f>'[1]4701-5Exp'!AP$269</f>
        <v>0</v>
      </c>
      <c r="AS8" s="400">
        <f>'[1]4701-5Exp'!AQ$269</f>
        <v>0</v>
      </c>
      <c r="AT8" s="400">
        <f>'[1]4701-5Exp'!AR$269</f>
        <v>1.3018597800940319E-2</v>
      </c>
      <c r="AU8" s="400">
        <f>'[1]4701-5Exp'!AS$269</f>
        <v>0</v>
      </c>
      <c r="AV8" s="400">
        <f>'[1]4701-5Exp'!AT$269</f>
        <v>0</v>
      </c>
      <c r="AW8" s="400">
        <f>'[1]4701-5Exp'!AU$269</f>
        <v>0</v>
      </c>
      <c r="AX8" s="400">
        <f>'[1]4701-5Exp'!AV$269</f>
        <v>0</v>
      </c>
      <c r="AY8" s="400">
        <f>'[1]4701-5Exp'!AW$269</f>
        <v>0</v>
      </c>
      <c r="AZ8" s="400">
        <f>'[1]4701-5Exp'!AX$269</f>
        <v>0</v>
      </c>
      <c r="BA8" s="400">
        <f>'[1]4701-5Exp'!AY$269</f>
        <v>0</v>
      </c>
      <c r="BB8" s="400">
        <f>'[1]4701-5Exp'!AZ$269</f>
        <v>0</v>
      </c>
      <c r="BC8" s="401">
        <f>'[1]4701-5Exp'!BA$269</f>
        <v>0</v>
      </c>
      <c r="BD8" s="398"/>
      <c r="BE8" s="420"/>
    </row>
    <row r="9" spans="1:57" ht="20" customHeight="1">
      <c r="B9" s="57" t="s">
        <v>62</v>
      </c>
      <c r="C9" s="272">
        <f>1/$A$1*'[1]4701-5Exp'!$B$267</f>
        <v>0.131573</v>
      </c>
      <c r="D9" s="273">
        <f>1/$A$1*'[1]4701-5Exp'!$C$267</f>
        <v>0.10366699999999998</v>
      </c>
      <c r="E9" s="273">
        <f>1/$A$1*'[1]4701-5Exp'!$D$267</f>
        <v>7.5741000000000017E-2</v>
      </c>
      <c r="F9" s="273">
        <f>1/$A$1*'[1]4701-5Exp'!$E$267</f>
        <v>0.12708700000000001</v>
      </c>
      <c r="G9" s="273">
        <f>1/$A$1*'[1]4701-5Exp'!$F$267</f>
        <v>0.15191499999999997</v>
      </c>
      <c r="H9" s="273">
        <f>1/$A$1*'[1]4701-5Exp'!$G$267</f>
        <v>0.15100099999999997</v>
      </c>
      <c r="I9" s="273">
        <f>1/$A$1*'[1]4701-5Exp'!$H$267</f>
        <v>0.22907800000000003</v>
      </c>
      <c r="J9" s="274">
        <f>1/$A$1*'[1]4701-5Exp'!$I$267</f>
        <v>0.20764799999999997</v>
      </c>
      <c r="K9" s="275">
        <f>1/$A$1*'[1]4701-5Exp'!$J$267</f>
        <v>0.18866000000000002</v>
      </c>
      <c r="L9" s="275">
        <f>1/$A$1*'[1]4701-5Exp'!$K$267</f>
        <v>0.16047499999999998</v>
      </c>
      <c r="M9" s="336">
        <f>1/$A$1*'[1]4701-5Exp'!L$267</f>
        <v>0.40921099999999994</v>
      </c>
      <c r="N9" s="336">
        <f>1/$A$1*'[1]4701-5Exp'!M$267</f>
        <v>0.39388300000000004</v>
      </c>
      <c r="O9" s="336">
        <f>1/$A$1*'[1]4701-5Exp'!N$267</f>
        <v>0.3499250000000001</v>
      </c>
      <c r="P9" s="336">
        <f>1/$A$1*'[1]4701-5Exp'!O$267</f>
        <v>0.45192300000000002</v>
      </c>
      <c r="Q9" s="336">
        <f>1/$A$1*'[1]4701-5Exp'!P$267</f>
        <v>0.396754</v>
      </c>
      <c r="R9" s="336">
        <f>1/$A$1*'[1]4701-5Exp'!Q$267</f>
        <v>0.41194500000000001</v>
      </c>
      <c r="S9" s="336">
        <f>1/$A$1*'[1]4701-5Exp'!R$267</f>
        <v>0.34484199999999998</v>
      </c>
      <c r="T9" s="336">
        <f>1/$A$1*'[1]4701-5Exp'!S$267</f>
        <v>0.30531699999999995</v>
      </c>
      <c r="U9" s="336">
        <f>1/$A$1*'[1]4701-5Exp'!T$267</f>
        <v>0.37081000000000003</v>
      </c>
      <c r="V9" s="336">
        <f>1/$A$1*'[1]4701-5Exp'!U$267</f>
        <v>0.3408210000000001</v>
      </c>
      <c r="W9" s="336">
        <f>1/$A$1*'[1]4701-5Exp'!V$267</f>
        <v>0.34456199999999992</v>
      </c>
      <c r="X9" s="336">
        <f>1/$A$1*'[1]4701-5Exp'!W$267</f>
        <v>0.36065185824700002</v>
      </c>
      <c r="Y9" s="336">
        <f>1/$A$1*'[1]4701-5Exp'!X$267</f>
        <v>0.35832899999999995</v>
      </c>
      <c r="Z9" s="336">
        <f>1/$A$1*'[1]4701-5Exp'!Y$267</f>
        <v>0.41066999999999992</v>
      </c>
      <c r="AA9" s="336">
        <f>1/$A$1*'[1]4701-5Exp'!Z$267</f>
        <v>0.50955700000000004</v>
      </c>
      <c r="AB9" s="336">
        <f>1/$A$1*'[1]4701-5Exp'!AA$267</f>
        <v>0</v>
      </c>
      <c r="AC9" s="39"/>
      <c r="AD9" s="326">
        <f>'[1]4701-5Exp'!AB$267</f>
        <v>78.509704770394094</v>
      </c>
      <c r="AE9" s="345">
        <f>'[1]4701-5Exp'!AC$267</f>
        <v>40.146827493559066</v>
      </c>
      <c r="AF9" s="345">
        <f>'[1]4701-5Exp'!AD$267</f>
        <v>30.680795351516178</v>
      </c>
      <c r="AG9" s="345">
        <f>'[1]4701-5Exp'!AE$267</f>
        <v>50.755217445216459</v>
      </c>
      <c r="AH9" s="345">
        <f>'[1]4701-5Exp'!AF$267</f>
        <v>68.282541492115428</v>
      </c>
      <c r="AI9" s="345">
        <f>'[1]4701-5Exp'!AG$267</f>
        <v>68.428009109243703</v>
      </c>
      <c r="AJ9" s="345">
        <f>'[1]4701-5Exp'!AH$267</f>
        <v>111.11686811121763</v>
      </c>
      <c r="AK9" s="345">
        <f>'[1]4701-5Exp'!AI$267</f>
        <v>119.14843125891471</v>
      </c>
      <c r="AL9" s="345">
        <f>'[1]4701-5Exp'!AJ$267</f>
        <v>112.79489465136109</v>
      </c>
      <c r="AM9" s="345">
        <f>'[1]4701-5Exp'!AK$267</f>
        <v>80.110232057695242</v>
      </c>
      <c r="AN9" s="345">
        <f>'[1]4701-5Exp'!AL$267</f>
        <v>270.9214975403583</v>
      </c>
      <c r="AO9" s="345">
        <f>'[1]4701-5Exp'!AM$267</f>
        <v>234.89273254865901</v>
      </c>
      <c r="AP9" s="345">
        <f>'[1]4701-5Exp'!AN$267</f>
        <v>171.15307061252585</v>
      </c>
      <c r="AQ9" s="345">
        <f>'[1]4701-5Exp'!AO$267</f>
        <v>228.24913592903926</v>
      </c>
      <c r="AR9" s="345">
        <f>'[1]4701-5Exp'!AP$267</f>
        <v>215.14109505924287</v>
      </c>
      <c r="AS9" s="345">
        <f>'[1]4701-5Exp'!AQ$267</f>
        <v>230.5495169061337</v>
      </c>
      <c r="AT9" s="345">
        <f>'[1]4701-5Exp'!AR$267</f>
        <v>209.71126869277222</v>
      </c>
      <c r="AU9" s="345">
        <f>'[1]4701-5Exp'!AS$267</f>
        <v>209.53803791265801</v>
      </c>
      <c r="AV9" s="345">
        <f>'[1]4701-5Exp'!AT$267</f>
        <v>280.7290080703649</v>
      </c>
      <c r="AW9" s="345">
        <f>'[1]4701-5Exp'!AU$267</f>
        <v>212.23326756686501</v>
      </c>
      <c r="AX9" s="345">
        <f>'[1]4701-5Exp'!AV$267</f>
        <v>176.79233983113534</v>
      </c>
      <c r="AY9" s="345">
        <f>'[1]4701-5Exp'!AW$267</f>
        <v>256.99904249600002</v>
      </c>
      <c r="AZ9" s="345">
        <f>'[1]4701-5Exp'!AX$267</f>
        <v>295.3453921615386</v>
      </c>
      <c r="BA9" s="345">
        <f>'[1]4701-5Exp'!AY$267</f>
        <v>276.08660408507507</v>
      </c>
      <c r="BB9" s="345">
        <f>'[1]4701-5Exp'!AZ$267</f>
        <v>357.09041315977248</v>
      </c>
      <c r="BC9" s="405">
        <f>'[1]4701-5Exp'!BA$267</f>
        <v>0</v>
      </c>
      <c r="BD9" s="398"/>
      <c r="BE9" s="420"/>
    </row>
    <row r="10" spans="1:57">
      <c r="B10" s="6" t="s">
        <v>65</v>
      </c>
      <c r="C10" s="48">
        <f>1/$A$1*(SUM('[1]4701-5Exp'!B$47:B$47)+SUM('[1]4701-5Exp'!B$105:B$105))</f>
        <v>4.4599999999999996E-3</v>
      </c>
      <c r="D10" s="35">
        <f>1/$A$1*(SUM('[1]4701-5Exp'!C$47:C$47)+SUM('[1]4701-5Exp'!C$105:C$105))</f>
        <v>2.1006E-2</v>
      </c>
      <c r="E10" s="35">
        <f>1/$A$1*(SUM('[1]4701-5Exp'!D$47:D$47)+SUM('[1]4701-5Exp'!D$105:D$105))</f>
        <v>5.4920999999999998E-2</v>
      </c>
      <c r="F10" s="35">
        <f>1/$A$1*(SUM('[1]4701-5Exp'!E$47:E$47)+SUM('[1]4701-5Exp'!E$105:E$105))</f>
        <v>9.6886E-2</v>
      </c>
      <c r="G10" s="35">
        <f>1/$A$1*(SUM('[1]4701-5Exp'!F$47:F$47)+SUM('[1]4701-5Exp'!F$105:F$105))</f>
        <v>0.10245899999999998</v>
      </c>
      <c r="H10" s="35">
        <f>1/$A$1*(SUM('[1]4701-5Exp'!G$47:G$47)+SUM('[1]4701-5Exp'!G$105:G$105))</f>
        <v>9.0777999999999998E-2</v>
      </c>
      <c r="I10" s="35">
        <f>1/$A$1*(SUM('[1]4701-5Exp'!H$47:H$47)+SUM('[1]4701-5Exp'!H$105:H$105))</f>
        <v>0.13451299999999999</v>
      </c>
      <c r="J10" s="35">
        <f>1/$A$1*(SUM('[1]4701-5Exp'!I$47:I$47)+SUM('[1]4701-5Exp'!I$105:I$105))</f>
        <v>0.14988299999999999</v>
      </c>
      <c r="K10" s="193">
        <f>1/$A$1*(SUM('[1]4701-5Exp'!J$47:J$47)+SUM('[1]4701-5Exp'!J$105:J$105))</f>
        <v>0.133023</v>
      </c>
      <c r="L10" s="193">
        <f>1/$A$1*(SUM('[1]4701-5Exp'!K$47:K$47)+SUM('[1]4701-5Exp'!K$105:K$105))</f>
        <v>0.10969499999999999</v>
      </c>
      <c r="M10" s="35">
        <f>1/$A$1*(SUM('[1]4701-5Exp'!L$47:L$47)+SUM('[1]4701-5Exp'!L$105:L$105))</f>
        <v>0.30379599999999995</v>
      </c>
      <c r="N10" s="35">
        <f>1/$A$1*(SUM('[1]4701-5Exp'!M$47:M$47)+SUM('[1]4701-5Exp'!M$105:M$105))</f>
        <v>0.30945600000000001</v>
      </c>
      <c r="O10" s="35">
        <f>1/$A$1*(SUM('[1]4701-5Exp'!N$47:N$47)+SUM('[1]4701-5Exp'!N$105:N$105))</f>
        <v>0.27667900000000001</v>
      </c>
      <c r="P10" s="35">
        <f>1/$A$1*(SUM('[1]4701-5Exp'!O$47:O$47)+SUM('[1]4701-5Exp'!O$105:O$105))</f>
        <v>0.37931699999999996</v>
      </c>
      <c r="Q10" s="35">
        <f>1/$A$1*(SUM('[1]4701-5Exp'!P$47:P$47)+SUM('[1]4701-5Exp'!P$105:P$105))</f>
        <v>0.32749699999999998</v>
      </c>
      <c r="R10" s="35">
        <f>1/$A$1*(SUM('[1]4701-5Exp'!Q$47:Q$47)+SUM('[1]4701-5Exp'!Q$105:Q$105))</f>
        <v>0.34975200000000001</v>
      </c>
      <c r="S10" s="35">
        <f>1/$A$1*(SUM('[1]4701-5Exp'!R$47:R$47)+SUM('[1]4701-5Exp'!R$105:R$105))</f>
        <v>0.27471999999999996</v>
      </c>
      <c r="T10" s="35">
        <f>1/$A$1*(SUM('[1]4701-5Exp'!S$47:S$47)+SUM('[1]4701-5Exp'!S$105:S$105))</f>
        <v>0.22381599999999999</v>
      </c>
      <c r="U10" s="35">
        <f>1/$A$1*(SUM('[1]4701-5Exp'!T$47:T$47)+SUM('[1]4701-5Exp'!T$105:T$105))</f>
        <v>0.29419299999999998</v>
      </c>
      <c r="V10" s="35">
        <f>1/$A$1*(SUM('[1]4701-5Exp'!U$47:U$47)+SUM('[1]4701-5Exp'!U$105:U$105))</f>
        <v>0.25846400000000003</v>
      </c>
      <c r="W10" s="35">
        <f>1/$A$1*(SUM('[1]4701-5Exp'!V$47:V$47)+SUM('[1]4701-5Exp'!V$105:V$105))</f>
        <v>0.26786699999999997</v>
      </c>
      <c r="X10" s="35">
        <f>1/$A$1*(SUM('[1]4701-5Exp'!W$47:W$47)+SUM('[1]4701-5Exp'!W$105:W$105))</f>
        <v>0.25483399999999995</v>
      </c>
      <c r="Y10" s="35">
        <f>1/$A$1*(SUM('[1]4701-5Exp'!X$47:X$47)+SUM('[1]4701-5Exp'!X$105:X$105))</f>
        <v>0.24110100000000001</v>
      </c>
      <c r="Z10" s="35">
        <f>1/$A$1*(SUM('[1]4701-5Exp'!Y$47:Y$47)+SUM('[1]4701-5Exp'!Y$105:Y$105))</f>
        <v>0.27674199999999999</v>
      </c>
      <c r="AA10" s="35">
        <f>1/$A$1*(SUM('[1]4701-5Exp'!Z$47:Z$47)+SUM('[1]4701-5Exp'!Z$105:Z$105))</f>
        <v>0.35854600000000003</v>
      </c>
      <c r="AB10" s="35">
        <f>1/$A$1*(SUM('[1]4701-5Exp'!AA$47:AA$47)+SUM('[1]4701-5Exp'!AA$105:AA$105))</f>
        <v>0</v>
      </c>
      <c r="AC10" s="39"/>
      <c r="AD10" s="77">
        <f>(SUM('[1]4701-5Exp'!AB$47:AB$47)+SUM('[1]4701-5Exp'!AB$105:AB$105))</f>
        <v>2.6583952164970421</v>
      </c>
      <c r="AE10" s="78">
        <f>(SUM('[1]4701-5Exp'!AC$47:AC$47)+SUM('[1]4701-5Exp'!AC$105:AC$105))</f>
        <v>10.164112318733894</v>
      </c>
      <c r="AF10" s="78">
        <f>(SUM('[1]4701-5Exp'!AD$47:AD$47)+SUM('[1]4701-5Exp'!AD$105:AD$105))</f>
        <v>22.334966274775539</v>
      </c>
      <c r="AG10" s="78">
        <f>(SUM('[1]4701-5Exp'!AE$47:AE$47)+SUM('[1]4701-5Exp'!AE$105:AE$105))</f>
        <v>38.280526606092998</v>
      </c>
      <c r="AH10" s="78">
        <f>(SUM('[1]4701-5Exp'!AF$47:AF$47)+SUM('[1]4701-5Exp'!AF$105:AF$105))</f>
        <v>43.921096781463838</v>
      </c>
      <c r="AI10" s="78">
        <f>(SUM('[1]4701-5Exp'!AG$47:AG$47)+SUM('[1]4701-5Exp'!AG$105:AG$105))</f>
        <v>35.892671366459631</v>
      </c>
      <c r="AJ10" s="78">
        <f>(SUM('[1]4701-5Exp'!AH$47:AH$47)+SUM('[1]4701-5Exp'!AH$105:AH$105))</f>
        <v>61.121725760854666</v>
      </c>
      <c r="AK10" s="78">
        <f>(SUM('[1]4701-5Exp'!AI$47:AI$47)+SUM('[1]4701-5Exp'!AI$105:AI$105))</f>
        <v>80.17146225426356</v>
      </c>
      <c r="AL10" s="78">
        <f>(SUM('[1]4701-5Exp'!AJ$47:AJ$47)+SUM('[1]4701-5Exp'!AJ$105:AJ$105))</f>
        <v>68.306334995080348</v>
      </c>
      <c r="AM10" s="78">
        <f>(SUM('[1]4701-5Exp'!AK$47:AK$47)+SUM('[1]4701-5Exp'!AK$105:AK$105))</f>
        <v>46.8902245972073</v>
      </c>
      <c r="AN10" s="78">
        <f>(SUM('[1]4701-5Exp'!AL$47:AL$47)+SUM('[1]4701-5Exp'!AL$105:AL$105))</f>
        <v>179.97255172660786</v>
      </c>
      <c r="AO10" s="78">
        <f>(SUM('[1]4701-5Exp'!AM$47:AM$47)+SUM('[1]4701-5Exp'!AM$105:AM$105))</f>
        <v>165.55449694700459</v>
      </c>
      <c r="AP10" s="78">
        <f>(SUM('[1]4701-5Exp'!AN$47:AN$47)+SUM('[1]4701-5Exp'!AN$105:AN$105))</f>
        <v>124.19650061510671</v>
      </c>
      <c r="AQ10" s="78">
        <f>(SUM('[1]4701-5Exp'!AO$47:AO$47)+SUM('[1]4701-5Exp'!AO$105:AO$105))</f>
        <v>182.28990489181044</v>
      </c>
      <c r="AR10" s="78">
        <f>(SUM('[1]4701-5Exp'!AP$47:AP$47)+SUM('[1]4701-5Exp'!AP$105:AP$105))</f>
        <v>173.0287214651579</v>
      </c>
      <c r="AS10" s="78">
        <f>(SUM('[1]4701-5Exp'!AQ$47:AQ$47)+SUM('[1]4701-5Exp'!AQ$105:AQ$105))</f>
        <v>195.09108191337191</v>
      </c>
      <c r="AT10" s="78">
        <f>(SUM('[1]4701-5Exp'!AR$47:AR$47)+SUM('[1]4701-5Exp'!AR$105:AR$105))</f>
        <v>168.60225118310296</v>
      </c>
      <c r="AU10" s="78">
        <f>(SUM('[1]4701-5Exp'!AS$47:AS$47)+SUM('[1]4701-5Exp'!AS$105:AS$105))</f>
        <v>157.0862724877453</v>
      </c>
      <c r="AV10" s="78">
        <f>(SUM('[1]4701-5Exp'!AT$47:AT$47)+SUM('[1]4701-5Exp'!AT$105:AT$105))</f>
        <v>218.39078351584681</v>
      </c>
      <c r="AW10" s="78">
        <f>(SUM('[1]4701-5Exp'!AU$47:AU$47)+SUM('[1]4701-5Exp'!AU$105:AU$105))</f>
        <v>158.58645736899524</v>
      </c>
      <c r="AX10" s="78">
        <f>(SUM('[1]4701-5Exp'!AV$47:AV$47)+SUM('[1]4701-5Exp'!AV$105:AV$105))</f>
        <v>136.62624249552312</v>
      </c>
      <c r="AY10" s="78">
        <f>(SUM('[1]4701-5Exp'!AW$47:AW$47)+SUM('[1]4701-5Exp'!AW$105:AW$105))</f>
        <v>179.667672571</v>
      </c>
      <c r="AZ10" s="78">
        <f>(SUM('[1]4701-5Exp'!AX$47:AX$47)+SUM('[1]4701-5Exp'!AX$105:AX$105))</f>
        <v>200.64822964842051</v>
      </c>
      <c r="BA10" s="78">
        <f>(SUM('[1]4701-5Exp'!AY$47:AY$47)+SUM('[1]4701-5Exp'!AY$105:AY$105))</f>
        <v>184.99687743039911</v>
      </c>
      <c r="BB10" s="78">
        <f>(SUM('[1]4701-5Exp'!AZ$47:AZ$47)+SUM('[1]4701-5Exp'!AZ$105:AZ$105))</f>
        <v>246.10289474112616</v>
      </c>
      <c r="BC10" s="406">
        <f>(SUM('[1]4701-5Exp'!BA$47:BA$47)+SUM('[1]4701-5Exp'!BA$105:BA$105))</f>
        <v>0</v>
      </c>
      <c r="BD10" s="398"/>
      <c r="BE10" s="420"/>
    </row>
    <row r="11" spans="1:57">
      <c r="B11" s="255" t="s">
        <v>42</v>
      </c>
      <c r="C11" s="48">
        <f>1/$A$1*'[1]4701-5Exp'!B$109</f>
        <v>1.5018E-2</v>
      </c>
      <c r="D11" s="35">
        <f>1/$A$1*'[1]4701-5Exp'!C$109</f>
        <v>1.1568999999999999E-2</v>
      </c>
      <c r="E11" s="35">
        <f>1/$A$1*'[1]4701-5Exp'!D$109</f>
        <v>1.2115000000000001E-2</v>
      </c>
      <c r="F11" s="35">
        <f>1/$A$1*'[1]4701-5Exp'!E$109</f>
        <v>1.2081999999999999E-2</v>
      </c>
      <c r="G11" s="35">
        <f>1/$A$1*'[1]4701-5Exp'!F$109</f>
        <v>1.2206999999999999E-2</v>
      </c>
      <c r="H11" s="35">
        <f>1/$A$1*'[1]4701-5Exp'!G$109</f>
        <v>1.3940000000000001E-2</v>
      </c>
      <c r="I11" s="35">
        <f>1/$A$1*'[1]4701-5Exp'!H$109</f>
        <v>1.2039999999999999E-2</v>
      </c>
      <c r="J11" s="193">
        <f>1/$A$1*'[1]4701-5Exp'!I$109</f>
        <v>1.2143000000000001E-2</v>
      </c>
      <c r="K11" s="193">
        <f>1/$A$1*'[1]4701-5Exp'!J$109</f>
        <v>4.1279999999999997E-3</v>
      </c>
      <c r="L11" s="193">
        <f>1/$A$1*'[1]4701-5Exp'!K$109</f>
        <v>7.9999999999999996E-6</v>
      </c>
      <c r="M11" s="35">
        <f>1/$A$1*'[1]4701-5Exp'!L$109</f>
        <v>8.8599999999999996E-4</v>
      </c>
      <c r="N11" s="35">
        <f>1/$A$1*'[1]4701-5Exp'!M$109</f>
        <v>3.0700000000000004E-4</v>
      </c>
      <c r="O11" s="35">
        <f>1/$A$1*'[1]4701-5Exp'!N$109</f>
        <v>9.0000000000000002E-6</v>
      </c>
      <c r="P11" s="35">
        <f>1/$A$1*'[1]4701-5Exp'!O$109</f>
        <v>1.6200000000000001E-4</v>
      </c>
      <c r="Q11" s="35">
        <f>1/$A$1*'[1]4701-5Exp'!P$109</f>
        <v>7.2800000000000002E-4</v>
      </c>
      <c r="R11" s="35">
        <f>1/$A$1*'[1]4701-5Exp'!Q$109</f>
        <v>2.1700000000000001E-3</v>
      </c>
      <c r="S11" s="35">
        <f>1/$A$1*'[1]4701-5Exp'!R$109</f>
        <v>2.6249999999999997E-3</v>
      </c>
      <c r="T11" s="35">
        <f>1/$A$1*'[1]4701-5Exp'!S$109</f>
        <v>2.2439999999999999E-3</v>
      </c>
      <c r="U11" s="35">
        <f>1/$A$1*'[1]4701-5Exp'!T$109</f>
        <v>2.9649999999999998E-3</v>
      </c>
      <c r="V11" s="35">
        <f>1/$A$1*'[1]4701-5Exp'!U$109</f>
        <v>5.4449999999999993E-3</v>
      </c>
      <c r="W11" s="35">
        <f>1/$A$1*'[1]4701-5Exp'!V$109</f>
        <v>5.1140000000000005E-3</v>
      </c>
      <c r="X11" s="35">
        <f>1/$A$1*'[1]4701-5Exp'!W$109</f>
        <v>7.8576978099999979E-3</v>
      </c>
      <c r="Y11" s="35">
        <f>1/$A$1*'[1]4701-5Exp'!X$109</f>
        <v>8.8509999999999995E-3</v>
      </c>
      <c r="Z11" s="35">
        <f>1/$A$1*'[1]4701-5Exp'!Y$109</f>
        <v>1.2156999999999999E-2</v>
      </c>
      <c r="AA11" s="35">
        <f>1/$A$1*'[1]4701-5Exp'!Z$109</f>
        <v>1.1450999999999999E-2</v>
      </c>
      <c r="AB11" s="35">
        <f>1/$A$1*'[1]4701-5Exp'!AA$109</f>
        <v>0</v>
      </c>
      <c r="AC11" s="39"/>
      <c r="AD11" s="77">
        <f>'[1]4701-5Exp'!AB$109</f>
        <v>9.759863030787697</v>
      </c>
      <c r="AE11" s="78">
        <f>'[1]4701-5Exp'!AC$109</f>
        <v>4.7838373463378714</v>
      </c>
      <c r="AF11" s="78">
        <f>'[1]4701-5Exp'!AD$109</f>
        <v>5.0409066169744197</v>
      </c>
      <c r="AG11" s="78">
        <f>'[1]4701-5Exp'!AE$109</f>
        <v>5.428447161945483</v>
      </c>
      <c r="AH11" s="78">
        <f>'[1]4701-5Exp'!AF$109</f>
        <v>5.4045808063076457</v>
      </c>
      <c r="AI11" s="78">
        <f>'[1]4701-5Exp'!AG$109</f>
        <v>6.7700858341249539</v>
      </c>
      <c r="AJ11" s="78">
        <f>'[1]4701-5Exp'!AH$109</f>
        <v>6.4051679797288026</v>
      </c>
      <c r="AK11" s="78">
        <f>'[1]4701-5Exp'!AI$109</f>
        <v>7.0162375658914726</v>
      </c>
      <c r="AL11" s="78">
        <f>'[1]4701-5Exp'!AJ$109</f>
        <v>3.0513431944899971</v>
      </c>
      <c r="AM11" s="78">
        <f>'[1]4701-5Exp'!AK$109</f>
        <v>3.5003765536289699E-2</v>
      </c>
      <c r="AN11" s="78">
        <f>'[1]4701-5Exp'!AL$109</f>
        <v>0.74890596366316509</v>
      </c>
      <c r="AO11" s="78">
        <f>'[1]4701-5Exp'!AM$109</f>
        <v>0.25506985402295557</v>
      </c>
      <c r="AP11" s="78">
        <f>'[1]4701-5Exp'!AN$109</f>
        <v>3.5742806262904346E-2</v>
      </c>
      <c r="AQ11" s="78">
        <f>'[1]4701-5Exp'!AO$109</f>
        <v>0.1188131766127672</v>
      </c>
      <c r="AR11" s="78">
        <f>'[1]4701-5Exp'!AP$109</f>
        <v>0.44347366385866993</v>
      </c>
      <c r="AS11" s="78">
        <f>'[1]4701-5Exp'!AQ$109</f>
        <v>1.1987709637606445</v>
      </c>
      <c r="AT11" s="78">
        <f>'[1]4701-5Exp'!AR$109</f>
        <v>1.4321652791284438</v>
      </c>
      <c r="AU11" s="78">
        <f>'[1]4701-5Exp'!AS$109</f>
        <v>1.321562374290415</v>
      </c>
      <c r="AV11" s="78">
        <f>'[1]4701-5Exp'!AT$109</f>
        <v>2.4711275223759297</v>
      </c>
      <c r="AW11" s="78">
        <f>'[1]4701-5Exp'!AU$109</f>
        <v>3.3603383304952059</v>
      </c>
      <c r="AX11" s="78">
        <f>'[1]4701-5Exp'!AV$109</f>
        <v>2.6778372159808401</v>
      </c>
      <c r="AY11" s="78">
        <f>'[1]4701-5Exp'!AW$109</f>
        <v>5.9065864820000007</v>
      </c>
      <c r="AZ11" s="78">
        <f>'[1]4701-5Exp'!AX$109</f>
        <v>6.8013620792879736</v>
      </c>
      <c r="BA11" s="78">
        <f>'[1]4701-5Exp'!AY$109</f>
        <v>8.4497663027815815</v>
      </c>
      <c r="BB11" s="78">
        <f>'[1]4701-5Exp'!AZ$109</f>
        <v>8.4346231482751008</v>
      </c>
      <c r="BC11" s="406">
        <f>'[1]4701-5Exp'!BA$109</f>
        <v>0</v>
      </c>
      <c r="BD11" s="398"/>
      <c r="BE11" s="420"/>
    </row>
    <row r="12" spans="1:57">
      <c r="B12" s="255" t="s">
        <v>63</v>
      </c>
      <c r="C12" s="48">
        <f>1/$A$1*'[1]4701-5Exp'!B$121</f>
        <v>9.8376000000000005E-2</v>
      </c>
      <c r="D12" s="35">
        <f>1/$A$1*'[1]4701-5Exp'!C$121</f>
        <v>6.0278999999999992E-2</v>
      </c>
      <c r="E12" s="35">
        <f>1/$A$1*'[1]4701-5Exp'!D$121</f>
        <v>0</v>
      </c>
      <c r="F12" s="35">
        <f>1/$A$1*'[1]4701-5Exp'!E$121</f>
        <v>0</v>
      </c>
      <c r="G12" s="35">
        <f>1/$A$1*'[1]4701-5Exp'!F$121</f>
        <v>0</v>
      </c>
      <c r="H12" s="35">
        <f>1/$A$1*'[1]4701-5Exp'!G$121</f>
        <v>0</v>
      </c>
      <c r="I12" s="35">
        <f>1/$A$1*'[1]4701-5Exp'!H$121</f>
        <v>3.3603000000000001E-2</v>
      </c>
      <c r="J12" s="193">
        <f>1/$A$1*'[1]4701-5Exp'!I$121</f>
        <v>0</v>
      </c>
      <c r="K12" s="193">
        <f>1/$A$1*'[1]4701-5Exp'!J$121</f>
        <v>1.9194999999999997E-2</v>
      </c>
      <c r="L12" s="193">
        <f>1/$A$1*'[1]4701-5Exp'!K$121</f>
        <v>3.0066999999999997E-2</v>
      </c>
      <c r="M12" s="35">
        <f>1/$A$1*'[1]4701-5Exp'!L$121</f>
        <v>6.4667999999999989E-2</v>
      </c>
      <c r="N12" s="35">
        <f>1/$A$1*'[1]4701-5Exp'!M$121</f>
        <v>6.0154999999999993E-2</v>
      </c>
      <c r="O12" s="35">
        <f>1/$A$1*'[1]4701-5Exp'!N$121</f>
        <v>3.9057000000000001E-2</v>
      </c>
      <c r="P12" s="35">
        <f>1/$A$1*'[1]4701-5Exp'!O$121</f>
        <v>3.2421999999999999E-2</v>
      </c>
      <c r="Q12" s="35">
        <f>1/$A$1*'[1]4701-5Exp'!P$121</f>
        <v>3.9958E-2</v>
      </c>
      <c r="R12" s="35">
        <f>1/$A$1*'[1]4701-5Exp'!Q$121</f>
        <v>4.1425999999999998E-2</v>
      </c>
      <c r="S12" s="35">
        <f>1/$A$1*'[1]4701-5Exp'!R$121</f>
        <v>4.0703999999999997E-2</v>
      </c>
      <c r="T12" s="35">
        <f>1/$A$1*'[1]4701-5Exp'!S$121</f>
        <v>4.546E-2</v>
      </c>
      <c r="U12" s="35">
        <f>1/$A$1*'[1]4701-5Exp'!T$121</f>
        <v>4.3136000000000001E-2</v>
      </c>
      <c r="V12" s="35">
        <f>1/$A$1*'[1]4701-5Exp'!U$121</f>
        <v>4.2908999999999996E-2</v>
      </c>
      <c r="W12" s="35">
        <f>1/$A$1*'[1]4701-5Exp'!V$121</f>
        <v>4.8496999999999998E-2</v>
      </c>
      <c r="X12" s="35">
        <f>1/$A$1*'[1]4701-5Exp'!W$121</f>
        <v>5.4680999999999993E-2</v>
      </c>
      <c r="Y12" s="35">
        <f>1/$A$1*'[1]4701-5Exp'!X$121</f>
        <v>6.9435999999999998E-2</v>
      </c>
      <c r="Z12" s="35">
        <f>1/$A$1*'[1]4701-5Exp'!Y$121</f>
        <v>7.7511999999999998E-2</v>
      </c>
      <c r="AA12" s="35">
        <f>1/$A$1*'[1]4701-5Exp'!Z$121</f>
        <v>7.8301999999999997E-2</v>
      </c>
      <c r="AB12" s="35">
        <f>1/$A$1*'[1]4701-5Exp'!AA$121</f>
        <v>0</v>
      </c>
      <c r="AC12" s="39"/>
      <c r="AD12" s="77">
        <f>'[1]4701-5Exp'!AB$121</f>
        <v>57.17225638883415</v>
      </c>
      <c r="AE12" s="78">
        <f>'[1]4701-5Exp'!AC$121</f>
        <v>20.932416768494662</v>
      </c>
      <c r="AF12" s="78">
        <f>'[1]4701-5Exp'!AD$121</f>
        <v>0</v>
      </c>
      <c r="AG12" s="78">
        <f>'[1]4701-5Exp'!AE$121</f>
        <v>0</v>
      </c>
      <c r="AH12" s="78">
        <f>'[1]4701-5Exp'!AF$121</f>
        <v>0</v>
      </c>
      <c r="AI12" s="78">
        <f>'[1]4701-5Exp'!AG$121</f>
        <v>0</v>
      </c>
      <c r="AJ12" s="78">
        <f>'[1]4701-5Exp'!AH$121</f>
        <v>16.052109080947812</v>
      </c>
      <c r="AK12" s="78">
        <f>'[1]4701-5Exp'!AI$121</f>
        <v>0</v>
      </c>
      <c r="AL12" s="78">
        <f>'[1]4701-5Exp'!AJ$121</f>
        <v>10.332811384716301</v>
      </c>
      <c r="AM12" s="78">
        <f>'[1]4701-5Exp'!AK$121</f>
        <v>15.008279146846707</v>
      </c>
      <c r="AN12" s="78">
        <f>'[1]4701-5Exp'!AL$121</f>
        <v>42.568501753728135</v>
      </c>
      <c r="AO12" s="78">
        <f>'[1]4701-5Exp'!AM$121</f>
        <v>33.008121778486988</v>
      </c>
      <c r="AP12" s="78">
        <f>'[1]4701-5Exp'!AN$121</f>
        <v>17.416053009291126</v>
      </c>
      <c r="AQ12" s="78">
        <f>'[1]4701-5Exp'!AO$121</f>
        <v>16.596971670976551</v>
      </c>
      <c r="AR12" s="78">
        <f>'[1]4701-5Exp'!AP$121</f>
        <v>20.128280988646107</v>
      </c>
      <c r="AS12" s="78">
        <f>'[1]4701-5Exp'!AQ$121</f>
        <v>21.456436173600512</v>
      </c>
      <c r="AT12" s="78">
        <f>'[1]4701-5Exp'!AR$121</f>
        <v>20.40653253194894</v>
      </c>
      <c r="AU12" s="78">
        <f>'[1]4701-5Exp'!AS$121</f>
        <v>25.164903620016037</v>
      </c>
      <c r="AV12" s="78">
        <f>'[1]4701-5Exp'!AT$121</f>
        <v>32.30054323367937</v>
      </c>
      <c r="AW12" s="78">
        <f>'[1]4701-5Exp'!AU$121</f>
        <v>24.456938648593642</v>
      </c>
      <c r="AX12" s="78">
        <f>'[1]4701-5Exp'!AV$121</f>
        <v>22.883330249891806</v>
      </c>
      <c r="AY12" s="78">
        <f>'[1]4701-5Exp'!AW$121</f>
        <v>35.964445340999994</v>
      </c>
      <c r="AZ12" s="78">
        <f>'[1]4701-5Exp'!AX$121</f>
        <v>53.766049636273237</v>
      </c>
      <c r="BA12" s="78">
        <f>'[1]4701-5Exp'!AY$121</f>
        <v>48.553039934841344</v>
      </c>
      <c r="BB12" s="78">
        <f>'[1]4701-5Exp'!AZ$121</f>
        <v>53.407456839913863</v>
      </c>
      <c r="BC12" s="406">
        <f>'[1]4701-5Exp'!BA$121</f>
        <v>0</v>
      </c>
      <c r="BD12" s="398"/>
      <c r="BE12" s="420"/>
    </row>
    <row r="13" spans="1:57">
      <c r="B13" s="255" t="s">
        <v>50</v>
      </c>
      <c r="C13" s="48">
        <f>1/$A$1*'[1]4701-5Exp'!B$228</f>
        <v>1.3467999999999999E-2</v>
      </c>
      <c r="D13" s="35">
        <f>1/$A$1*'[1]4701-5Exp'!C$228</f>
        <v>3.6330000000000004E-3</v>
      </c>
      <c r="E13" s="35">
        <f>1/$A$1*'[1]4701-5Exp'!D$228</f>
        <v>4.8310000000000002E-3</v>
      </c>
      <c r="F13" s="35">
        <f>1/$A$1*'[1]4701-5Exp'!E$228</f>
        <v>1.2792E-2</v>
      </c>
      <c r="G13" s="35">
        <f>1/$A$1*'[1]4701-5Exp'!F$228</f>
        <v>2.5158999999999997E-2</v>
      </c>
      <c r="H13" s="35">
        <f>1/$A$1*'[1]4701-5Exp'!G$228</f>
        <v>3.3924999999999997E-2</v>
      </c>
      <c r="I13" s="35">
        <f>1/$A$1*'[1]4701-5Exp'!H$228</f>
        <v>3.1112000000000001E-2</v>
      </c>
      <c r="J13" s="193">
        <f>1/$A$1*'[1]4701-5Exp'!I$228</f>
        <v>3.1763E-2</v>
      </c>
      <c r="K13" s="193">
        <f>1/$A$1*'[1]4701-5Exp'!J$228</f>
        <v>1.6811E-2</v>
      </c>
      <c r="L13" s="193">
        <f>1/$A$1*'[1]4701-5Exp'!K$228</f>
        <v>2.0636999999999999E-2</v>
      </c>
      <c r="M13" s="35">
        <f>1/$A$1*'[1]4701-5Exp'!L$228</f>
        <v>2.9038999999999999E-2</v>
      </c>
      <c r="N13" s="35">
        <f>1/$A$1*'[1]4701-5Exp'!M$228</f>
        <v>2.0746999999999998E-2</v>
      </c>
      <c r="O13" s="35">
        <f>1/$A$1*'[1]4701-5Exp'!N$228</f>
        <v>3.1666E-2</v>
      </c>
      <c r="P13" s="35">
        <f>1/$A$1*'[1]4701-5Exp'!O$228</f>
        <v>3.3043999999999997E-2</v>
      </c>
      <c r="Q13" s="35">
        <f>1/$A$1*'[1]4701-5Exp'!P$228</f>
        <v>1.9658999999999999E-2</v>
      </c>
      <c r="R13" s="35">
        <f>1/$A$1*'[1]4701-5Exp'!Q$228</f>
        <v>1.7326999999999999E-2</v>
      </c>
      <c r="S13" s="35">
        <f>1/$A$1*'[1]4701-5Exp'!R$228</f>
        <v>2.1298999999999998E-2</v>
      </c>
      <c r="T13" s="35">
        <f>1/$A$1*'[1]4701-5Exp'!S$228</f>
        <v>2.3527999999999997E-2</v>
      </c>
      <c r="U13" s="35">
        <f>1/$A$1*'[1]4701-5Exp'!T$228</f>
        <v>2.5135999999999999E-2</v>
      </c>
      <c r="V13" s="35">
        <f>1/$A$1*'[1]4701-5Exp'!U$228</f>
        <v>2.7016999999999999E-2</v>
      </c>
      <c r="W13" s="35">
        <f>1/$A$1*'[1]4701-5Exp'!V$228</f>
        <v>1.9843E-2</v>
      </c>
      <c r="X13" s="35">
        <f>1/$A$1*'[1]4701-5Exp'!W$228</f>
        <v>2.7599999999999996E-2</v>
      </c>
      <c r="Y13" s="35">
        <f>1/$A$1*'[1]4701-5Exp'!X$228</f>
        <v>2.1201000000000001E-2</v>
      </c>
      <c r="Z13" s="35">
        <f>1/$A$1*'[1]4701-5Exp'!Y$228</f>
        <v>1.6296000000000001E-2</v>
      </c>
      <c r="AA13" s="35">
        <f>1/$A$1*'[1]4701-5Exp'!Z$228</f>
        <v>1.8528999999999997E-2</v>
      </c>
      <c r="AB13" s="35">
        <f>1/$A$1*'[1]4701-5Exp'!AA$228</f>
        <v>0</v>
      </c>
      <c r="AC13" s="39"/>
      <c r="AD13" s="77">
        <f>'[1]4701-5Exp'!AB$228</f>
        <v>8.6983117846127858</v>
      </c>
      <c r="AE13" s="78">
        <f>'[1]4701-5Exp'!AC$228</f>
        <v>1.5080740412219358</v>
      </c>
      <c r="AF13" s="78">
        <f>'[1]4701-5Exp'!AD$228</f>
        <v>1.7618067423344062</v>
      </c>
      <c r="AG13" s="78">
        <f>'[1]4701-5Exp'!AE$228</f>
        <v>4.8040199251737032</v>
      </c>
      <c r="AH13" s="78">
        <f>'[1]4701-5Exp'!AF$228</f>
        <v>13.625368237131804</v>
      </c>
      <c r="AI13" s="78">
        <f>'[1]4701-5Exp'!AG$228</f>
        <v>19.830126721227622</v>
      </c>
      <c r="AJ13" s="78">
        <f>'[1]4701-5Exp'!AH$228</f>
        <v>18.08669357074373</v>
      </c>
      <c r="AK13" s="78">
        <f>'[1]4701-5Exp'!AI$228</f>
        <v>23.798619885271314</v>
      </c>
      <c r="AL13" s="78">
        <f>'[1]4701-5Exp'!AJ$228</f>
        <v>20.311511630042638</v>
      </c>
      <c r="AM13" s="78">
        <f>'[1]4701-5Exp'!AK$228</f>
        <v>18.076271980972837</v>
      </c>
      <c r="AN13" s="78">
        <f>'[1]4701-5Exp'!AL$228</f>
        <v>40.40037381508143</v>
      </c>
      <c r="AO13" s="78">
        <f>'[1]4701-5Exp'!AM$228</f>
        <v>34.037253672539137</v>
      </c>
      <c r="AP13" s="78">
        <f>'[1]4701-5Exp'!AN$228</f>
        <v>28.171364501892644</v>
      </c>
      <c r="AQ13" s="78">
        <f>'[1]4701-5Exp'!AO$228</f>
        <v>25.631259315215512</v>
      </c>
      <c r="AR13" s="78">
        <f>'[1]4701-5Exp'!AP$228</f>
        <v>14.737827577438548</v>
      </c>
      <c r="AS13" s="78">
        <f>'[1]4701-5Exp'!AQ$228</f>
        <v>12.080034013663992</v>
      </c>
      <c r="AT13" s="78">
        <f>'[1]4701-5Exp'!AR$228</f>
        <v>16.264650931299776</v>
      </c>
      <c r="AU13" s="78">
        <f>'[1]4701-5Exp'!AS$228</f>
        <v>19.261795733778179</v>
      </c>
      <c r="AV13" s="78">
        <f>'[1]4701-5Exp'!AT$228</f>
        <v>23.098878780797151</v>
      </c>
      <c r="AW13" s="78">
        <f>'[1]4701-5Exp'!AU$228</f>
        <v>21.321973707318502</v>
      </c>
      <c r="AX13" s="78">
        <f>'[1]4701-5Exp'!AV$228</f>
        <v>12.697316881600088</v>
      </c>
      <c r="AY13" s="78">
        <f>'[1]4701-5Exp'!AW$228</f>
        <v>23.460575848000001</v>
      </c>
      <c r="AZ13" s="78">
        <f>'[1]4701-5Exp'!AX$228</f>
        <v>18.807262053554513</v>
      </c>
      <c r="BA13" s="78">
        <f>'[1]4701-5Exp'!AY$228</f>
        <v>14.58271539994756</v>
      </c>
      <c r="BB13" s="78">
        <f>'[1]4701-5Exp'!AZ$228</f>
        <v>17.850561153814304</v>
      </c>
      <c r="BC13" s="406">
        <f>'[1]4701-5Exp'!BA$228</f>
        <v>0</v>
      </c>
      <c r="BD13" s="398"/>
      <c r="BE13" s="420"/>
    </row>
    <row r="14" spans="1:57">
      <c r="B14" s="255" t="s">
        <v>47</v>
      </c>
      <c r="C14" s="48">
        <f>1/$A$1*'[1]4701-5Exp'!B$253</f>
        <v>3.6000000000000001E-5</v>
      </c>
      <c r="D14" s="35">
        <f>1/$A$1*'[1]4701-5Exp'!C$253</f>
        <v>7.0500000000000007E-3</v>
      </c>
      <c r="E14" s="35">
        <f>1/$A$1*'[1]4701-5Exp'!D$253</f>
        <v>2.7919999999999998E-3</v>
      </c>
      <c r="F14" s="35">
        <f>1/$A$1*'[1]4701-5Exp'!E$253</f>
        <v>4.2989999999999999E-3</v>
      </c>
      <c r="G14" s="35">
        <f>1/$A$1*'[1]4701-5Exp'!F$253</f>
        <v>1.1653999999999999E-2</v>
      </c>
      <c r="H14" s="35">
        <f>1/$A$1*'[1]4701-5Exp'!G$253</f>
        <v>1.1143999999999999E-2</v>
      </c>
      <c r="I14" s="35">
        <f>1/$A$1*'[1]4701-5Exp'!H$253</f>
        <v>1.4387E-2</v>
      </c>
      <c r="J14" s="193">
        <f>1/$A$1*'[1]4701-5Exp'!I$253</f>
        <v>1.0698000000000001E-2</v>
      </c>
      <c r="K14" s="193">
        <f>1/$A$1*'[1]4701-5Exp'!J$253</f>
        <v>1.1760999999999999E-2</v>
      </c>
      <c r="L14" s="193">
        <f>1/$A$1*'[1]4701-5Exp'!K$253</f>
        <v>0</v>
      </c>
      <c r="M14" s="35">
        <f>1/$A$1*'[1]4701-5Exp'!L$253</f>
        <v>7.5579999999999996E-3</v>
      </c>
      <c r="N14" s="35">
        <f>1/$A$1*'[1]4701-5Exp'!M$253</f>
        <v>6.1899999999999998E-4</v>
      </c>
      <c r="O14" s="35">
        <f>1/$A$1*'[1]4701-5Exp'!N$253</f>
        <v>9.2000000000000003E-4</v>
      </c>
      <c r="P14" s="35">
        <f>1/$A$1*'[1]4701-5Exp'!O$253</f>
        <v>1.1069999999999999E-3</v>
      </c>
      <c r="Q14" s="35">
        <f>1/$A$1*'[1]4701-5Exp'!P$253</f>
        <v>5.3809999999999995E-3</v>
      </c>
      <c r="R14" s="35">
        <f>1/$A$1*'[1]4701-5Exp'!Q$253</f>
        <v>6.9999999999999999E-6</v>
      </c>
      <c r="S14" s="35">
        <f>1/$A$1*'[1]4701-5Exp'!R$253</f>
        <v>5.5000000000000003E-4</v>
      </c>
      <c r="T14" s="35">
        <f>1/$A$1*'[1]4701-5Exp'!S$253</f>
        <v>8.6399999999999997E-4</v>
      </c>
      <c r="U14" s="35">
        <f>1/$A$1*'[1]4701-5Exp'!T$253</f>
        <v>1.0009999999999999E-3</v>
      </c>
      <c r="V14" s="35">
        <f>1/$A$1*'[1]4701-5Exp'!U$253</f>
        <v>4.0219999999999995E-3</v>
      </c>
      <c r="W14" s="35">
        <f>1/$A$1*'[1]4701-5Exp'!V$253</f>
        <v>2.0100000000000001E-3</v>
      </c>
      <c r="X14" s="35">
        <f>1/$A$1*'[1]4701-5Exp'!W$253</f>
        <v>6.1039999999999992E-3</v>
      </c>
      <c r="Y14" s="35">
        <f>1/$A$1*'[1]4701-5Exp'!X$253</f>
        <v>1.1143E-2</v>
      </c>
      <c r="Z14" s="35">
        <f>1/$A$1*'[1]4701-5Exp'!Y$253</f>
        <v>1.3004E-2</v>
      </c>
      <c r="AA14" s="35">
        <f>1/$A$1*'[1]4701-5Exp'!Z$253</f>
        <v>1.6382000000000001E-2</v>
      </c>
      <c r="AB14" s="35">
        <f>1/$A$1*'[1]4701-5Exp'!AA$253</f>
        <v>0</v>
      </c>
      <c r="AC14" s="39"/>
      <c r="AD14" s="77">
        <f>'[1]4701-5Exp'!AB$253</f>
        <v>1.913616707950154E-2</v>
      </c>
      <c r="AE14" s="78">
        <f>'[1]4701-5Exp'!AC$253</f>
        <v>2.6729473721015822</v>
      </c>
      <c r="AF14" s="78">
        <f>'[1]4701-5Exp'!AD$253</f>
        <v>1.0847327934948332</v>
      </c>
      <c r="AG14" s="78">
        <f>'[1]4701-5Exp'!AE$253</f>
        <v>1.8155686584714057</v>
      </c>
      <c r="AH14" s="78">
        <f>'[1]4701-5Exp'!AF$253</f>
        <v>5.1098808739958343</v>
      </c>
      <c r="AI14" s="78">
        <f>'[1]4701-5Exp'!AG$253</f>
        <v>5.2626839101205691</v>
      </c>
      <c r="AJ14" s="78">
        <f>'[1]4701-5Exp'!AH$253</f>
        <v>7.585683065333515</v>
      </c>
      <c r="AK14" s="78">
        <f>'[1]4701-5Exp'!AI$253</f>
        <v>6.2489615472868207</v>
      </c>
      <c r="AL14" s="78">
        <f>'[1]4701-5Exp'!AJ$253</f>
        <v>8.2720512666448016</v>
      </c>
      <c r="AM14" s="78">
        <f>'[1]4701-5Exp'!AK$253</f>
        <v>8.9569403099585693E-3</v>
      </c>
      <c r="AN14" s="78">
        <f>'[1]4701-5Exp'!AL$253</f>
        <v>4.9728823425022179</v>
      </c>
      <c r="AO14" s="78">
        <f>'[1]4701-5Exp'!AM$253</f>
        <v>0.38230855912070294</v>
      </c>
      <c r="AP14" s="78">
        <f>'[1]4701-5Exp'!AN$253</f>
        <v>0.43735326565726096</v>
      </c>
      <c r="AQ14" s="78">
        <f>'[1]4701-5Exp'!AO$253</f>
        <v>0.57345794243065606</v>
      </c>
      <c r="AR14" s="78">
        <f>'[1]4701-5Exp'!AP$253</f>
        <v>4.7643973906080648</v>
      </c>
      <c r="AS14" s="78">
        <f>'[1]4701-5Exp'!AQ$253</f>
        <v>1.3302509884790764E-2</v>
      </c>
      <c r="AT14" s="78">
        <f>'[1]4701-5Exp'!AR$253</f>
        <v>0.37062550462676991</v>
      </c>
      <c r="AU14" s="78">
        <f>'[1]4701-5Exp'!AS$253</f>
        <v>0.6841143358243903</v>
      </c>
      <c r="AV14" s="78">
        <f>'[1]4701-5Exp'!AT$253</f>
        <v>0.80474903919327556</v>
      </c>
      <c r="AW14" s="78">
        <f>'[1]4701-5Exp'!AU$253</f>
        <v>2.3095498089040958</v>
      </c>
      <c r="AX14" s="78">
        <f>'[1]4701-5Exp'!AV$253</f>
        <v>1.0612625459909799</v>
      </c>
      <c r="AY14" s="78">
        <f>'[1]4701-5Exp'!AW$253</f>
        <v>4.1663012879999997</v>
      </c>
      <c r="AZ14" s="78">
        <f>'[1]4701-5Exp'!AX$253</f>
        <v>9.821237015831155</v>
      </c>
      <c r="BA14" s="78">
        <f>'[1]4701-5Exp'!AY$253</f>
        <v>9.0978961634548128</v>
      </c>
      <c r="BB14" s="78">
        <f>'[1]4701-5Exp'!AZ$253</f>
        <v>11.77853352966758</v>
      </c>
      <c r="BC14" s="406">
        <f>'[1]4701-5Exp'!BA$253</f>
        <v>0</v>
      </c>
      <c r="BD14" s="398"/>
      <c r="BE14" s="420"/>
    </row>
    <row r="15" spans="1:57">
      <c r="B15" s="6" t="s">
        <v>34</v>
      </c>
      <c r="C15" s="37">
        <f t="shared" ref="C15:N15" si="2">C9-SUM(C10:C14)</f>
        <v>2.1499999999999297E-4</v>
      </c>
      <c r="D15" s="38">
        <f t="shared" si="2"/>
        <v>1.2999999999999123E-4</v>
      </c>
      <c r="E15" s="38">
        <f t="shared" si="2"/>
        <v>1.0820000000000135E-3</v>
      </c>
      <c r="F15" s="38">
        <f t="shared" si="2"/>
        <v>1.0280000000000011E-3</v>
      </c>
      <c r="G15" s="38">
        <f t="shared" si="2"/>
        <v>4.3599999999999195E-4</v>
      </c>
      <c r="H15" s="38">
        <f t="shared" si="2"/>
        <v>1.2139999999999651E-3</v>
      </c>
      <c r="I15" s="38">
        <f t="shared" si="2"/>
        <v>3.4230000000000371E-3</v>
      </c>
      <c r="J15" s="196">
        <f t="shared" si="2"/>
        <v>3.1609999999999694E-3</v>
      </c>
      <c r="K15" s="196">
        <f t="shared" si="2"/>
        <v>3.7420000000000508E-3</v>
      </c>
      <c r="L15" s="196">
        <f t="shared" si="2"/>
        <v>6.8000000000012495E-5</v>
      </c>
      <c r="M15" s="38">
        <f t="shared" si="2"/>
        <v>3.2639999999999891E-3</v>
      </c>
      <c r="N15" s="38">
        <f t="shared" si="2"/>
        <v>2.599000000000018E-3</v>
      </c>
      <c r="O15" s="38">
        <f t="shared" ref="O15:AB15" si="3">O9-SUM(O10:O14)</f>
        <v>1.5940000000000953E-3</v>
      </c>
      <c r="P15" s="38">
        <f t="shared" si="3"/>
        <v>5.8710000000000151E-3</v>
      </c>
      <c r="Q15" s="38">
        <f t="shared" si="3"/>
        <v>3.5310000000000064E-3</v>
      </c>
      <c r="R15" s="38">
        <f t="shared" si="3"/>
        <v>1.2630000000000141E-3</v>
      </c>
      <c r="S15" s="38">
        <f t="shared" si="3"/>
        <v>4.9440000000000039E-3</v>
      </c>
      <c r="T15" s="38">
        <f t="shared" si="3"/>
        <v>9.4049999999999967E-3</v>
      </c>
      <c r="U15" s="38">
        <f t="shared" si="3"/>
        <v>4.3790000000000773E-3</v>
      </c>
      <c r="V15" s="38">
        <f t="shared" si="3"/>
        <v>2.9640000000000777E-3</v>
      </c>
      <c r="W15" s="38">
        <f t="shared" si="3"/>
        <v>1.2309999999999266E-3</v>
      </c>
      <c r="X15" s="38">
        <f t="shared" si="3"/>
        <v>9.5751604370000742E-3</v>
      </c>
      <c r="Y15" s="38">
        <f t="shared" si="3"/>
        <v>6.5969999999999085E-3</v>
      </c>
      <c r="Z15" s="38">
        <f t="shared" si="3"/>
        <v>1.4959E-2</v>
      </c>
      <c r="AA15" s="38">
        <f t="shared" si="3"/>
        <v>2.6347000000000009E-2</v>
      </c>
      <c r="AB15" s="38">
        <f t="shared" si="3"/>
        <v>0</v>
      </c>
      <c r="AC15" s="39"/>
      <c r="AD15" s="70">
        <f t="shared" ref="AD15:BC15" si="4">AD9-SUM(AD10:AD14)</f>
        <v>0.20174218258293308</v>
      </c>
      <c r="AE15" s="355">
        <f t="shared" si="4"/>
        <v>8.5439646669122737E-2</v>
      </c>
      <c r="AF15" s="355">
        <f t="shared" si="4"/>
        <v>0.45838292393698055</v>
      </c>
      <c r="AG15" s="355">
        <f t="shared" si="4"/>
        <v>0.42665509353286524</v>
      </c>
      <c r="AH15" s="355">
        <f t="shared" si="4"/>
        <v>0.22161479321630395</v>
      </c>
      <c r="AI15" s="355">
        <f t="shared" si="4"/>
        <v>0.67244127731092362</v>
      </c>
      <c r="AJ15" s="355">
        <f t="shared" si="4"/>
        <v>1.8654886536090913</v>
      </c>
      <c r="AK15" s="355">
        <f t="shared" si="4"/>
        <v>1.9131500062015334</v>
      </c>
      <c r="AL15" s="355">
        <f t="shared" si="4"/>
        <v>2.5208421803869783</v>
      </c>
      <c r="AM15" s="355">
        <f t="shared" si="4"/>
        <v>9.1495626822151621E-2</v>
      </c>
      <c r="AN15" s="355">
        <f t="shared" si="4"/>
        <v>2.2582819387754967</v>
      </c>
      <c r="AO15" s="355">
        <f t="shared" si="4"/>
        <v>1.6554817374846493</v>
      </c>
      <c r="AP15" s="355">
        <f t="shared" si="4"/>
        <v>0.89605641431521121</v>
      </c>
      <c r="AQ15" s="355">
        <f t="shared" si="4"/>
        <v>3.0387289319933188</v>
      </c>
      <c r="AR15" s="355">
        <f t="shared" si="4"/>
        <v>2.0383939735336014</v>
      </c>
      <c r="AS15" s="355">
        <f t="shared" si="4"/>
        <v>0.70989133185184983</v>
      </c>
      <c r="AT15" s="355">
        <f t="shared" si="4"/>
        <v>2.6350432626653344</v>
      </c>
      <c r="AU15" s="355">
        <f t="shared" si="4"/>
        <v>6.0193893610036753</v>
      </c>
      <c r="AV15" s="355">
        <f t="shared" si="4"/>
        <v>3.6629259784724013</v>
      </c>
      <c r="AW15" s="355">
        <f t="shared" si="4"/>
        <v>2.198009702558295</v>
      </c>
      <c r="AX15" s="355">
        <f t="shared" si="4"/>
        <v>0.84635044214849131</v>
      </c>
      <c r="AY15" s="355">
        <f t="shared" si="4"/>
        <v>7.8334609660000467</v>
      </c>
      <c r="AZ15" s="355">
        <f t="shared" si="4"/>
        <v>5.5012517281712121</v>
      </c>
      <c r="BA15" s="355">
        <f t="shared" si="4"/>
        <v>10.406308853650671</v>
      </c>
      <c r="BB15" s="355">
        <f t="shared" si="4"/>
        <v>19.516343746975451</v>
      </c>
      <c r="BC15" s="407">
        <f t="shared" si="4"/>
        <v>0</v>
      </c>
      <c r="BD15" s="398"/>
      <c r="BE15" s="420"/>
    </row>
    <row r="16" spans="1:57" ht="20" customHeight="1">
      <c r="B16" s="82" t="s">
        <v>202</v>
      </c>
      <c r="C16" s="123">
        <f>1/$A$1*'[1]4701-5Exp'!$B$264</f>
        <v>3.4E-5</v>
      </c>
      <c r="D16" s="125">
        <f>1/$A$1*'[1]4701-5Exp'!$C$264</f>
        <v>0</v>
      </c>
      <c r="E16" s="125">
        <f>1/$A$1*'[1]4701-5Exp'!$D$264</f>
        <v>0</v>
      </c>
      <c r="F16" s="125">
        <f>1/$A$1*'[1]4701-5Exp'!$E$264</f>
        <v>5.0000000000000002E-5</v>
      </c>
      <c r="G16" s="125">
        <f>1/$A$1*'[1]4701-5Exp'!$F$264</f>
        <v>8.3999999999999995E-5</v>
      </c>
      <c r="H16" s="125">
        <f>1/$A$1*'[1]4701-5Exp'!$G$264</f>
        <v>0</v>
      </c>
      <c r="I16" s="125">
        <f>1/$A$1*'[1]4701-5Exp'!$H$264</f>
        <v>3.3000000000000003E-5</v>
      </c>
      <c r="J16" s="218">
        <f>1/$A$1*'[1]4701-5Exp'!$I$264</f>
        <v>0</v>
      </c>
      <c r="K16" s="218">
        <f>1/$A$1*'[1]4701-5Exp'!$J$264</f>
        <v>2.9999999999999997E-6</v>
      </c>
      <c r="L16" s="218">
        <f>1/$A$1*'[1]4701-5Exp'!$K$264</f>
        <v>0</v>
      </c>
      <c r="M16" s="125">
        <f>1/$A$1*'[1]4701-5Exp'!L$264</f>
        <v>0</v>
      </c>
      <c r="N16" s="125">
        <f>1/$A$1*'[1]4701-5Exp'!M$264</f>
        <v>0</v>
      </c>
      <c r="O16" s="125">
        <f>1/$A$1*'[1]4701-5Exp'!N$264</f>
        <v>2.0000000000000002E-5</v>
      </c>
      <c r="P16" s="125">
        <f>1/$A$1*'[1]4701-5Exp'!O$264</f>
        <v>4.3000000000000002E-5</v>
      </c>
      <c r="Q16" s="125">
        <f>1/$A$1*'[1]4701-5Exp'!P$264</f>
        <v>0</v>
      </c>
      <c r="R16" s="125">
        <f>1/$A$1*'[1]4701-5Exp'!Q$264</f>
        <v>0</v>
      </c>
      <c r="S16" s="125">
        <f>1/$A$1*'[1]4701-5Exp'!R$264</f>
        <v>5.0000000000000004E-6</v>
      </c>
      <c r="T16" s="125">
        <f>1/$A$1*'[1]4701-5Exp'!S$264</f>
        <v>0</v>
      </c>
      <c r="U16" s="125">
        <f>1/$A$1*'[1]4701-5Exp'!T$264</f>
        <v>3.9999999999999998E-6</v>
      </c>
      <c r="V16" s="125">
        <f>1/$A$1*'[1]4701-5Exp'!U$264</f>
        <v>1.4E-5</v>
      </c>
      <c r="W16" s="125">
        <f>1/$A$1*'[1]4701-5Exp'!V$264</f>
        <v>2.4999999999999998E-5</v>
      </c>
      <c r="X16" s="125">
        <f>1/$A$1*'[1]4701-5Exp'!W$264</f>
        <v>0</v>
      </c>
      <c r="Y16" s="125">
        <f>1/$A$1*'[1]4701-5Exp'!X$264</f>
        <v>0</v>
      </c>
      <c r="Z16" s="125">
        <f>1/$A$1*'[1]4701-5Exp'!Y$264</f>
        <v>4.7999999999999994E-5</v>
      </c>
      <c r="AA16" s="125">
        <f>1/$A$1*'[1]4701-5Exp'!Z$264</f>
        <v>2.3999999999999998E-4</v>
      </c>
      <c r="AB16" s="125">
        <f>1/$A$1*'[1]4701-5Exp'!AA$264</f>
        <v>0</v>
      </c>
      <c r="AC16" s="98"/>
      <c r="AD16" s="402">
        <f>'[1]4701-5Exp'!AB$264</f>
        <v>1.1141873117613705E-2</v>
      </c>
      <c r="AE16" s="403">
        <f>'[1]4701-5Exp'!AC$264</f>
        <v>0</v>
      </c>
      <c r="AF16" s="403">
        <f>'[1]4701-5Exp'!AD$264</f>
        <v>0</v>
      </c>
      <c r="AG16" s="403">
        <f>'[1]4701-5Exp'!AE$264</f>
        <v>2.4399786210582575E-2</v>
      </c>
      <c r="AH16" s="403">
        <f>'[1]4701-5Exp'!AF$264</f>
        <v>4.6067971585837544E-2</v>
      </c>
      <c r="AI16" s="403">
        <f>'[1]4701-5Exp'!AG$264</f>
        <v>0</v>
      </c>
      <c r="AJ16" s="403">
        <f>'[1]4701-5Exp'!AH$264</f>
        <v>2.6596156690864261E-2</v>
      </c>
      <c r="AK16" s="403">
        <f>'[1]4701-5Exp'!AI$264</f>
        <v>0</v>
      </c>
      <c r="AL16" s="403">
        <f>'[1]4701-5Exp'!AJ$264</f>
        <v>2.903973761889144E-3</v>
      </c>
      <c r="AM16" s="403">
        <f>'[1]4701-5Exp'!AK$264</f>
        <v>0</v>
      </c>
      <c r="AN16" s="403">
        <f>'[1]4701-5Exp'!AL$264</f>
        <v>0</v>
      </c>
      <c r="AO16" s="403">
        <f>'[1]4701-5Exp'!AM$264</f>
        <v>0</v>
      </c>
      <c r="AP16" s="403">
        <f>'[1]4701-5Exp'!AN$264</f>
        <v>1.4219455462835517</v>
      </c>
      <c r="AQ16" s="403">
        <f>'[1]4701-5Exp'!AO$264</f>
        <v>0.41336742946017752</v>
      </c>
      <c r="AR16" s="403">
        <f>'[1]4701-5Exp'!AP$264</f>
        <v>0</v>
      </c>
      <c r="AS16" s="403">
        <f>'[1]4701-5Exp'!AQ$264</f>
        <v>0</v>
      </c>
      <c r="AT16" s="403">
        <f>'[1]4701-5Exp'!AR$264</f>
        <v>3.6775700002656267E-3</v>
      </c>
      <c r="AU16" s="403">
        <f>'[1]4701-5Exp'!AS$264</f>
        <v>2.904355925214255E-3</v>
      </c>
      <c r="AV16" s="403">
        <f>'[1]4701-5Exp'!AT$264</f>
        <v>2.4980279685931951E-2</v>
      </c>
      <c r="AW16" s="403">
        <f>'[1]4701-5Exp'!AU$264</f>
        <v>3.6323916211292253E-3</v>
      </c>
      <c r="AX16" s="403">
        <f>'[1]4701-5Exp'!AV$264</f>
        <v>7.491815899340692E-3</v>
      </c>
      <c r="AY16" s="403">
        <f>'[1]4701-5Exp'!AW$264</f>
        <v>0</v>
      </c>
      <c r="AZ16" s="403">
        <f>'[1]4701-5Exp'!AX$264</f>
        <v>2.383274219598332E-3</v>
      </c>
      <c r="BA16" s="403">
        <f>'[1]4701-5Exp'!AY$264</f>
        <v>3.2970356614720905E-2</v>
      </c>
      <c r="BB16" s="403">
        <f>'[1]4701-5Exp'!AZ$264</f>
        <v>0.11009578809977198</v>
      </c>
      <c r="BC16" s="404">
        <f>'[1]4701-5Exp'!BA$264</f>
        <v>0</v>
      </c>
      <c r="BD16" s="398"/>
      <c r="BE16" s="420"/>
    </row>
    <row r="17" spans="2:57" ht="20" customHeight="1">
      <c r="B17" s="82" t="s">
        <v>106</v>
      </c>
      <c r="C17" s="123">
        <f>1/$A$1*'[1]4701-5Exp'!$B$271</f>
        <v>0</v>
      </c>
      <c r="D17" s="124">
        <f>1/$A$1*'[1]4701-5Exp'!$C$271</f>
        <v>0</v>
      </c>
      <c r="E17" s="124">
        <f>1/$A$1*'[1]4701-5Exp'!$D$271</f>
        <v>0</v>
      </c>
      <c r="F17" s="124">
        <f>1/$A$1*'[1]4701-5Exp'!$E$271</f>
        <v>0</v>
      </c>
      <c r="G17" s="124">
        <f>1/$A$1*'[1]4701-5Exp'!$F$271</f>
        <v>0</v>
      </c>
      <c r="H17" s="124">
        <f>1/$A$1*'[1]4701-5Exp'!$G$271</f>
        <v>0</v>
      </c>
      <c r="I17" s="124">
        <f>1/$A$1*'[1]4701-5Exp'!$H$271</f>
        <v>0</v>
      </c>
      <c r="J17" s="197">
        <f>1/$A$1*'[1]4701-5Exp'!$I$271</f>
        <v>0</v>
      </c>
      <c r="K17" s="218">
        <f>1/$A$1*'[1]4701-5Exp'!$J$271</f>
        <v>0</v>
      </c>
      <c r="L17" s="218">
        <f>1/$A$1*'[1]4701-5Exp'!$K$271</f>
        <v>0</v>
      </c>
      <c r="M17" s="125">
        <f>1/$A$1*'[1]4701-5Exp'!L$271</f>
        <v>0</v>
      </c>
      <c r="N17" s="125">
        <f>1/$A$1*'[1]4701-5Exp'!M$271</f>
        <v>0</v>
      </c>
      <c r="O17" s="125">
        <f>1/$A$1*'[1]4701-5Exp'!N$271</f>
        <v>0</v>
      </c>
      <c r="P17" s="125">
        <f>1/$A$1*'[1]4701-5Exp'!O$271</f>
        <v>0</v>
      </c>
      <c r="Q17" s="125">
        <f>1/$A$1*'[1]4701-5Exp'!P$271</f>
        <v>0</v>
      </c>
      <c r="R17" s="125">
        <f>1/$A$1*'[1]4701-5Exp'!Q$271</f>
        <v>0</v>
      </c>
      <c r="S17" s="125">
        <f>1/$A$1*'[1]4701-5Exp'!R$271</f>
        <v>0</v>
      </c>
      <c r="T17" s="125">
        <f>1/$A$1*'[1]4701-5Exp'!S$271</f>
        <v>0</v>
      </c>
      <c r="U17" s="125">
        <f>1/$A$1*'[1]4701-5Exp'!T$271</f>
        <v>0</v>
      </c>
      <c r="V17" s="125">
        <f>1/$A$1*'[1]4701-5Exp'!U$271</f>
        <v>0</v>
      </c>
      <c r="W17" s="125">
        <f>1/$A$1*'[1]4701-5Exp'!V$271</f>
        <v>0</v>
      </c>
      <c r="X17" s="125">
        <f>1/$A$1*'[1]4701-5Exp'!W$271</f>
        <v>0</v>
      </c>
      <c r="Y17" s="125">
        <f>1/$A$1*'[1]4701-5Exp'!X$271</f>
        <v>0</v>
      </c>
      <c r="Z17" s="125">
        <f>1/$A$1*'[1]4701-5Exp'!Y$271</f>
        <v>0</v>
      </c>
      <c r="AA17" s="125">
        <f>1/$A$1*'[1]4701-5Exp'!Z$271</f>
        <v>3.3410000000000002E-3</v>
      </c>
      <c r="AB17" s="125">
        <f>1/$A$1*'[1]4701-5Exp'!AA$271</f>
        <v>0</v>
      </c>
      <c r="AC17" s="98"/>
      <c r="AD17" s="402">
        <f>'[1]4701-5Exp'!AB$271</f>
        <v>0</v>
      </c>
      <c r="AE17" s="403">
        <f>'[1]4701-5Exp'!AC$271</f>
        <v>0</v>
      </c>
      <c r="AF17" s="403">
        <f>'[1]4701-5Exp'!AD$271</f>
        <v>0</v>
      </c>
      <c r="AG17" s="403">
        <f>'[1]4701-5Exp'!AE$271</f>
        <v>0</v>
      </c>
      <c r="AH17" s="403">
        <f>'[1]4701-5Exp'!AF$271</f>
        <v>0</v>
      </c>
      <c r="AI17" s="403">
        <f>'[1]4701-5Exp'!AG$271</f>
        <v>0</v>
      </c>
      <c r="AJ17" s="403">
        <f>'[1]4701-5Exp'!AH$271</f>
        <v>0</v>
      </c>
      <c r="AK17" s="403">
        <f>'[1]4701-5Exp'!AI$271</f>
        <v>0</v>
      </c>
      <c r="AL17" s="403">
        <f>'[1]4701-5Exp'!AJ$271</f>
        <v>0</v>
      </c>
      <c r="AM17" s="403">
        <f>'[1]4701-5Exp'!AK$271</f>
        <v>0</v>
      </c>
      <c r="AN17" s="403">
        <f>'[1]4701-5Exp'!AL$271</f>
        <v>0</v>
      </c>
      <c r="AO17" s="403">
        <f>'[1]4701-5Exp'!AM$271</f>
        <v>0</v>
      </c>
      <c r="AP17" s="403">
        <f>'[1]4701-5Exp'!AN$271</f>
        <v>0</v>
      </c>
      <c r="AQ17" s="403">
        <f>'[1]4701-5Exp'!AO$271</f>
        <v>0</v>
      </c>
      <c r="AR17" s="403">
        <f>'[1]4701-5Exp'!AP$271</f>
        <v>0</v>
      </c>
      <c r="AS17" s="403">
        <f>'[1]4701-5Exp'!AQ$271</f>
        <v>0</v>
      </c>
      <c r="AT17" s="403">
        <f>'[1]4701-5Exp'!AR$271</f>
        <v>0</v>
      </c>
      <c r="AU17" s="403">
        <f>'[1]4701-5Exp'!AS$271</f>
        <v>0</v>
      </c>
      <c r="AV17" s="403">
        <f>'[1]4701-5Exp'!AT$271</f>
        <v>0</v>
      </c>
      <c r="AW17" s="403">
        <f>'[1]4701-5Exp'!AU$271</f>
        <v>0</v>
      </c>
      <c r="AX17" s="403">
        <f>'[1]4701-5Exp'!AV$271</f>
        <v>0</v>
      </c>
      <c r="AY17" s="403">
        <f>'[1]4701-5Exp'!AW$271</f>
        <v>0</v>
      </c>
      <c r="AZ17" s="403">
        <f>'[1]4701-5Exp'!AX$271</f>
        <v>0</v>
      </c>
      <c r="BA17" s="403">
        <f>'[1]4701-5Exp'!AY$271</f>
        <v>0</v>
      </c>
      <c r="BB17" s="403">
        <f>'[1]4701-5Exp'!AZ$271</f>
        <v>2.6478877137775023</v>
      </c>
      <c r="BC17" s="404">
        <f>'[1]4701-5Exp'!BA$271</f>
        <v>0</v>
      </c>
      <c r="BD17" s="398"/>
      <c r="BE17" s="420"/>
    </row>
    <row r="18" spans="2:57" ht="20" customHeight="1">
      <c r="B18" s="80" t="s">
        <v>48</v>
      </c>
      <c r="C18" s="154">
        <f>1/$A$1*'[1]4701-5Exp'!$B$194</f>
        <v>0</v>
      </c>
      <c r="D18" s="142">
        <f>1/$A$1*'[1]4701-5Exp'!$C$194</f>
        <v>0</v>
      </c>
      <c r="E18" s="142">
        <f>1/$A$1*'[1]4701-5Exp'!$D$194</f>
        <v>0</v>
      </c>
      <c r="F18" s="142">
        <f>1/$A$1*'[1]4701-5Exp'!$E$194</f>
        <v>0</v>
      </c>
      <c r="G18" s="142">
        <f>1/$A$1*'[1]4701-5Exp'!$F$194</f>
        <v>1.4E-5</v>
      </c>
      <c r="H18" s="142">
        <f>1/$A$1*'[1]4701-5Exp'!$G$194</f>
        <v>2.8E-5</v>
      </c>
      <c r="I18" s="142">
        <f>1/$A$1*'[1]4701-5Exp'!$H$194</f>
        <v>8.0000000000000007E-5</v>
      </c>
      <c r="J18" s="222">
        <f>1/$A$1*'[1]4701-5Exp'!$I$194</f>
        <v>0</v>
      </c>
      <c r="K18" s="208">
        <f>1/$A$1*'[1]4701-5Exp'!$J$194</f>
        <v>0</v>
      </c>
      <c r="L18" s="208">
        <f>1/$A$1*'[1]4701-5Exp'!$K$194</f>
        <v>0</v>
      </c>
      <c r="M18" s="143">
        <f>1/$A$1*'[1]4701-5Exp'!L$194</f>
        <v>0</v>
      </c>
      <c r="N18" s="143">
        <f>1/$A$1*'[1]4701-5Exp'!M$194</f>
        <v>0</v>
      </c>
      <c r="O18" s="143">
        <f>1/$A$1*'[1]4701-5Exp'!N$194</f>
        <v>0</v>
      </c>
      <c r="P18" s="143">
        <f>1/$A$1*'[1]4701-5Exp'!O$194</f>
        <v>0</v>
      </c>
      <c r="Q18" s="143">
        <f>1/$A$1*'[1]4701-5Exp'!P$194</f>
        <v>0</v>
      </c>
      <c r="R18" s="143">
        <f>1/$A$1*'[1]4701-5Exp'!Q$194</f>
        <v>0</v>
      </c>
      <c r="S18" s="143">
        <f>1/$A$1*'[1]4701-5Exp'!R$194</f>
        <v>0</v>
      </c>
      <c r="T18" s="143">
        <f>1/$A$1*'[1]4701-5Exp'!S$194</f>
        <v>0</v>
      </c>
      <c r="U18" s="143">
        <f>1/$A$1*'[1]4701-5Exp'!T$194</f>
        <v>0</v>
      </c>
      <c r="V18" s="143">
        <f>1/$A$1*'[1]4701-5Exp'!U$194</f>
        <v>0</v>
      </c>
      <c r="W18" s="143">
        <f>1/$A$1*'[1]4701-5Exp'!V$194</f>
        <v>0</v>
      </c>
      <c r="X18" s="143">
        <f>1/$A$1*'[1]4701-5Exp'!W$194</f>
        <v>0</v>
      </c>
      <c r="Y18" s="143">
        <f>1/$A$1*'[1]4701-5Exp'!X$194</f>
        <v>0</v>
      </c>
      <c r="Z18" s="143">
        <f>1/$A$1*'[1]4701-5Exp'!Y$194</f>
        <v>0</v>
      </c>
      <c r="AA18" s="143">
        <f>1/$A$1*'[1]4701-5Exp'!Z$194</f>
        <v>0</v>
      </c>
      <c r="AB18" s="143">
        <f>1/$A$1*'[1]4701-5Exp'!AA$194</f>
        <v>0</v>
      </c>
      <c r="AC18" s="39"/>
      <c r="AD18" s="399">
        <f>'[1]4701-5Exp'!AB$194</f>
        <v>0</v>
      </c>
      <c r="AE18" s="400">
        <f>'[1]4701-5Exp'!AC$194</f>
        <v>0</v>
      </c>
      <c r="AF18" s="400">
        <f>'[1]4701-5Exp'!AD$194</f>
        <v>0</v>
      </c>
      <c r="AG18" s="400">
        <f>'[1]4701-5Exp'!AE$194</f>
        <v>0</v>
      </c>
      <c r="AH18" s="400">
        <f>'[1]4701-5Exp'!AF$194</f>
        <v>1.7181808241594761E-2</v>
      </c>
      <c r="AI18" s="400">
        <f>'[1]4701-5Exp'!AG$194</f>
        <v>2.9091121666057724E-2</v>
      </c>
      <c r="AJ18" s="400">
        <f>'[1]4701-5Exp'!AH$194</f>
        <v>7.3485533488563196E-2</v>
      </c>
      <c r="AK18" s="400">
        <f>'[1]4701-5Exp'!AI$194</f>
        <v>0</v>
      </c>
      <c r="AL18" s="400">
        <f>'[1]4701-5Exp'!AJ$194</f>
        <v>0</v>
      </c>
      <c r="AM18" s="400">
        <f>'[1]4701-5Exp'!AK$194</f>
        <v>0</v>
      </c>
      <c r="AN18" s="400">
        <f>'[1]4701-5Exp'!AL$194</f>
        <v>0</v>
      </c>
      <c r="AO18" s="400">
        <f>'[1]4701-5Exp'!AM$194</f>
        <v>0</v>
      </c>
      <c r="AP18" s="400">
        <f>'[1]4701-5Exp'!AN$194</f>
        <v>0</v>
      </c>
      <c r="AQ18" s="400">
        <f>'[1]4701-5Exp'!AO$194</f>
        <v>0</v>
      </c>
      <c r="AR18" s="400">
        <f>'[1]4701-5Exp'!AP$194</f>
        <v>0</v>
      </c>
      <c r="AS18" s="400">
        <f>'[1]4701-5Exp'!AQ$194</f>
        <v>0</v>
      </c>
      <c r="AT18" s="400">
        <f>'[1]4701-5Exp'!AR$194</f>
        <v>0</v>
      </c>
      <c r="AU18" s="400">
        <f>'[1]4701-5Exp'!AS$194</f>
        <v>0</v>
      </c>
      <c r="AV18" s="400">
        <f>'[1]4701-5Exp'!AT$194</f>
        <v>0</v>
      </c>
      <c r="AW18" s="400">
        <f>'[1]4701-5Exp'!AU$194</f>
        <v>0</v>
      </c>
      <c r="AX18" s="400">
        <f>'[1]4701-5Exp'!AV$194</f>
        <v>0</v>
      </c>
      <c r="AY18" s="400">
        <f>'[1]4701-5Exp'!AW$194</f>
        <v>0</v>
      </c>
      <c r="AZ18" s="400">
        <f>'[1]4701-5Exp'!AX$194</f>
        <v>0</v>
      </c>
      <c r="BA18" s="400">
        <f>'[1]4701-5Exp'!AY$194</f>
        <v>0</v>
      </c>
      <c r="BB18" s="400">
        <f>'[1]4701-5Exp'!AZ$194</f>
        <v>0</v>
      </c>
      <c r="BC18" s="401">
        <f>'[1]4701-5Exp'!BA$194</f>
        <v>0</v>
      </c>
      <c r="BD18" s="398"/>
      <c r="BE18" s="420"/>
    </row>
    <row r="19" spans="2:57" ht="20" customHeight="1" thickBot="1">
      <c r="B19" s="81" t="s">
        <v>107</v>
      </c>
      <c r="C19" s="127">
        <f t="shared" ref="C19:N19" si="5">C5-SUM(C6,C7,C8,C9,C16,C17,C18)</f>
        <v>5.4000000000004045E-4</v>
      </c>
      <c r="D19" s="128">
        <f t="shared" si="5"/>
        <v>0</v>
      </c>
      <c r="E19" s="128">
        <f t="shared" si="5"/>
        <v>0</v>
      </c>
      <c r="F19" s="128">
        <f t="shared" si="5"/>
        <v>0</v>
      </c>
      <c r="G19" s="128">
        <f t="shared" si="5"/>
        <v>1.0880000000000334E-3</v>
      </c>
      <c r="H19" s="128">
        <f t="shared" si="5"/>
        <v>5.7300000000001794E-4</v>
      </c>
      <c r="I19" s="128">
        <f t="shared" si="5"/>
        <v>5.9999999999976739E-5</v>
      </c>
      <c r="J19" s="198">
        <f t="shared" si="5"/>
        <v>0</v>
      </c>
      <c r="K19" s="198">
        <f t="shared" si="5"/>
        <v>1.0000000000010001E-6</v>
      </c>
      <c r="L19" s="198">
        <f t="shared" si="5"/>
        <v>2.0000000000020002E-6</v>
      </c>
      <c r="M19" s="128">
        <f t="shared" si="5"/>
        <v>4.5999999999990493E-5</v>
      </c>
      <c r="N19" s="128">
        <f t="shared" si="5"/>
        <v>0</v>
      </c>
      <c r="O19" s="128">
        <f t="shared" ref="O19:AB19" si="6">O5-SUM(O6,O7,O8,O9,O16,O17,O18)</f>
        <v>0</v>
      </c>
      <c r="P19" s="128">
        <f t="shared" si="6"/>
        <v>0</v>
      </c>
      <c r="Q19" s="128">
        <f t="shared" si="6"/>
        <v>1.2699999999998823E-4</v>
      </c>
      <c r="R19" s="128">
        <f t="shared" si="6"/>
        <v>9.7000000000013742E-5</v>
      </c>
      <c r="S19" s="128">
        <f t="shared" si="6"/>
        <v>1.200000000000645E-4</v>
      </c>
      <c r="T19" s="128">
        <f t="shared" si="6"/>
        <v>1.9449999999999745E-3</v>
      </c>
      <c r="U19" s="128">
        <f t="shared" si="6"/>
        <v>2.4100000000000232E-3</v>
      </c>
      <c r="V19" s="128">
        <f t="shared" si="6"/>
        <v>1.2999999999999123E-3</v>
      </c>
      <c r="W19" s="128">
        <f t="shared" si="6"/>
        <v>2.0599999999998397E-4</v>
      </c>
      <c r="X19" s="128">
        <f t="shared" si="6"/>
        <v>1.1220000000000119E-3</v>
      </c>
      <c r="Y19" s="128">
        <f t="shared" si="6"/>
        <v>6.9200000000002593E-4</v>
      </c>
      <c r="Z19" s="128">
        <f t="shared" si="6"/>
        <v>5.4699999999996418E-4</v>
      </c>
      <c r="AA19" s="128">
        <f t="shared" si="6"/>
        <v>1.1289999999999356E-3</v>
      </c>
      <c r="AB19" s="128">
        <f t="shared" si="6"/>
        <v>0</v>
      </c>
      <c r="AC19" s="155"/>
      <c r="AD19" s="408">
        <f t="shared" ref="AD19:BC19" si="7">AD5-SUM(AD6,AD7,AD8,AD9,AD16,AD17,AD18)</f>
        <v>0.33988283945281239</v>
      </c>
      <c r="AE19" s="409">
        <f t="shared" si="7"/>
        <v>0</v>
      </c>
      <c r="AF19" s="409">
        <f t="shared" si="7"/>
        <v>0</v>
      </c>
      <c r="AG19" s="409">
        <f t="shared" si="7"/>
        <v>1.8656119722137987E-3</v>
      </c>
      <c r="AH19" s="409">
        <f t="shared" si="7"/>
        <v>0.45282438188039009</v>
      </c>
      <c r="AI19" s="409">
        <f t="shared" si="7"/>
        <v>0.33828429009865602</v>
      </c>
      <c r="AJ19" s="409">
        <f t="shared" si="7"/>
        <v>4.5006234762382746E-2</v>
      </c>
      <c r="AK19" s="409">
        <f t="shared" si="7"/>
        <v>0</v>
      </c>
      <c r="AL19" s="409">
        <f t="shared" si="7"/>
        <v>9.5802190882352534E-3</v>
      </c>
      <c r="AM19" s="409">
        <f t="shared" si="7"/>
        <v>2.0450075187966377E-2</v>
      </c>
      <c r="AN19" s="409">
        <f t="shared" si="7"/>
        <v>3.2094505037605359E-2</v>
      </c>
      <c r="AO19" s="409">
        <f t="shared" si="7"/>
        <v>0</v>
      </c>
      <c r="AP19" s="409">
        <f t="shared" si="7"/>
        <v>0</v>
      </c>
      <c r="AQ19" s="409">
        <f t="shared" si="7"/>
        <v>0</v>
      </c>
      <c r="AR19" s="409">
        <f t="shared" si="7"/>
        <v>6.0372791075849364E-2</v>
      </c>
      <c r="AS19" s="409">
        <f t="shared" si="7"/>
        <v>5.7052068791591637E-2</v>
      </c>
      <c r="AT19" s="409">
        <f t="shared" si="7"/>
        <v>6.5653818429751709E-2</v>
      </c>
      <c r="AU19" s="409">
        <f t="shared" si="7"/>
        <v>1.3146276659889793</v>
      </c>
      <c r="AV19" s="409">
        <f t="shared" si="7"/>
        <v>2.0303315573739837</v>
      </c>
      <c r="AW19" s="409">
        <f t="shared" si="7"/>
        <v>0.87118693587973439</v>
      </c>
      <c r="AX19" s="409">
        <f t="shared" si="7"/>
        <v>0.15971615020410468</v>
      </c>
      <c r="AY19" s="409">
        <f t="shared" si="7"/>
        <v>0.71047705199998745</v>
      </c>
      <c r="AZ19" s="409">
        <f t="shared" si="7"/>
        <v>0.66767465333521159</v>
      </c>
      <c r="BA19" s="409">
        <f t="shared" si="7"/>
        <v>0.44301024408355261</v>
      </c>
      <c r="BB19" s="409">
        <f t="shared" si="7"/>
        <v>0.93851248542921439</v>
      </c>
      <c r="BC19" s="410">
        <f t="shared" si="7"/>
        <v>0</v>
      </c>
      <c r="BD19" s="398"/>
      <c r="BE19" s="420"/>
    </row>
    <row r="20" spans="2:57" ht="5.15" customHeight="1" thickTop="1">
      <c r="BD20" t="s">
        <v>84</v>
      </c>
    </row>
    <row r="27" spans="2:57">
      <c r="R27" s="163">
        <f>[1]PaperSectorMinusCoreVPAExp!Q$264</f>
        <v>0.19134737299999996</v>
      </c>
      <c r="S27" s="163">
        <f>[1]PaperSectorMinusCoreVPAExp!R$264</f>
        <v>0.18660360099999998</v>
      </c>
      <c r="T27" s="163">
        <f>[1]PaperSectorMinusCoreVPAExp!S$264</f>
        <v>0.14850588550000002</v>
      </c>
      <c r="U27" s="163">
        <f>[1]PaperSectorMinusCoreVPAExp!T$264</f>
        <v>0.10952487649999999</v>
      </c>
      <c r="V27" s="163">
        <f>[1]PaperSectorMinusCoreVPAExp!U$264</f>
        <v>0.11825719499999998</v>
      </c>
      <c r="W27" s="163">
        <f>[1]PaperSectorMinusCoreVPAExp!V$264</f>
        <v>9.2187185500000005E-2</v>
      </c>
      <c r="X27" s="163">
        <f>[1]PaperSectorMinusCoreVPAExp!W$264</f>
        <v>9.5006709000000009E-2</v>
      </c>
      <c r="Y27" s="163">
        <f>[1]PaperSectorMinusCoreVPAExp!X$264</f>
        <v>0.10601120950000001</v>
      </c>
      <c r="Z27" s="163">
        <f>[1]PaperSectorMinusCoreVPAExp!Y$264</f>
        <v>6.8913048000000018E-2</v>
      </c>
      <c r="AA27" s="163">
        <f>[1]PaperSectorMinusCoreVPAExp!Z$264</f>
        <v>7.8533064499999999E-2</v>
      </c>
      <c r="AB27" s="163">
        <f>[1]PaperSectorMinusCoreVPAExp!AA$264</f>
        <v>0</v>
      </c>
    </row>
    <row r="29" spans="2:57">
      <c r="C29" s="157"/>
      <c r="D29" s="157"/>
      <c r="E29" s="157"/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</row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7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BD37"/>
  <sheetViews>
    <sheetView workbookViewId="0">
      <pane xSplit="2" ySplit="5" topLeftCell="C6" activePane="bottomRight" state="frozen"/>
      <selection activeCell="B2" sqref="B2:B4"/>
      <selection pane="topRight" activeCell="B2" sqref="B2:B4"/>
      <selection pane="bottomLeft" activeCell="B2" sqref="B2:B4"/>
      <selection pane="bottomRight" activeCell="B2" sqref="B2:B4"/>
    </sheetView>
  </sheetViews>
  <sheetFormatPr defaultRowHeight="12.5"/>
  <cols>
    <col min="1" max="1" width="0.90625" customWidth="1"/>
    <col min="2" max="2" width="20.7265625" customWidth="1"/>
    <col min="3" max="27" width="5.7265625" customWidth="1"/>
    <col min="28" max="28" width="5.7265625" hidden="1" customWidth="1"/>
    <col min="29" max="29" width="1.7265625" customWidth="1"/>
    <col min="30" max="54" width="5.7265625" customWidth="1"/>
    <col min="55" max="55" width="5.7265625" hidden="1" customWidth="1"/>
    <col min="56" max="56" width="0.90625" customWidth="1"/>
  </cols>
  <sheetData>
    <row r="1" spans="1:56" ht="5.15" customHeight="1" thickBot="1">
      <c r="A1" s="277">
        <f>[2]RWE!$A$24</f>
        <v>3.5</v>
      </c>
    </row>
    <row r="2" spans="1:56" ht="20" customHeight="1" thickTop="1">
      <c r="B2" s="532" t="s">
        <v>152</v>
      </c>
      <c r="C2" s="511" t="s">
        <v>68</v>
      </c>
      <c r="D2" s="512"/>
      <c r="E2" s="512"/>
      <c r="F2" s="512"/>
      <c r="G2" s="512"/>
      <c r="H2" s="512"/>
      <c r="I2" s="512"/>
      <c r="J2" s="512"/>
      <c r="K2" s="512"/>
      <c r="L2" s="512"/>
      <c r="M2" s="512"/>
      <c r="N2" s="512"/>
      <c r="O2" s="512"/>
      <c r="P2" s="512"/>
      <c r="Q2" s="512"/>
      <c r="R2" s="512"/>
      <c r="S2" s="512"/>
      <c r="T2" s="512"/>
      <c r="U2" s="512"/>
      <c r="V2" s="512"/>
      <c r="W2" s="512"/>
      <c r="X2" s="512"/>
      <c r="Y2" s="512"/>
      <c r="Z2" s="512"/>
      <c r="AA2" s="512"/>
      <c r="AB2" s="513"/>
      <c r="AC2" s="3"/>
      <c r="AD2" s="511" t="s">
        <v>27</v>
      </c>
      <c r="AE2" s="512"/>
      <c r="AF2" s="512"/>
      <c r="AG2" s="512"/>
      <c r="AH2" s="512"/>
      <c r="AI2" s="512"/>
      <c r="AJ2" s="512"/>
      <c r="AK2" s="512"/>
      <c r="AL2" s="512"/>
      <c r="AM2" s="512"/>
      <c r="AN2" s="512"/>
      <c r="AO2" s="512"/>
      <c r="AP2" s="512"/>
      <c r="AQ2" s="512"/>
      <c r="AR2" s="512"/>
      <c r="AS2" s="512"/>
      <c r="AT2" s="512"/>
      <c r="AU2" s="512"/>
      <c r="AV2" s="512"/>
      <c r="AW2" s="512"/>
      <c r="AX2" s="512"/>
      <c r="AY2" s="512"/>
      <c r="AZ2" s="512"/>
      <c r="BA2" s="512"/>
      <c r="BB2" s="512"/>
      <c r="BC2" s="513"/>
      <c r="BD2" s="364"/>
    </row>
    <row r="3" spans="1:56" ht="13" thickBot="1">
      <c r="B3" s="533"/>
      <c r="C3" s="508" t="s">
        <v>118</v>
      </c>
      <c r="D3" s="509"/>
      <c r="E3" s="509"/>
      <c r="F3" s="509"/>
      <c r="G3" s="509"/>
      <c r="H3" s="509"/>
      <c r="I3" s="509"/>
      <c r="J3" s="509"/>
      <c r="K3" s="509"/>
      <c r="L3" s="509"/>
      <c r="M3" s="509"/>
      <c r="N3" s="509"/>
      <c r="O3" s="509"/>
      <c r="P3" s="509"/>
      <c r="Q3" s="509"/>
      <c r="R3" s="509"/>
      <c r="S3" s="509"/>
      <c r="T3" s="509"/>
      <c r="U3" s="509"/>
      <c r="V3" s="509"/>
      <c r="W3" s="509"/>
      <c r="X3" s="509"/>
      <c r="Y3" s="509"/>
      <c r="Z3" s="509"/>
      <c r="AA3" s="509"/>
      <c r="AB3" s="510"/>
      <c r="AC3" s="5"/>
      <c r="AD3" s="514" t="s">
        <v>142</v>
      </c>
      <c r="AE3" s="515"/>
      <c r="AF3" s="515"/>
      <c r="AG3" s="515"/>
      <c r="AH3" s="515"/>
      <c r="AI3" s="515"/>
      <c r="AJ3" s="515"/>
      <c r="AK3" s="515"/>
      <c r="AL3" s="515"/>
      <c r="AM3" s="515"/>
      <c r="AN3" s="515"/>
      <c r="AO3" s="515"/>
      <c r="AP3" s="515"/>
      <c r="AQ3" s="515"/>
      <c r="AR3" s="515"/>
      <c r="AS3" s="515"/>
      <c r="AT3" s="515"/>
      <c r="AU3" s="515"/>
      <c r="AV3" s="515"/>
      <c r="AW3" s="515"/>
      <c r="AX3" s="515"/>
      <c r="AY3" s="515"/>
      <c r="AZ3" s="515"/>
      <c r="BA3" s="515"/>
      <c r="BB3" s="515"/>
      <c r="BC3" s="516"/>
      <c r="BD3" s="364"/>
    </row>
    <row r="4" spans="1:56" ht="20" customHeight="1" thickTop="1" thickBot="1">
      <c r="B4" s="534"/>
      <c r="C4" s="226">
        <v>2000</v>
      </c>
      <c r="D4" s="227">
        <v>2001</v>
      </c>
      <c r="E4" s="227">
        <v>2002</v>
      </c>
      <c r="F4" s="227">
        <v>2003</v>
      </c>
      <c r="G4" s="227">
        <v>2004</v>
      </c>
      <c r="H4" s="227">
        <v>2005</v>
      </c>
      <c r="I4" s="227">
        <v>2006</v>
      </c>
      <c r="J4" s="228">
        <v>2007</v>
      </c>
      <c r="K4" s="229">
        <f>1+J4</f>
        <v>2008</v>
      </c>
      <c r="L4" s="229">
        <f>1+K4</f>
        <v>2009</v>
      </c>
      <c r="M4" s="229">
        <f>1+L4</f>
        <v>2010</v>
      </c>
      <c r="N4" s="229">
        <f t="shared" ref="N4:AB4" si="0">1+M4</f>
        <v>2011</v>
      </c>
      <c r="O4" s="229">
        <f t="shared" si="0"/>
        <v>2012</v>
      </c>
      <c r="P4" s="229">
        <f t="shared" si="0"/>
        <v>2013</v>
      </c>
      <c r="Q4" s="229">
        <f t="shared" si="0"/>
        <v>2014</v>
      </c>
      <c r="R4" s="229">
        <f t="shared" si="0"/>
        <v>2015</v>
      </c>
      <c r="S4" s="229">
        <f t="shared" si="0"/>
        <v>2016</v>
      </c>
      <c r="T4" s="229">
        <f t="shared" si="0"/>
        <v>2017</v>
      </c>
      <c r="U4" s="229">
        <f t="shared" si="0"/>
        <v>2018</v>
      </c>
      <c r="V4" s="229">
        <f t="shared" si="0"/>
        <v>2019</v>
      </c>
      <c r="W4" s="229">
        <f t="shared" si="0"/>
        <v>2020</v>
      </c>
      <c r="X4" s="229">
        <f t="shared" si="0"/>
        <v>2021</v>
      </c>
      <c r="Y4" s="229">
        <f t="shared" si="0"/>
        <v>2022</v>
      </c>
      <c r="Z4" s="229">
        <f t="shared" si="0"/>
        <v>2023</v>
      </c>
      <c r="AA4" s="229">
        <f t="shared" si="0"/>
        <v>2024</v>
      </c>
      <c r="AB4" s="229">
        <f t="shared" si="0"/>
        <v>2025</v>
      </c>
      <c r="AC4" s="135"/>
      <c r="AD4" s="226">
        <v>2000</v>
      </c>
      <c r="AE4" s="227">
        <v>2001</v>
      </c>
      <c r="AF4" s="227">
        <v>2002</v>
      </c>
      <c r="AG4" s="227">
        <v>2003</v>
      </c>
      <c r="AH4" s="227">
        <v>2004</v>
      </c>
      <c r="AI4" s="227">
        <v>2005</v>
      </c>
      <c r="AJ4" s="227">
        <v>2006</v>
      </c>
      <c r="AK4" s="228">
        <v>2007</v>
      </c>
      <c r="AL4" s="334">
        <f>1+AK4</f>
        <v>2008</v>
      </c>
      <c r="AM4" s="334">
        <f>1+AL4</f>
        <v>2009</v>
      </c>
      <c r="AN4" s="334">
        <f>1+AM4</f>
        <v>2010</v>
      </c>
      <c r="AO4" s="334">
        <f t="shared" ref="AO4:BC4" si="1">1+AN4</f>
        <v>2011</v>
      </c>
      <c r="AP4" s="334">
        <f t="shared" si="1"/>
        <v>2012</v>
      </c>
      <c r="AQ4" s="334">
        <f t="shared" si="1"/>
        <v>2013</v>
      </c>
      <c r="AR4" s="334">
        <f t="shared" si="1"/>
        <v>2014</v>
      </c>
      <c r="AS4" s="334">
        <f t="shared" si="1"/>
        <v>2015</v>
      </c>
      <c r="AT4" s="334">
        <f t="shared" si="1"/>
        <v>2016</v>
      </c>
      <c r="AU4" s="334">
        <f t="shared" si="1"/>
        <v>2017</v>
      </c>
      <c r="AV4" s="334">
        <f t="shared" si="1"/>
        <v>2018</v>
      </c>
      <c r="AW4" s="334">
        <f t="shared" si="1"/>
        <v>2019</v>
      </c>
      <c r="AX4" s="334">
        <f t="shared" si="1"/>
        <v>2020</v>
      </c>
      <c r="AY4" s="334">
        <f t="shared" si="1"/>
        <v>2021</v>
      </c>
      <c r="AZ4" s="334">
        <f t="shared" si="1"/>
        <v>2022</v>
      </c>
      <c r="BA4" s="334">
        <f t="shared" si="1"/>
        <v>2023</v>
      </c>
      <c r="BB4" s="334">
        <f t="shared" si="1"/>
        <v>2024</v>
      </c>
      <c r="BC4" s="230">
        <f t="shared" si="1"/>
        <v>2025</v>
      </c>
      <c r="BD4" s="364"/>
    </row>
    <row r="5" spans="1:56" ht="20" customHeight="1" thickTop="1" thickBot="1">
      <c r="B5" s="83" t="s">
        <v>74</v>
      </c>
      <c r="C5" s="110">
        <f>1/$A$1*'[1]48Exp'!$B$263</f>
        <v>1.7315869349999988</v>
      </c>
      <c r="D5" s="111">
        <f>1/$A$1*'[1]48Exp'!$C$263</f>
        <v>1.5596102730000005</v>
      </c>
      <c r="E5" s="111">
        <f>1/$A$1*'[1]48Exp'!$D$263</f>
        <v>1.9026944249999989</v>
      </c>
      <c r="F5" s="111">
        <f>1/$A$1*'[1]48Exp'!$E$263</f>
        <v>1.6601626650000003</v>
      </c>
      <c r="G5" s="111">
        <f>1/$A$1*'[1]48Exp'!$F$263</f>
        <v>1.7875318580000001</v>
      </c>
      <c r="H5" s="111">
        <f>1/$A$1*'[1]48Exp'!$G$263</f>
        <v>1.5834680949999997</v>
      </c>
      <c r="I5" s="111">
        <f>1/$A$1*'[1]48Exp'!$H$263</f>
        <v>1.5914939599999995</v>
      </c>
      <c r="J5" s="215">
        <f>1/$A$1*'[1]48Exp'!$I$263</f>
        <v>1.7874163999999999</v>
      </c>
      <c r="K5" s="224">
        <f>1/$A$1*'[1]48Exp'!$J$263</f>
        <v>1.8375955990000001</v>
      </c>
      <c r="L5" s="224">
        <f>1/$A$1*'[1]48Exp'!$K$263</f>
        <v>1.3709532309999999</v>
      </c>
      <c r="M5" s="224">
        <f>1/$A$1*'[1]48Exp'!L$263</f>
        <v>1.8572287560000007</v>
      </c>
      <c r="N5" s="352">
        <f>1/$A$1*'[1]48Exp'!M$263</f>
        <v>1.3325503719999998</v>
      </c>
      <c r="O5" s="352">
        <f>1/$A$1*'[1]48Exp'!N$263</f>
        <v>1.0947130219999999</v>
      </c>
      <c r="P5" s="352">
        <f>1/$A$1*'[1]48Exp'!O$263</f>
        <v>1.366089541</v>
      </c>
      <c r="Q5" s="352">
        <f>1/$A$1*'[1]48Exp'!P$263</f>
        <v>1.486621671</v>
      </c>
      <c r="R5" s="352">
        <f>1/$A$1*'[1]48Exp'!Q$263</f>
        <v>1.6372791000000002</v>
      </c>
      <c r="S5" s="352">
        <f>1/$A$1*'[1]48Exp'!R$263</f>
        <v>1.8387752749999997</v>
      </c>
      <c r="T5" s="352">
        <f>1/$A$1*'[1]48Exp'!S$263</f>
        <v>2.0979209019999998</v>
      </c>
      <c r="U5" s="352">
        <f>1/$A$1*'[1]48Exp'!T$263</f>
        <v>2.2764558429999995</v>
      </c>
      <c r="V5" s="352">
        <f>1/$A$1*'[1]48Exp'!U$263</f>
        <v>1.8322429679999996</v>
      </c>
      <c r="W5" s="352">
        <f>1/$A$1*'[1]48Exp'!V$263</f>
        <v>2.0411561680000005</v>
      </c>
      <c r="X5" s="352">
        <f>1/$A$1*'[1]48Exp'!W$263</f>
        <v>2.4451928139999994</v>
      </c>
      <c r="Y5" s="352">
        <f>1/$A$1*'[1]48Exp'!X$263</f>
        <v>2.3066039840000006</v>
      </c>
      <c r="Z5" s="352">
        <f>1/$A$1*'[1]48Exp'!Y$263</f>
        <v>1.8908805710000012</v>
      </c>
      <c r="AA5" s="352">
        <f>1/$A$1*'[1]48Exp'!Z$263</f>
        <v>2.0443155400000004</v>
      </c>
      <c r="AB5" s="352">
        <f>1/$A$1*'[1]48Exp'!AA$263</f>
        <v>0</v>
      </c>
      <c r="AC5" s="135"/>
      <c r="AD5" s="106">
        <f>1/1000*'[1]48Exp'!AB$263</f>
        <v>2.6035887883064244</v>
      </c>
      <c r="AE5" s="108">
        <f>1/1000*'[1]48Exp'!AC$263</f>
        <v>2.0251031877990426</v>
      </c>
      <c r="AF5" s="108">
        <f>1/1000*'[1]48Exp'!AD$263</f>
        <v>2.27446226854142</v>
      </c>
      <c r="AG5" s="108">
        <f>1/1000*'[1]48Exp'!AE$263</f>
        <v>2.3451789306253326</v>
      </c>
      <c r="AH5" s="108">
        <f>1/1000*'[1]48Exp'!AF$263</f>
        <v>2.6710641274903297</v>
      </c>
      <c r="AI5" s="108">
        <f>1/1000*'[1]48Exp'!AG$263</f>
        <v>2.5450882884223605</v>
      </c>
      <c r="AJ5" s="108">
        <f>1/1000*'[1]48Exp'!AH$263</f>
        <v>2.5555513914669215</v>
      </c>
      <c r="AK5" s="108">
        <f>1/1000*'[1]48Exp'!AI$263</f>
        <v>2.7396171676248051</v>
      </c>
      <c r="AL5" s="108">
        <f>1/1000*'[1]48Exp'!AJ$263</f>
        <v>3.1284541946238114</v>
      </c>
      <c r="AM5" s="108">
        <f>1/1000*'[1]48Exp'!AK$263</f>
        <v>2.539623792042351</v>
      </c>
      <c r="AN5" s="108">
        <f>1/1000*'[1]48Exp'!AL$263</f>
        <v>3.4249432302426515</v>
      </c>
      <c r="AO5" s="108">
        <f>1/1000*'[1]48Exp'!AM$263</f>
        <v>2.8994475832656637</v>
      </c>
      <c r="AP5" s="108">
        <f>1/1000*'[1]48Exp'!AN$263</f>
        <v>2.269045926157951</v>
      </c>
      <c r="AQ5" s="108">
        <f>1/1000*'[1]48Exp'!AO$263</f>
        <v>2.3630978134273368</v>
      </c>
      <c r="AR5" s="108">
        <f>1/1000*'[1]48Exp'!AP$263</f>
        <v>2.3809485950595324</v>
      </c>
      <c r="AS5" s="108">
        <f>1/1000*'[1]48Exp'!AQ$263</f>
        <v>2.2935597440712785</v>
      </c>
      <c r="AT5" s="108">
        <f>1/1000*'[1]48Exp'!AR$263</f>
        <v>2.4894426764484097</v>
      </c>
      <c r="AU5" s="108">
        <f>1/1000*'[1]48Exp'!AS$263</f>
        <v>2.6790723282628783</v>
      </c>
      <c r="AV5" s="108">
        <f>1/1000*'[1]48Exp'!AT$263</f>
        <v>2.9580544376359601</v>
      </c>
      <c r="AW5" s="108">
        <f>1/1000*'[1]48Exp'!AU$263</f>
        <v>2.5685661983468182</v>
      </c>
      <c r="AX5" s="108">
        <f>1/1000*'[1]48Exp'!AV$263</f>
        <v>2.4080941785001424</v>
      </c>
      <c r="AY5" s="108">
        <f>1/1000*'[1]48Exp'!AW$263</f>
        <v>2.9315273122220007</v>
      </c>
      <c r="AZ5" s="108">
        <f>1/1000*'[1]48Exp'!AX$263</f>
        <v>2.7545183904869739</v>
      </c>
      <c r="BA5" s="108">
        <f>1/1000*'[1]48Exp'!AY$263</f>
        <v>2.256554278270396</v>
      </c>
      <c r="BB5" s="108">
        <f>1/1000*'[1]48Exp'!AZ$263</f>
        <v>2.5797964590234508</v>
      </c>
      <c r="BC5" s="109">
        <f>1/1000*'[1]48Exp'!BA$263</f>
        <v>0</v>
      </c>
      <c r="BD5" s="364"/>
    </row>
    <row r="6" spans="1:56" ht="20" customHeight="1" thickTop="1">
      <c r="B6" s="80" t="s">
        <v>110</v>
      </c>
      <c r="C6" s="242">
        <f>1/$A$1*'[1]48Exp'!$B$266</f>
        <v>8.3762369999999999E-3</v>
      </c>
      <c r="D6" s="150">
        <f>1/$A$1*'[1]48Exp'!$C$266</f>
        <v>1.0404181E-2</v>
      </c>
      <c r="E6" s="150">
        <f>1/$A$1*'[1]48Exp'!$D$266</f>
        <v>1.1453068999999998E-2</v>
      </c>
      <c r="F6" s="150">
        <f>1/$A$1*'[1]48Exp'!$E$266</f>
        <v>1.0812187000000001E-2</v>
      </c>
      <c r="G6" s="150">
        <f>1/$A$1*'[1]48Exp'!$F$266</f>
        <v>7.5865149999999994E-3</v>
      </c>
      <c r="H6" s="151">
        <f>1/$A$1*'[1]48Exp'!$G$266</f>
        <v>7.121685E-3</v>
      </c>
      <c r="I6" s="151">
        <f>1/$A$1*'[1]48Exp'!$H$266</f>
        <v>7.295457E-3</v>
      </c>
      <c r="J6" s="151">
        <f>1/$A$1*'[1]48Exp'!$I$266</f>
        <v>8.5405459999999996E-3</v>
      </c>
      <c r="K6" s="151">
        <f>1/$A$1*'[1]48Exp'!$J$266</f>
        <v>8.0867709999999995E-3</v>
      </c>
      <c r="L6" s="151">
        <f>1/$A$1*'[1]48Exp'!$K$266</f>
        <v>7.0629679999999993E-3</v>
      </c>
      <c r="M6" s="151">
        <f>1/$A$1*'[1]48Exp'!L$266</f>
        <v>6.712034999999999E-3</v>
      </c>
      <c r="N6" s="151">
        <f>1/$A$1*'[1]48Exp'!M$266</f>
        <v>2.9687979999999995E-3</v>
      </c>
      <c r="O6" s="151">
        <f>1/$A$1*'[1]48Exp'!N$266</f>
        <v>1.9037259999999999E-3</v>
      </c>
      <c r="P6" s="151">
        <f>1/$A$1*'[1]48Exp'!O$266</f>
        <v>2.1152800000000002E-3</v>
      </c>
      <c r="Q6" s="151">
        <f>1/$A$1*'[1]48Exp'!P$266</f>
        <v>4.1259560000000001E-3</v>
      </c>
      <c r="R6" s="151">
        <f>1/$A$1*'[1]48Exp'!Q$266</f>
        <v>5.6237059999999991E-3</v>
      </c>
      <c r="S6" s="151">
        <f>1/$A$1*'[1]48Exp'!R$266</f>
        <v>5.0085649999999995E-3</v>
      </c>
      <c r="T6" s="151">
        <f>1/$A$1*'[1]48Exp'!S$266</f>
        <v>4.2498979999999993E-3</v>
      </c>
      <c r="U6" s="151">
        <f>1/$A$1*'[1]48Exp'!T$266</f>
        <v>6.4718319999999985E-3</v>
      </c>
      <c r="V6" s="151">
        <f>1/$A$1*'[1]48Exp'!U$266</f>
        <v>2.4092470000000002E-3</v>
      </c>
      <c r="W6" s="151">
        <f>1/$A$1*'[1]48Exp'!V$266</f>
        <v>1.2950752999999999E-2</v>
      </c>
      <c r="X6" s="151">
        <f>1/$A$1*'[1]48Exp'!W$266</f>
        <v>8.481020000000001E-4</v>
      </c>
      <c r="Y6" s="151">
        <f>1/$A$1*'[1]48Exp'!X$266</f>
        <v>5.276809999999999E-4</v>
      </c>
      <c r="Z6" s="151">
        <f>1/$A$1*'[1]48Exp'!Y$266</f>
        <v>6.8534900000000003E-4</v>
      </c>
      <c r="AA6" s="151">
        <f>1/$A$1*'[1]48Exp'!Z$266</f>
        <v>4.4048299999999998E-4</v>
      </c>
      <c r="AB6" s="151">
        <f>1/$A$1*'[1]48Exp'!AA$266</f>
        <v>0</v>
      </c>
      <c r="AC6" s="135"/>
      <c r="AD6" s="242">
        <f>1/1000*'[1]48Exp'!AB$266</f>
        <v>1.1356307750656446E-2</v>
      </c>
      <c r="AE6" s="151">
        <f>1/1000*'[1]48Exp'!AC$266</f>
        <v>1.1042159613544348E-2</v>
      </c>
      <c r="AF6" s="151">
        <f>1/1000*'[1]48Exp'!AD$266</f>
        <v>1.1671247812976454E-2</v>
      </c>
      <c r="AG6" s="151">
        <f>1/1000*'[1]48Exp'!AE$266</f>
        <v>1.2661994826296099E-2</v>
      </c>
      <c r="AH6" s="151">
        <f>1/1000*'[1]48Exp'!AF$266</f>
        <v>1.6655223291431119E-2</v>
      </c>
      <c r="AI6" s="151">
        <f>1/1000*'[1]48Exp'!AG$266</f>
        <v>1.3449125548410665E-2</v>
      </c>
      <c r="AJ6" s="151">
        <f>1/1000*'[1]48Exp'!AH$266</f>
        <v>1.4515447982468151E-2</v>
      </c>
      <c r="AK6" s="151">
        <f>1/1000*'[1]48Exp'!AI$266</f>
        <v>1.9901062372093024E-2</v>
      </c>
      <c r="AL6" s="151">
        <f>1/1000*'[1]48Exp'!AJ$266</f>
        <v>1.6314939447687769E-2</v>
      </c>
      <c r="AM6" s="151">
        <f>1/1000*'[1]48Exp'!AK$266</f>
        <v>1.2719978870646003E-2</v>
      </c>
      <c r="AN6" s="151">
        <f>1/1000*'[1]48Exp'!AL$266</f>
        <v>1.4734328638263159E-2</v>
      </c>
      <c r="AO6" s="151">
        <f>1/1000*'[1]48Exp'!AM$266</f>
        <v>1.0780369926939919E-2</v>
      </c>
      <c r="AP6" s="151">
        <f>1/1000*'[1]48Exp'!AN$266</f>
        <v>8.856061483998626E-3</v>
      </c>
      <c r="AQ6" s="151">
        <f>1/1000*'[1]48Exp'!AO$266</f>
        <v>8.8180681478341773E-3</v>
      </c>
      <c r="AR6" s="151">
        <f>1/1000*'[1]48Exp'!AP$266</f>
        <v>1.033752760910569E-2</v>
      </c>
      <c r="AS6" s="151">
        <f>1/1000*'[1]48Exp'!AQ$266</f>
        <v>1.0117541996374862E-2</v>
      </c>
      <c r="AT6" s="151">
        <f>1/1000*'[1]48Exp'!AR$266</f>
        <v>8.5797800045447105E-3</v>
      </c>
      <c r="AU6" s="151">
        <f>1/1000*'[1]48Exp'!AS$266</f>
        <v>9.5184680149041044E-3</v>
      </c>
      <c r="AV6" s="151">
        <f>1/1000*'[1]48Exp'!AT$266</f>
        <v>1.1378852520346056E-2</v>
      </c>
      <c r="AW6" s="151">
        <f>1/1000*'[1]48Exp'!AU$266</f>
        <v>8.6116116809715933E-3</v>
      </c>
      <c r="AX6" s="151">
        <f>1/1000*'[1]48Exp'!AV$266</f>
        <v>3.0233241791329111E-2</v>
      </c>
      <c r="AY6" s="151">
        <f>1/1000*'[1]48Exp'!AW$266</f>
        <v>6.814039648E-3</v>
      </c>
      <c r="AZ6" s="151">
        <f>1/1000*'[1]48Exp'!AX$266</f>
        <v>5.960348008671121E-3</v>
      </c>
      <c r="BA6" s="151">
        <f>1/1000*'[1]48Exp'!AY$266</f>
        <v>5.3836156909781146E-3</v>
      </c>
      <c r="BB6" s="151">
        <f>1/1000*'[1]48Exp'!AZ$266</f>
        <v>5.2044394947089118E-3</v>
      </c>
      <c r="BC6" s="152">
        <f>1/1000*'[1]48Exp'!BA$266</f>
        <v>0</v>
      </c>
      <c r="BD6" s="364"/>
    </row>
    <row r="7" spans="1:56" ht="20" customHeight="1">
      <c r="B7" s="57" t="s">
        <v>58</v>
      </c>
      <c r="C7" s="272">
        <f>1/$A$1*'[1]48Exp'!$B$268</f>
        <v>0.18659357700000007</v>
      </c>
      <c r="D7" s="273">
        <f>1/$A$1*'[1]48Exp'!$C$268</f>
        <v>0.15336848699999997</v>
      </c>
      <c r="E7" s="273">
        <f>1/$A$1*'[1]48Exp'!$D$268</f>
        <v>0.19982098999999998</v>
      </c>
      <c r="F7" s="273">
        <f>1/$A$1*'[1]48Exp'!$E$268</f>
        <v>0.19505008499999996</v>
      </c>
      <c r="G7" s="273">
        <f>1/$A$1*'[1]48Exp'!$F$268</f>
        <v>0.21296416099999999</v>
      </c>
      <c r="H7" s="336">
        <f>1/$A$1*'[1]48Exp'!$G$268</f>
        <v>0.20321605899999995</v>
      </c>
      <c r="I7" s="336">
        <f>1/$A$1*'[1]48Exp'!$H$268</f>
        <v>0.20307579799999984</v>
      </c>
      <c r="J7" s="336">
        <f>1/$A$1*'[1]48Exp'!$I$268</f>
        <v>0.19589482499999997</v>
      </c>
      <c r="K7" s="336">
        <f>1/$A$1*'[1]48Exp'!$J$268</f>
        <v>0.19902274899999994</v>
      </c>
      <c r="L7" s="336">
        <f>1/$A$1*'[1]48Exp'!$K$268</f>
        <v>0.15307645299999997</v>
      </c>
      <c r="M7" s="336">
        <f>1/$A$1*'[1]48Exp'!L$268</f>
        <v>0.18707752900000008</v>
      </c>
      <c r="N7" s="336">
        <f>1/$A$1*'[1]48Exp'!M$268</f>
        <v>0.15747259999999999</v>
      </c>
      <c r="O7" s="336">
        <f>1/$A$1*'[1]48Exp'!N$268</f>
        <v>0.14623172899999998</v>
      </c>
      <c r="P7" s="336">
        <f>1/$A$1*'[1]48Exp'!O$268</f>
        <v>0.14059592200000001</v>
      </c>
      <c r="Q7" s="336">
        <f>1/$A$1*'[1]48Exp'!P$268</f>
        <v>0.14310682399999994</v>
      </c>
      <c r="R7" s="336">
        <f>1/$A$1*'[1]48Exp'!Q$268</f>
        <v>0.15971260399999995</v>
      </c>
      <c r="S7" s="336">
        <f>1/$A$1*'[1]48Exp'!R$268</f>
        <v>0.15144150099999995</v>
      </c>
      <c r="T7" s="336">
        <f>1/$A$1*'[1]48Exp'!S$268</f>
        <v>0.161941012</v>
      </c>
      <c r="U7" s="336">
        <f>1/$A$1*'[1]48Exp'!T$268</f>
        <v>0.14519451799999997</v>
      </c>
      <c r="V7" s="336">
        <f>1/$A$1*'[1]48Exp'!U$268</f>
        <v>0.11483110999999999</v>
      </c>
      <c r="W7" s="336">
        <f>1/$A$1*'[1]48Exp'!V$268</f>
        <v>7.0999016999999998E-2</v>
      </c>
      <c r="X7" s="336">
        <f>1/$A$1*'[1]48Exp'!W$268</f>
        <v>7.2150480000000003E-2</v>
      </c>
      <c r="Y7" s="336">
        <f>1/$A$1*'[1]48Exp'!X$268</f>
        <v>5.9612281999999996E-2</v>
      </c>
      <c r="Z7" s="336">
        <f>1/$A$1*'[1]48Exp'!Y$268</f>
        <v>4.0610342000000001E-2</v>
      </c>
      <c r="AA7" s="336">
        <f>1/$A$1*'[1]48Exp'!Z$268</f>
        <v>4.6863903999999991E-2</v>
      </c>
      <c r="AB7" s="336">
        <f>1/$A$1*'[1]48Exp'!AA$268</f>
        <v>0</v>
      </c>
      <c r="AC7" s="135"/>
      <c r="AD7" s="332">
        <f>1/1000*'[1]48Exp'!AB$268</f>
        <v>0.5700369563288491</v>
      </c>
      <c r="AE7" s="262">
        <f>1/1000*'[1]48Exp'!AC$268</f>
        <v>0.45881220464482875</v>
      </c>
      <c r="AF7" s="262">
        <f>1/1000*'[1]48Exp'!AD$268</f>
        <v>0.54416406196171441</v>
      </c>
      <c r="AG7" s="262">
        <f>1/1000*'[1]48Exp'!AE$268</f>
        <v>0.53750822815606625</v>
      </c>
      <c r="AH7" s="262">
        <f>1/1000*'[1]48Exp'!AF$268</f>
        <v>0.60413283495165115</v>
      </c>
      <c r="AI7" s="262">
        <f>1/1000*'[1]48Exp'!AG$268</f>
        <v>0.55522923899890397</v>
      </c>
      <c r="AJ7" s="262">
        <f>1/1000*'[1]48Exp'!AH$268</f>
        <v>0.52000510622380491</v>
      </c>
      <c r="AK7" s="262">
        <f>1/1000*'[1]48Exp'!AI$268</f>
        <v>0.49123674198139528</v>
      </c>
      <c r="AL7" s="262">
        <f>1/1000*'[1]48Exp'!AJ$268</f>
        <v>0.50659886916103647</v>
      </c>
      <c r="AM7" s="262">
        <f>1/1000*'[1]48Exp'!AK$268</f>
        <v>0.38221966366426263</v>
      </c>
      <c r="AN7" s="262">
        <f>1/1000*'[1]48Exp'!AL$268</f>
        <v>0.46719266886588712</v>
      </c>
      <c r="AO7" s="262">
        <f>1/1000*'[1]48Exp'!AM$268</f>
        <v>0.40836746291403092</v>
      </c>
      <c r="AP7" s="262">
        <f>1/1000*'[1]48Exp'!AN$268</f>
        <v>0.39129690344029611</v>
      </c>
      <c r="AQ7" s="262">
        <f>1/1000*'[1]48Exp'!AO$268</f>
        <v>0.36984296720217058</v>
      </c>
      <c r="AR7" s="262">
        <f>1/1000*'[1]48Exp'!AP$268</f>
        <v>0.38713443071349385</v>
      </c>
      <c r="AS7" s="262">
        <f>1/1000*'[1]48Exp'!AQ$268</f>
        <v>0.38723001464859724</v>
      </c>
      <c r="AT7" s="262">
        <f>1/1000*'[1]48Exp'!AR$268</f>
        <v>0.37860232864192106</v>
      </c>
      <c r="AU7" s="262">
        <f>1/1000*'[1]48Exp'!AS$268</f>
        <v>0.39351515210429722</v>
      </c>
      <c r="AV7" s="262">
        <f>1/1000*'[1]48Exp'!AT$268</f>
        <v>0.35753886658212419</v>
      </c>
      <c r="AW7" s="262">
        <f>1/1000*'[1]48Exp'!AU$268</f>
        <v>0.30439279428164689</v>
      </c>
      <c r="AX7" s="262">
        <f>1/1000*'[1]48Exp'!AV$268</f>
        <v>0.2202427556093198</v>
      </c>
      <c r="AY7" s="262">
        <f>1/1000*'[1]48Exp'!AW$268</f>
        <v>0.27389653895699995</v>
      </c>
      <c r="AZ7" s="262">
        <f>1/1000*'[1]48Exp'!AX$268</f>
        <v>0.23775698184893976</v>
      </c>
      <c r="BA7" s="262">
        <f>1/1000*'[1]48Exp'!AY$268</f>
        <v>0.17388010758410338</v>
      </c>
      <c r="BB7" s="262">
        <f>1/1000*'[1]48Exp'!AZ$268</f>
        <v>0.20342059309927887</v>
      </c>
      <c r="BC7" s="264">
        <f>1/1000*'[1]48Exp'!BA$268</f>
        <v>0</v>
      </c>
      <c r="BD7" s="364"/>
    </row>
    <row r="8" spans="1:56">
      <c r="B8" s="6" t="s">
        <v>43</v>
      </c>
      <c r="C8" s="48">
        <f>1/$A$1*'[1]48Exp'!B247</f>
        <v>0.18188521600000007</v>
      </c>
      <c r="D8" s="35">
        <f>1/$A$1*'[1]48Exp'!C247</f>
        <v>0.149607727</v>
      </c>
      <c r="E8" s="35">
        <f>1/$A$1*'[1]48Exp'!D247</f>
        <v>0.19552092299999999</v>
      </c>
      <c r="F8" s="35">
        <f>1/$A$1*'[1]48Exp'!E247</f>
        <v>0.19081457299999996</v>
      </c>
      <c r="G8" s="35">
        <f>1/$A$1*'[1]48Exp'!F247</f>
        <v>0.20834763299999998</v>
      </c>
      <c r="H8" s="35">
        <f>1/$A$1*'[1]48Exp'!G247</f>
        <v>0.19860707999999996</v>
      </c>
      <c r="I8" s="35">
        <f>1/$A$1*'[1]48Exp'!H247</f>
        <v>0.19858519599999985</v>
      </c>
      <c r="J8" s="35">
        <f>1/$A$1*'[1]48Exp'!I247</f>
        <v>0.18862429599999997</v>
      </c>
      <c r="K8" s="35">
        <f>1/$A$1*'[1]48Exp'!J247</f>
        <v>0.19174492399999993</v>
      </c>
      <c r="L8" s="35">
        <f>1/$A$1*'[1]48Exp'!K247</f>
        <v>0.14838829099999995</v>
      </c>
      <c r="M8" s="35">
        <f>1/$A$1*'[1]48Exp'!L247</f>
        <v>0.18264723300000008</v>
      </c>
      <c r="N8" s="35">
        <f>1/$A$1*'[1]48Exp'!M247</f>
        <v>0.15441404299999997</v>
      </c>
      <c r="O8" s="35">
        <f>1/$A$1*'[1]48Exp'!N247</f>
        <v>0.14380681099999998</v>
      </c>
      <c r="P8" s="35">
        <f>1/$A$1*'[1]48Exp'!O247</f>
        <v>0.13810186300000002</v>
      </c>
      <c r="Q8" s="35">
        <f>1/$A$1*'[1]48Exp'!P247</f>
        <v>0.14128279399999993</v>
      </c>
      <c r="R8" s="35">
        <f>1/$A$1*'[1]48Exp'!Q247</f>
        <v>0.15766418299999996</v>
      </c>
      <c r="S8" s="35">
        <f>1/$A$1*'[1]48Exp'!R247</f>
        <v>0.14966880899999993</v>
      </c>
      <c r="T8" s="35">
        <f>1/$A$1*'[1]48Exp'!S247</f>
        <v>0.15981230099999999</v>
      </c>
      <c r="U8" s="35">
        <f>1/$A$1*'[1]48Exp'!T247</f>
        <v>0.14271799399999999</v>
      </c>
      <c r="V8" s="35">
        <f>1/$A$1*'[1]48Exp'!U247</f>
        <v>0.11211277499999998</v>
      </c>
      <c r="W8" s="35">
        <f>1/$A$1*'[1]48Exp'!V247</f>
        <v>6.8162893999999988E-2</v>
      </c>
      <c r="X8" s="35">
        <f>1/$A$1*'[1]48Exp'!W247</f>
        <v>6.865606099999999E-2</v>
      </c>
      <c r="Y8" s="35">
        <f>1/$A$1*'[1]48Exp'!X247</f>
        <v>5.4622763999999997E-2</v>
      </c>
      <c r="Z8" s="35">
        <f>1/$A$1*'[1]48Exp'!Y247</f>
        <v>3.8281519E-2</v>
      </c>
      <c r="AA8" s="35">
        <f>1/$A$1*'[1]48Exp'!Z247</f>
        <v>4.4103329999999996E-2</v>
      </c>
      <c r="AB8" s="35">
        <f>1/$A$1*'[1]48Exp'!AA247</f>
        <v>0</v>
      </c>
      <c r="AC8" s="135"/>
      <c r="AD8" s="26">
        <f>1/1000*'[1]48Exp'!AB247</f>
        <v>0.54304233329055196</v>
      </c>
      <c r="AE8" s="18">
        <f>1/1000*'[1]48Exp'!AC247</f>
        <v>0.43632134663599553</v>
      </c>
      <c r="AF8" s="18">
        <f>1/1000*'[1]48Exp'!AD247</f>
        <v>0.52192139701168905</v>
      </c>
      <c r="AG8" s="18">
        <f>1/1000*'[1]48Exp'!AE247</f>
        <v>0.51617968838054518</v>
      </c>
      <c r="AH8" s="18">
        <f>1/1000*'[1]48Exp'!AF247</f>
        <v>0.5820283600029752</v>
      </c>
      <c r="AI8" s="18">
        <f>1/1000*'[1]48Exp'!AG247</f>
        <v>0.53149151099671177</v>
      </c>
      <c r="AJ8" s="18">
        <f>1/1000*'[1]48Exp'!AH247</f>
        <v>0.49564466906999033</v>
      </c>
      <c r="AK8" s="18">
        <f>1/1000*'[1]48Exp'!AI247</f>
        <v>0.46348602505736425</v>
      </c>
      <c r="AL8" s="18">
        <f>1/1000*'[1]48Exp'!AJ247</f>
        <v>0.47593586809576915</v>
      </c>
      <c r="AM8" s="18">
        <f>1/1000*'[1]48Exp'!AK247</f>
        <v>0.35762014943685738</v>
      </c>
      <c r="AN8" s="18">
        <f>1/1000*'[1]48Exp'!AL247</f>
        <v>0.44218183238278896</v>
      </c>
      <c r="AO8" s="18">
        <f>1/1000*'[1]48Exp'!AM247</f>
        <v>0.39074050450188907</v>
      </c>
      <c r="AP8" s="18">
        <f>1/1000*'[1]48Exp'!AN247</f>
        <v>0.37523169812973173</v>
      </c>
      <c r="AQ8" s="18">
        <f>1/1000*'[1]48Exp'!AO247</f>
        <v>0.35525967402447595</v>
      </c>
      <c r="AR8" s="18">
        <f>1/1000*'[1]48Exp'!AP247</f>
        <v>0.37514254506407485</v>
      </c>
      <c r="AS8" s="18">
        <f>1/1000*'[1]48Exp'!AQ247</f>
        <v>0.37461946662581364</v>
      </c>
      <c r="AT8" s="18">
        <f>1/1000*'[1]48Exp'!AR247</f>
        <v>0.36638917383458891</v>
      </c>
      <c r="AU8" s="18">
        <f>1/1000*'[1]48Exp'!AS247</f>
        <v>0.37805838434582145</v>
      </c>
      <c r="AV8" s="18">
        <f>1/1000*'[1]48Exp'!AT247</f>
        <v>0.34123133604358508</v>
      </c>
      <c r="AW8" s="18">
        <f>1/1000*'[1]48Exp'!AU247</f>
        <v>0.2890997651218527</v>
      </c>
      <c r="AX8" s="18">
        <f>1/1000*'[1]48Exp'!AV247</f>
        <v>0.20537762560862624</v>
      </c>
      <c r="AY8" s="18">
        <f>1/1000*'[1]48Exp'!AW247</f>
        <v>0.25305876398499999</v>
      </c>
      <c r="AZ8" s="18">
        <f>1/1000*'[1]48Exp'!AX247</f>
        <v>0.21625291176575367</v>
      </c>
      <c r="BA8" s="18">
        <f>1/1000*'[1]48Exp'!AY247</f>
        <v>0.15999611313835185</v>
      </c>
      <c r="BB8" s="18">
        <f>1/1000*'[1]48Exp'!AZ247</f>
        <v>0.18613560420404229</v>
      </c>
      <c r="BC8" s="19">
        <f>1/1000*'[1]48Exp'!BA247</f>
        <v>0</v>
      </c>
      <c r="BD8" s="364"/>
    </row>
    <row r="9" spans="1:56">
      <c r="B9" s="31" t="s">
        <v>34</v>
      </c>
      <c r="C9" s="118">
        <f t="shared" ref="C9:N9" si="2">C7-SUM(C8:C8)</f>
        <v>4.7083609999999942E-3</v>
      </c>
      <c r="D9" s="119">
        <f t="shared" si="2"/>
        <v>3.7607599999999741E-3</v>
      </c>
      <c r="E9" s="119">
        <f t="shared" si="2"/>
        <v>4.3000669999999908E-3</v>
      </c>
      <c r="F9" s="119">
        <f t="shared" si="2"/>
        <v>4.2355119999999968E-3</v>
      </c>
      <c r="G9" s="119">
        <f t="shared" si="2"/>
        <v>4.6165280000000086E-3</v>
      </c>
      <c r="H9" s="119">
        <f t="shared" si="2"/>
        <v>4.6089789999999853E-3</v>
      </c>
      <c r="I9" s="119">
        <f t="shared" si="2"/>
        <v>4.4906019999999824E-3</v>
      </c>
      <c r="J9" s="119">
        <f t="shared" si="2"/>
        <v>7.2705289999999978E-3</v>
      </c>
      <c r="K9" s="119">
        <f t="shared" si="2"/>
        <v>7.2778250000000155E-3</v>
      </c>
      <c r="L9" s="119">
        <f t="shared" si="2"/>
        <v>4.6881620000000235E-3</v>
      </c>
      <c r="M9" s="119">
        <f t="shared" si="2"/>
        <v>4.4302960000000002E-3</v>
      </c>
      <c r="N9" s="119">
        <f t="shared" si="2"/>
        <v>3.0585570000000173E-3</v>
      </c>
      <c r="O9" s="119">
        <f t="shared" ref="O9:AB9" si="3">O7-SUM(O8:O8)</f>
        <v>2.4249179999999981E-3</v>
      </c>
      <c r="P9" s="119">
        <f t="shared" si="3"/>
        <v>2.4940589999999929E-3</v>
      </c>
      <c r="Q9" s="119">
        <f t="shared" si="3"/>
        <v>1.8240300000000043E-3</v>
      </c>
      <c r="R9" s="119">
        <f t="shared" si="3"/>
        <v>2.0484209999999947E-3</v>
      </c>
      <c r="S9" s="119">
        <f t="shared" si="3"/>
        <v>1.7726920000000201E-3</v>
      </c>
      <c r="T9" s="119">
        <f t="shared" si="3"/>
        <v>2.1287110000000053E-3</v>
      </c>
      <c r="U9" s="119">
        <f t="shared" si="3"/>
        <v>2.47652399999998E-3</v>
      </c>
      <c r="V9" s="119">
        <f t="shared" si="3"/>
        <v>2.7183350000000023E-3</v>
      </c>
      <c r="W9" s="119">
        <f t="shared" si="3"/>
        <v>2.8361230000000098E-3</v>
      </c>
      <c r="X9" s="119">
        <f t="shared" si="3"/>
        <v>3.4944190000000125E-3</v>
      </c>
      <c r="Y9" s="119">
        <f t="shared" si="3"/>
        <v>4.9895179999999983E-3</v>
      </c>
      <c r="Z9" s="119">
        <f t="shared" si="3"/>
        <v>2.3288230000000007E-3</v>
      </c>
      <c r="AA9" s="119">
        <f t="shared" si="3"/>
        <v>2.7605739999999948E-3</v>
      </c>
      <c r="AB9" s="119">
        <f t="shared" si="3"/>
        <v>0</v>
      </c>
      <c r="AC9" s="135"/>
      <c r="AD9" s="61">
        <f t="shared" ref="AD9:BC9" si="4">AD7-SUM(AD8:AD8)</f>
        <v>2.6994623038297139E-2</v>
      </c>
      <c r="AE9" s="62">
        <f t="shared" si="4"/>
        <v>2.2490858008833214E-2</v>
      </c>
      <c r="AF9" s="62">
        <f t="shared" si="4"/>
        <v>2.2242664950025359E-2</v>
      </c>
      <c r="AG9" s="62">
        <f t="shared" si="4"/>
        <v>2.1328539775521071E-2</v>
      </c>
      <c r="AH9" s="62">
        <f t="shared" si="4"/>
        <v>2.2104474948675956E-2</v>
      </c>
      <c r="AI9" s="62">
        <f t="shared" si="4"/>
        <v>2.3737728002192204E-2</v>
      </c>
      <c r="AJ9" s="62">
        <f t="shared" si="4"/>
        <v>2.4360437153814585E-2</v>
      </c>
      <c r="AK9" s="62">
        <f t="shared" si="4"/>
        <v>2.7750716924031027E-2</v>
      </c>
      <c r="AL9" s="62">
        <f t="shared" si="4"/>
        <v>3.0663001065267315E-2</v>
      </c>
      <c r="AM9" s="62">
        <f t="shared" si="4"/>
        <v>2.459951422740525E-2</v>
      </c>
      <c r="AN9" s="62">
        <f t="shared" si="4"/>
        <v>2.5010836483098153E-2</v>
      </c>
      <c r="AO9" s="62">
        <f t="shared" si="4"/>
        <v>1.7626958412141847E-2</v>
      </c>
      <c r="AP9" s="62">
        <f t="shared" si="4"/>
        <v>1.6065205310564379E-2</v>
      </c>
      <c r="AQ9" s="62">
        <f t="shared" si="4"/>
        <v>1.4583293177694634E-2</v>
      </c>
      <c r="AR9" s="62">
        <f t="shared" si="4"/>
        <v>1.1991885649418998E-2</v>
      </c>
      <c r="AS9" s="62">
        <f t="shared" si="4"/>
        <v>1.2610548022783608E-2</v>
      </c>
      <c r="AT9" s="62">
        <f t="shared" si="4"/>
        <v>1.2213154807332149E-2</v>
      </c>
      <c r="AU9" s="62">
        <f t="shared" si="4"/>
        <v>1.5456767758475765E-2</v>
      </c>
      <c r="AV9" s="62">
        <f t="shared" si="4"/>
        <v>1.6307530538539117E-2</v>
      </c>
      <c r="AW9" s="62">
        <f t="shared" si="4"/>
        <v>1.5293029159794191E-2</v>
      </c>
      <c r="AX9" s="62">
        <f t="shared" si="4"/>
        <v>1.486513000069356E-2</v>
      </c>
      <c r="AY9" s="55">
        <f t="shared" si="4"/>
        <v>2.0837774971999956E-2</v>
      </c>
      <c r="AZ9" s="55">
        <f t="shared" si="4"/>
        <v>2.1504070083186083E-2</v>
      </c>
      <c r="BA9" s="55">
        <f t="shared" si="4"/>
        <v>1.388399444575153E-2</v>
      </c>
      <c r="BB9" s="55">
        <f t="shared" si="4"/>
        <v>1.728498889523658E-2</v>
      </c>
      <c r="BC9" s="56">
        <f t="shared" si="4"/>
        <v>0</v>
      </c>
      <c r="BD9" s="485"/>
    </row>
    <row r="10" spans="1:56" ht="20" customHeight="1">
      <c r="B10" s="82" t="s">
        <v>108</v>
      </c>
      <c r="C10" s="154">
        <f>1/$A$1*'[1]48Exp'!$B$269</f>
        <v>6.9739999999999993E-3</v>
      </c>
      <c r="D10" s="142">
        <f>1/$A$1*'[1]48Exp'!$C$269</f>
        <v>4.8878709999999994E-3</v>
      </c>
      <c r="E10" s="142">
        <f>1/$A$1*'[1]48Exp'!$D$269</f>
        <v>5.8800399999999987E-3</v>
      </c>
      <c r="F10" s="142">
        <f>1/$A$1*'[1]48Exp'!$E$269</f>
        <v>4.1662769999999995E-3</v>
      </c>
      <c r="G10" s="142">
        <f>1/$A$1*'[1]48Exp'!$F$269</f>
        <v>3.7785099999999997E-3</v>
      </c>
      <c r="H10" s="143">
        <f>1/$A$1*'[1]48Exp'!$G$269</f>
        <v>3.0873509999999999E-3</v>
      </c>
      <c r="I10" s="143">
        <f>1/$A$1*'[1]48Exp'!$H$269</f>
        <v>3.4978870000000003E-3</v>
      </c>
      <c r="J10" s="143">
        <f>1/$A$1*'[1]48Exp'!$I$269</f>
        <v>4.681237999999999E-3</v>
      </c>
      <c r="K10" s="143">
        <f>1/$A$1*'[1]48Exp'!$J$269</f>
        <v>5.4716690000000002E-3</v>
      </c>
      <c r="L10" s="143">
        <f>1/$A$1*'[1]48Exp'!$K$269</f>
        <v>5.7015549999999988E-3</v>
      </c>
      <c r="M10" s="143">
        <f>1/$A$1*'[1]48Exp'!L$269</f>
        <v>7.3649789999999981E-3</v>
      </c>
      <c r="N10" s="143">
        <f>1/$A$1*'[1]48Exp'!M$269</f>
        <v>4.928954000000001E-3</v>
      </c>
      <c r="O10" s="143">
        <f>1/$A$1*'[1]48Exp'!N$269</f>
        <v>6.0576190000000011E-3</v>
      </c>
      <c r="P10" s="143">
        <f>1/$A$1*'[1]48Exp'!O$269</f>
        <v>5.0236420000000009E-3</v>
      </c>
      <c r="Q10" s="143">
        <f>1/$A$1*'[1]48Exp'!P$269</f>
        <v>6.3708489999999979E-3</v>
      </c>
      <c r="R10" s="143">
        <f>1/$A$1*'[1]48Exp'!Q$269</f>
        <v>5.1246619999999977E-3</v>
      </c>
      <c r="S10" s="143">
        <f>1/$A$1*'[1]48Exp'!R$269</f>
        <v>5.9310749999999983E-3</v>
      </c>
      <c r="T10" s="143">
        <f>1/$A$1*'[1]48Exp'!S$269</f>
        <v>4.168761E-3</v>
      </c>
      <c r="U10" s="143">
        <f>1/$A$1*'[1]48Exp'!T$269</f>
        <v>3.2039989999999995E-3</v>
      </c>
      <c r="V10" s="143">
        <f>1/$A$1*'[1]48Exp'!U$269</f>
        <v>3.8068249999999989E-3</v>
      </c>
      <c r="W10" s="143">
        <f>1/$A$1*'[1]48Exp'!V$269</f>
        <v>2.8390430000000007E-3</v>
      </c>
      <c r="X10" s="143">
        <f>1/$A$1*'[1]48Exp'!W$269</f>
        <v>2.6870359999999999E-3</v>
      </c>
      <c r="Y10" s="143">
        <f>1/$A$1*'[1]48Exp'!X$269</f>
        <v>3.3762349999999996E-3</v>
      </c>
      <c r="Z10" s="143">
        <f>1/$A$1*'[1]48Exp'!Y$269</f>
        <v>2.6128139999999993E-3</v>
      </c>
      <c r="AA10" s="143">
        <f>1/$A$1*'[1]48Exp'!Z$269</f>
        <v>2.4577459999999998E-3</v>
      </c>
      <c r="AB10" s="143">
        <f>1/$A$1*'[1]48Exp'!AA$269</f>
        <v>0</v>
      </c>
      <c r="AC10" s="135"/>
      <c r="AD10" s="242">
        <f>1/1000*'[1]48Exp'!AB$269</f>
        <v>2.2588987134178704E-2</v>
      </c>
      <c r="AE10" s="151">
        <f>1/1000*'[1]48Exp'!AC$269</f>
        <v>1.4626364328303271E-2</v>
      </c>
      <c r="AF10" s="151">
        <f>1/1000*'[1]48Exp'!AD$269</f>
        <v>1.1931484045400646E-2</v>
      </c>
      <c r="AG10" s="151">
        <f>1/1000*'[1]48Exp'!AE$269</f>
        <v>1.2588458621058261E-2</v>
      </c>
      <c r="AH10" s="151">
        <f>1/1000*'[1]48Exp'!AF$269</f>
        <v>1.3081166613359119E-2</v>
      </c>
      <c r="AI10" s="151">
        <f>1/1000*'[1]48Exp'!AG$269</f>
        <v>1.252395515162587E-2</v>
      </c>
      <c r="AJ10" s="151">
        <f>1/1000*'[1]48Exp'!AH$269</f>
        <v>1.4482050157512671E-2</v>
      </c>
      <c r="AK10" s="151">
        <f>1/1000*'[1]48Exp'!AI$269</f>
        <v>1.5529979048062015E-2</v>
      </c>
      <c r="AL10" s="151">
        <f>1/1000*'[1]48Exp'!AJ$269</f>
        <v>2.1879271551328305E-2</v>
      </c>
      <c r="AM10" s="151">
        <f>1/1000*'[1]48Exp'!AK$269</f>
        <v>1.7498372760472614E-2</v>
      </c>
      <c r="AN10" s="151">
        <f>1/1000*'[1]48Exp'!AL$269</f>
        <v>2.6599144205069127E-2</v>
      </c>
      <c r="AO10" s="151">
        <f>1/1000*'[1]48Exp'!AM$269</f>
        <v>1.9485580023542368E-2</v>
      </c>
      <c r="AP10" s="151">
        <f>1/1000*'[1]48Exp'!AN$269</f>
        <v>2.1351901659497595E-2</v>
      </c>
      <c r="AQ10" s="151">
        <f>1/1000*'[1]48Exp'!AO$269</f>
        <v>1.7580601378117112E-2</v>
      </c>
      <c r="AR10" s="151">
        <f>1/1000*'[1]48Exp'!AP$269</f>
        <v>1.5305484823441356E-2</v>
      </c>
      <c r="AS10" s="151">
        <f>1/1000*'[1]48Exp'!AQ$269</f>
        <v>1.3532288021372151E-2</v>
      </c>
      <c r="AT10" s="151">
        <f>1/1000*'[1]48Exp'!AR$269</f>
        <v>1.6145286203016158E-2</v>
      </c>
      <c r="AU10" s="151">
        <f>1/1000*'[1]48Exp'!AS$269</f>
        <v>1.4834297260104099E-2</v>
      </c>
      <c r="AV10" s="151">
        <f>1/1000*'[1]48Exp'!AT$269</f>
        <v>1.284023511153027E-2</v>
      </c>
      <c r="AW10" s="151">
        <f>1/1000*'[1]48Exp'!AU$269</f>
        <v>1.3807041596626176E-2</v>
      </c>
      <c r="AX10" s="151">
        <f>1/1000*'[1]48Exp'!AV$269</f>
        <v>9.8996574350791681E-3</v>
      </c>
      <c r="AY10" s="491">
        <f>1/1000*'[1]48Exp'!AW$269</f>
        <v>1.2081672382000001E-2</v>
      </c>
      <c r="AZ10" s="491">
        <f>1/1000*'[1]48Exp'!AX$269</f>
        <v>1.2131551064272326E-2</v>
      </c>
      <c r="BA10" s="491">
        <f>1/1000*'[1]48Exp'!AY$269</f>
        <v>1.0150598143538135E-2</v>
      </c>
      <c r="BB10" s="491">
        <f>1/1000*'[1]48Exp'!AZ$269</f>
        <v>1.214901753258636E-2</v>
      </c>
      <c r="BC10" s="492">
        <f>1/1000*'[1]48Exp'!BA$269</f>
        <v>0</v>
      </c>
      <c r="BD10" s="485"/>
    </row>
    <row r="11" spans="1:56" ht="20" customHeight="1">
      <c r="B11" s="57" t="s">
        <v>62</v>
      </c>
      <c r="C11" s="256">
        <f>1/$A$1*'[1]48Exp'!$B$267</f>
        <v>1.3837896359999997</v>
      </c>
      <c r="D11" s="257">
        <f>1/$A$1*'[1]48Exp'!$C$267</f>
        <v>1.2524294180000002</v>
      </c>
      <c r="E11" s="257">
        <f>1/$A$1*'[1]48Exp'!$D$267</f>
        <v>1.5211501369999998</v>
      </c>
      <c r="F11" s="257">
        <f>1/$A$1*'[1]48Exp'!$E$267</f>
        <v>1.2885063779999999</v>
      </c>
      <c r="G11" s="257">
        <f>1/$A$1*'[1]48Exp'!$F$267</f>
        <v>1.4035727539999996</v>
      </c>
      <c r="H11" s="265">
        <f>1/$A$1*'[1]48Exp'!$G$267</f>
        <v>1.2298260709999997</v>
      </c>
      <c r="I11" s="265">
        <f>1/$A$1*'[1]48Exp'!$H$267</f>
        <v>1.2349529090000002</v>
      </c>
      <c r="J11" s="265">
        <f>1/$A$1*'[1]48Exp'!$I$267</f>
        <v>1.3778273450000003</v>
      </c>
      <c r="K11" s="265">
        <f>1/$A$1*'[1]48Exp'!$J$267</f>
        <v>1.3516598039999994</v>
      </c>
      <c r="L11" s="265">
        <f>1/$A$1*'[1]48Exp'!$K$267</f>
        <v>0.95372605799999965</v>
      </c>
      <c r="M11" s="265">
        <f>1/$A$1*'[1]48Exp'!L$267</f>
        <v>1.2451446319999999</v>
      </c>
      <c r="N11" s="265">
        <f>1/$A$1*'[1]48Exp'!M$267</f>
        <v>0.95155211000000006</v>
      </c>
      <c r="O11" s="265">
        <f>1/$A$1*'[1]48Exp'!N$267</f>
        <v>0.79208706099999993</v>
      </c>
      <c r="P11" s="265">
        <f>1/$A$1*'[1]48Exp'!O$267</f>
        <v>1.0206190369999995</v>
      </c>
      <c r="Q11" s="265">
        <f>1/$A$1*'[1]48Exp'!P$267</f>
        <v>1.1199834</v>
      </c>
      <c r="R11" s="265">
        <f>1/$A$1*'[1]48Exp'!Q$267</f>
        <v>1.223896106</v>
      </c>
      <c r="S11" s="265">
        <f>1/$A$1*'[1]48Exp'!R$267</f>
        <v>1.4302655960000001</v>
      </c>
      <c r="T11" s="265">
        <f>1/$A$1*'[1]48Exp'!S$267</f>
        <v>1.6908563640000001</v>
      </c>
      <c r="U11" s="265">
        <f>1/$A$1*'[1]48Exp'!T$267</f>
        <v>1.810803699</v>
      </c>
      <c r="V11" s="265">
        <f>1/$A$1*'[1]48Exp'!U$267</f>
        <v>1.4689951639999999</v>
      </c>
      <c r="W11" s="265">
        <f>1/$A$1*'[1]48Exp'!V$267</f>
        <v>1.7864571760000001</v>
      </c>
      <c r="X11" s="265">
        <f>1/$A$1*'[1]48Exp'!W$267</f>
        <v>2.2008393099999997</v>
      </c>
      <c r="Y11" s="265">
        <f>1/$A$1*'[1]48Exp'!X$267</f>
        <v>2.0674954430000003</v>
      </c>
      <c r="Z11" s="265">
        <f>1/$A$1*'[1]48Exp'!Y$267</f>
        <v>1.6847287889999998</v>
      </c>
      <c r="AA11" s="265">
        <f>1/$A$1*'[1]48Exp'!Z$267</f>
        <v>1.766491093</v>
      </c>
      <c r="AB11" s="265">
        <f>1/$A$1*'[1]48Exp'!AA$267</f>
        <v>0</v>
      </c>
      <c r="AC11" s="135"/>
      <c r="AD11" s="256">
        <f>1/1000*'[1]48Exp'!AB$267</f>
        <v>1.5940552430448416</v>
      </c>
      <c r="AE11" s="265">
        <f>1/1000*'[1]48Exp'!AC$267</f>
        <v>1.2346388485719539</v>
      </c>
      <c r="AF11" s="265">
        <f>1/1000*'[1]48Exp'!AD$267</f>
        <v>1.3903604049737424</v>
      </c>
      <c r="AG11" s="265">
        <f>1/1000*'[1]48Exp'!AE$267</f>
        <v>1.4356378167824693</v>
      </c>
      <c r="AH11" s="265">
        <f>1/1000*'[1]48Exp'!AF$267</f>
        <v>1.6527215859245759</v>
      </c>
      <c r="AI11" s="265">
        <f>1/1000*'[1]48Exp'!AG$267</f>
        <v>1.61129004677384</v>
      </c>
      <c r="AJ11" s="265">
        <f>1/1000*'[1]48Exp'!AH$267</f>
        <v>1.6542066351513487</v>
      </c>
      <c r="AK11" s="265">
        <f>1/1000*'[1]48Exp'!AI$267</f>
        <v>1.7871885453426355</v>
      </c>
      <c r="AL11" s="265">
        <f>1/1000*'[1]48Exp'!AJ$267</f>
        <v>2.0568672399422763</v>
      </c>
      <c r="AM11" s="265">
        <f>1/1000*'[1]48Exp'!AK$267</f>
        <v>1.659906738103422</v>
      </c>
      <c r="AN11" s="265">
        <f>1/1000*'[1]48Exp'!AL$267</f>
        <v>2.2280779903502017</v>
      </c>
      <c r="AO11" s="265">
        <f>1/1000*'[1]48Exp'!AM$267</f>
        <v>1.9264133179631908</v>
      </c>
      <c r="AP11" s="265">
        <f>1/1000*'[1]48Exp'!AN$267</f>
        <v>1.4828956074105304</v>
      </c>
      <c r="AQ11" s="265">
        <f>1/1000*'[1]48Exp'!AO$267</f>
        <v>1.6021098645880936</v>
      </c>
      <c r="AR11" s="265">
        <f>1/1000*'[1]48Exp'!AP$267</f>
        <v>1.5943550231377046</v>
      </c>
      <c r="AS11" s="265">
        <f>1/1000*'[1]48Exp'!AQ$267</f>
        <v>1.5435752588463929</v>
      </c>
      <c r="AT11" s="265">
        <f>1/1000*'[1]48Exp'!AR$267</f>
        <v>1.7105506717468513</v>
      </c>
      <c r="AU11" s="265">
        <f>1/1000*'[1]48Exp'!AS$267</f>
        <v>1.8963060653764863</v>
      </c>
      <c r="AV11" s="265">
        <f>1/1000*'[1]48Exp'!AT$267</f>
        <v>2.1436110482415081</v>
      </c>
      <c r="AW11" s="265">
        <f>1/1000*'[1]48Exp'!AU$267</f>
        <v>1.8722391369980529</v>
      </c>
      <c r="AX11" s="265">
        <f>1/1000*'[1]48Exp'!AV$267</f>
        <v>1.8627063131867998</v>
      </c>
      <c r="AY11" s="265">
        <f>1/1000*'[1]48Exp'!AW$267</f>
        <v>2.2945452194580005</v>
      </c>
      <c r="AZ11" s="265">
        <f>1/1000*'[1]48Exp'!AX$267</f>
        <v>2.1299019336910483</v>
      </c>
      <c r="BA11" s="265">
        <f>1/1000*'[1]48Exp'!AY$267</f>
        <v>1.7461209292983713</v>
      </c>
      <c r="BB11" s="265">
        <f>1/1000*'[1]48Exp'!AZ$267</f>
        <v>1.9436950188474575</v>
      </c>
      <c r="BC11" s="260">
        <f>1/1000*'[1]48Exp'!BA$267</f>
        <v>0</v>
      </c>
      <c r="BD11" s="485"/>
    </row>
    <row r="12" spans="1:56">
      <c r="B12" s="6" t="s">
        <v>65</v>
      </c>
      <c r="C12" s="26">
        <f>1/$A$1*(SUM('[1]48Exp'!B$47:B$47)+SUM('[1]48Exp'!B$105:B$105))</f>
        <v>0.70649166299999977</v>
      </c>
      <c r="D12" s="18">
        <f>1/$A$1*(SUM('[1]48Exp'!C$47:C$47)+SUM('[1]48Exp'!C$105:C$105))</f>
        <v>0.6658884180000002</v>
      </c>
      <c r="E12" s="18">
        <f>1/$A$1*(SUM('[1]48Exp'!D$47:D$47)+SUM('[1]48Exp'!D$105:D$105))</f>
        <v>0.68962052299999987</v>
      </c>
      <c r="F12" s="18">
        <f>1/$A$1*(SUM('[1]48Exp'!E$47:E$47)+SUM('[1]48Exp'!E$105:E$105))</f>
        <v>0.57302203399999962</v>
      </c>
      <c r="G12" s="18">
        <f>1/$A$1*(SUM('[1]48Exp'!F$47:F$47)+SUM('[1]48Exp'!F$105:F$105))</f>
        <v>0.61957943299999985</v>
      </c>
      <c r="H12" s="18">
        <f>1/$A$1*(SUM('[1]48Exp'!G$47:G$47)+SUM('[1]48Exp'!G$105:G$105))</f>
        <v>0.52767318099999982</v>
      </c>
      <c r="I12" s="18">
        <f>1/$A$1*(SUM('[1]48Exp'!H$47:H$47)+SUM('[1]48Exp'!H$105:H$105))</f>
        <v>0.48971632500000006</v>
      </c>
      <c r="J12" s="18">
        <f>1/$A$1*(SUM('[1]48Exp'!I$47:I$47)+SUM('[1]48Exp'!I$105:I$105))</f>
        <v>0.51315312000000013</v>
      </c>
      <c r="K12" s="18">
        <f>1/$A$1*(SUM('[1]48Exp'!J$47:J$47)+SUM('[1]48Exp'!J$105:J$105))</f>
        <v>0.48308103699999988</v>
      </c>
      <c r="L12" s="18">
        <f>1/$A$1*(SUM('[1]48Exp'!K$47:K$47)+SUM('[1]48Exp'!K$105:K$105))</f>
        <v>0.35962056999999992</v>
      </c>
      <c r="M12" s="18">
        <f>1/$A$1*(SUM('[1]48Exp'!L$47:L$47)+SUM('[1]48Exp'!L$105:L$105))</f>
        <v>0.45433535200000008</v>
      </c>
      <c r="N12" s="18">
        <f>1/$A$1*(SUM('[1]48Exp'!M$47:M$47)+SUM('[1]48Exp'!M$105:M$105))</f>
        <v>0.328814942</v>
      </c>
      <c r="O12" s="18">
        <f>1/$A$1*(SUM('[1]48Exp'!N$47:N$47)+SUM('[1]48Exp'!N$105:N$105))</f>
        <v>0.25835315399999997</v>
      </c>
      <c r="P12" s="18">
        <f>1/$A$1*(SUM('[1]48Exp'!O$47:O$47)+SUM('[1]48Exp'!O$105:O$105))</f>
        <v>0.2672833779999999</v>
      </c>
      <c r="Q12" s="18">
        <f>1/$A$1*(SUM('[1]48Exp'!P$47:P$47)+SUM('[1]48Exp'!P$105:P$105))</f>
        <v>0.24768638799999998</v>
      </c>
      <c r="R12" s="18">
        <f>1/$A$1*(SUM('[1]48Exp'!Q$47:Q$47)+SUM('[1]48Exp'!Q$105:Q$105))</f>
        <v>0.23382231999999986</v>
      </c>
      <c r="S12" s="18">
        <f>1/$A$1*(SUM('[1]48Exp'!R$47:R$47)+SUM('[1]48Exp'!R$105:R$105))</f>
        <v>0.24399761800000017</v>
      </c>
      <c r="T12" s="18">
        <f>1/$A$1*(SUM('[1]48Exp'!S$47:S$47)+SUM('[1]48Exp'!S$105:S$105))</f>
        <v>0.3845925679999998</v>
      </c>
      <c r="U12" s="18">
        <f>1/$A$1*(SUM('[1]48Exp'!T$47:T$47)+SUM('[1]48Exp'!T$105:T$105))</f>
        <v>0.43940751499999997</v>
      </c>
      <c r="V12" s="18">
        <f>1/$A$1*(SUM('[1]48Exp'!U$47:U$47)+SUM('[1]48Exp'!U$105:U$105))</f>
        <v>0.31323321099999996</v>
      </c>
      <c r="W12" s="18">
        <f>1/$A$1*(SUM('[1]48Exp'!V$47:V$47)+SUM('[1]48Exp'!V$105:V$105))</f>
        <v>0.62988985400000008</v>
      </c>
      <c r="X12" s="18">
        <f>1/$A$1*(SUM('[1]48Exp'!W$47:W$47)+SUM('[1]48Exp'!W$105:W$105))</f>
        <v>0.7152663239999999</v>
      </c>
      <c r="Y12" s="18">
        <f>1/$A$1*(SUM('[1]48Exp'!X$47:X$47)+SUM('[1]48Exp'!X$105:X$105))</f>
        <v>0.75861491599999997</v>
      </c>
      <c r="Z12" s="18">
        <f>1/$A$1*(SUM('[1]48Exp'!Y$47:Y$47)+SUM('[1]48Exp'!Y$105:Y$105))</f>
        <v>0.61914885899999994</v>
      </c>
      <c r="AA12" s="18">
        <f>1/$A$1*(SUM('[1]48Exp'!Z$47:Z$47)+SUM('[1]48Exp'!Z$105:Z$105))</f>
        <v>0.54982633999999997</v>
      </c>
      <c r="AB12" s="18">
        <f>1/$A$1*(SUM('[1]48Exp'!AA$47:AA$47)+SUM('[1]48Exp'!AA$105:AA$105))</f>
        <v>0</v>
      </c>
      <c r="AC12" s="135"/>
      <c r="AD12" s="26">
        <f>1/1000*(SUM('[1]48Exp'!AB$47:AB$47)+SUM('[1]48Exp'!AB$105:AB$105))</f>
        <v>0.73860387744788625</v>
      </c>
      <c r="AE12" s="18">
        <f>1/1000*(SUM('[1]48Exp'!AC$47:AC$47)+SUM('[1]48Exp'!AC$105:AC$105))</f>
        <v>0.59618419960618318</v>
      </c>
      <c r="AF12" s="18">
        <f>1/1000*(SUM('[1]48Exp'!AD$47:AD$47)+SUM('[1]48Exp'!AD$105:AD$105))</f>
        <v>0.6277512654175843</v>
      </c>
      <c r="AG12" s="18">
        <f>1/1000*(SUM('[1]48Exp'!AE$47:AE$47)+SUM('[1]48Exp'!AE$105:AE$105))</f>
        <v>0.63578574751469796</v>
      </c>
      <c r="AH12" s="18">
        <f>1/1000*(SUM('[1]48Exp'!AF$47:AF$47)+SUM('[1]48Exp'!AF$105:AF$105))</f>
        <v>0.74443947180005943</v>
      </c>
      <c r="AI12" s="18">
        <f>1/1000*(SUM('[1]48Exp'!AG$47:AG$47)+SUM('[1]48Exp'!AG$105:AG$105))</f>
        <v>0.72997397044208989</v>
      </c>
      <c r="AJ12" s="18">
        <f>1/1000*(SUM('[1]48Exp'!AH$47:AH$47)+SUM('[1]48Exp'!AH$105:AH$105))</f>
        <v>0.7193071855691</v>
      </c>
      <c r="AK12" s="18">
        <f>1/1000*(SUM('[1]48Exp'!AI$47:AI$47)+SUM('[1]48Exp'!AI$105:AI$105))</f>
        <v>0.74041443958449615</v>
      </c>
      <c r="AL12" s="18">
        <f>1/1000*(SUM('[1]48Exp'!AJ$47:AJ$47)+SUM('[1]48Exp'!AJ$105:AJ$105))</f>
        <v>0.79892674150213183</v>
      </c>
      <c r="AM12" s="18">
        <f>1/1000*(SUM('[1]48Exp'!AK$47:AK$47)+SUM('[1]48Exp'!AK$105:AK$105))</f>
        <v>0.67841996525088222</v>
      </c>
      <c r="AN12" s="18">
        <f>1/1000*(SUM('[1]48Exp'!AL$47:AL$47)+SUM('[1]48Exp'!AL$105:AL$105))</f>
        <v>0.88610138226357438</v>
      </c>
      <c r="AO12" s="18">
        <f>1/1000*(SUM('[1]48Exp'!AM$47:AM$47)+SUM('[1]48Exp'!AM$105:AM$105))</f>
        <v>0.74807965263481402</v>
      </c>
      <c r="AP12" s="18">
        <f>1/1000*(SUM('[1]48Exp'!AN$47:AN$47)+SUM('[1]48Exp'!AN$105:AN$105))</f>
        <v>0.56827431793616678</v>
      </c>
      <c r="AQ12" s="18">
        <f>1/1000*(SUM('[1]48Exp'!AO$47:AO$47)+SUM('[1]48Exp'!AO$105:AO$105))</f>
        <v>0.55328032058963417</v>
      </c>
      <c r="AR12" s="18">
        <f>1/1000*(SUM('[1]48Exp'!AP$47:AP$47)+SUM('[1]48Exp'!AP$105:AP$105))</f>
        <v>0.49581197173793051</v>
      </c>
      <c r="AS12" s="18">
        <f>1/1000*(SUM('[1]48Exp'!AQ$47:AQ$47)+SUM('[1]48Exp'!AQ$105:AQ$105))</f>
        <v>0.44588923319499507</v>
      </c>
      <c r="AT12" s="18">
        <f>1/1000*(SUM('[1]48Exp'!AR$47:AR$47)+SUM('[1]48Exp'!AR$105:AR$105))</f>
        <v>0.47729794589557467</v>
      </c>
      <c r="AU12" s="18">
        <f>1/1000*(SUM('[1]48Exp'!AS$47:AS$47)+SUM('[1]48Exp'!AS$105:AS$105))</f>
        <v>0.56502921032389408</v>
      </c>
      <c r="AV12" s="18">
        <f>1/1000*(SUM('[1]48Exp'!AT$47:AT$47)+SUM('[1]48Exp'!AT$105:AT$105))</f>
        <v>0.65997344618007125</v>
      </c>
      <c r="AW12" s="18">
        <f>1/1000*(SUM('[1]48Exp'!AU$47:AU$47)+SUM('[1]48Exp'!AU$105:AU$105))</f>
        <v>0.53151598726542193</v>
      </c>
      <c r="AX12" s="18">
        <f>1/1000*(SUM('[1]48Exp'!AV$47:AV$47)+SUM('[1]48Exp'!AV$105:AV$105))</f>
        <v>0.65853072992928541</v>
      </c>
      <c r="AY12" s="49">
        <f>1/1000*(SUM('[1]48Exp'!AW$47:AW$47)+SUM('[1]48Exp'!AW$105:AW$105))</f>
        <v>0.78238786645400016</v>
      </c>
      <c r="AZ12" s="49">
        <f>1/1000*(SUM('[1]48Exp'!AX$47:AX$47)+SUM('[1]48Exp'!AX$105:AX$105))</f>
        <v>0.69734529806789258</v>
      </c>
      <c r="BA12" s="49">
        <f>1/1000*(SUM('[1]48Exp'!AY$47:AY$47)+SUM('[1]48Exp'!AY$105:AY$105))</f>
        <v>0.56855340960247625</v>
      </c>
      <c r="BB12" s="49">
        <f>1/1000*(SUM('[1]48Exp'!AZ$47:AZ$47)+SUM('[1]48Exp'!AZ$105:AZ$105))</f>
        <v>0.59470333072051829</v>
      </c>
      <c r="BC12" s="23">
        <f>1/1000*(SUM('[1]48Exp'!BA$47:BA$47)+SUM('[1]48Exp'!BA$105:BA$105))</f>
        <v>0</v>
      </c>
      <c r="BD12" s="485"/>
    </row>
    <row r="13" spans="1:56">
      <c r="B13" s="6" t="s">
        <v>42</v>
      </c>
      <c r="C13" s="48">
        <f>1/$A$1*'[1]48Exp'!B$109</f>
        <v>2.4745777999999986E-2</v>
      </c>
      <c r="D13" s="35">
        <f>1/$A$1*'[1]48Exp'!C$109</f>
        <v>1.9727538000000003E-2</v>
      </c>
      <c r="E13" s="35">
        <f>1/$A$1*'[1]48Exp'!D$109</f>
        <v>3.5871300999999994E-2</v>
      </c>
      <c r="F13" s="35">
        <f>1/$A$1*'[1]48Exp'!E$109</f>
        <v>4.0492960999999994E-2</v>
      </c>
      <c r="G13" s="35">
        <f>1/$A$1*'[1]48Exp'!F$109</f>
        <v>3.5361469E-2</v>
      </c>
      <c r="H13" s="35">
        <f>1/$A$1*'[1]48Exp'!G$109</f>
        <v>3.5449239999999993E-2</v>
      </c>
      <c r="I13" s="35">
        <f>1/$A$1*'[1]48Exp'!H$109</f>
        <v>3.8503316000000003E-2</v>
      </c>
      <c r="J13" s="35">
        <f>1/$A$1*'[1]48Exp'!I$109</f>
        <v>4.2256150000000006E-2</v>
      </c>
      <c r="K13" s="35">
        <f>1/$A$1*'[1]48Exp'!J$109</f>
        <v>3.8007212999999984E-2</v>
      </c>
      <c r="L13" s="35">
        <f>1/$A$1*'[1]48Exp'!K$109</f>
        <v>2.7624253000000008E-2</v>
      </c>
      <c r="M13" s="35">
        <f>1/$A$1*'[1]48Exp'!L$109</f>
        <v>3.6276753999999994E-2</v>
      </c>
      <c r="N13" s="35">
        <f>1/$A$1*'[1]48Exp'!M$109</f>
        <v>3.8171858999999995E-2</v>
      </c>
      <c r="O13" s="35">
        <f>1/$A$1*'[1]48Exp'!N$109</f>
        <v>3.4282156000000001E-2</v>
      </c>
      <c r="P13" s="35">
        <f>1/$A$1*'[1]48Exp'!O$109</f>
        <v>6.5394809999999984E-2</v>
      </c>
      <c r="Q13" s="35">
        <f>1/$A$1*'[1]48Exp'!P$109</f>
        <v>3.9602880000000014E-2</v>
      </c>
      <c r="R13" s="35">
        <f>1/$A$1*'[1]48Exp'!Q$109</f>
        <v>3.9541449000000013E-2</v>
      </c>
      <c r="S13" s="35">
        <f>1/$A$1*'[1]48Exp'!R$109</f>
        <v>3.742694600000003E-2</v>
      </c>
      <c r="T13" s="35">
        <f>1/$A$1*'[1]48Exp'!S$109</f>
        <v>3.6877210999999993E-2</v>
      </c>
      <c r="U13" s="35">
        <f>1/$A$1*'[1]48Exp'!T$109</f>
        <v>4.7358955999999994E-2</v>
      </c>
      <c r="V13" s="35">
        <f>1/$A$1*'[1]48Exp'!U$109</f>
        <v>4.5684143999999996E-2</v>
      </c>
      <c r="W13" s="35">
        <f>1/$A$1*'[1]48Exp'!V$109</f>
        <v>3.7777177999999995E-2</v>
      </c>
      <c r="X13" s="35">
        <f>1/$A$1*'[1]48Exp'!W$109</f>
        <v>5.6442176999999996E-2</v>
      </c>
      <c r="Y13" s="35">
        <f>1/$A$1*'[1]48Exp'!X$109</f>
        <v>7.9041301999999994E-2</v>
      </c>
      <c r="Z13" s="35">
        <f>1/$A$1*'[1]48Exp'!Y$109</f>
        <v>5.526082899999999E-2</v>
      </c>
      <c r="AA13" s="35">
        <f>1/$A$1*'[1]48Exp'!Z$109</f>
        <v>6.9032890999999999E-2</v>
      </c>
      <c r="AB13" s="35">
        <f>1/$A$1*'[1]48Exp'!AA$109</f>
        <v>0</v>
      </c>
      <c r="AC13" s="135"/>
      <c r="AD13" s="29">
        <f>1/1100*'[1]48Exp'!AB$109</f>
        <v>4.6678624201853584E-2</v>
      </c>
      <c r="AE13" s="21">
        <f>1/1100*'[1]48Exp'!AC$109</f>
        <v>3.2194245902900924E-2</v>
      </c>
      <c r="AF13" s="21">
        <f>1/1100*'[1]48Exp'!AD$109</f>
        <v>4.6148791067715952E-2</v>
      </c>
      <c r="AG13" s="21">
        <f>1/1100*'[1]48Exp'!AE$109</f>
        <v>5.919925989990768E-2</v>
      </c>
      <c r="AH13" s="21">
        <f>1/1100*'[1]48Exp'!AF$109</f>
        <v>5.8441573554272271E-2</v>
      </c>
      <c r="AI13" s="21">
        <f>1/1100*'[1]48Exp'!AG$109</f>
        <v>5.955453435147972E-2</v>
      </c>
      <c r="AJ13" s="21">
        <f>1/1100*'[1]48Exp'!AH$109</f>
        <v>6.2923514340501294E-2</v>
      </c>
      <c r="AK13" s="21">
        <f>1/1100*'[1]48Exp'!AI$109</f>
        <v>6.4571036995066944E-2</v>
      </c>
      <c r="AL13" s="21">
        <f>1/1100*'[1]48Exp'!AJ$109</f>
        <v>7.1389173718954049E-2</v>
      </c>
      <c r="AM13" s="21">
        <f>1/1100*'[1]48Exp'!AK$109</f>
        <v>6.2929913856068734E-2</v>
      </c>
      <c r="AN13" s="21">
        <f>1/1100*'[1]48Exp'!AL$109</f>
        <v>7.8694717540599035E-2</v>
      </c>
      <c r="AO13" s="21">
        <f>1/1100*'[1]48Exp'!AM$109</f>
        <v>9.0226937007002198E-2</v>
      </c>
      <c r="AP13" s="21">
        <f>1/1100*'[1]48Exp'!AN$109</f>
        <v>6.3866621863073278E-2</v>
      </c>
      <c r="AQ13" s="21">
        <f>1/1100*'[1]48Exp'!AO$109</f>
        <v>7.6960136408377622E-2</v>
      </c>
      <c r="AR13" s="21">
        <f>1/1100*'[1]48Exp'!AP$109</f>
        <v>6.6112061527752994E-2</v>
      </c>
      <c r="AS13" s="21">
        <f>1/1100*'[1]48Exp'!AQ$109</f>
        <v>6.1159554849145752E-2</v>
      </c>
      <c r="AT13" s="21">
        <f>1/1100*'[1]48Exp'!AR$109</f>
        <v>6.0791084631981782E-2</v>
      </c>
      <c r="AU13" s="21">
        <f>1/1100*'[1]48Exp'!AS$109</f>
        <v>6.2144694647513592E-2</v>
      </c>
      <c r="AV13" s="21">
        <f>1/1100*'[1]48Exp'!AT$109</f>
        <v>7.2526682514109E-2</v>
      </c>
      <c r="AW13" s="21">
        <f>1/1100*'[1]48Exp'!AU$109</f>
        <v>6.8050430424147712E-2</v>
      </c>
      <c r="AX13" s="21">
        <f>1/1100*'[1]48Exp'!AV$109</f>
        <v>5.9520493691733907E-2</v>
      </c>
      <c r="AY13" s="49">
        <f>1/1100*'[1]48Exp'!AW$109</f>
        <v>7.543531879363638E-2</v>
      </c>
      <c r="AZ13" s="49">
        <f>1/1100*'[1]48Exp'!AX$109</f>
        <v>8.910161051477257E-2</v>
      </c>
      <c r="BA13" s="49">
        <f>1/1100*'[1]48Exp'!AY$109</f>
        <v>7.1384294440145768E-2</v>
      </c>
      <c r="BB13" s="49">
        <f>1/1100*'[1]48Exp'!AZ$109</f>
        <v>8.3544719336846179E-2</v>
      </c>
      <c r="BC13" s="23">
        <f>1/1100*'[1]48Exp'!BA$109</f>
        <v>0</v>
      </c>
      <c r="BD13" s="485"/>
    </row>
    <row r="14" spans="1:56">
      <c r="B14" s="6" t="s">
        <v>35</v>
      </c>
      <c r="C14" s="48">
        <f>1/$A$1*'[1]48Exp'!B$138</f>
        <v>0.21539767999999998</v>
      </c>
      <c r="D14" s="35">
        <f>1/$A$1*'[1]48Exp'!C$138</f>
        <v>0.17208008199999994</v>
      </c>
      <c r="E14" s="35">
        <f>1/$A$1*'[1]48Exp'!D$138</f>
        <v>0.19860003300000004</v>
      </c>
      <c r="F14" s="35">
        <f>1/$A$1*'[1]48Exp'!E$138</f>
        <v>0.17505279600000001</v>
      </c>
      <c r="G14" s="35">
        <f>1/$A$1*'[1]48Exp'!F$138</f>
        <v>0.19114059499999991</v>
      </c>
      <c r="H14" s="35">
        <f>1/$A$1*'[1]48Exp'!G$138</f>
        <v>0.15620161399999999</v>
      </c>
      <c r="I14" s="35">
        <f>1/$A$1*'[1]48Exp'!H$138</f>
        <v>0.161504748</v>
      </c>
      <c r="J14" s="35">
        <f>1/$A$1*'[1]48Exp'!I$138</f>
        <v>0.16971674899999997</v>
      </c>
      <c r="K14" s="35">
        <f>1/$A$1*'[1]48Exp'!J$138</f>
        <v>0.16517057700000007</v>
      </c>
      <c r="L14" s="35">
        <f>1/$A$1*'[1]48Exp'!K$138</f>
        <v>0.12086088199999996</v>
      </c>
      <c r="M14" s="35">
        <f>1/$A$1*'[1]48Exp'!L$138</f>
        <v>0.13099381899999998</v>
      </c>
      <c r="N14" s="35">
        <f>1/$A$1*'[1]48Exp'!M$138</f>
        <v>8.1305851999999998E-2</v>
      </c>
      <c r="O14" s="35">
        <f>1/$A$1*'[1]48Exp'!N$138</f>
        <v>7.272287999999999E-2</v>
      </c>
      <c r="P14" s="35">
        <f>1/$A$1*'[1]48Exp'!O$138</f>
        <v>9.7299685000000011E-2</v>
      </c>
      <c r="Q14" s="35">
        <f>1/$A$1*'[1]48Exp'!P$138</f>
        <v>0.105984617</v>
      </c>
      <c r="R14" s="35">
        <f>1/$A$1*'[1]48Exp'!Q$138</f>
        <v>0.10667183999999999</v>
      </c>
      <c r="S14" s="35">
        <f>1/$A$1*'[1]48Exp'!R$138</f>
        <v>0.17577211099999981</v>
      </c>
      <c r="T14" s="35">
        <f>1/$A$1*'[1]48Exp'!S$138</f>
        <v>0.193389331</v>
      </c>
      <c r="U14" s="35">
        <f>1/$A$1*'[1]48Exp'!T$138</f>
        <v>0.23306398799999997</v>
      </c>
      <c r="V14" s="35">
        <f>1/$A$1*'[1]48Exp'!U$138</f>
        <v>0.170285721</v>
      </c>
      <c r="W14" s="35">
        <f>1/$A$1*'[1]48Exp'!V$138</f>
        <v>0.19955392299999997</v>
      </c>
      <c r="X14" s="35">
        <f>1/$A$1*'[1]48Exp'!W$138</f>
        <v>0.22765223199999998</v>
      </c>
      <c r="Y14" s="35">
        <f>1/$A$1*'[1]48Exp'!X$138</f>
        <v>0.15030850699999998</v>
      </c>
      <c r="Z14" s="35">
        <f>1/$A$1*'[1]48Exp'!Y$138</f>
        <v>0.11330110899999998</v>
      </c>
      <c r="AA14" s="35">
        <f>1/$A$1*'[1]48Exp'!Z$138</f>
        <v>0.11637898499999999</v>
      </c>
      <c r="AB14" s="35">
        <f>1/$A$1*'[1]48Exp'!AA$138</f>
        <v>0</v>
      </c>
      <c r="AC14" s="135"/>
      <c r="AD14" s="29">
        <f>1/1000*'[1]48Exp'!AB$138</f>
        <v>0.15583648615678541</v>
      </c>
      <c r="AE14" s="21">
        <f>1/1000*'[1]48Exp'!AC$138</f>
        <v>0.10260480790577842</v>
      </c>
      <c r="AF14" s="21">
        <f>1/1000*'[1]48Exp'!AD$138</f>
        <v>0.1169764307640183</v>
      </c>
      <c r="AG14" s="21">
        <f>1/1000*'[1]48Exp'!AE$138</f>
        <v>0.11948188365579904</v>
      </c>
      <c r="AH14" s="21">
        <f>1/1000*'[1]48Exp'!AF$138</f>
        <v>0.1421467095098185</v>
      </c>
      <c r="AI14" s="21">
        <f>1/1000*'[1]48Exp'!AG$138</f>
        <v>0.11769010544172452</v>
      </c>
      <c r="AJ14" s="21">
        <f>1/1000*'[1]48Exp'!AH$138</f>
        <v>0.13219626992192848</v>
      </c>
      <c r="AK14" s="21">
        <f>1/1000*'[1]48Exp'!AI$138</f>
        <v>0.14109263928062016</v>
      </c>
      <c r="AL14" s="21">
        <f>1/1000*'[1]48Exp'!AJ$138</f>
        <v>0.15853886821384064</v>
      </c>
      <c r="AM14" s="21">
        <f>1/1000*'[1]48Exp'!AK$138</f>
        <v>0.1078989199938622</v>
      </c>
      <c r="AN14" s="21">
        <f>1/1000*'[1]48Exp'!AL$138</f>
        <v>0.13939644995778114</v>
      </c>
      <c r="AO14" s="21">
        <f>1/1000*'[1]48Exp'!AM$138</f>
        <v>0.10382363885021609</v>
      </c>
      <c r="AP14" s="21">
        <f>1/1000*'[1]48Exp'!AN$138</f>
        <v>9.4299524976772228E-2</v>
      </c>
      <c r="AQ14" s="21">
        <f>1/1000*'[1]48Exp'!AO$138</f>
        <v>0.1100265017740984</v>
      </c>
      <c r="AR14" s="21">
        <f>1/1000*'[1]48Exp'!AP$138</f>
        <v>0.1143852349404402</v>
      </c>
      <c r="AS14" s="21">
        <f>1/1000*'[1]48Exp'!AQ$138</f>
        <v>0.10272903744429317</v>
      </c>
      <c r="AT14" s="21">
        <f>1/1000*'[1]48Exp'!AR$138</f>
        <v>0.13719601484110952</v>
      </c>
      <c r="AU14" s="21">
        <f>1/1000*'[1]48Exp'!AS$138</f>
        <v>0.15001514882262329</v>
      </c>
      <c r="AV14" s="21">
        <f>1/1000*'[1]48Exp'!AT$138</f>
        <v>0.18707029509123782</v>
      </c>
      <c r="AW14" s="21">
        <f>1/1000*'[1]48Exp'!AU$138</f>
        <v>0.14607004304072199</v>
      </c>
      <c r="AX14" s="21">
        <f>1/1000*'[1]48Exp'!AV$138</f>
        <v>0.14805019415825202</v>
      </c>
      <c r="AY14" s="49">
        <f>1/1000*'[1]48Exp'!AW$138</f>
        <v>0.186393433316</v>
      </c>
      <c r="AZ14" s="49">
        <f>1/1000*'[1]48Exp'!AX$138</f>
        <v>0.15914621218870967</v>
      </c>
      <c r="BA14" s="49">
        <f>1/1000*'[1]48Exp'!AY$138</f>
        <v>0.10705605079460652</v>
      </c>
      <c r="BB14" s="49">
        <f>1/1000*'[1]48Exp'!AZ$138</f>
        <v>0.11594607209897333</v>
      </c>
      <c r="BC14" s="23">
        <f>1/1000*'[1]48Exp'!BA$138</f>
        <v>0</v>
      </c>
      <c r="BD14" s="485"/>
    </row>
    <row r="15" spans="1:56">
      <c r="B15" s="6" t="s">
        <v>51</v>
      </c>
      <c r="C15" s="48">
        <f>1/$A$1*'[1]48Exp'!B$187</f>
        <v>2.3947512000000008E-2</v>
      </c>
      <c r="D15" s="35">
        <f>1/$A$1*'[1]48Exp'!C$187</f>
        <v>2.0716709999999989E-2</v>
      </c>
      <c r="E15" s="35">
        <f>1/$A$1*'[1]48Exp'!D$187</f>
        <v>2.8245040999999999E-2</v>
      </c>
      <c r="F15" s="35">
        <f>1/$A$1*'[1]48Exp'!E$187</f>
        <v>2.2193264999999993E-2</v>
      </c>
      <c r="G15" s="35">
        <f>1/$A$1*'[1]48Exp'!F$187</f>
        <v>2.6297566000000005E-2</v>
      </c>
      <c r="H15" s="35">
        <f>1/$A$1*'[1]48Exp'!G$187</f>
        <v>2.4623225999999991E-2</v>
      </c>
      <c r="I15" s="35">
        <f>1/$A$1*'[1]48Exp'!H$187</f>
        <v>3.0352966000000002E-2</v>
      </c>
      <c r="J15" s="35">
        <f>1/$A$1*'[1]48Exp'!I$187</f>
        <v>4.1555830000000009E-2</v>
      </c>
      <c r="K15" s="35">
        <f>1/$A$1*'[1]48Exp'!J$187</f>
        <v>3.899594499999999E-2</v>
      </c>
      <c r="L15" s="35">
        <f>1/$A$1*'[1]48Exp'!K$187</f>
        <v>3.5689383000000012E-2</v>
      </c>
      <c r="M15" s="35">
        <f>1/$A$1*'[1]48Exp'!L$187</f>
        <v>5.6152891000000003E-2</v>
      </c>
      <c r="N15" s="35">
        <f>1/$A$1*'[1]48Exp'!M$187</f>
        <v>3.3708694999999997E-2</v>
      </c>
      <c r="O15" s="35">
        <f>1/$A$1*'[1]48Exp'!N$187</f>
        <v>2.6155917000000001E-2</v>
      </c>
      <c r="P15" s="35">
        <f>1/$A$1*'[1]48Exp'!O$187</f>
        <v>3.3232447999999998E-2</v>
      </c>
      <c r="Q15" s="35">
        <f>1/$A$1*'[1]48Exp'!P$187</f>
        <v>3.5868366999999977E-2</v>
      </c>
      <c r="R15" s="35">
        <f>1/$A$1*'[1]48Exp'!Q$187</f>
        <v>6.6233187999999998E-2</v>
      </c>
      <c r="S15" s="35">
        <f>1/$A$1*'[1]48Exp'!R$187</f>
        <v>7.0657040000000018E-2</v>
      </c>
      <c r="T15" s="35">
        <f>1/$A$1*'[1]48Exp'!S$187</f>
        <v>7.2492092999999994E-2</v>
      </c>
      <c r="U15" s="35">
        <f>1/$A$1*'[1]48Exp'!T$187</f>
        <v>9.2440024999999995E-2</v>
      </c>
      <c r="V15" s="35">
        <f>1/$A$1*'[1]48Exp'!U$187</f>
        <v>8.2367340999999997E-2</v>
      </c>
      <c r="W15" s="35">
        <f>1/$A$1*'[1]48Exp'!V$187</f>
        <v>7.8492608000000005E-2</v>
      </c>
      <c r="X15" s="35">
        <f>1/$A$1*'[1]48Exp'!W$187</f>
        <v>0.109439642</v>
      </c>
      <c r="Y15" s="35">
        <f>1/$A$1*'[1]48Exp'!X$187</f>
        <v>0.15527311399999999</v>
      </c>
      <c r="Z15" s="35">
        <f>1/$A$1*'[1]48Exp'!Y$187</f>
        <v>0.12913912</v>
      </c>
      <c r="AA15" s="35">
        <f>1/$A$1*'[1]48Exp'!Z$187</f>
        <v>0.16945254600000001</v>
      </c>
      <c r="AB15" s="35">
        <f>1/$A$1*'[1]48Exp'!AA$187</f>
        <v>0</v>
      </c>
      <c r="AC15" s="135"/>
      <c r="AD15" s="29">
        <f>1/1100*'[1]48Exp'!AB$187</f>
        <v>4.495691781754136E-2</v>
      </c>
      <c r="AE15" s="21">
        <f>1/1100*'[1]48Exp'!AC$187</f>
        <v>3.1548444196473381E-2</v>
      </c>
      <c r="AF15" s="21">
        <f>1/1100*'[1]48Exp'!AD$187</f>
        <v>3.7115196833659311E-2</v>
      </c>
      <c r="AG15" s="21">
        <f>1/1100*'[1]48Exp'!AE$187</f>
        <v>3.6051640095233463E-2</v>
      </c>
      <c r="AH15" s="21">
        <f>1/1100*'[1]48Exp'!AF$187</f>
        <v>3.9470979848394684E-2</v>
      </c>
      <c r="AI15" s="21">
        <f>1/1100*'[1]48Exp'!AG$187</f>
        <v>3.7539431333576907E-2</v>
      </c>
      <c r="AJ15" s="21">
        <f>1/1100*'[1]48Exp'!AH$187</f>
        <v>3.7668367404216106E-2</v>
      </c>
      <c r="AK15" s="21">
        <f>1/1100*'[1]48Exp'!AI$187</f>
        <v>4.9428439478505982E-2</v>
      </c>
      <c r="AL15" s="21">
        <f>1/1100*'[1]48Exp'!AJ$187</f>
        <v>5.7171130488088501E-2</v>
      </c>
      <c r="AM15" s="21">
        <f>1/1100*'[1]48Exp'!AK$187</f>
        <v>4.7017564523553781E-2</v>
      </c>
      <c r="AN15" s="21">
        <f>1/1100*'[1]48Exp'!AL$187</f>
        <v>6.6882495863853628E-2</v>
      </c>
      <c r="AO15" s="21">
        <f>1/1100*'[1]48Exp'!AM$187</f>
        <v>5.2526494396472084E-2</v>
      </c>
      <c r="AP15" s="21">
        <f>1/1100*'[1]48Exp'!AN$187</f>
        <v>4.5884446514265174E-2</v>
      </c>
      <c r="AQ15" s="21">
        <f>1/1100*'[1]48Exp'!AO$187</f>
        <v>4.8566859952493824E-2</v>
      </c>
      <c r="AR15" s="21">
        <f>1/1100*'[1]48Exp'!AP$187</f>
        <v>4.7545994340861826E-2</v>
      </c>
      <c r="AS15" s="21">
        <f>1/1100*'[1]48Exp'!AQ$187</f>
        <v>5.420904225778371E-2</v>
      </c>
      <c r="AT15" s="21">
        <f>1/1100*'[1]48Exp'!AR$187</f>
        <v>5.922140581661841E-2</v>
      </c>
      <c r="AU15" s="21">
        <f>1/1100*'[1]48Exp'!AS$187</f>
        <v>6.6663433767230995E-2</v>
      </c>
      <c r="AV15" s="21">
        <f>1/1100*'[1]48Exp'!AT$187</f>
        <v>9.1125249210001022E-2</v>
      </c>
      <c r="AW15" s="21">
        <f>1/1100*'[1]48Exp'!AU$187</f>
        <v>7.5652285599623073E-2</v>
      </c>
      <c r="AX15" s="21">
        <f>1/1100*'[1]48Exp'!AV$187</f>
        <v>5.8639124118312264E-2</v>
      </c>
      <c r="AY15" s="49">
        <f>1/1100*'[1]48Exp'!AW$187</f>
        <v>8.6688383466363622E-2</v>
      </c>
      <c r="AZ15" s="49">
        <f>1/1100*'[1]48Exp'!AX$187</f>
        <v>0.11289785947321386</v>
      </c>
      <c r="BA15" s="49">
        <f>1/1100*'[1]48Exp'!AY$187</f>
        <v>7.7886653791744545E-2</v>
      </c>
      <c r="BB15" s="49">
        <f>1/1100*'[1]48Exp'!AZ$187</f>
        <v>9.7012832677476096E-2</v>
      </c>
      <c r="BC15" s="23">
        <f>1/1100*'[1]48Exp'!BA$187</f>
        <v>0</v>
      </c>
      <c r="BD15" s="485"/>
    </row>
    <row r="16" spans="1:56">
      <c r="A16" t="s">
        <v>56</v>
      </c>
      <c r="B16" s="6" t="s">
        <v>56</v>
      </c>
      <c r="C16" s="48">
        <f>1/$A$1*'[1]48Exp'!B$206</f>
        <v>0.10763790999999993</v>
      </c>
      <c r="D16" s="35">
        <f>1/$A$1*'[1]48Exp'!C$206</f>
        <v>7.0738903999999977E-2</v>
      </c>
      <c r="E16" s="35">
        <f>1/$A$1*'[1]48Exp'!D$206</f>
        <v>9.2260442999999928E-2</v>
      </c>
      <c r="F16" s="35">
        <f>1/$A$1*'[1]48Exp'!E$206</f>
        <v>6.4757977999999994E-2</v>
      </c>
      <c r="G16" s="35">
        <f>1/$A$1*'[1]48Exp'!F$206</f>
        <v>7.0436393999999986E-2</v>
      </c>
      <c r="H16" s="35">
        <f>1/$A$1*'[1]48Exp'!G$206</f>
        <v>6.5995704999999974E-2</v>
      </c>
      <c r="I16" s="35">
        <f>1/$A$1*'[1]48Exp'!H$206</f>
        <v>6.3415754999999976E-2</v>
      </c>
      <c r="J16" s="35">
        <f>1/$A$1*'[1]48Exp'!I$206</f>
        <v>7.5027295999999979E-2</v>
      </c>
      <c r="K16" s="35">
        <f>1/$A$1*'[1]48Exp'!J$206</f>
        <v>8.5107700999999966E-2</v>
      </c>
      <c r="L16" s="35">
        <f>1/$A$1*'[1]48Exp'!K$206</f>
        <v>4.0279175999999993E-2</v>
      </c>
      <c r="M16" s="35">
        <f>1/$A$1*'[1]48Exp'!L$206</f>
        <v>4.3796676000000007E-2</v>
      </c>
      <c r="N16" s="35">
        <f>1/$A$1*'[1]48Exp'!M$206</f>
        <v>2.5320508999999998E-2</v>
      </c>
      <c r="O16" s="35">
        <f>1/$A$1*'[1]48Exp'!N$206</f>
        <v>2.1637523999999998E-2</v>
      </c>
      <c r="P16" s="35">
        <f>1/$A$1*'[1]48Exp'!O$206</f>
        <v>2.0102846999999993E-2</v>
      </c>
      <c r="Q16" s="35">
        <f>1/$A$1*'[1]48Exp'!P$206</f>
        <v>1.7603912000000003E-2</v>
      </c>
      <c r="R16" s="35">
        <f>1/$A$1*'[1]48Exp'!Q$206</f>
        <v>1.5033458000000001E-2</v>
      </c>
      <c r="S16" s="35">
        <f>1/$A$1*'[1]48Exp'!R$206</f>
        <v>1.1492843999999997E-2</v>
      </c>
      <c r="T16" s="35">
        <f>1/$A$1*'[1]48Exp'!S$206</f>
        <v>1.0621024999999999E-2</v>
      </c>
      <c r="U16" s="35">
        <f>1/$A$1*'[1]48Exp'!T$206</f>
        <v>1.5908587999999998E-2</v>
      </c>
      <c r="V16" s="35">
        <f>1/$A$1*'[1]48Exp'!U$206</f>
        <v>1.8450559000000002E-2</v>
      </c>
      <c r="W16" s="35">
        <f>1/$A$1*'[1]48Exp'!V$206</f>
        <v>0</v>
      </c>
      <c r="X16" s="35">
        <f>1/$A$1*'[1]48Exp'!W$206</f>
        <v>2.4011919999999999E-2</v>
      </c>
      <c r="Y16" s="35">
        <f>1/$A$1*'[1]48Exp'!X$206</f>
        <v>2.0054077E-2</v>
      </c>
      <c r="Z16" s="35">
        <f>1/$A$1*'[1]48Exp'!Y$206</f>
        <v>1.9478790999999999E-2</v>
      </c>
      <c r="AA16" s="35">
        <f>1/$A$1*'[1]48Exp'!Z$206</f>
        <v>1.9506562000000002E-2</v>
      </c>
      <c r="AB16" s="35">
        <f>1/$A$1*'[1]48Exp'!AA$206</f>
        <v>0</v>
      </c>
      <c r="AC16" s="135"/>
      <c r="AD16" s="29">
        <f>1/1000*'[1]48Exp'!AB$206</f>
        <v>0.1101547878047807</v>
      </c>
      <c r="AE16" s="21">
        <f>1/1000*'[1]48Exp'!AC$206</f>
        <v>6.7449788472580041E-2</v>
      </c>
      <c r="AF16" s="21">
        <f>1/1000*'[1]48Exp'!AD$206</f>
        <v>7.1801107613078105E-2</v>
      </c>
      <c r="AG16" s="21">
        <f>1/1000*'[1]48Exp'!AE$206</f>
        <v>6.3186247781934796E-2</v>
      </c>
      <c r="AH16" s="21">
        <f>1/1000*'[1]48Exp'!AF$206</f>
        <v>6.9333971930972918E-2</v>
      </c>
      <c r="AI16" s="21">
        <f>1/1000*'[1]48Exp'!AG$206</f>
        <v>6.7831159293386914E-2</v>
      </c>
      <c r="AJ16" s="21">
        <f>1/1000*'[1]48Exp'!AH$206</f>
        <v>6.6234568171483349E-2</v>
      </c>
      <c r="AK16" s="21">
        <f>1/1000*'[1]48Exp'!AI$206</f>
        <v>7.9065874592248064E-2</v>
      </c>
      <c r="AL16" s="21">
        <f>1/1000*'[1]48Exp'!AJ$206</f>
        <v>9.9311184905214817E-2</v>
      </c>
      <c r="AM16" s="21">
        <f>1/1000*'[1]48Exp'!AK$206</f>
        <v>5.9336615491790694E-2</v>
      </c>
      <c r="AN16" s="21">
        <f>1/1000*'[1]48Exp'!AL$206</f>
        <v>7.6527473088988746E-2</v>
      </c>
      <c r="AO16" s="21">
        <f>1/1000*'[1]48Exp'!AM$206</f>
        <v>5.7966356085596929E-2</v>
      </c>
      <c r="AP16" s="21">
        <f>1/1000*'[1]48Exp'!AN$206</f>
        <v>4.7746048069511375E-2</v>
      </c>
      <c r="AQ16" s="21">
        <f>1/1000*'[1]48Exp'!AO$206</f>
        <v>4.0845255852934678E-2</v>
      </c>
      <c r="AR16" s="21">
        <f>1/1000*'[1]48Exp'!AP$206</f>
        <v>3.4279202298146211E-2</v>
      </c>
      <c r="AS16" s="21">
        <f>1/1000*'[1]48Exp'!AQ$206</f>
        <v>3.1024749760303512E-2</v>
      </c>
      <c r="AT16" s="21">
        <f>1/1000*'[1]48Exp'!AR$206</f>
        <v>2.8968421158442358E-2</v>
      </c>
      <c r="AU16" s="21">
        <f>1/1000*'[1]48Exp'!AS$206</f>
        <v>2.780282733737079E-2</v>
      </c>
      <c r="AV16" s="21">
        <f>1/1000*'[1]48Exp'!AT$206</f>
        <v>3.0900352364597455E-2</v>
      </c>
      <c r="AW16" s="21">
        <f>1/1000*'[1]48Exp'!AU$206</f>
        <v>3.8128444339679907E-2</v>
      </c>
      <c r="AX16" s="21">
        <f>1/1000*'[1]48Exp'!AV$206</f>
        <v>0</v>
      </c>
      <c r="AY16" s="49">
        <f>1/1000*'[1]48Exp'!AW$206</f>
        <v>4.5392274823000019E-2</v>
      </c>
      <c r="AZ16" s="49">
        <f>1/1000*'[1]48Exp'!AX$206</f>
        <v>3.5634312573818806E-2</v>
      </c>
      <c r="BA16" s="49">
        <f>1/1000*'[1]48Exp'!AY$206</f>
        <v>3.7738058135736566E-2</v>
      </c>
      <c r="BB16" s="49">
        <f>1/1000*'[1]48Exp'!AZ$206</f>
        <v>4.1036218676574913E-2</v>
      </c>
      <c r="BC16" s="23">
        <f>1/1000*'[1]48Exp'!BA$206</f>
        <v>0</v>
      </c>
      <c r="BD16" s="485"/>
    </row>
    <row r="17" spans="2:56">
      <c r="B17" s="6" t="s">
        <v>63</v>
      </c>
      <c r="C17" s="48">
        <f>1/$A$1*'[1]48Exp'!B$121</f>
        <v>6.7394496000000012E-2</v>
      </c>
      <c r="D17" s="35">
        <f>1/$A$1*'[1]48Exp'!C$121</f>
        <v>6.5270552000000009E-2</v>
      </c>
      <c r="E17" s="35">
        <f>1/$A$1*'[1]48Exp'!D$121</f>
        <v>0.13731384500000007</v>
      </c>
      <c r="F17" s="35">
        <f>1/$A$1*'[1]48Exp'!E$121</f>
        <v>0.11396042799999997</v>
      </c>
      <c r="G17" s="35">
        <f>1/$A$1*'[1]48Exp'!F$121</f>
        <v>9.3237331000000034E-2</v>
      </c>
      <c r="H17" s="35">
        <f>1/$A$1*'[1]48Exp'!G$121</f>
        <v>7.9037089000000005E-2</v>
      </c>
      <c r="I17" s="35">
        <f>1/$A$1*'[1]48Exp'!H$121</f>
        <v>9.7799986999999991E-2</v>
      </c>
      <c r="J17" s="35">
        <f>1/$A$1*'[1]48Exp'!I$121</f>
        <v>0.12163086999999999</v>
      </c>
      <c r="K17" s="35">
        <f>1/$A$1*'[1]48Exp'!J$121</f>
        <v>0.13919837600000001</v>
      </c>
      <c r="L17" s="35">
        <f>1/$A$1*'[1]48Exp'!K$121</f>
        <v>0.10874619699999993</v>
      </c>
      <c r="M17" s="35">
        <f>1/$A$1*'[1]48Exp'!L$121</f>
        <v>0.17176918999999999</v>
      </c>
      <c r="N17" s="35">
        <f>1/$A$1*'[1]48Exp'!M$121</f>
        <v>0.14564049400000001</v>
      </c>
      <c r="O17" s="35">
        <f>1/$A$1*'[1]48Exp'!N$121</f>
        <v>0.108436303</v>
      </c>
      <c r="P17" s="35">
        <f>1/$A$1*'[1]48Exp'!O$121</f>
        <v>0.16269657699999995</v>
      </c>
      <c r="Q17" s="35">
        <f>1/$A$1*'[1]48Exp'!P$121</f>
        <v>0.19775812600000009</v>
      </c>
      <c r="R17" s="35">
        <f>1/$A$1*'[1]48Exp'!Q$121</f>
        <v>0.22457568499999994</v>
      </c>
      <c r="S17" s="35">
        <f>1/$A$1*'[1]48Exp'!R$121</f>
        <v>0.24783263300000002</v>
      </c>
      <c r="T17" s="35">
        <f>1/$A$1*'[1]48Exp'!S$121</f>
        <v>0.26914224599999997</v>
      </c>
      <c r="U17" s="35">
        <f>1/$A$1*'[1]48Exp'!T$121</f>
        <v>0.20762360599999999</v>
      </c>
      <c r="V17" s="35">
        <f>1/$A$1*'[1]48Exp'!U$121</f>
        <v>0.20587876799999996</v>
      </c>
      <c r="W17" s="35">
        <f>1/$A$1*'[1]48Exp'!V$121</f>
        <v>0.19425325599999999</v>
      </c>
      <c r="X17" s="35">
        <f>1/$A$1*'[1]48Exp'!W$121</f>
        <v>0.28376952299999997</v>
      </c>
      <c r="Y17" s="35">
        <f>1/$A$1*'[1]48Exp'!X$121</f>
        <v>0.22069936599999998</v>
      </c>
      <c r="Z17" s="35">
        <f>1/$A$1*'[1]48Exp'!Y$121</f>
        <v>0.21906207999999996</v>
      </c>
      <c r="AA17" s="35">
        <f>1/$A$1*'[1]48Exp'!Z$121</f>
        <v>0.23696667299999999</v>
      </c>
      <c r="AB17" s="35">
        <f>1/$A$1*'[1]48Exp'!AA$121</f>
        <v>0</v>
      </c>
      <c r="AC17" s="135"/>
      <c r="AD17" s="29">
        <f>1/1000*'[1]48Exp'!AB$121</f>
        <v>0.14820870411110151</v>
      </c>
      <c r="AE17" s="21">
        <f>1/1000*'[1]48Exp'!AC$121</f>
        <v>0.11836093191387557</v>
      </c>
      <c r="AF17" s="21">
        <f>1/1000*'[1]48Exp'!AD$121</f>
        <v>0.16382737057089616</v>
      </c>
      <c r="AG17" s="21">
        <f>1/1000*'[1]48Exp'!AE$121</f>
        <v>0.17546001137359701</v>
      </c>
      <c r="AH17" s="21">
        <f>1/1000*'[1]48Exp'!AF$121</f>
        <v>0.17881775864251712</v>
      </c>
      <c r="AI17" s="21">
        <f>1/1000*'[1]48Exp'!AG$121</f>
        <v>0.15955540226963827</v>
      </c>
      <c r="AJ17" s="21">
        <f>1/1000*'[1]48Exp'!AH$121</f>
        <v>0.18460445671825773</v>
      </c>
      <c r="AK17" s="21">
        <f>1/1000*'[1]48Exp'!AI$121</f>
        <v>0.2130236866232558</v>
      </c>
      <c r="AL17" s="21">
        <f>1/1000*'[1]48Exp'!AJ$121</f>
        <v>0.27584426122138406</v>
      </c>
      <c r="AM17" s="21">
        <f>1/1000*'[1]48Exp'!AK$121</f>
        <v>0.23933149972073037</v>
      </c>
      <c r="AN17" s="21">
        <f>1/1000*'[1]48Exp'!AL$121</f>
        <v>0.34926588191666424</v>
      </c>
      <c r="AO17" s="21">
        <f>1/1000*'[1]48Exp'!AM$121</f>
        <v>0.30281610975198209</v>
      </c>
      <c r="AP17" s="21">
        <f>1/1000*'[1]48Exp'!AN$121</f>
        <v>0.20791272207759814</v>
      </c>
      <c r="AQ17" s="21">
        <f>1/1000*'[1]48Exp'!AO$121</f>
        <v>0.26109224239698225</v>
      </c>
      <c r="AR17" s="21">
        <f>1/1000*'[1]48Exp'!AP$121</f>
        <v>0.29034492695958392</v>
      </c>
      <c r="AS17" s="21">
        <f>1/1000*'[1]48Exp'!AQ$121</f>
        <v>0.2940418760532445</v>
      </c>
      <c r="AT17" s="21">
        <f>1/1000*'[1]48Exp'!AR$121</f>
        <v>0.32417173672683958</v>
      </c>
      <c r="AU17" s="21">
        <f>1/1000*'[1]48Exp'!AS$121</f>
        <v>0.3254372368833503</v>
      </c>
      <c r="AV17" s="21">
        <f>1/1000*'[1]48Exp'!AT$121</f>
        <v>0.30224315167511828</v>
      </c>
      <c r="AW17" s="21">
        <f>1/1000*'[1]48Exp'!AU$121</f>
        <v>0.30689509016412375</v>
      </c>
      <c r="AX17" s="21">
        <f>1/1000*'[1]48Exp'!AV$121</f>
        <v>0.28316828728938853</v>
      </c>
      <c r="AY17" s="49">
        <f>1/1000*'[1]48Exp'!AW$121</f>
        <v>0.34323849976500015</v>
      </c>
      <c r="AZ17" s="49">
        <f>1/1000*'[1]48Exp'!AX$121</f>
        <v>0.30898656850800266</v>
      </c>
      <c r="BA17" s="49">
        <f>1/1000*'[1]48Exp'!AY$121</f>
        <v>0.26516594058145959</v>
      </c>
      <c r="BB17" s="49">
        <f>1/1000*'[1]48Exp'!AZ$121</f>
        <v>0.28681686395722772</v>
      </c>
      <c r="BC17" s="23">
        <f>1/1000*'[1]48Exp'!BA$121</f>
        <v>0</v>
      </c>
      <c r="BD17" s="485"/>
    </row>
    <row r="18" spans="2:56">
      <c r="B18" s="6" t="s">
        <v>50</v>
      </c>
      <c r="C18" s="48">
        <f>1/$A$1*'[1]48Exp'!B$228</f>
        <v>0.14359904200000004</v>
      </c>
      <c r="D18" s="35">
        <f>1/$A$1*'[1]48Exp'!C$228</f>
        <v>0.12070699500000004</v>
      </c>
      <c r="E18" s="35">
        <f>1/$A$1*'[1]48Exp'!D$228</f>
        <v>0.17526554699999999</v>
      </c>
      <c r="F18" s="35">
        <f>1/$A$1*'[1]48Exp'!E$228</f>
        <v>0.16297643100000003</v>
      </c>
      <c r="G18" s="35">
        <f>1/$A$1*'[1]48Exp'!F$228</f>
        <v>0.19415505499999991</v>
      </c>
      <c r="H18" s="35">
        <f>1/$A$1*'[1]48Exp'!G$228</f>
        <v>0.16519418999999982</v>
      </c>
      <c r="I18" s="35">
        <f>1/$A$1*'[1]48Exp'!H$228</f>
        <v>0.16109701700000001</v>
      </c>
      <c r="J18" s="35">
        <f>1/$A$1*'[1]48Exp'!I$228</f>
        <v>0.1683358390000001</v>
      </c>
      <c r="K18" s="35">
        <f>1/$A$1*'[1]48Exp'!J$228</f>
        <v>0.17480247299999993</v>
      </c>
      <c r="L18" s="35">
        <f>1/$A$1*'[1]48Exp'!K$228</f>
        <v>0.118324464</v>
      </c>
      <c r="M18" s="35">
        <f>1/$A$1*'[1]48Exp'!L$228</f>
        <v>0.14934658499999998</v>
      </c>
      <c r="N18" s="35">
        <f>1/$A$1*'[1]48Exp'!M$228</f>
        <v>0.13859229399999998</v>
      </c>
      <c r="O18" s="35">
        <f>1/$A$1*'[1]48Exp'!N$228</f>
        <v>0.11185885699999999</v>
      </c>
      <c r="P18" s="35">
        <f>1/$A$1*'[1]48Exp'!O$228</f>
        <v>0.1403285609999998</v>
      </c>
      <c r="Q18" s="35">
        <f>1/$A$1*'[1]48Exp'!P$228</f>
        <v>0.14890629100000011</v>
      </c>
      <c r="R18" s="35">
        <f>1/$A$1*'[1]48Exp'!Q$228</f>
        <v>0.17523518300000004</v>
      </c>
      <c r="S18" s="35">
        <f>1/$A$1*'[1]48Exp'!R$228</f>
        <v>0.19653266700000005</v>
      </c>
      <c r="T18" s="35">
        <f>1/$A$1*'[1]48Exp'!S$228</f>
        <v>0.21960538100000007</v>
      </c>
      <c r="U18" s="35">
        <f>1/$A$1*'[1]48Exp'!T$228</f>
        <v>0.20064395699999998</v>
      </c>
      <c r="V18" s="35">
        <f>1/$A$1*'[1]48Exp'!U$228</f>
        <v>0.18555081399999998</v>
      </c>
      <c r="W18" s="35">
        <f>1/$A$1*'[1]48Exp'!V$228</f>
        <v>0.19679826</v>
      </c>
      <c r="X18" s="35">
        <f>1/$A$1*'[1]48Exp'!W$228</f>
        <v>0.24182855999999997</v>
      </c>
      <c r="Y18" s="35">
        <f>1/$A$1*'[1]48Exp'!X$228</f>
        <v>0.226618131</v>
      </c>
      <c r="Z18" s="35">
        <f>1/$A$1*'[1]48Exp'!Y$228</f>
        <v>0.18932482099999998</v>
      </c>
      <c r="AA18" s="35">
        <f>1/$A$1*'[1]48Exp'!Z$228</f>
        <v>0.20455327199999998</v>
      </c>
      <c r="AB18" s="35">
        <f>1/$A$1*'[1]48Exp'!AA$228</f>
        <v>0</v>
      </c>
      <c r="AC18" s="135"/>
      <c r="AD18" s="29">
        <f>1/1000*'[1]48Exp'!AB$228</f>
        <v>0.22443815026882183</v>
      </c>
      <c r="AE18" s="21">
        <f>1/1000*'[1]48Exp'!AC$228</f>
        <v>0.16010604446448287</v>
      </c>
      <c r="AF18" s="21">
        <f>1/1000*'[1]48Exp'!AD$228</f>
        <v>0.18875347787904456</v>
      </c>
      <c r="AG18" s="21">
        <f>1/1000*'[1]48Exp'!AE$228</f>
        <v>0.19956214610368783</v>
      </c>
      <c r="AH18" s="21">
        <f>1/1000*'[1]48Exp'!AF$228</f>
        <v>0.22811372659848259</v>
      </c>
      <c r="AI18" s="21">
        <f>1/1000*'[1]48Exp'!AG$228</f>
        <v>0.22413653781439533</v>
      </c>
      <c r="AJ18" s="21">
        <f>1/1000*'[1]48Exp'!AH$228</f>
        <v>0.21919840362142171</v>
      </c>
      <c r="AK18" s="21">
        <f>1/1000*'[1]48Exp'!AI$228</f>
        <v>0.22849000647751935</v>
      </c>
      <c r="AL18" s="21">
        <f>1/1000*'[1]48Exp'!AJ$228</f>
        <v>0.2836460520459167</v>
      </c>
      <c r="AM18" s="21">
        <f>1/1000*'[1]48Exp'!AK$228</f>
        <v>0.22207602377167407</v>
      </c>
      <c r="AN18" s="21">
        <f>1/1000*'[1]48Exp'!AL$228</f>
        <v>0.28439755524114835</v>
      </c>
      <c r="AO18" s="21">
        <f>1/1000*'[1]48Exp'!AM$228</f>
        <v>0.27336230914374443</v>
      </c>
      <c r="AP18" s="21">
        <f>1/1000*'[1]48Exp'!AN$228</f>
        <v>0.19586975717136967</v>
      </c>
      <c r="AQ18" s="21">
        <f>1/1000*'[1]48Exp'!AO$228</f>
        <v>0.20906075669350122</v>
      </c>
      <c r="AR18" s="21">
        <f>1/1000*'[1]48Exp'!AP$228</f>
        <v>0.21033667897092076</v>
      </c>
      <c r="AS18" s="21">
        <f>1/1000*'[1]48Exp'!AQ$228</f>
        <v>0.20958372852414095</v>
      </c>
      <c r="AT18" s="21">
        <f>1/1000*'[1]48Exp'!AR$228</f>
        <v>0.22762507072714114</v>
      </c>
      <c r="AU18" s="21">
        <f>1/1000*'[1]48Exp'!AS$228</f>
        <v>0.24196587779957696</v>
      </c>
      <c r="AV18" s="21">
        <f>1/1000*'[1]48Exp'!AT$228</f>
        <v>0.24908154789207132</v>
      </c>
      <c r="AW18" s="21">
        <f>1/1000*'[1]48Exp'!AU$228</f>
        <v>0.23746538243644355</v>
      </c>
      <c r="AX18" s="21">
        <f>1/1000*'[1]48Exp'!AV$228</f>
        <v>0.23104136539893075</v>
      </c>
      <c r="AY18" s="21">
        <f>1/1000*'[1]48Exp'!AW$228</f>
        <v>0.27109900253999997</v>
      </c>
      <c r="AZ18" s="21">
        <f>1/1000*'[1]48Exp'!AX$228</f>
        <v>0.24605104263345404</v>
      </c>
      <c r="BA18" s="21">
        <f>1/1000*'[1]48Exp'!AY$228</f>
        <v>0.21798009896293535</v>
      </c>
      <c r="BB18" s="21">
        <f>1/1000*'[1]48Exp'!AZ$228</f>
        <v>0.23909018318720404</v>
      </c>
      <c r="BC18" s="50">
        <f>1/1000*'[1]48Exp'!BA$228</f>
        <v>0</v>
      </c>
      <c r="BD18" s="364"/>
    </row>
    <row r="19" spans="2:56">
      <c r="B19" s="6" t="s">
        <v>46</v>
      </c>
      <c r="C19" s="48">
        <f>1/$A$1*'[1]48Exp'!B$231</f>
        <v>7.5853530999999932E-2</v>
      </c>
      <c r="D19" s="35">
        <f>1/$A$1*'[1]48Exp'!C$231</f>
        <v>9.278295899999997E-2</v>
      </c>
      <c r="E19" s="35">
        <f>1/$A$1*'[1]48Exp'!D$231</f>
        <v>0.13258963699999995</v>
      </c>
      <c r="F19" s="35">
        <f>1/$A$1*'[1]48Exp'!E$231</f>
        <v>0.10214274999999999</v>
      </c>
      <c r="G19" s="35">
        <f>1/$A$1*'[1]48Exp'!F$231</f>
        <v>0.14406209</v>
      </c>
      <c r="H19" s="35">
        <f>1/$A$1*'[1]48Exp'!G$231</f>
        <v>0.14646613900000005</v>
      </c>
      <c r="I19" s="35">
        <f>1/$A$1*'[1]48Exp'!H$231</f>
        <v>0.15589971999999996</v>
      </c>
      <c r="J19" s="35">
        <f>1/$A$1*'[1]48Exp'!I$231</f>
        <v>0.19901627300000008</v>
      </c>
      <c r="K19" s="35">
        <f>1/$A$1*'[1]48Exp'!J$231</f>
        <v>0.17621489599999993</v>
      </c>
      <c r="L19" s="35">
        <f>1/$A$1*'[1]48Exp'!K$231</f>
        <v>0.10107263499999997</v>
      </c>
      <c r="M19" s="35">
        <f>1/$A$1*'[1]48Exp'!L$231</f>
        <v>0.13656757600000002</v>
      </c>
      <c r="N19" s="35">
        <f>1/$A$1*'[1]48Exp'!M$231</f>
        <v>0.11337188799999999</v>
      </c>
      <c r="O19" s="35">
        <f>1/$A$1*'[1]48Exp'!N$231</f>
        <v>0.10432504299999998</v>
      </c>
      <c r="P19" s="35">
        <f>1/$A$1*'[1]48Exp'!O$231</f>
        <v>0.14775964100000005</v>
      </c>
      <c r="Q19" s="35">
        <f>1/$A$1*'[1]48Exp'!P$231</f>
        <v>0.20134385899999999</v>
      </c>
      <c r="R19" s="35">
        <f>1/$A$1*'[1]48Exp'!Q$231</f>
        <v>0.19034792399999997</v>
      </c>
      <c r="S19" s="35">
        <f>1/$A$1*'[1]48Exp'!R$231</f>
        <v>0.22827915900000006</v>
      </c>
      <c r="T19" s="35">
        <f>1/$A$1*'[1]48Exp'!S$231</f>
        <v>0.24898292099999997</v>
      </c>
      <c r="U19" s="35">
        <f>1/$A$1*'[1]48Exp'!T$231</f>
        <v>0.24603543599999997</v>
      </c>
      <c r="V19" s="35">
        <f>1/$A$1*'[1]48Exp'!U$231</f>
        <v>0.19560658199999997</v>
      </c>
      <c r="W19" s="35">
        <f>1/$A$1*'[1]48Exp'!V$231</f>
        <v>0.20205715699999996</v>
      </c>
      <c r="X19" s="35">
        <f>1/$A$1*'[1]48Exp'!W$231</f>
        <v>0.22381609999999999</v>
      </c>
      <c r="Y19" s="35">
        <f>1/$A$1*'[1]48Exp'!X$231</f>
        <v>0.20214005099999999</v>
      </c>
      <c r="Z19" s="35">
        <f>1/$A$1*'[1]48Exp'!Y$231</f>
        <v>0.134296992</v>
      </c>
      <c r="AA19" s="35">
        <f>1/$A$1*'[1]48Exp'!Z$231</f>
        <v>0.14705044999999997</v>
      </c>
      <c r="AB19" s="35">
        <f>1/$A$1*'[1]48Exp'!AA$231</f>
        <v>0</v>
      </c>
      <c r="AC19" s="135"/>
      <c r="AD19" s="29">
        <f>1/1100*'[1]48Exp'!AB$231</f>
        <v>9.0173517246039822E-2</v>
      </c>
      <c r="AE19" s="21">
        <f>1/1100*'[1]48Exp'!AC$231</f>
        <v>9.1145332164486212E-2</v>
      </c>
      <c r="AF19" s="21">
        <f>1/1100*'[1]48Exp'!AD$231</f>
        <v>9.8572636335915467E-2</v>
      </c>
      <c r="AG19" s="21">
        <f>1/1100*'[1]48Exp'!AE$231</f>
        <v>0.10394323059132209</v>
      </c>
      <c r="AH19" s="21">
        <f>1/1100*'[1]48Exp'!AF$231</f>
        <v>0.14328763389548566</v>
      </c>
      <c r="AI19" s="21">
        <f>1/1100*'[1]48Exp'!AG$231</f>
        <v>0.15966400967482647</v>
      </c>
      <c r="AJ19" s="21">
        <f>1/1100*'[1]48Exp'!AH$231</f>
        <v>0.16824055044016384</v>
      </c>
      <c r="AK19" s="21">
        <f>1/1100*'[1]48Exp'!AI$231</f>
        <v>0.19164338748696264</v>
      </c>
      <c r="AL19" s="21">
        <f>1/1100*'[1]48Exp'!AJ$231</f>
        <v>0.21030676215271774</v>
      </c>
      <c r="AM19" s="21">
        <f>1/1100*'[1]48Exp'!AK$231</f>
        <v>0.15009305493325148</v>
      </c>
      <c r="AN19" s="21">
        <f>1/1100*'[1]48Exp'!AL$231</f>
        <v>0.21191036262207036</v>
      </c>
      <c r="AO19" s="21">
        <f>1/1100*'[1]48Exp'!AM$231</f>
        <v>0.1861019351716206</v>
      </c>
      <c r="AP19" s="21">
        <f>1/1100*'[1]48Exp'!AN$231</f>
        <v>0.15288323379137214</v>
      </c>
      <c r="AQ19" s="21">
        <f>1/1100*'[1]48Exp'!AO$231</f>
        <v>0.17041095511382626</v>
      </c>
      <c r="AR19" s="21">
        <f>1/1100*'[1]48Exp'!AP$231</f>
        <v>0.18400928129312741</v>
      </c>
      <c r="AS19" s="21">
        <f>1/1100*'[1]48Exp'!AQ$231</f>
        <v>0.17519521192268436</v>
      </c>
      <c r="AT19" s="21">
        <f>1/1100*'[1]48Exp'!AR$231</f>
        <v>0.19735281560216369</v>
      </c>
      <c r="AU19" s="21">
        <f>1/1100*'[1]48Exp'!AS$231</f>
        <v>0.22574175077140576</v>
      </c>
      <c r="AV19" s="21">
        <f>1/1100*'[1]48Exp'!AT$231</f>
        <v>0.24782500063007526</v>
      </c>
      <c r="AW19" s="21">
        <f>1/1100*'[1]48Exp'!AU$231</f>
        <v>0.20701571058241647</v>
      </c>
      <c r="AX19" s="21">
        <f>1/1100*'[1]48Exp'!AV$231</f>
        <v>0.18559690917143803</v>
      </c>
      <c r="AY19" s="21">
        <f>1/1100*'[1]48Exp'!AW$231</f>
        <v>0.2101968108327272</v>
      </c>
      <c r="AZ19" s="21">
        <f>1/1100*'[1]48Exp'!AX$231</f>
        <v>0.19530376386100246</v>
      </c>
      <c r="BA19" s="21">
        <f>1/1100*'[1]48Exp'!AY$231</f>
        <v>0.1588298598287784</v>
      </c>
      <c r="BB19" s="21">
        <f>1/1100*'[1]48Exp'!AZ$231</f>
        <v>0.18369336359631561</v>
      </c>
      <c r="BC19" s="50">
        <f>1/1100*'[1]48Exp'!BA$231</f>
        <v>0</v>
      </c>
      <c r="BD19" s="364"/>
    </row>
    <row r="20" spans="2:56">
      <c r="B20" s="6" t="s">
        <v>47</v>
      </c>
      <c r="C20" s="48">
        <f>1/$A$1*'[1]48Exp'!B$253</f>
        <v>1.7318871999999999E-2</v>
      </c>
      <c r="D20" s="35">
        <f>1/$A$1*'[1]48Exp'!C$253</f>
        <v>2.2993630000000008E-2</v>
      </c>
      <c r="E20" s="35">
        <f>1/$A$1*'[1]48Exp'!D$253</f>
        <v>2.9378305000000007E-2</v>
      </c>
      <c r="F20" s="35">
        <f>1/$A$1*'[1]48Exp'!E$253</f>
        <v>3.2008052000000002E-2</v>
      </c>
      <c r="G20" s="35">
        <f>1/$A$1*'[1]48Exp'!F$253</f>
        <v>2.704996799999999E-2</v>
      </c>
      <c r="H20" s="35">
        <f>1/$A$1*'[1]48Exp'!G$253</f>
        <v>2.7373393000000013E-2</v>
      </c>
      <c r="I20" s="35">
        <f>1/$A$1*'[1]48Exp'!H$253</f>
        <v>3.4291485999999989E-2</v>
      </c>
      <c r="J20" s="35">
        <f>1/$A$1*'[1]48Exp'!I$253</f>
        <v>4.3154880000000007E-2</v>
      </c>
      <c r="K20" s="35">
        <f>1/$A$1*'[1]48Exp'!J$253</f>
        <v>4.8954776000000005E-2</v>
      </c>
      <c r="L20" s="35">
        <f>1/$A$1*'[1]48Exp'!K$253</f>
        <v>4.0879330999999984E-2</v>
      </c>
      <c r="M20" s="35">
        <f>1/$A$1*'[1]48Exp'!L$253</f>
        <v>6.3929154000000002E-2</v>
      </c>
      <c r="N20" s="35">
        <f>1/$A$1*'[1]48Exp'!M$253</f>
        <v>4.4481699999999992E-2</v>
      </c>
      <c r="O20" s="35">
        <f>1/$A$1*'[1]48Exp'!N$253</f>
        <v>5.2592184E-2</v>
      </c>
      <c r="P20" s="35">
        <f>1/$A$1*'[1]48Exp'!O$253</f>
        <v>8.4626747999999974E-2</v>
      </c>
      <c r="Q20" s="35">
        <f>1/$A$1*'[1]48Exp'!P$253</f>
        <v>0.12066266199999998</v>
      </c>
      <c r="R20" s="35">
        <f>1/$A$1*'[1]48Exp'!Q$253</f>
        <v>0.16240796099999999</v>
      </c>
      <c r="S20" s="35">
        <f>1/$A$1*'[1]48Exp'!R$253</f>
        <v>0.2078306339999999</v>
      </c>
      <c r="T20" s="35">
        <f>1/$A$1*'[1]48Exp'!S$253</f>
        <v>0.24420481499999994</v>
      </c>
      <c r="U20" s="35">
        <f>1/$A$1*'[1]48Exp'!T$253</f>
        <v>0.30916296199999999</v>
      </c>
      <c r="V20" s="35">
        <f>1/$A$1*'[1]48Exp'!U$253</f>
        <v>0.24207245299999997</v>
      </c>
      <c r="W20" s="35">
        <f>1/$A$1*'[1]48Exp'!V$253</f>
        <v>0.24236741399999998</v>
      </c>
      <c r="X20" s="35">
        <f>1/$A$1*'[1]48Exp'!W$253</f>
        <v>0.31443135199999994</v>
      </c>
      <c r="Y20" s="35">
        <f>1/$A$1*'[1]48Exp'!X$253</f>
        <v>0.25152433899999999</v>
      </c>
      <c r="Z20" s="35">
        <f>1/$A$1*'[1]48Exp'!Y$253</f>
        <v>0.20185736199999998</v>
      </c>
      <c r="AA20" s="35">
        <f>1/$A$1*'[1]48Exp'!Z$253</f>
        <v>0.25008026899999997</v>
      </c>
      <c r="AB20" s="35">
        <f>1/$A$1*'[1]48Exp'!AA$253</f>
        <v>0</v>
      </c>
      <c r="AC20" s="135"/>
      <c r="AD20" s="29">
        <f>1/1100*'[1]48Exp'!AB$253</f>
        <v>1.343054046816608E-2</v>
      </c>
      <c r="AE20" s="21">
        <f>1/1100*'[1]48Exp'!AC$253</f>
        <v>1.5930334794392209E-2</v>
      </c>
      <c r="AF20" s="21">
        <f>1/1100*'[1]48Exp'!AD$253</f>
        <v>1.7885882814593506E-2</v>
      </c>
      <c r="AG20" s="21">
        <f>1/1100*'[1]48Exp'!AE$253</f>
        <v>1.9749277255721297E-2</v>
      </c>
      <c r="AH20" s="21">
        <f>1/1100*'[1]48Exp'!AF$253</f>
        <v>2.0532601507262445E-2</v>
      </c>
      <c r="AI20" s="21">
        <f>1/1100*'[1]48Exp'!AG$253</f>
        <v>2.5235820767263429E-2</v>
      </c>
      <c r="AJ20" s="21">
        <f>1/1100*'[1]48Exp'!AH$253</f>
        <v>3.1618587959308185E-2</v>
      </c>
      <c r="AK20" s="21">
        <f>1/1100*'[1]48Exp'!AI$253</f>
        <v>4.208650775475687E-2</v>
      </c>
      <c r="AL20" s="21">
        <f>1/1100*'[1]48Exp'!AJ$253</f>
        <v>5.9134544774739853E-2</v>
      </c>
      <c r="AM20" s="21">
        <f>1/1100*'[1]48Exp'!AK$253</f>
        <v>5.8914856160810186E-2</v>
      </c>
      <c r="AN20" s="21">
        <f>1/1100*'[1]48Exp'!AL$253</f>
        <v>8.6672802270125179E-2</v>
      </c>
      <c r="AO20" s="21">
        <f>1/1100*'[1]48Exp'!AM$253</f>
        <v>6.7228412628705686E-2</v>
      </c>
      <c r="AP20" s="21">
        <f>1/1100*'[1]48Exp'!AN$253</f>
        <v>6.9471899275010976E-2</v>
      </c>
      <c r="AQ20" s="21">
        <f>1/1100*'[1]48Exp'!AO$253</f>
        <v>8.9153850784024116E-2</v>
      </c>
      <c r="AR20" s="21">
        <f>1/1100*'[1]48Exp'!AP$253</f>
        <v>0.10569605488215053</v>
      </c>
      <c r="AS20" s="21">
        <f>1/1100*'[1]48Exp'!AQ$253</f>
        <v>0.11879821850774598</v>
      </c>
      <c r="AT20" s="21">
        <f>1/1100*'[1]48Exp'!AR$253</f>
        <v>0.14206976128939791</v>
      </c>
      <c r="AU20" s="21">
        <f>1/1100*'[1]48Exp'!AS$253</f>
        <v>0.16803180858191763</v>
      </c>
      <c r="AV20" s="21">
        <f>1/1100*'[1]48Exp'!AT$253</f>
        <v>0.22082746743351767</v>
      </c>
      <c r="AW20" s="21">
        <f>1/1100*'[1]48Exp'!AU$253</f>
        <v>0.1951573695394653</v>
      </c>
      <c r="AX20" s="21">
        <f>1/1100*'[1]48Exp'!AV$253</f>
        <v>0.18243137857800615</v>
      </c>
      <c r="AY20" s="21">
        <f>1/1100*'[1]48Exp'!AW$253</f>
        <v>0.2273018243081818</v>
      </c>
      <c r="AZ20" s="21">
        <f>1/1100*'[1]48Exp'!AX$253</f>
        <v>0.21646326565365531</v>
      </c>
      <c r="BA20" s="21">
        <f>1/1100*'[1]48Exp'!AY$253</f>
        <v>0.18433742499226141</v>
      </c>
      <c r="BB20" s="21">
        <f>1/1100*'[1]48Exp'!AZ$253</f>
        <v>0.23428094268015487</v>
      </c>
      <c r="BC20" s="50">
        <f>1/1100*'[1]48Exp'!BA$253</f>
        <v>0</v>
      </c>
      <c r="BD20" s="364"/>
    </row>
    <row r="21" spans="2:56">
      <c r="B21" s="6" t="s">
        <v>34</v>
      </c>
      <c r="C21" s="37">
        <f t="shared" ref="C21:N21" si="5">C11-SUM(C12:C20)</f>
        <v>1.4031520000004072E-3</v>
      </c>
      <c r="D21" s="38">
        <f t="shared" si="5"/>
        <v>1.5236300000001091E-3</v>
      </c>
      <c r="E21" s="38">
        <f t="shared" si="5"/>
        <v>2.0054619999998469E-3</v>
      </c>
      <c r="F21" s="38">
        <f t="shared" si="5"/>
        <v>1.8996830000004294E-3</v>
      </c>
      <c r="G21" s="38">
        <f t="shared" si="5"/>
        <v>2.252852999999666E-3</v>
      </c>
      <c r="H21" s="38">
        <f t="shared" si="5"/>
        <v>1.8122940000000476E-3</v>
      </c>
      <c r="I21" s="38">
        <f t="shared" si="5"/>
        <v>2.3715890000000073E-3</v>
      </c>
      <c r="J21" s="38">
        <f t="shared" si="5"/>
        <v>3.9803380000000832E-3</v>
      </c>
      <c r="K21" s="38">
        <f t="shared" si="5"/>
        <v>2.1268099999998125E-3</v>
      </c>
      <c r="L21" s="38">
        <f t="shared" si="5"/>
        <v>6.2916700000004155E-4</v>
      </c>
      <c r="M21" s="38">
        <f t="shared" si="5"/>
        <v>1.9766349999998933E-3</v>
      </c>
      <c r="N21" s="38">
        <f t="shared" si="5"/>
        <v>2.1438770000001828E-3</v>
      </c>
      <c r="O21" s="38">
        <f t="shared" ref="O21:AB21" si="6">O11-SUM(O12:O20)</f>
        <v>1.7230429999999242E-3</v>
      </c>
      <c r="P21" s="38">
        <f t="shared" si="6"/>
        <v>1.8943419999997158E-3</v>
      </c>
      <c r="Q21" s="38">
        <f t="shared" si="6"/>
        <v>4.5662980000000797E-3</v>
      </c>
      <c r="R21" s="38">
        <f t="shared" si="6"/>
        <v>1.0027098000000123E-2</v>
      </c>
      <c r="S21" s="38">
        <f t="shared" si="6"/>
        <v>1.0443944000000149E-2</v>
      </c>
      <c r="T21" s="38">
        <f t="shared" si="6"/>
        <v>1.0948773000000189E-2</v>
      </c>
      <c r="U21" s="38">
        <f t="shared" si="6"/>
        <v>1.9158666000000046E-2</v>
      </c>
      <c r="V21" s="38">
        <f t="shared" si="6"/>
        <v>9.8655709999999619E-3</v>
      </c>
      <c r="W21" s="38">
        <f t="shared" si="6"/>
        <v>5.2675259999999113E-3</v>
      </c>
      <c r="X21" s="38">
        <f t="shared" si="6"/>
        <v>4.1814800000001817E-3</v>
      </c>
      <c r="Y21" s="38">
        <f t="shared" si="6"/>
        <v>3.2216400000004697E-3</v>
      </c>
      <c r="Z21" s="38">
        <f t="shared" si="6"/>
        <v>3.8588259999998709E-3</v>
      </c>
      <c r="AA21" s="38">
        <f t="shared" si="6"/>
        <v>3.6431049999998688E-3</v>
      </c>
      <c r="AB21" s="38">
        <f t="shared" si="6"/>
        <v>0</v>
      </c>
      <c r="AC21" s="135"/>
      <c r="AD21" s="64">
        <f t="shared" ref="AD21:BC21" si="7">AD11-SUM(AD12:AD20)</f>
        <v>2.1573637521865141E-2</v>
      </c>
      <c r="AE21" s="65">
        <f t="shared" si="7"/>
        <v>1.9114719150801207E-2</v>
      </c>
      <c r="AF21" s="65">
        <f t="shared" si="7"/>
        <v>2.1528245677236768E-2</v>
      </c>
      <c r="AG21" s="65">
        <f t="shared" si="7"/>
        <v>2.3218372510567908E-2</v>
      </c>
      <c r="AH21" s="65">
        <f t="shared" si="7"/>
        <v>2.8137158637310478E-2</v>
      </c>
      <c r="AI21" s="65">
        <f t="shared" si="7"/>
        <v>3.0109075385458484E-2</v>
      </c>
      <c r="AJ21" s="65">
        <f t="shared" si="7"/>
        <v>3.2214731004968078E-2</v>
      </c>
      <c r="AK21" s="65">
        <f t="shared" si="7"/>
        <v>3.7372527069203576E-2</v>
      </c>
      <c r="AL21" s="65">
        <f t="shared" si="7"/>
        <v>4.2598520919288063E-2</v>
      </c>
      <c r="AM21" s="65">
        <f t="shared" si="7"/>
        <v>3.3888324400798364E-2</v>
      </c>
      <c r="AN21" s="65">
        <f t="shared" si="7"/>
        <v>4.8228869585396961E-2</v>
      </c>
      <c r="AO21" s="65">
        <f t="shared" si="7"/>
        <v>4.4281472293036472E-2</v>
      </c>
      <c r="AP21" s="65">
        <f t="shared" si="7"/>
        <v>3.6687035735390783E-2</v>
      </c>
      <c r="AQ21" s="65">
        <f t="shared" si="7"/>
        <v>4.2712985022220984E-2</v>
      </c>
      <c r="AR21" s="65">
        <f t="shared" si="7"/>
        <v>4.5833616186790271E-2</v>
      </c>
      <c r="AS21" s="65">
        <f t="shared" si="7"/>
        <v>5.0944606332055997E-2</v>
      </c>
      <c r="AT21" s="65">
        <f t="shared" si="7"/>
        <v>5.5856415057581987E-2</v>
      </c>
      <c r="AU21" s="65">
        <f t="shared" si="7"/>
        <v>6.3474076441602856E-2</v>
      </c>
      <c r="AV21" s="65">
        <f t="shared" si="7"/>
        <v>8.2037855250709057E-2</v>
      </c>
      <c r="AW21" s="65">
        <f t="shared" si="7"/>
        <v>6.6288393606009022E-2</v>
      </c>
      <c r="AX21" s="65">
        <f t="shared" si="7"/>
        <v>5.5727830851452831E-2</v>
      </c>
      <c r="AY21" s="65">
        <f t="shared" si="7"/>
        <v>6.6411805159090953E-2</v>
      </c>
      <c r="AZ21" s="65">
        <f t="shared" si="7"/>
        <v>6.8972000216526386E-2</v>
      </c>
      <c r="BA21" s="65">
        <f t="shared" si="7"/>
        <v>5.7189138168226794E-2</v>
      </c>
      <c r="BB21" s="65">
        <f t="shared" si="7"/>
        <v>6.7570491916166597E-2</v>
      </c>
      <c r="BC21" s="66">
        <f t="shared" si="7"/>
        <v>0</v>
      </c>
      <c r="BD21" s="364"/>
    </row>
    <row r="22" spans="2:56" ht="20" customHeight="1">
      <c r="B22" s="32" t="s">
        <v>201</v>
      </c>
      <c r="C22" s="346">
        <f>1/$A$1*'[1]48Exp'!$B$264</f>
        <v>3.5055652999999992E-2</v>
      </c>
      <c r="D22" s="347">
        <f>1/$A$1*'[1]48Exp'!$C$264</f>
        <v>2.839267299999999E-2</v>
      </c>
      <c r="E22" s="347">
        <f>1/$A$1*'[1]48Exp'!$D$264</f>
        <v>2.6048828999999999E-2</v>
      </c>
      <c r="F22" s="347">
        <f>1/$A$1*'[1]48Exp'!$E$264</f>
        <v>2.4343373000000001E-2</v>
      </c>
      <c r="G22" s="347">
        <f>1/$A$1*'[1]48Exp'!$F$264</f>
        <v>2.5457362000000001E-2</v>
      </c>
      <c r="H22" s="347">
        <f>1/$A$1*'[1]48Exp'!$G$264</f>
        <v>2.5989801999999996E-2</v>
      </c>
      <c r="I22" s="347">
        <f>1/$A$1*'[1]48Exp'!$H$264</f>
        <v>2.4760267000000006E-2</v>
      </c>
      <c r="J22" s="347">
        <f>1/$A$1*'[1]48Exp'!$I$264</f>
        <v>2.9139304999999997E-2</v>
      </c>
      <c r="K22" s="347">
        <f>1/$A$1*'[1]48Exp'!$J$264</f>
        <v>4.2033178000000004E-2</v>
      </c>
      <c r="L22" s="347">
        <f>1/$A$1*'[1]48Exp'!$K$264</f>
        <v>4.5969166999999991E-2</v>
      </c>
      <c r="M22" s="347">
        <f>1/$A$1*'[1]48Exp'!L$264</f>
        <v>5.7536709999999998E-2</v>
      </c>
      <c r="N22" s="347">
        <f>1/$A$1*'[1]48Exp'!M$264</f>
        <v>5.2119488999999991E-2</v>
      </c>
      <c r="O22" s="347">
        <f>1/$A$1*'[1]48Exp'!N$264</f>
        <v>4.892656799999999E-2</v>
      </c>
      <c r="P22" s="347">
        <f>1/$A$1*'[1]48Exp'!O$264</f>
        <v>4.2198329999999999E-2</v>
      </c>
      <c r="Q22" s="347">
        <f>1/$A$1*'[1]48Exp'!P$264</f>
        <v>5.0294995000000009E-2</v>
      </c>
      <c r="R22" s="347">
        <f>1/$A$1*'[1]48Exp'!Q$264</f>
        <v>5.4670677999999986E-2</v>
      </c>
      <c r="S22" s="347">
        <f>1/$A$1*'[1]48Exp'!R$264</f>
        <v>5.3308885999999986E-2</v>
      </c>
      <c r="T22" s="347">
        <f>1/$A$1*'[1]48Exp'!S$264</f>
        <v>4.2421053000000007E-2</v>
      </c>
      <c r="U22" s="347">
        <f>1/$A$1*'[1]48Exp'!T$264</f>
        <v>3.1282159000000004E-2</v>
      </c>
      <c r="V22" s="347">
        <f>1/$A$1*'[1]48Exp'!U$264</f>
        <v>3.3755509999999996E-2</v>
      </c>
      <c r="W22" s="347">
        <f>1/$A$1*'[1]48Exp'!V$264</f>
        <v>2.6302912999999997E-2</v>
      </c>
      <c r="X22" s="347">
        <f>1/$A$1*'[1]48Exp'!W$264</f>
        <v>2.7142474E-2</v>
      </c>
      <c r="Y22" s="347">
        <f>1/$A$1*'[1]48Exp'!X$264</f>
        <v>3.0288917000000002E-2</v>
      </c>
      <c r="Z22" s="347">
        <f>1/$A$1*'[1]48Exp'!Y$264</f>
        <v>1.9625888000000005E-2</v>
      </c>
      <c r="AA22" s="347">
        <f>1/$A$1*'[1]48Exp'!Z$264</f>
        <v>2.2129446999999997E-2</v>
      </c>
      <c r="AB22" s="347">
        <f>1/$A$1*'[1]48Exp'!AA$264</f>
        <v>0</v>
      </c>
      <c r="AC22" s="135"/>
      <c r="AD22" s="346">
        <f>1/1000*'[1]48Exp'!AB$264</f>
        <v>0.25110324312477128</v>
      </c>
      <c r="AE22" s="347">
        <f>1/1000*'[1]48Exp'!AC$264</f>
        <v>0.17725087587780639</v>
      </c>
      <c r="AF22" s="347">
        <f>1/1000*'[1]48Exp'!AD$264</f>
        <v>0.17205923266135864</v>
      </c>
      <c r="AG22" s="347">
        <f>1/1000*'[1]48Exp'!AE$264</f>
        <v>0.19051561227151256</v>
      </c>
      <c r="AH22" s="347">
        <f>1/1000*'[1]48Exp'!AF$264</f>
        <v>0.2163618508888723</v>
      </c>
      <c r="AI22" s="347">
        <f>1/1000*'[1]48Exp'!AG$264</f>
        <v>0.19966134987796855</v>
      </c>
      <c r="AJ22" s="347">
        <f>1/1000*'[1]48Exp'!AH$264</f>
        <v>0.191208438063279</v>
      </c>
      <c r="AK22" s="347">
        <f>1/1000*'[1]48Exp'!AI$264</f>
        <v>0.20497318688992247</v>
      </c>
      <c r="AL22" s="347">
        <f>1/1000*'[1]48Exp'!AJ$264</f>
        <v>0.2279082987996065</v>
      </c>
      <c r="AM22" s="347">
        <f>1/1000*'[1]48Exp'!AK$264</f>
        <v>0.21502223530458797</v>
      </c>
      <c r="AN22" s="347">
        <f>1/1000*'[1]48Exp'!AL$264</f>
        <v>0.26522295126127027</v>
      </c>
      <c r="AO22" s="347">
        <f>1/1000*'[1]48Exp'!AM$264</f>
        <v>0.2451341494898675</v>
      </c>
      <c r="AP22" s="347">
        <f>1/1000*'[1]48Exp'!AN$264</f>
        <v>0.21854867038885073</v>
      </c>
      <c r="AQ22" s="347">
        <f>1/1000*'[1]48Exp'!AO$264</f>
        <v>0.18514299847786148</v>
      </c>
      <c r="AR22" s="347">
        <f>1/1000*'[1]48Exp'!AP$264</f>
        <v>0.19908915810008257</v>
      </c>
      <c r="AS22" s="347">
        <f>1/1000*'[1]48Exp'!AQ$264</f>
        <v>0.1650651027725612</v>
      </c>
      <c r="AT22" s="347">
        <f>1/1000*'[1]48Exp'!AR$264</f>
        <v>0.17433035147019171</v>
      </c>
      <c r="AU22" s="347">
        <f>1/1000*'[1]48Exp'!AS$264</f>
        <v>0.16356451433901376</v>
      </c>
      <c r="AV22" s="347">
        <f>1/1000*'[1]48Exp'!AT$264</f>
        <v>0.15216331599644864</v>
      </c>
      <c r="AW22" s="347">
        <f>1/1000*'[1]48Exp'!AU$264</f>
        <v>0.15347170140361296</v>
      </c>
      <c r="AX22" s="347">
        <f>1/1000*'[1]48Exp'!AV$264</f>
        <v>0.14085694585203981</v>
      </c>
      <c r="AY22" s="347">
        <f>1/1000*'[1]48Exp'!AW$264</f>
        <v>0.16747206397300007</v>
      </c>
      <c r="AZ22" s="347">
        <f>1/1000*'[1]48Exp'!AX$264</f>
        <v>0.15933355429381832</v>
      </c>
      <c r="BA22" s="347">
        <f>1/1000*'[1]48Exp'!AY$264</f>
        <v>0.13344475247635001</v>
      </c>
      <c r="BB22" s="347">
        <f>1/1000*'[1]48Exp'!AZ$264</f>
        <v>0.16478672517709289</v>
      </c>
      <c r="BC22" s="373">
        <f>1/1000*'[1]48Exp'!BA$264</f>
        <v>0</v>
      </c>
      <c r="BD22" s="364"/>
    </row>
    <row r="23" spans="2:56">
      <c r="B23" s="6" t="s">
        <v>61</v>
      </c>
      <c r="C23" s="29">
        <f>1/$A$1*'[1]48Exp'!B$91</f>
        <v>7.4949879999999993E-3</v>
      </c>
      <c r="D23" s="21">
        <f>1/$A$1*'[1]48Exp'!C$91</f>
        <v>5.6743649999999981E-3</v>
      </c>
      <c r="E23" s="21">
        <f>1/$A$1*'[1]48Exp'!D$91</f>
        <v>5.5426969999999992E-3</v>
      </c>
      <c r="F23" s="21">
        <f>1/$A$1*'[1]48Exp'!E$91</f>
        <v>6.2147179999999984E-3</v>
      </c>
      <c r="G23" s="21">
        <f>1/$A$1*'[1]48Exp'!F$91</f>
        <v>4.7369080000000015E-3</v>
      </c>
      <c r="H23" s="21">
        <f>1/$A$1*'[1]48Exp'!G$91</f>
        <v>5.8986979999999974E-3</v>
      </c>
      <c r="I23" s="21">
        <f>1/$A$1*'[1]48Exp'!H$91</f>
        <v>5.8449080000000011E-3</v>
      </c>
      <c r="J23" s="21">
        <f>1/$A$1*'[1]48Exp'!I$91</f>
        <v>7.2157829999999982E-3</v>
      </c>
      <c r="K23" s="21">
        <f>1/$A$1*'[1]48Exp'!J$91</f>
        <v>6.7717519999999989E-3</v>
      </c>
      <c r="L23" s="21">
        <f>1/$A$1*'[1]48Exp'!K$91</f>
        <v>5.4159030000000006E-3</v>
      </c>
      <c r="M23" s="21">
        <f>1/$A$1*'[1]48Exp'!L$91</f>
        <v>7.4195240000000003E-3</v>
      </c>
      <c r="N23" s="21">
        <f>1/$A$1*'[1]48Exp'!M$91</f>
        <v>5.7417909999999996E-3</v>
      </c>
      <c r="O23" s="21">
        <f>1/$A$1*'[1]48Exp'!N$91</f>
        <v>5.6414699999999991E-3</v>
      </c>
      <c r="P23" s="21">
        <f>1/$A$1*'[1]48Exp'!O$91</f>
        <v>6.0616129999999978E-3</v>
      </c>
      <c r="Q23" s="21">
        <f>1/$A$1*'[1]48Exp'!P$91</f>
        <v>6.8738679999999991E-3</v>
      </c>
      <c r="R23" s="21">
        <f>1/$A$1*'[1]48Exp'!Q$91</f>
        <v>5.3895440000000005E-3</v>
      </c>
      <c r="S23" s="21">
        <f>1/$A$1*'[1]48Exp'!R$91</f>
        <v>6.0638469999999989E-3</v>
      </c>
      <c r="T23" s="21">
        <f>1/$A$1*'[1]48Exp'!S$91</f>
        <v>6.6646789999999997E-3</v>
      </c>
      <c r="U23" s="21">
        <f>1/$A$1*'[1]48Exp'!T$91</f>
        <v>5.4865779999999998E-3</v>
      </c>
      <c r="V23" s="21">
        <f>1/$A$1*'[1]48Exp'!U$91</f>
        <v>5.7079699999999997E-3</v>
      </c>
      <c r="W23" s="21">
        <f>1/$A$1*'[1]48Exp'!V$91</f>
        <v>6.1455259999999992E-3</v>
      </c>
      <c r="X23" s="21">
        <f>1/$A$1*'[1]48Exp'!W$91</f>
        <v>7.449588E-3</v>
      </c>
      <c r="Y23" s="21">
        <f>1/$A$1*'[1]48Exp'!X$91</f>
        <v>7.3985289999999992E-3</v>
      </c>
      <c r="Z23" s="21">
        <f>1/$A$1*'[1]48Exp'!Y$91</f>
        <v>5.3572339999999989E-3</v>
      </c>
      <c r="AA23" s="21">
        <f>1/$A$1*'[1]48Exp'!Z$91</f>
        <v>8.0128209999999981E-3</v>
      </c>
      <c r="AB23" s="21">
        <f>1/$A$1*'[1]48Exp'!AA$91</f>
        <v>0</v>
      </c>
      <c r="AC23" s="135"/>
      <c r="AD23" s="29">
        <f>1/1000*'[1]48Exp'!AB$91</f>
        <v>5.6024996283701993E-2</v>
      </c>
      <c r="AE23" s="21">
        <f>1/1000*'[1]48Exp'!AC$91</f>
        <v>4.2540439631946987E-2</v>
      </c>
      <c r="AF23" s="21">
        <f>1/1000*'[1]48Exp'!AD$91</f>
        <v>4.1074898471963411E-2</v>
      </c>
      <c r="AG23" s="21">
        <f>1/1000*'[1]48Exp'!AE$91</f>
        <v>5.6835600983431322E-2</v>
      </c>
      <c r="AH23" s="21">
        <f>1/1000*'[1]48Exp'!AF$91</f>
        <v>4.9190314176584343E-2</v>
      </c>
      <c r="AI23" s="21">
        <f>1/1000*'[1]48Exp'!AG$91</f>
        <v>5.184602430471319E-2</v>
      </c>
      <c r="AJ23" s="21">
        <f>1/1000*'[1]48Exp'!AH$91</f>
        <v>5.2662393773455683E-2</v>
      </c>
      <c r="AK23" s="21">
        <f>1/1000*'[1]48Exp'!AI$91</f>
        <v>6.0678668644961235E-2</v>
      </c>
      <c r="AL23" s="21">
        <f>1/1000*'[1]48Exp'!AJ$91</f>
        <v>6.3365131985569048E-2</v>
      </c>
      <c r="AM23" s="21">
        <f>1/1000*'[1]48Exp'!AK$91</f>
        <v>4.9382469160656743E-2</v>
      </c>
      <c r="AN23" s="21">
        <f>1/1000*'[1]48Exp'!AL$91</f>
        <v>6.0568073153891282E-2</v>
      </c>
      <c r="AO23" s="21">
        <f>1/1000*'[1]48Exp'!AM$91</f>
        <v>5.3343608045124072E-2</v>
      </c>
      <c r="AP23" s="21">
        <f>1/1000*'[1]48Exp'!AN$91</f>
        <v>5.0375505134205106E-2</v>
      </c>
      <c r="AQ23" s="21">
        <f>1/1000*'[1]48Exp'!AO$91</f>
        <v>4.9164103808690726E-2</v>
      </c>
      <c r="AR23" s="21">
        <f>1/1000*'[1]48Exp'!AP$91</f>
        <v>5.4296721127695541E-2</v>
      </c>
      <c r="AS23" s="21">
        <f>1/1000*'[1]48Exp'!AQ$91</f>
        <v>3.8644452209597162E-2</v>
      </c>
      <c r="AT23" s="21">
        <f>1/1000*'[1]48Exp'!AR$91</f>
        <v>4.5045516019728588E-2</v>
      </c>
      <c r="AU23" s="21">
        <f>1/1000*'[1]48Exp'!AS$91</f>
        <v>4.8256409886221041E-2</v>
      </c>
      <c r="AV23" s="21">
        <f>1/1000*'[1]48Exp'!AT$91</f>
        <v>4.4877108685333948E-2</v>
      </c>
      <c r="AW23" s="21">
        <f>1/1000*'[1]48Exp'!AU$91</f>
        <v>4.8075290158836596E-2</v>
      </c>
      <c r="AX23" s="21">
        <f>1/1000*'[1]48Exp'!AV$91</f>
        <v>5.3895992473078698E-2</v>
      </c>
      <c r="AY23" s="21">
        <f>1/1000*'[1]48Exp'!AW$91</f>
        <v>6.5006463600000008E-2</v>
      </c>
      <c r="AZ23" s="21">
        <f>1/1000*'[1]48Exp'!AX$91</f>
        <v>5.4555492089352266E-2</v>
      </c>
      <c r="BA23" s="21">
        <f>1/1000*'[1]48Exp'!AY$91</f>
        <v>4.1381115233656215E-2</v>
      </c>
      <c r="BB23" s="21">
        <f>1/1000*'[1]48Exp'!AZ$91</f>
        <v>6.1196007660027425E-2</v>
      </c>
      <c r="BC23" s="50">
        <f>1/1000*'[1]48Exp'!BA$91</f>
        <v>0</v>
      </c>
      <c r="BD23" s="364"/>
    </row>
    <row r="24" spans="2:56">
      <c r="B24" s="6" t="s">
        <v>160</v>
      </c>
      <c r="C24" s="29">
        <f>1/$A$1*'[1]48Exp'!B$160</f>
        <v>1.0257187000000001E-2</v>
      </c>
      <c r="D24" s="21">
        <f>1/$A$1*'[1]48Exp'!C$160</f>
        <v>1.1295484999999999E-2</v>
      </c>
      <c r="E24" s="21">
        <f>1/$A$1*'[1]48Exp'!D$160</f>
        <v>8.501996999999999E-3</v>
      </c>
      <c r="F24" s="21">
        <f>1/$A$1*'[1]48Exp'!E$160</f>
        <v>5.2823959999999991E-3</v>
      </c>
      <c r="G24" s="21">
        <f>1/$A$1*'[1]48Exp'!F$160</f>
        <v>4.2999339999999992E-3</v>
      </c>
      <c r="H24" s="21">
        <f>1/$A$1*'[1]48Exp'!G$160</f>
        <v>4.213184E-3</v>
      </c>
      <c r="I24" s="21">
        <f>1/$A$1*'[1]48Exp'!H$160</f>
        <v>4.7326360000000001E-3</v>
      </c>
      <c r="J24" s="21">
        <f>1/$A$1*'[1]48Exp'!I$160</f>
        <v>7.3451469999999998E-3</v>
      </c>
      <c r="K24" s="21">
        <f>1/$A$1*'[1]48Exp'!J$160</f>
        <v>2.2744081999999992E-2</v>
      </c>
      <c r="L24" s="21">
        <f>1/$A$1*'[1]48Exp'!K$160</f>
        <v>2.9247545999999999E-2</v>
      </c>
      <c r="M24" s="21">
        <f>1/$A$1*'[1]48Exp'!L$160</f>
        <v>3.6799928999999988E-2</v>
      </c>
      <c r="N24" s="21">
        <f>1/$A$1*'[1]48Exp'!M$160</f>
        <v>3.6860540999999997E-2</v>
      </c>
      <c r="O24" s="21">
        <f>1/$A$1*'[1]48Exp'!N$160</f>
        <v>3.5009817999999998E-2</v>
      </c>
      <c r="P24" s="21">
        <f>1/$A$1*'[1]48Exp'!O$160</f>
        <v>2.7736798999999999E-2</v>
      </c>
      <c r="Q24" s="21">
        <f>1/$A$1*'[1]48Exp'!P$160</f>
        <v>2.9974233000000006E-2</v>
      </c>
      <c r="R24" s="21">
        <f>1/$A$1*'[1]48Exp'!Q$160</f>
        <v>3.1625732999999989E-2</v>
      </c>
      <c r="S24" s="21">
        <f>1/$A$1*'[1]48Exp'!R$160</f>
        <v>3.0394132000000001E-2</v>
      </c>
      <c r="T24" s="21">
        <f>1/$A$1*'[1]48Exp'!S$160</f>
        <v>2.2614523000000008E-2</v>
      </c>
      <c r="U24" s="21">
        <f>1/$A$1*'[1]48Exp'!T$160</f>
        <v>1.5043735999999999E-2</v>
      </c>
      <c r="V24" s="21">
        <f>1/$A$1*'[1]48Exp'!U$160</f>
        <v>1.8408188999999998E-2</v>
      </c>
      <c r="W24" s="21">
        <f>1/$A$1*'[1]48Exp'!V$160</f>
        <v>1.3133631999999999E-2</v>
      </c>
      <c r="X24" s="21">
        <f>1/$A$1*'[1]48Exp'!W$160</f>
        <v>1.2507224999999999E-2</v>
      </c>
      <c r="Y24" s="21">
        <f>1/$A$1*'[1]48Exp'!X$160</f>
        <v>1.5969541E-2</v>
      </c>
      <c r="Z24" s="21">
        <f>1/$A$1*'[1]48Exp'!Y$160</f>
        <v>6.4374259999999996E-3</v>
      </c>
      <c r="AA24" s="21">
        <f>1/$A$1*'[1]48Exp'!Z$160</f>
        <v>4.3975599999999991E-3</v>
      </c>
      <c r="AB24" s="21">
        <f>1/$A$1*'[1]48Exp'!AA$160</f>
        <v>0</v>
      </c>
      <c r="AC24" s="135"/>
      <c r="AD24" s="29">
        <f>1/1000*'[1]48Exp'!AB$160</f>
        <v>3.9472016777153611E-2</v>
      </c>
      <c r="AE24" s="21">
        <f>1/1000*'[1]48Exp'!AC$160</f>
        <v>3.8819274372469632E-2</v>
      </c>
      <c r="AF24" s="21">
        <f>1/1000*'[1]48Exp'!AD$160</f>
        <v>3.1099066766051158E-2</v>
      </c>
      <c r="AG24" s="21">
        <f>1/1000*'[1]48Exp'!AE$160</f>
        <v>2.6399221293425975E-2</v>
      </c>
      <c r="AH24" s="21">
        <f>1/1000*'[1]48Exp'!AF$160</f>
        <v>3.4338014941237727E-2</v>
      </c>
      <c r="AI24" s="21">
        <f>1/1000*'[1]48Exp'!AG$160</f>
        <v>2.838501650639386E-2</v>
      </c>
      <c r="AJ24" s="21">
        <f>1/1000*'[1]48Exp'!AH$160</f>
        <v>2.2983060635529379E-2</v>
      </c>
      <c r="AK24" s="21">
        <f>1/1000*'[1]48Exp'!AI$160</f>
        <v>2.8107267903875969E-2</v>
      </c>
      <c r="AL24" s="21">
        <f>1/1000*'[1]48Exp'!AJ$160</f>
        <v>4.9560113461462781E-2</v>
      </c>
      <c r="AM24" s="21">
        <f>1/1000*'[1]48Exp'!AK$160</f>
        <v>6.7490481028080404E-2</v>
      </c>
      <c r="AN24" s="21">
        <f>1/1000*'[1]48Exp'!AL$160</f>
        <v>9.5602888300369226E-2</v>
      </c>
      <c r="AO24" s="21">
        <f>1/1000*'[1]48Exp'!AM$160</f>
        <v>9.7757971081661274E-2</v>
      </c>
      <c r="AP24" s="21">
        <f>1/1000*'[1]48Exp'!AN$160</f>
        <v>9.3191726079662807E-2</v>
      </c>
      <c r="AQ24" s="21">
        <f>1/1000*'[1]48Exp'!AO$160</f>
        <v>6.9918952837746295E-2</v>
      </c>
      <c r="AR24" s="21">
        <f>1/1000*'[1]48Exp'!AP$160</f>
        <v>6.845964710200439E-2</v>
      </c>
      <c r="AS24" s="21">
        <f>1/1000*'[1]48Exp'!AQ$160</f>
        <v>6.1279532071132639E-2</v>
      </c>
      <c r="AT24" s="21">
        <f>1/1000*'[1]48Exp'!AR$160</f>
        <v>6.1422553490236481E-2</v>
      </c>
      <c r="AU24" s="21">
        <f>1/1000*'[1]48Exp'!AS$160</f>
        <v>4.8521921636664245E-2</v>
      </c>
      <c r="AV24" s="21">
        <f>1/1000*'[1]48Exp'!AT$160</f>
        <v>4.3078990474801078E-2</v>
      </c>
      <c r="AW24" s="21">
        <f>1/1000*'[1]48Exp'!AU$160</f>
        <v>4.8674267868078359E-2</v>
      </c>
      <c r="AX24" s="21">
        <f>1/1000*'[1]48Exp'!AV$160</f>
        <v>4.1135425935748433E-2</v>
      </c>
      <c r="AY24" s="21">
        <f>1/1000*'[1]48Exp'!AW$160</f>
        <v>4.3663615590999995E-2</v>
      </c>
      <c r="AZ24" s="21">
        <f>1/1000*'[1]48Exp'!AX$160</f>
        <v>5.0252501907309427E-2</v>
      </c>
      <c r="BA24" s="21">
        <f>1/1000*'[1]48Exp'!AY$160</f>
        <v>3.0715656956387408E-2</v>
      </c>
      <c r="BB24" s="21">
        <f>1/1000*'[1]48Exp'!AZ$160</f>
        <v>2.8342723933272942E-2</v>
      </c>
      <c r="BC24" s="50">
        <f>1/1000*'[1]48Exp'!BA$160</f>
        <v>0</v>
      </c>
      <c r="BD24" s="364"/>
    </row>
    <row r="25" spans="2:56">
      <c r="B25" s="6" t="s">
        <v>161</v>
      </c>
      <c r="C25" s="29">
        <f>1/$A$1*'[1]48Exp'!B$246</f>
        <v>6.2268129999999994E-3</v>
      </c>
      <c r="D25" s="21">
        <f>1/$A$1*'[1]48Exp'!C$246</f>
        <v>4.2968899999999985E-3</v>
      </c>
      <c r="E25" s="21">
        <f>1/$A$1*'[1]48Exp'!D$246</f>
        <v>4.9046370000000008E-3</v>
      </c>
      <c r="F25" s="21">
        <f>1/$A$1*'[1]48Exp'!E$246</f>
        <v>5.0703529999999997E-3</v>
      </c>
      <c r="G25" s="21">
        <f>1/$A$1*'[1]48Exp'!F$246</f>
        <v>5.5908919999999983E-3</v>
      </c>
      <c r="H25" s="21">
        <f>1/$A$1*'[1]48Exp'!G$246</f>
        <v>5.0880740000000006E-3</v>
      </c>
      <c r="I25" s="21">
        <f>1/$A$1*'[1]48Exp'!H$246</f>
        <v>3.9544969999999987E-3</v>
      </c>
      <c r="J25" s="21">
        <f>1/$A$1*'[1]48Exp'!I$246</f>
        <v>3.9065279999999994E-3</v>
      </c>
      <c r="K25" s="21">
        <f>1/$A$1*'[1]48Exp'!J$246</f>
        <v>2.6153069999999994E-3</v>
      </c>
      <c r="L25" s="21">
        <f>1/$A$1*'[1]48Exp'!K$246</f>
        <v>2.9798799999999994E-3</v>
      </c>
      <c r="M25" s="21">
        <f>1/$A$1*'[1]48Exp'!L$246</f>
        <v>4.7256420000000013E-3</v>
      </c>
      <c r="N25" s="21">
        <f>1/$A$1*'[1]48Exp'!M$246</f>
        <v>1.5924929999999997E-3</v>
      </c>
      <c r="O25" s="21">
        <f>1/$A$1*'[1]48Exp'!N$246</f>
        <v>1.3201669999999999E-3</v>
      </c>
      <c r="P25" s="21">
        <f>1/$A$1*'[1]48Exp'!O$246</f>
        <v>1.795535E-3</v>
      </c>
      <c r="Q25" s="21">
        <f>1/$A$1*'[1]48Exp'!P$246</f>
        <v>4.3404410000000004E-3</v>
      </c>
      <c r="R25" s="21">
        <f>1/$A$1*'[1]48Exp'!Q$246</f>
        <v>5.6200660000000008E-3</v>
      </c>
      <c r="S25" s="21">
        <f>1/$A$1*'[1]48Exp'!R$246</f>
        <v>2.2520979999999993E-3</v>
      </c>
      <c r="T25" s="21">
        <f>1/$A$1*'[1]48Exp'!S$246</f>
        <v>6.3054100000000009E-4</v>
      </c>
      <c r="U25" s="21">
        <f>1/$A$1*'[1]48Exp'!T$246</f>
        <v>5.8543199999999988E-4</v>
      </c>
      <c r="V25" s="21">
        <f>1/$A$1*'[1]48Exp'!U$246</f>
        <v>6.1754499999999994E-4</v>
      </c>
      <c r="W25" s="21">
        <f>1/$A$1*'[1]48Exp'!V$246</f>
        <v>4.8340299999999998E-4</v>
      </c>
      <c r="X25" s="21">
        <f>1/$A$1*'[1]48Exp'!W$246</f>
        <v>3.0750900000000003E-4</v>
      </c>
      <c r="Y25" s="21">
        <f>1/$A$1*'[1]48Exp'!X$246</f>
        <v>2.8229999999999992E-4</v>
      </c>
      <c r="Z25" s="21">
        <f>1/$A$1*'[1]48Exp'!Y$246</f>
        <v>3.2638999999999997E-4</v>
      </c>
      <c r="AA25" s="21">
        <f>1/$A$1*'[1]48Exp'!Z$246</f>
        <v>6.1542399999999994E-4</v>
      </c>
      <c r="AB25" s="21">
        <f>1/$A$1*'[1]48Exp'!AA$246</f>
        <v>0</v>
      </c>
      <c r="AC25" s="135"/>
      <c r="AD25" s="29">
        <f>1/1000*'[1]48Exp'!AB$246</f>
        <v>7.141761469931078E-2</v>
      </c>
      <c r="AE25" s="21">
        <f>1/1000*'[1]48Exp'!AC$246</f>
        <v>4.249601398233345E-2</v>
      </c>
      <c r="AF25" s="21">
        <f>1/1000*'[1]48Exp'!AD$246</f>
        <v>4.2012721260376078E-2</v>
      </c>
      <c r="AG25" s="21">
        <f>1/1000*'[1]48Exp'!AE$246</f>
        <v>4.6229527824692675E-2</v>
      </c>
      <c r="AH25" s="21">
        <f>1/1000*'[1]48Exp'!AF$246</f>
        <v>5.3710795185956554E-2</v>
      </c>
      <c r="AI25" s="21">
        <f>1/1000*'[1]48Exp'!AG$246</f>
        <v>4.726630902155645E-2</v>
      </c>
      <c r="AJ25" s="21">
        <f>1/1000*'[1]48Exp'!AH$246</f>
        <v>3.9354031236816876E-2</v>
      </c>
      <c r="AK25" s="21">
        <f>1/1000*'[1]48Exp'!AI$246</f>
        <v>4.2950917550387595E-2</v>
      </c>
      <c r="AL25" s="21">
        <f>1/1000*'[1]48Exp'!AJ$246</f>
        <v>3.1410730894063627E-2</v>
      </c>
      <c r="AM25" s="21">
        <f>1/1000*'[1]48Exp'!AK$246</f>
        <v>2.4024397330059843E-2</v>
      </c>
      <c r="AN25" s="21">
        <f>1/1000*'[1]48Exp'!AL$246</f>
        <v>2.6418813418510462E-2</v>
      </c>
      <c r="AO25" s="21">
        <f>1/1000*'[1]48Exp'!AM$246</f>
        <v>1.4826954952056557E-2</v>
      </c>
      <c r="AP25" s="21">
        <f>1/1000*'[1]48Exp'!AN$246</f>
        <v>9.1807690261527901E-3</v>
      </c>
      <c r="AQ25" s="21">
        <f>1/1000*'[1]48Exp'!AO$246</f>
        <v>9.0737315703713559E-3</v>
      </c>
      <c r="AR25" s="21">
        <f>1/1000*'[1]48Exp'!AP$246</f>
        <v>1.2088404665689955E-2</v>
      </c>
      <c r="AS25" s="21">
        <f>1/1000*'[1]48Exp'!AQ$246</f>
        <v>1.1167820595135842E-2</v>
      </c>
      <c r="AT25" s="21">
        <f>1/1000*'[1]48Exp'!AR$246</f>
        <v>8.1882842901664313E-3</v>
      </c>
      <c r="AU25" s="21">
        <f>1/1000*'[1]48Exp'!AS$246</f>
        <v>5.708578594606893E-3</v>
      </c>
      <c r="AV25" s="21">
        <f>1/1000*'[1]48Exp'!AT$246</f>
        <v>5.1003155454042151E-3</v>
      </c>
      <c r="AW25" s="21">
        <f>1/1000*'[1]48Exp'!AU$246</f>
        <v>4.9177629288788176E-3</v>
      </c>
      <c r="AX25" s="21">
        <f>1/1000*'[1]48Exp'!AV$246</f>
        <v>3.4767363691769089E-3</v>
      </c>
      <c r="AY25" s="21">
        <f>1/1000*'[1]48Exp'!AW$246</f>
        <v>4.3811810039999996E-3</v>
      </c>
      <c r="AZ25" s="21">
        <f>1/1000*'[1]48Exp'!AX$246</f>
        <v>3.3482033210450357E-3</v>
      </c>
      <c r="BA25" s="21">
        <f>1/1000*'[1]48Exp'!AY$246</f>
        <v>3.9668657266285151E-3</v>
      </c>
      <c r="BB25" s="21">
        <f>1/1000*'[1]48Exp'!AZ$246</f>
        <v>6.8317270072793135E-3</v>
      </c>
      <c r="BC25" s="50">
        <f>1/1000*'[1]48Exp'!BA$246</f>
        <v>0</v>
      </c>
      <c r="BD25" s="364"/>
    </row>
    <row r="26" spans="2:56">
      <c r="B26" s="31" t="s">
        <v>34</v>
      </c>
      <c r="C26" s="118">
        <f t="shared" ref="C26:N26" si="8">C22-SUM(C23:C25)</f>
        <v>1.1076664999999992E-2</v>
      </c>
      <c r="D26" s="119">
        <f t="shared" si="8"/>
        <v>7.125932999999994E-3</v>
      </c>
      <c r="E26" s="119">
        <f t="shared" si="8"/>
        <v>7.0994979999999992E-3</v>
      </c>
      <c r="F26" s="119">
        <f t="shared" si="8"/>
        <v>7.775906000000006E-3</v>
      </c>
      <c r="G26" s="119">
        <f t="shared" si="8"/>
        <v>1.0829628000000003E-2</v>
      </c>
      <c r="H26" s="119">
        <f t="shared" si="8"/>
        <v>1.0789845999999999E-2</v>
      </c>
      <c r="I26" s="119">
        <f t="shared" si="8"/>
        <v>1.0228226000000007E-2</v>
      </c>
      <c r="J26" s="119">
        <f t="shared" si="8"/>
        <v>1.0671846999999998E-2</v>
      </c>
      <c r="K26" s="119">
        <f t="shared" si="8"/>
        <v>9.9020370000000163E-3</v>
      </c>
      <c r="L26" s="119">
        <f t="shared" si="8"/>
        <v>8.3258379999999951E-3</v>
      </c>
      <c r="M26" s="119">
        <f t="shared" si="8"/>
        <v>8.5916150000000038E-3</v>
      </c>
      <c r="N26" s="119">
        <f t="shared" si="8"/>
        <v>7.9246639999999979E-3</v>
      </c>
      <c r="O26" s="119">
        <f t="shared" ref="O26:AB26" si="9">O22-SUM(O23:O25)</f>
        <v>6.9551129999999989E-3</v>
      </c>
      <c r="P26" s="119">
        <f t="shared" si="9"/>
        <v>6.6043829999999984E-3</v>
      </c>
      <c r="Q26" s="119">
        <f t="shared" si="9"/>
        <v>9.1064530000000005E-3</v>
      </c>
      <c r="R26" s="119">
        <f t="shared" si="9"/>
        <v>1.2035334999999994E-2</v>
      </c>
      <c r="S26" s="119">
        <f t="shared" si="9"/>
        <v>1.4598808999999983E-2</v>
      </c>
      <c r="T26" s="119">
        <f t="shared" si="9"/>
        <v>1.2511309999999998E-2</v>
      </c>
      <c r="U26" s="119">
        <f t="shared" si="9"/>
        <v>1.0166413000000006E-2</v>
      </c>
      <c r="V26" s="119">
        <f t="shared" si="9"/>
        <v>9.0218059999999968E-3</v>
      </c>
      <c r="W26" s="119">
        <f t="shared" si="9"/>
        <v>6.5403519999999993E-3</v>
      </c>
      <c r="X26" s="119">
        <f t="shared" si="9"/>
        <v>6.878152000000002E-3</v>
      </c>
      <c r="Y26" s="119">
        <f t="shared" si="9"/>
        <v>6.6385470000000051E-3</v>
      </c>
      <c r="Z26" s="119">
        <f t="shared" si="9"/>
        <v>7.5048380000000067E-3</v>
      </c>
      <c r="AA26" s="119">
        <f t="shared" si="9"/>
        <v>9.1036419999999986E-3</v>
      </c>
      <c r="AB26" s="119">
        <f t="shared" si="9"/>
        <v>0</v>
      </c>
      <c r="AC26" s="135"/>
      <c r="AD26" s="61">
        <f t="shared" ref="AD26:BC26" si="10">AD22-SUM(AD23:AD25)</f>
        <v>8.4188615364604896E-2</v>
      </c>
      <c r="AE26" s="62">
        <f t="shared" si="10"/>
        <v>5.3395147891056316E-2</v>
      </c>
      <c r="AF26" s="62">
        <f t="shared" si="10"/>
        <v>5.7872546162967997E-2</v>
      </c>
      <c r="AG26" s="62">
        <f t="shared" si="10"/>
        <v>6.1051262169962595E-2</v>
      </c>
      <c r="AH26" s="62">
        <f t="shared" si="10"/>
        <v>7.9122726585093672E-2</v>
      </c>
      <c r="AI26" s="62">
        <f t="shared" si="10"/>
        <v>7.2164000045305043E-2</v>
      </c>
      <c r="AJ26" s="62">
        <f t="shared" si="10"/>
        <v>7.6208952417477049E-2</v>
      </c>
      <c r="AK26" s="62">
        <f t="shared" si="10"/>
        <v>7.3236332790697661E-2</v>
      </c>
      <c r="AL26" s="62">
        <f t="shared" si="10"/>
        <v>8.3572322458511039E-2</v>
      </c>
      <c r="AM26" s="62">
        <f t="shared" si="10"/>
        <v>7.4124887785790988E-2</v>
      </c>
      <c r="AN26" s="62">
        <f t="shared" si="10"/>
        <v>8.2633176388499291E-2</v>
      </c>
      <c r="AO26" s="62">
        <f t="shared" si="10"/>
        <v>7.9205615411025609E-2</v>
      </c>
      <c r="AP26" s="62">
        <f t="shared" si="10"/>
        <v>6.5800670148830037E-2</v>
      </c>
      <c r="AQ26" s="62">
        <f t="shared" si="10"/>
        <v>5.6986210261053105E-2</v>
      </c>
      <c r="AR26" s="62">
        <f t="shared" si="10"/>
        <v>6.4244385204692694E-2</v>
      </c>
      <c r="AS26" s="62">
        <f t="shared" si="10"/>
        <v>5.3973297896695568E-2</v>
      </c>
      <c r="AT26" s="62">
        <f t="shared" si="10"/>
        <v>5.9673997670060208E-2</v>
      </c>
      <c r="AU26" s="62">
        <f t="shared" si="10"/>
        <v>6.1077604221521573E-2</v>
      </c>
      <c r="AV26" s="62">
        <f t="shared" si="10"/>
        <v>5.9106901290909397E-2</v>
      </c>
      <c r="AW26" s="62">
        <f t="shared" si="10"/>
        <v>5.1804380447819195E-2</v>
      </c>
      <c r="AX26" s="62">
        <f t="shared" si="10"/>
        <v>4.2348791074035774E-2</v>
      </c>
      <c r="AY26" s="62">
        <f t="shared" si="10"/>
        <v>5.4420803778000071E-2</v>
      </c>
      <c r="AZ26" s="62">
        <f t="shared" si="10"/>
        <v>5.1177356976111602E-2</v>
      </c>
      <c r="BA26" s="62">
        <f t="shared" si="10"/>
        <v>5.738111455967787E-2</v>
      </c>
      <c r="BB26" s="62">
        <f t="shared" si="10"/>
        <v>6.8416266576513216E-2</v>
      </c>
      <c r="BC26" s="63">
        <f t="shared" si="10"/>
        <v>0</v>
      </c>
      <c r="BD26" s="364"/>
    </row>
    <row r="27" spans="2:56" ht="20" customHeight="1">
      <c r="B27" s="57" t="s">
        <v>36</v>
      </c>
      <c r="C27" s="346">
        <f>1/$A$1*'[1]48Exp'!B$271</f>
        <v>6.6518534000000018E-2</v>
      </c>
      <c r="D27" s="347">
        <f>1/$A$1*'[1]48Exp'!C$271</f>
        <v>5.8049011999999983E-2</v>
      </c>
      <c r="E27" s="347">
        <f>1/$A$1*'[1]48Exp'!D$271</f>
        <v>6.3037871999999995E-2</v>
      </c>
      <c r="F27" s="347">
        <f>1/$A$1*'[1]48Exp'!E$271</f>
        <v>6.2631262000000007E-2</v>
      </c>
      <c r="G27" s="347">
        <f>1/$A$1*'[1]48Exp'!F$271</f>
        <v>6.3925905000000005E-2</v>
      </c>
      <c r="H27" s="347">
        <f>1/$A$1*'[1]48Exp'!G$271</f>
        <v>5.9945914999999989E-2</v>
      </c>
      <c r="I27" s="347">
        <f>1/$A$1*'[1]48Exp'!H$271</f>
        <v>6.0336667999999989E-2</v>
      </c>
      <c r="J27" s="347">
        <f>1/$A$1*'[1]48Exp'!I$271</f>
        <v>8.5418578999999981E-2</v>
      </c>
      <c r="K27" s="347">
        <f>1/$A$1*'[1]48Exp'!J$271</f>
        <v>0.14386756599999995</v>
      </c>
      <c r="L27" s="347">
        <f>1/$A$1*'[1]48Exp'!K$271</f>
        <v>0.14553069199999999</v>
      </c>
      <c r="M27" s="347">
        <f>1/$A$1*'[1]48Exp'!L$271</f>
        <v>0.269108662</v>
      </c>
      <c r="N27" s="347">
        <f>1/$A$1*'[1]48Exp'!M$271</f>
        <v>9.910398099999998E-2</v>
      </c>
      <c r="O27" s="347">
        <f>1/$A$1*'[1]48Exp'!N$271</f>
        <v>5.7737041999999995E-2</v>
      </c>
      <c r="P27" s="347">
        <f>1/$A$1*'[1]48Exp'!O$271</f>
        <v>0.10175847299999999</v>
      </c>
      <c r="Q27" s="347">
        <f>1/$A$1*'[1]48Exp'!P$271</f>
        <v>0.102446388</v>
      </c>
      <c r="R27" s="373">
        <f>1/$A$1*'[1]48Exp'!Q$271</f>
        <v>9.6256460000000002E-2</v>
      </c>
      <c r="S27" s="266">
        <f>1/$A$1*'[1]48Exp'!R$271</f>
        <v>9.3752543999999993E-2</v>
      </c>
      <c r="T27" s="266">
        <f>1/$A$1*'[1]48Exp'!S$271</f>
        <v>8.3167647999999983E-2</v>
      </c>
      <c r="U27" s="266">
        <f>1/$A$1*'[1]48Exp'!T$271</f>
        <v>7.455150599999999E-2</v>
      </c>
      <c r="V27" s="266">
        <f>1/$A$1*'[1]48Exp'!U$271</f>
        <v>3.8066386000000001E-2</v>
      </c>
      <c r="W27" s="266">
        <f>1/$A$1*'[1]48Exp'!V$271</f>
        <v>1.8296838999999999E-2</v>
      </c>
      <c r="X27" s="266">
        <f>1/$A$1*'[1]48Exp'!W$271</f>
        <v>1.8708336999999998E-2</v>
      </c>
      <c r="Y27" s="266">
        <f>1/$A$1*'[1]48Exp'!X$271</f>
        <v>1.5387522000000001E-2</v>
      </c>
      <c r="Z27" s="266">
        <f>1/$A$1*'[1]48Exp'!Y$271</f>
        <v>1.5081667999999998E-2</v>
      </c>
      <c r="AA27" s="266">
        <f>1/$A$1*'[1]48Exp'!Z$271</f>
        <v>1.7044620999999996E-2</v>
      </c>
      <c r="AB27" s="266">
        <f>1/$A$1*'[1]48Exp'!AA$271</f>
        <v>0</v>
      </c>
      <c r="AC27" s="135"/>
      <c r="AD27" s="266">
        <f>1/1000*'[1]48Exp'!AB$271</f>
        <v>8.2134527491324438E-2</v>
      </c>
      <c r="AE27" s="271">
        <f>1/1000*'[1]48Exp'!AC$271</f>
        <v>6.5211085138019875E-2</v>
      </c>
      <c r="AF27" s="271">
        <f>1/1000*'[1]48Exp'!AD$271</f>
        <v>6.7954791909198703E-2</v>
      </c>
      <c r="AG27" s="271">
        <f>1/1000*'[1]48Exp'!AE$271</f>
        <v>7.4745139070016051E-2</v>
      </c>
      <c r="AH27" s="271">
        <f>1/1000*'[1]48Exp'!AF$271</f>
        <v>8.8763108876822358E-2</v>
      </c>
      <c r="AI27" s="271">
        <f>1/1000*'[1]48Exp'!AG$271</f>
        <v>7.7186700383631707E-2</v>
      </c>
      <c r="AJ27" s="271">
        <f>1/1000*'[1]48Exp'!AH$271</f>
        <v>7.5348889634296659E-2</v>
      </c>
      <c r="AK27" s="271">
        <f>1/1000*'[1]48Exp'!AI$271</f>
        <v>9.3820707339534862E-2</v>
      </c>
      <c r="AL27" s="271">
        <f>1/1000*'[1]48Exp'!AJ$271</f>
        <v>0.14576863877205642</v>
      </c>
      <c r="AM27" s="271">
        <f>1/1000*'[1]48Exp'!AK$271</f>
        <v>0.12912861283105725</v>
      </c>
      <c r="AN27" s="271">
        <f>1/1000*'[1]48Exp'!AL$271</f>
        <v>0.22611878757492054</v>
      </c>
      <c r="AO27" s="271">
        <f>1/1000*'[1]48Exp'!AM$271</f>
        <v>9.571544123443626E-2</v>
      </c>
      <c r="AP27" s="271">
        <f>1/1000*'[1]48Exp'!AN$271</f>
        <v>6.4515388944425336E-2</v>
      </c>
      <c r="AQ27" s="271">
        <f>1/1000*'[1]48Exp'!AO$271</f>
        <v>9.7032386046175631E-2</v>
      </c>
      <c r="AR27" s="271">
        <f>1/1000*'[1]48Exp'!AP$271</f>
        <v>9.2174678253082412E-2</v>
      </c>
      <c r="AS27" s="271">
        <f>1/1000*'[1]48Exp'!AQ$271</f>
        <v>7.6580434225044458E-2</v>
      </c>
      <c r="AT27" s="271">
        <f>1/1000*'[1]48Exp'!AR$271</f>
        <v>8.9826375714388063E-2</v>
      </c>
      <c r="AU27" s="271">
        <f>1/1000*'[1]48Exp'!AS$271</f>
        <v>7.5065277261185823E-2</v>
      </c>
      <c r="AV27" s="271">
        <f>1/1000*'[1]48Exp'!AT$271</f>
        <v>7.0658795233807942E-2</v>
      </c>
      <c r="AW27" s="271">
        <f>1/1000*'[1]48Exp'!AU$271</f>
        <v>4.2010150112986644E-2</v>
      </c>
      <c r="AX27" s="271">
        <f>1/1000*'[1]48Exp'!AV$271</f>
        <v>2.438409081084773E-2</v>
      </c>
      <c r="AY27" s="271">
        <f>1/1000*'[1]48Exp'!AW$271</f>
        <v>2.8434370772999991E-2</v>
      </c>
      <c r="AZ27" s="271">
        <f>1/1000*'[1]48Exp'!AX$271</f>
        <v>2.4588940638702074E-2</v>
      </c>
      <c r="BA27" s="271">
        <f>1/1000*'[1]48Exp'!AY$271</f>
        <v>2.4797182485224119E-2</v>
      </c>
      <c r="BB27" s="271">
        <f>1/1000*'[1]48Exp'!AZ$271</f>
        <v>2.9582668491410065E-2</v>
      </c>
      <c r="BC27" s="270">
        <f>1/1000*'[1]48Exp'!BA$271</f>
        <v>0</v>
      </c>
      <c r="BD27" s="364"/>
    </row>
    <row r="28" spans="2:56">
      <c r="B28" s="6" t="s">
        <v>44</v>
      </c>
      <c r="C28" s="29">
        <f>1/$A$1*'[1]48Exp'!B$15</f>
        <v>5.2004271999999997E-2</v>
      </c>
      <c r="D28" s="21">
        <f>1/$A$1*'[1]48Exp'!C$15</f>
        <v>4.4966612999999989E-2</v>
      </c>
      <c r="E28" s="21">
        <f>1/$A$1*'[1]48Exp'!D$15</f>
        <v>5.0303133999999999E-2</v>
      </c>
      <c r="F28" s="21">
        <f>1/$A$1*'[1]48Exp'!E$15</f>
        <v>4.8392973999999998E-2</v>
      </c>
      <c r="G28" s="21">
        <f>1/$A$1*'[1]48Exp'!F$15</f>
        <v>4.3863011000000007E-2</v>
      </c>
      <c r="H28" s="21">
        <f>1/$A$1*'[1]48Exp'!G$15</f>
        <v>4.0720860999999976E-2</v>
      </c>
      <c r="I28" s="21">
        <f>1/$A$1*'[1]48Exp'!H$15</f>
        <v>3.6080425999999999E-2</v>
      </c>
      <c r="J28" s="21">
        <f>1/$A$1*'[1]48Exp'!I$15</f>
        <v>5.0804928999999985E-2</v>
      </c>
      <c r="K28" s="21">
        <f>1/$A$1*'[1]48Exp'!J$15</f>
        <v>8.7366110999999913E-2</v>
      </c>
      <c r="L28" s="21">
        <f>1/$A$1*'[1]48Exp'!K$15</f>
        <v>9.3921155000000006E-2</v>
      </c>
      <c r="M28" s="21">
        <f>1/$A$1*'[1]48Exp'!L$15</f>
        <v>0.21365521500000001</v>
      </c>
      <c r="N28" s="21">
        <f>1/$A$1*'[1]48Exp'!M$15</f>
        <v>7.581461199999999E-2</v>
      </c>
      <c r="O28" s="21">
        <f>1/$A$1*'[1]48Exp'!N$15</f>
        <v>3.7350936000000001E-2</v>
      </c>
      <c r="P28" s="21">
        <f>1/$A$1*'[1]48Exp'!O$15</f>
        <v>6.2718813999999998E-2</v>
      </c>
      <c r="Q28" s="21">
        <f>1/$A$1*'[1]48Exp'!P$15</f>
        <v>6.8049033000000023E-2</v>
      </c>
      <c r="R28" s="21">
        <f>1/$A$1*'[1]48Exp'!Q$15</f>
        <v>6.2167571000000005E-2</v>
      </c>
      <c r="S28" s="21">
        <f>1/$A$1*'[1]48Exp'!R$15</f>
        <v>6.0826253000000011E-2</v>
      </c>
      <c r="T28" s="21">
        <f>1/$A$1*'[1]48Exp'!S$15</f>
        <v>4.9419075E-2</v>
      </c>
      <c r="U28" s="21">
        <f>1/$A$1*'[1]48Exp'!T$15</f>
        <v>4.8037329999999996E-2</v>
      </c>
      <c r="V28" s="21">
        <f>1/$A$1*'[1]48Exp'!U$15</f>
        <v>2.2134910999999997E-2</v>
      </c>
      <c r="W28" s="21">
        <f>1/$A$1*'[1]48Exp'!V$15</f>
        <v>1.1564661999999998E-2</v>
      </c>
      <c r="X28" s="21">
        <f>1/$A$1*'[1]48Exp'!W$15</f>
        <v>1.4680570999999998E-2</v>
      </c>
      <c r="Y28" s="21">
        <f>1/$A$1*'[1]48Exp'!X$15</f>
        <v>1.2513527E-2</v>
      </c>
      <c r="Z28" s="21">
        <f>1/$A$1*'[1]48Exp'!Y$15</f>
        <v>1.0118555999999999E-2</v>
      </c>
      <c r="AA28" s="21">
        <f>1/$A$1*'[1]48Exp'!Z$15</f>
        <v>1.0762621999999999E-2</v>
      </c>
      <c r="AB28" s="21">
        <f>1/$A$1*'[1]48Exp'!AA$15</f>
        <v>0</v>
      </c>
      <c r="AC28" s="135"/>
      <c r="AD28" s="29">
        <f>1/1000*'[1]48Exp'!AB$15</f>
        <v>6.5778248469773246E-2</v>
      </c>
      <c r="AE28" s="21">
        <f>1/1000*'[1]48Exp'!AC$15</f>
        <v>5.1882434331983807E-2</v>
      </c>
      <c r="AF28" s="21">
        <f>1/1000*'[1]48Exp'!AD$15</f>
        <v>5.5775558421141791E-2</v>
      </c>
      <c r="AG28" s="21">
        <f>1/1000*'[1]48Exp'!AE$15</f>
        <v>6.0304058663816142E-2</v>
      </c>
      <c r="AH28" s="21">
        <f>1/1000*'[1]48Exp'!AF$15</f>
        <v>6.7389624105920851E-2</v>
      </c>
      <c r="AI28" s="21">
        <f>1/1000*'[1]48Exp'!AG$15</f>
        <v>5.6796615025210079E-2</v>
      </c>
      <c r="AJ28" s="21">
        <f>1/1000*'[1]48Exp'!AH$15</f>
        <v>5.007002949185043E-2</v>
      </c>
      <c r="AK28" s="21">
        <f>1/1000*'[1]48Exp'!AI$15</f>
        <v>6.1024527599999996E-2</v>
      </c>
      <c r="AL28" s="21">
        <f>1/1000*'[1]48Exp'!AJ$15</f>
        <v>9.4121494360118074E-2</v>
      </c>
      <c r="AM28" s="21">
        <f>1/1000*'[1]48Exp'!AK$15</f>
        <v>8.619914295841645E-2</v>
      </c>
      <c r="AN28" s="21">
        <f>1/1000*'[1]48Exp'!AL$15</f>
        <v>0.18069130002082318</v>
      </c>
      <c r="AO28" s="21">
        <f>1/1000*'[1]48Exp'!AM$15</f>
        <v>7.4308053186664572E-2</v>
      </c>
      <c r="AP28" s="21">
        <f>1/1000*'[1]48Exp'!AN$15</f>
        <v>4.4310039869236081E-2</v>
      </c>
      <c r="AQ28" s="21">
        <f>1/1000*'[1]48Exp'!AO$15</f>
        <v>6.2344705011319411E-2</v>
      </c>
      <c r="AR28" s="21">
        <f>1/1000*'[1]48Exp'!AP$15</f>
        <v>6.1673139012552142E-2</v>
      </c>
      <c r="AS28" s="21">
        <f>1/1000*'[1]48Exp'!AQ$15</f>
        <v>4.7049440650803957E-2</v>
      </c>
      <c r="AT28" s="21">
        <f>1/1000*'[1]48Exp'!AR$15</f>
        <v>6.2426226700783981E-2</v>
      </c>
      <c r="AU28" s="21">
        <f>1/1000*'[1]48Exp'!AS$15</f>
        <v>4.9051372317111146E-2</v>
      </c>
      <c r="AV28" s="21">
        <f>1/1000*'[1]48Exp'!AT$15</f>
        <v>4.8382481376954688E-2</v>
      </c>
      <c r="AW28" s="21">
        <f>1/1000*'[1]48Exp'!AU$15</f>
        <v>2.76480772421107E-2</v>
      </c>
      <c r="AX28" s="21">
        <f>1/1000*'[1]48Exp'!AV$15</f>
        <v>1.6213113705922183E-2</v>
      </c>
      <c r="AY28" s="21">
        <f>1/1000*'[1]48Exp'!AW$15</f>
        <v>2.1577417137999991E-2</v>
      </c>
      <c r="AZ28" s="21">
        <f>1/1000*'[1]48Exp'!AX$15</f>
        <v>1.8752248774843338E-2</v>
      </c>
      <c r="BA28" s="21">
        <f>1/1000*'[1]48Exp'!AY$15</f>
        <v>1.8258244490205744E-2</v>
      </c>
      <c r="BB28" s="21">
        <f>1/1000*'[1]48Exp'!AZ$15</f>
        <v>2.1243724164673558E-2</v>
      </c>
      <c r="BC28" s="50">
        <f>1/1000*'[1]48Exp'!BA$15</f>
        <v>0</v>
      </c>
      <c r="BD28" s="364"/>
    </row>
    <row r="29" spans="2:56">
      <c r="B29" s="6" t="s">
        <v>157</v>
      </c>
      <c r="C29" s="29">
        <f>1/$A$1*'[1]48Exp'!B$163</f>
        <v>1.4271965000000001E-2</v>
      </c>
      <c r="D29" s="21">
        <f>1/$A$1*'[1]48Exp'!C$163</f>
        <v>1.2919974000000001E-2</v>
      </c>
      <c r="E29" s="21">
        <f>1/$A$1*'[1]48Exp'!D$163</f>
        <v>1.2510506000000005E-2</v>
      </c>
      <c r="F29" s="21">
        <f>1/$A$1*'[1]48Exp'!E$163</f>
        <v>1.4008739000000003E-2</v>
      </c>
      <c r="G29" s="21">
        <f>1/$A$1*'[1]48Exp'!F$163</f>
        <v>1.9843231000000003E-2</v>
      </c>
      <c r="H29" s="21">
        <f>1/$A$1*'[1]48Exp'!G$163</f>
        <v>1.9150086000000007E-2</v>
      </c>
      <c r="I29" s="21">
        <f>1/$A$1*'[1]48Exp'!H$163</f>
        <v>2.4144615999999994E-2</v>
      </c>
      <c r="J29" s="21">
        <f>1/$A$1*'[1]48Exp'!I$163</f>
        <v>3.4527815999999996E-2</v>
      </c>
      <c r="K29" s="21">
        <f>1/$A$1*'[1]48Exp'!J$163</f>
        <v>5.5981431000000012E-2</v>
      </c>
      <c r="L29" s="21">
        <f>1/$A$1*'[1]48Exp'!K$163</f>
        <v>5.0328439999999995E-2</v>
      </c>
      <c r="M29" s="21">
        <f>1/$A$1*'[1]48Exp'!L$163</f>
        <v>5.4845409999999997E-2</v>
      </c>
      <c r="N29" s="21">
        <f>1/$A$1*'[1]48Exp'!M$163</f>
        <v>2.3099286E-2</v>
      </c>
      <c r="O29" s="21">
        <f>1/$A$1*'[1]48Exp'!N$163</f>
        <v>2.0364462E-2</v>
      </c>
      <c r="P29" s="21">
        <f>1/$A$1*'[1]48Exp'!O$163</f>
        <v>3.8966923999999986E-2</v>
      </c>
      <c r="Q29" s="21">
        <f>1/$A$1*'[1]48Exp'!P$163</f>
        <v>3.4327847000000002E-2</v>
      </c>
      <c r="R29" s="21">
        <f>1/$A$1*'[1]48Exp'!Q$163</f>
        <v>3.4086736999999999E-2</v>
      </c>
      <c r="S29" s="21">
        <f>1/$A$1*'[1]48Exp'!R$163</f>
        <v>3.2923737999999994E-2</v>
      </c>
      <c r="T29" s="21">
        <f>1/$A$1*'[1]48Exp'!S$163</f>
        <v>3.3745143999999984E-2</v>
      </c>
      <c r="U29" s="21">
        <f>1/$A$1*'[1]48Exp'!T$163</f>
        <v>2.6510117999999999E-2</v>
      </c>
      <c r="V29" s="21">
        <f>1/$A$1*'[1]48Exp'!U$163</f>
        <v>1.5928613999999997E-2</v>
      </c>
      <c r="W29" s="21">
        <f>1/$A$1*'[1]48Exp'!V$163</f>
        <v>6.7168319999999998E-3</v>
      </c>
      <c r="X29" s="21">
        <f>1/$A$1*'[1]48Exp'!W$163</f>
        <v>4.0231479999999998E-3</v>
      </c>
      <c r="Y29" s="21">
        <f>1/$A$1*'[1]48Exp'!X$163</f>
        <v>2.8711929999999997E-3</v>
      </c>
      <c r="Z29" s="21">
        <f>1/$A$1*'[1]48Exp'!Y$163</f>
        <v>4.9578959999999998E-3</v>
      </c>
      <c r="AA29" s="21">
        <f>1/$A$1*'[1]48Exp'!Z$163</f>
        <v>6.2782869999999987E-3</v>
      </c>
      <c r="AB29" s="21">
        <f>1/$A$1*'[1]48Exp'!AA$163</f>
        <v>0</v>
      </c>
      <c r="AC29" s="135"/>
      <c r="AD29" s="29">
        <f>1/1000*'[1]48Exp'!AB$163</f>
        <v>1.5864179625523247E-2</v>
      </c>
      <c r="AE29" s="21">
        <f>1/1000*'[1]48Exp'!AC$163</f>
        <v>1.2794422274567535E-2</v>
      </c>
      <c r="AF29" s="21">
        <f>1/1000*'[1]48Exp'!AD$163</f>
        <v>1.1691559871251906E-2</v>
      </c>
      <c r="AG29" s="21">
        <f>1/1000*'[1]48Exp'!AE$163</f>
        <v>1.3922025697487975E-2</v>
      </c>
      <c r="AH29" s="21">
        <f>1/1000*'[1]48Exp'!AF$163</f>
        <v>2.0792717446444509E-2</v>
      </c>
      <c r="AI29" s="21">
        <f>1/1000*'[1]48Exp'!AG$163</f>
        <v>2.0061310228717575E-2</v>
      </c>
      <c r="AJ29" s="21">
        <f>1/1000*'[1]48Exp'!AH$163</f>
        <v>2.5041575647171615E-2</v>
      </c>
      <c r="AK29" s="21">
        <f>1/1000*'[1]48Exp'!AI$163</f>
        <v>3.2536995879069767E-2</v>
      </c>
      <c r="AL29" s="21">
        <f>1/1000*'[1]48Exp'!AJ$163</f>
        <v>5.0885232385700238E-2</v>
      </c>
      <c r="AM29" s="21">
        <f>1/1000*'[1]48Exp'!AK$163</f>
        <v>4.1623907537210375E-2</v>
      </c>
      <c r="AN29" s="21">
        <f>1/1000*'[1]48Exp'!AL$163</f>
        <v>4.4752694034619456E-2</v>
      </c>
      <c r="AO29" s="21">
        <f>1/1000*'[1]48Exp'!AM$163</f>
        <v>2.1156351369035691E-2</v>
      </c>
      <c r="AP29" s="21">
        <f>1/1000*'[1]48Exp'!AN$163</f>
        <v>2.0081366928768073E-2</v>
      </c>
      <c r="AQ29" s="21">
        <f>1/1000*'[1]48Exp'!AO$163</f>
        <v>3.4385496108166005E-2</v>
      </c>
      <c r="AR29" s="21">
        <f>1/1000*'[1]48Exp'!AP$163</f>
        <v>3.0370300202357706E-2</v>
      </c>
      <c r="AS29" s="21">
        <f>1/1000*'[1]48Exp'!AQ$163</f>
        <v>2.9484153867074741E-2</v>
      </c>
      <c r="AT29" s="21">
        <f>1/1000*'[1]48Exp'!AR$163</f>
        <v>2.7344654482300078E-2</v>
      </c>
      <c r="AU29" s="21">
        <f>1/1000*'[1]48Exp'!AS$163</f>
        <v>2.5925684015786314E-2</v>
      </c>
      <c r="AV29" s="21">
        <f>1/1000*'[1]48Exp'!AT$163</f>
        <v>2.2199624941660796E-2</v>
      </c>
      <c r="AW29" s="21">
        <f>1/1000*'[1]48Exp'!AU$163</f>
        <v>1.4319052879201459E-2</v>
      </c>
      <c r="AX29" s="21">
        <f>1/1000*'[1]48Exp'!AV$163</f>
        <v>8.0452644341346101E-3</v>
      </c>
      <c r="AY29" s="21">
        <f>1/1000*'[1]48Exp'!AW$163</f>
        <v>6.7707612109999997E-3</v>
      </c>
      <c r="AZ29" s="21">
        <f>1/1000*'[1]48Exp'!AX$163</f>
        <v>5.7583027006294536E-3</v>
      </c>
      <c r="BA29" s="21">
        <f>1/1000*'[1]48Exp'!AY$163</f>
        <v>6.4795258538070093E-3</v>
      </c>
      <c r="BB29" s="21">
        <f>1/1000*'[1]48Exp'!AZ$163</f>
        <v>8.2545926132467171E-3</v>
      </c>
      <c r="BC29" s="50">
        <f>1/1000*'[1]48Exp'!BA$163</f>
        <v>0</v>
      </c>
      <c r="BD29" s="364"/>
    </row>
    <row r="30" spans="2:56">
      <c r="B30" s="10" t="s">
        <v>34</v>
      </c>
      <c r="C30" s="61">
        <f t="shared" ref="C30:N30" si="11">C27-SUM(C28:C29)</f>
        <v>2.422970000000163E-4</v>
      </c>
      <c r="D30" s="62">
        <f t="shared" si="11"/>
        <v>1.6242499999999382E-4</v>
      </c>
      <c r="E30" s="62">
        <f t="shared" si="11"/>
        <v>2.2423199999999088E-4</v>
      </c>
      <c r="F30" s="62">
        <f t="shared" si="11"/>
        <v>2.2954900000000944E-4</v>
      </c>
      <c r="G30" s="62">
        <f t="shared" si="11"/>
        <v>2.1966299999999495E-4</v>
      </c>
      <c r="H30" s="62">
        <f t="shared" si="11"/>
        <v>7.4968000000008583E-5</v>
      </c>
      <c r="I30" s="62">
        <f t="shared" si="11"/>
        <v>1.1162599999999662E-4</v>
      </c>
      <c r="J30" s="62">
        <f t="shared" si="11"/>
        <v>8.5833999999992971E-5</v>
      </c>
      <c r="K30" s="62">
        <f t="shared" si="11"/>
        <v>5.2002400000000781E-4</v>
      </c>
      <c r="L30" s="62">
        <f t="shared" si="11"/>
        <v>1.2810969999999811E-3</v>
      </c>
      <c r="M30" s="62">
        <f t="shared" si="11"/>
        <v>6.0803700000000571E-4</v>
      </c>
      <c r="N30" s="62">
        <f t="shared" si="11"/>
        <v>1.9008299999999367E-4</v>
      </c>
      <c r="O30" s="62">
        <f t="shared" ref="O30:AB30" si="12">O27-SUM(O28:O29)</f>
        <v>2.1643999999994279E-5</v>
      </c>
      <c r="P30" s="62">
        <f t="shared" si="12"/>
        <v>7.2735000000004324E-5</v>
      </c>
      <c r="Q30" s="62">
        <f t="shared" si="12"/>
        <v>6.9507999999968151E-5</v>
      </c>
      <c r="R30" s="62">
        <f t="shared" si="12"/>
        <v>2.151999999991383E-6</v>
      </c>
      <c r="S30" s="62">
        <f t="shared" si="12"/>
        <v>2.5529999999884812E-6</v>
      </c>
      <c r="T30" s="62">
        <f t="shared" si="12"/>
        <v>3.4289999999992382E-6</v>
      </c>
      <c r="U30" s="62">
        <f t="shared" si="12"/>
        <v>4.0580000000012273E-6</v>
      </c>
      <c r="V30" s="62">
        <f t="shared" si="12"/>
        <v>2.8610000000067748E-6</v>
      </c>
      <c r="W30" s="62">
        <f t="shared" si="12"/>
        <v>1.5344999999999942E-5</v>
      </c>
      <c r="X30" s="62">
        <f t="shared" si="12"/>
        <v>4.618000000001371E-6</v>
      </c>
      <c r="Y30" s="62">
        <f t="shared" si="12"/>
        <v>2.8020000000014006E-6</v>
      </c>
      <c r="Z30" s="62">
        <f t="shared" si="12"/>
        <v>5.2159999999988604E-6</v>
      </c>
      <c r="AA30" s="62">
        <f t="shared" si="12"/>
        <v>3.7119999999959963E-6</v>
      </c>
      <c r="AB30" s="62">
        <f t="shared" si="12"/>
        <v>0</v>
      </c>
      <c r="AC30" s="135"/>
      <c r="AD30" s="61">
        <f t="shared" ref="AD30:BC30" si="13">AD27-SUM(AD28:AD29)</f>
        <v>4.9209939602794239E-4</v>
      </c>
      <c r="AE30" s="62">
        <f t="shared" si="13"/>
        <v>5.3422853146853355E-4</v>
      </c>
      <c r="AF30" s="62">
        <f t="shared" si="13"/>
        <v>4.8767361680500387E-4</v>
      </c>
      <c r="AG30" s="62">
        <f t="shared" si="13"/>
        <v>5.1905470871192738E-4</v>
      </c>
      <c r="AH30" s="62">
        <f t="shared" si="13"/>
        <v>5.8076732445699886E-4</v>
      </c>
      <c r="AI30" s="62">
        <f t="shared" si="13"/>
        <v>3.2877512970405642E-4</v>
      </c>
      <c r="AJ30" s="62">
        <f t="shared" si="13"/>
        <v>2.3728449527461726E-4</v>
      </c>
      <c r="AK30" s="62">
        <f t="shared" si="13"/>
        <v>2.5918386046509811E-4</v>
      </c>
      <c r="AL30" s="62">
        <f t="shared" si="13"/>
        <v>7.6191202623809851E-4</v>
      </c>
      <c r="AM30" s="62">
        <f t="shared" si="13"/>
        <v>1.3055623354304435E-3</v>
      </c>
      <c r="AN30" s="62">
        <f t="shared" si="13"/>
        <v>6.74793519477912E-4</v>
      </c>
      <c r="AO30" s="62">
        <f t="shared" si="13"/>
        <v>2.5103667873599411E-4</v>
      </c>
      <c r="AP30" s="62">
        <f t="shared" si="13"/>
        <v>1.2398214642118932E-4</v>
      </c>
      <c r="AQ30" s="62">
        <f t="shared" si="13"/>
        <v>3.0218492669022157E-4</v>
      </c>
      <c r="AR30" s="62">
        <f t="shared" si="13"/>
        <v>1.3123903817256755E-4</v>
      </c>
      <c r="AS30" s="62">
        <f t="shared" si="13"/>
        <v>4.6839707165763356E-5</v>
      </c>
      <c r="AT30" s="62">
        <f t="shared" si="13"/>
        <v>5.5494531304003947E-5</v>
      </c>
      <c r="AU30" s="62">
        <f t="shared" si="13"/>
        <v>8.822092828836281E-5</v>
      </c>
      <c r="AV30" s="62">
        <f t="shared" si="13"/>
        <v>7.668891519245491E-5</v>
      </c>
      <c r="AW30" s="62">
        <f t="shared" si="13"/>
        <v>4.3019991674483893E-5</v>
      </c>
      <c r="AX30" s="62">
        <f t="shared" si="13"/>
        <v>1.2571267079093673E-4</v>
      </c>
      <c r="AY30" s="62">
        <f t="shared" si="13"/>
        <v>8.61924240000006E-5</v>
      </c>
      <c r="AZ30" s="62">
        <f t="shared" si="13"/>
        <v>7.838916322928241E-5</v>
      </c>
      <c r="BA30" s="62">
        <f t="shared" si="13"/>
        <v>5.9412141211363789E-5</v>
      </c>
      <c r="BB30" s="62">
        <f t="shared" si="13"/>
        <v>8.4351713489791424E-5</v>
      </c>
      <c r="BC30" s="63">
        <f t="shared" si="13"/>
        <v>0</v>
      </c>
      <c r="BD30" s="364"/>
    </row>
    <row r="31" spans="2:56" ht="20" customHeight="1">
      <c r="B31" s="80" t="s">
        <v>48</v>
      </c>
      <c r="C31" s="136">
        <f>1/$A$1*'[1]48Exp'!$B$194</f>
        <v>5.124862E-3</v>
      </c>
      <c r="D31" s="149">
        <f>1/$A$1*'[1]48Exp'!$C$194</f>
        <v>4.7474770000000008E-3</v>
      </c>
      <c r="E31" s="149">
        <f>1/$A$1*'[1]48Exp'!$D$194</f>
        <v>4.3123110000000001E-3</v>
      </c>
      <c r="F31" s="149">
        <f>1/$A$1*'[1]48Exp'!$E$194</f>
        <v>5.0818730000000006E-3</v>
      </c>
      <c r="G31" s="149">
        <f>1/$A$1*'[1]48Exp'!$F$194</f>
        <v>5.1180349999999973E-3</v>
      </c>
      <c r="H31" s="137">
        <f>1/$A$1*'[1]48Exp'!$G$194</f>
        <v>5.4417009999999976E-3</v>
      </c>
      <c r="I31" s="137">
        <f>1/$A$1*'[1]48Exp'!$H$194</f>
        <v>5.3860879999999998E-3</v>
      </c>
      <c r="J31" s="137">
        <f>1/$A$1*'[1]48Exp'!$I$194</f>
        <v>6.8724509999999982E-3</v>
      </c>
      <c r="K31" s="137">
        <f>1/$A$1*'[1]48Exp'!$J$194</f>
        <v>1.1664240999999999E-2</v>
      </c>
      <c r="L31" s="137">
        <f>1/$A$1*'[1]48Exp'!$K$194</f>
        <v>6.9102610000000009E-3</v>
      </c>
      <c r="M31" s="137">
        <f>1/$A$1*'[1]48Exp'!L$194</f>
        <v>1.2962576999999998E-2</v>
      </c>
      <c r="N31" s="137">
        <f>1/$A$1*'[1]48Exp'!M$194</f>
        <v>1.4317801999999999E-2</v>
      </c>
      <c r="O31" s="137">
        <f>1/$A$1*'[1]48Exp'!N$194</f>
        <v>1.7412339999999999E-3</v>
      </c>
      <c r="P31" s="137">
        <f>1/$A$1*'[1]48Exp'!O$194</f>
        <v>2.2400219999999995E-3</v>
      </c>
      <c r="Q31" s="137">
        <f>1/$A$1*'[1]48Exp'!P$194</f>
        <v>2.5158229999999999E-3</v>
      </c>
      <c r="R31" s="137">
        <f>1/$A$1*'[1]48Exp'!Q$194</f>
        <v>1.4725560000000001E-3</v>
      </c>
      <c r="S31" s="137">
        <f>1/$A$1*'[1]48Exp'!R$194</f>
        <v>1.245653E-3</v>
      </c>
      <c r="T31" s="137">
        <f>1/$A$1*'[1]48Exp'!S$194</f>
        <v>1.447479E-3</v>
      </c>
      <c r="U31" s="137">
        <f>1/$A$1*'[1]48Exp'!T$194</f>
        <v>1.829427E-3</v>
      </c>
      <c r="V31" s="137">
        <f>1/$A$1*'[1]48Exp'!U$194</f>
        <v>1.5473089999999998E-3</v>
      </c>
      <c r="W31" s="137">
        <f>1/$A$1*'[1]48Exp'!V$194</f>
        <v>1.273089E-3</v>
      </c>
      <c r="X31" s="137">
        <f>1/$A$1*'[1]48Exp'!W$194</f>
        <v>1.5533539999999998E-3</v>
      </c>
      <c r="Y31" s="137">
        <f>1/$A$1*'[1]48Exp'!X$194</f>
        <v>1.3684459999999997E-3</v>
      </c>
      <c r="Z31" s="137">
        <f>1/$A$1*'[1]48Exp'!Y$194</f>
        <v>7.0603799999999998E-4</v>
      </c>
      <c r="AA31" s="137">
        <f>1/$A$1*'[1]48Exp'!Z$194</f>
        <v>2.1991199999999998E-4</v>
      </c>
      <c r="AB31" s="137">
        <f>1/$A$1*'[1]48Exp'!AA$194</f>
        <v>0</v>
      </c>
      <c r="AC31" s="135"/>
      <c r="AD31" s="136">
        <f>1/1000*'[1]48Exp'!AB$194</f>
        <v>1.040192275408445E-2</v>
      </c>
      <c r="AE31" s="137">
        <f>1/1000*'[1]48Exp'!AC$194</f>
        <v>9.3888431174089047E-3</v>
      </c>
      <c r="AF31" s="137">
        <f>1/1000*'[1]48Exp'!AD$194</f>
        <v>6.2796778587159074E-3</v>
      </c>
      <c r="AG31" s="137">
        <f>1/1000*'[1]48Exp'!AE$194</f>
        <v>6.8158146873329769E-3</v>
      </c>
      <c r="AH31" s="137">
        <f>1/1000*'[1]48Exp'!AF$194</f>
        <v>7.9845907691163346E-3</v>
      </c>
      <c r="AI31" s="137">
        <f>1/1000*'[1]48Exp'!AG$194</f>
        <v>1.1015962314212643E-2</v>
      </c>
      <c r="AJ31" s="137">
        <f>1/1000*'[1]48Exp'!AH$194</f>
        <v>1.2686014189837006E-2</v>
      </c>
      <c r="AK31" s="137">
        <f>1/1000*'[1]48Exp'!AI$194</f>
        <v>2.0025890486821702E-2</v>
      </c>
      <c r="AL31" s="137">
        <f>1/1000*'[1]48Exp'!AJ$194</f>
        <v>3.9035360023614303E-2</v>
      </c>
      <c r="AM31" s="137">
        <f>1/1000*'[1]48Exp'!AK$194</f>
        <v>4.1667087052324685E-2</v>
      </c>
      <c r="AN31" s="137">
        <f>1/1000*'[1]48Exp'!AL$194</f>
        <v>8.2872660412599816E-2</v>
      </c>
      <c r="AO31" s="137">
        <f>1/1000*'[1]48Exp'!AM$194</f>
        <v>9.7486392552523102E-2</v>
      </c>
      <c r="AP31" s="137">
        <f>1/1000*'[1]48Exp'!AN$194</f>
        <v>8.2307106374741954E-3</v>
      </c>
      <c r="AQ31" s="137">
        <f>1/1000*'[1]48Exp'!AO$194</f>
        <v>4.8140743384991469E-3</v>
      </c>
      <c r="AR31" s="137">
        <f>1/1000*'[1]48Exp'!AP$194</f>
        <v>5.4569654879841811E-3</v>
      </c>
      <c r="AS31" s="137">
        <f>1/1000*'[1]48Exp'!AQ$194</f>
        <v>7.9770194321990284E-3</v>
      </c>
      <c r="AT31" s="137">
        <f>1/1000*'[1]48Exp'!AR$194</f>
        <v>7.01671162125681E-3</v>
      </c>
      <c r="AU31" s="137">
        <f>1/1000*'[1]48Exp'!AS$194</f>
        <v>7.7185626879707845E-3</v>
      </c>
      <c r="AV31" s="137">
        <f>1/1000*'[1]48Exp'!AT$194</f>
        <v>8.6329147492569796E-3</v>
      </c>
      <c r="AW31" s="137">
        <f>1/1000*'[1]48Exp'!AU$194</f>
        <v>8.5934038593353784E-3</v>
      </c>
      <c r="AX31" s="137">
        <f>1/1000*'[1]48Exp'!AV$194</f>
        <v>8.8818099622248684E-3</v>
      </c>
      <c r="AY31" s="137">
        <f>1/1000*'[1]48Exp'!AW$194</f>
        <v>1.0050264537E-2</v>
      </c>
      <c r="AZ31" s="137">
        <f>1/1000*'[1]48Exp'!AX$194</f>
        <v>8.5919929048479757E-3</v>
      </c>
      <c r="BA31" s="137">
        <f>1/1000*'[1]48Exp'!AY$194</f>
        <v>6.2248759476538369E-3</v>
      </c>
      <c r="BB31" s="137">
        <f>1/1000*'[1]48Exp'!AZ$194</f>
        <v>6.2518374549956526E-4</v>
      </c>
      <c r="BC31" s="138">
        <f>1/1000*'[1]48Exp'!BA$194</f>
        <v>0</v>
      </c>
      <c r="BD31" s="364"/>
    </row>
    <row r="32" spans="2:56" ht="20" customHeight="1">
      <c r="B32" s="335" t="s">
        <v>107</v>
      </c>
      <c r="C32" s="337">
        <f t="shared" ref="C32:N32" si="14">C5-SUM(C6,C7,C10,C11,C22,C27,C31)</f>
        <v>3.9154435999999126E-2</v>
      </c>
      <c r="D32" s="338">
        <f t="shared" si="14"/>
        <v>4.7331154000000542E-2</v>
      </c>
      <c r="E32" s="338">
        <f t="shared" si="14"/>
        <v>7.0991176999998906E-2</v>
      </c>
      <c r="F32" s="338">
        <f t="shared" si="14"/>
        <v>6.9571230000000428E-2</v>
      </c>
      <c r="G32" s="338">
        <f t="shared" si="14"/>
        <v>6.5128616000000417E-2</v>
      </c>
      <c r="H32" s="338">
        <f t="shared" si="14"/>
        <v>4.8839511000000169E-2</v>
      </c>
      <c r="I32" s="338">
        <f t="shared" si="14"/>
        <v>5.218888599999949E-2</v>
      </c>
      <c r="J32" s="338">
        <f t="shared" si="14"/>
        <v>7.9042110999999693E-2</v>
      </c>
      <c r="K32" s="338">
        <f t="shared" si="14"/>
        <v>7.578962100000064E-2</v>
      </c>
      <c r="L32" s="338">
        <f t="shared" si="14"/>
        <v>5.2976077000000288E-2</v>
      </c>
      <c r="M32" s="338">
        <f t="shared" si="14"/>
        <v>7.1321632000000745E-2</v>
      </c>
      <c r="N32" s="338">
        <f t="shared" si="14"/>
        <v>5.0086637999999573E-2</v>
      </c>
      <c r="O32" s="338">
        <f t="shared" ref="O32:AB32" si="15">O5-SUM(O6,O7,O10,O11,O22,O27,O31)</f>
        <v>4.0028042999999958E-2</v>
      </c>
      <c r="P32" s="338">
        <f t="shared" si="15"/>
        <v>5.153883500000056E-2</v>
      </c>
      <c r="Q32" s="338">
        <f t="shared" si="15"/>
        <v>5.7777436000000071E-2</v>
      </c>
      <c r="R32" s="338">
        <f t="shared" si="15"/>
        <v>9.0522328000000485E-2</v>
      </c>
      <c r="S32" s="338">
        <f t="shared" si="15"/>
        <v>9.7821454999999613E-2</v>
      </c>
      <c r="T32" s="338">
        <f t="shared" si="15"/>
        <v>0.10966868699999988</v>
      </c>
      <c r="U32" s="338">
        <f t="shared" si="15"/>
        <v>0.20311870299999901</v>
      </c>
      <c r="V32" s="338">
        <f t="shared" si="15"/>
        <v>0.16883141699999982</v>
      </c>
      <c r="W32" s="338">
        <f t="shared" si="15"/>
        <v>0.12203733800000038</v>
      </c>
      <c r="X32" s="338">
        <f t="shared" si="15"/>
        <v>0.1212637209999996</v>
      </c>
      <c r="Y32" s="338">
        <f t="shared" si="15"/>
        <v>0.12854745800000034</v>
      </c>
      <c r="Z32" s="338">
        <f t="shared" si="15"/>
        <v>0.1268296830000013</v>
      </c>
      <c r="AA32" s="338">
        <f t="shared" si="15"/>
        <v>0.1886683340000006</v>
      </c>
      <c r="AB32" s="338">
        <f t="shared" si="15"/>
        <v>0</v>
      </c>
      <c r="AC32" s="340"/>
      <c r="AD32" s="337">
        <f t="shared" ref="AD32:BC32" si="16">AD5-SUM(AD6,AD7,AD10,AD11,AD22,AD27,AD31)</f>
        <v>6.1911600677718059E-2</v>
      </c>
      <c r="AE32" s="338">
        <f t="shared" si="16"/>
        <v>5.4132806507177111E-2</v>
      </c>
      <c r="AF32" s="338">
        <f t="shared" si="16"/>
        <v>7.0041367318312897E-2</v>
      </c>
      <c r="AG32" s="338">
        <f t="shared" si="16"/>
        <v>7.470586621058084E-2</v>
      </c>
      <c r="AH32" s="338">
        <f t="shared" si="16"/>
        <v>7.1363766174501464E-2</v>
      </c>
      <c r="AI32" s="338">
        <f t="shared" si="16"/>
        <v>6.4731909373766605E-2</v>
      </c>
      <c r="AJ32" s="338">
        <f t="shared" si="16"/>
        <v>7.3098810064374131E-2</v>
      </c>
      <c r="AK32" s="338">
        <f t="shared" si="16"/>
        <v>0.10694105416434008</v>
      </c>
      <c r="AL32" s="338">
        <f t="shared" si="16"/>
        <v>0.11408157692620513</v>
      </c>
      <c r="AM32" s="338">
        <f t="shared" si="16"/>
        <v>8.1461103455577888E-2</v>
      </c>
      <c r="AN32" s="338">
        <f t="shared" si="16"/>
        <v>0.11412469893443999</v>
      </c>
      <c r="AO32" s="338">
        <f t="shared" si="16"/>
        <v>9.6064869161132993E-2</v>
      </c>
      <c r="AP32" s="338">
        <f t="shared" si="16"/>
        <v>7.335068219287777E-2</v>
      </c>
      <c r="AQ32" s="338">
        <f t="shared" si="16"/>
        <v>7.77568532485855E-2</v>
      </c>
      <c r="AR32" s="338">
        <f t="shared" si="16"/>
        <v>7.7095326934637498E-2</v>
      </c>
      <c r="AS32" s="338">
        <f t="shared" si="16"/>
        <v>8.9482084128736705E-2</v>
      </c>
      <c r="AT32" s="338">
        <f t="shared" si="16"/>
        <v>0.10439117104624041</v>
      </c>
      <c r="AU32" s="338">
        <f t="shared" si="16"/>
        <v>0.11854999121891607</v>
      </c>
      <c r="AV32" s="338">
        <f t="shared" si="16"/>
        <v>0.20123040920093782</v>
      </c>
      <c r="AW32" s="338">
        <f t="shared" si="16"/>
        <v>0.16544035841358573</v>
      </c>
      <c r="AX32" s="338">
        <f t="shared" si="16"/>
        <v>0.11088936385250214</v>
      </c>
      <c r="AY32" s="338">
        <f t="shared" si="16"/>
        <v>0.13823314249400021</v>
      </c>
      <c r="AZ32" s="338">
        <f t="shared" si="16"/>
        <v>0.17625308803667394</v>
      </c>
      <c r="BA32" s="338">
        <f t="shared" si="16"/>
        <v>0.15655221664417684</v>
      </c>
      <c r="BB32" s="338">
        <f t="shared" si="16"/>
        <v>0.22033281263541626</v>
      </c>
      <c r="BC32" s="339">
        <f t="shared" si="16"/>
        <v>0</v>
      </c>
      <c r="BD32" s="364"/>
    </row>
    <row r="33" spans="2:56">
      <c r="B33" s="6" t="s">
        <v>156</v>
      </c>
      <c r="C33" s="29">
        <f>1/$A$1*'[1]48Exp'!B108</f>
        <v>2.781778999999999E-3</v>
      </c>
      <c r="D33" s="21">
        <f>1/$A$1*'[1]48Exp'!C108</f>
        <v>2.4505739999999992E-3</v>
      </c>
      <c r="E33" s="21">
        <f>1/$A$1*'[1]48Exp'!D108</f>
        <v>2.6150739999999994E-3</v>
      </c>
      <c r="F33" s="21">
        <f>1/$A$1*'[1]48Exp'!E108</f>
        <v>3.4495619999999976E-3</v>
      </c>
      <c r="G33" s="21">
        <f>1/$A$1*'[1]48Exp'!F108</f>
        <v>4.9197699999999987E-3</v>
      </c>
      <c r="H33" s="21">
        <f>1/$A$1*'[1]48Exp'!G108</f>
        <v>5.7851409999999971E-3</v>
      </c>
      <c r="I33" s="21">
        <f>1/$A$1*'[1]48Exp'!H108</f>
        <v>5.5820490000000004E-3</v>
      </c>
      <c r="J33" s="21">
        <f>1/$A$1*'[1]48Exp'!I108</f>
        <v>8.8920900000000001E-3</v>
      </c>
      <c r="K33" s="21">
        <f>1/$A$1*'[1]48Exp'!J108</f>
        <v>1.5646808000000009E-2</v>
      </c>
      <c r="L33" s="21">
        <f>1/$A$1*'[1]48Exp'!K108</f>
        <v>1.1623462000000001E-2</v>
      </c>
      <c r="M33" s="21">
        <f>1/$A$1*'[1]48Exp'!L108</f>
        <v>2.1335922000000004E-2</v>
      </c>
      <c r="N33" s="21">
        <f>1/$A$1*'[1]48Exp'!M108</f>
        <v>1.8254565E-2</v>
      </c>
      <c r="O33" s="21">
        <f>1/$A$1*'[1]48Exp'!N108</f>
        <v>7.1005879999999997E-3</v>
      </c>
      <c r="P33" s="21">
        <f>1/$A$1*'[1]48Exp'!O108</f>
        <v>9.307679999999997E-3</v>
      </c>
      <c r="Q33" s="21">
        <f>1/$A$1*'[1]48Exp'!P108</f>
        <v>1.5658063000000003E-2</v>
      </c>
      <c r="R33" s="21">
        <f>1/$A$1*'[1]48Exp'!Q108</f>
        <v>1.6948148999999999E-2</v>
      </c>
      <c r="S33" s="21">
        <f>1/$A$1*'[1]48Exp'!R108</f>
        <v>3.1978320000000005E-2</v>
      </c>
      <c r="T33" s="21">
        <f>1/$A$1*'[1]48Exp'!S108</f>
        <v>5.072840700000001E-2</v>
      </c>
      <c r="U33" s="21">
        <f>1/$A$1*'[1]48Exp'!T108</f>
        <v>0.110845586</v>
      </c>
      <c r="V33" s="21">
        <f>1/$A$1*'[1]48Exp'!U108</f>
        <v>0.11159868099999999</v>
      </c>
      <c r="W33" s="21">
        <f>1/$A$1*'[1]48Exp'!V108</f>
        <v>6.7994499E-2</v>
      </c>
      <c r="X33" s="21">
        <f>1/$A$1*'[1]48Exp'!W108</f>
        <v>7.5277965999999988E-2</v>
      </c>
      <c r="Y33" s="21">
        <f>1/$A$1*'[1]48Exp'!X108</f>
        <v>9.8309528999999979E-2</v>
      </c>
      <c r="Z33" s="21">
        <f>1/$A$1*'[1]48Exp'!Y108</f>
        <v>8.6539543999999996E-2</v>
      </c>
      <c r="AA33" s="21">
        <f>1/$A$1*'[1]48Exp'!Z108</f>
        <v>0.15545769899999998</v>
      </c>
      <c r="AB33" s="21">
        <f>1/$A$1*'[1]48Exp'!AA108</f>
        <v>0</v>
      </c>
      <c r="AC33" s="135"/>
      <c r="AD33" s="29">
        <f>1/1000*'[1]48Exp'!AB108</f>
        <v>8.057988336543526E-3</v>
      </c>
      <c r="AE33" s="21">
        <f>1/1000*'[1]48Exp'!AC108</f>
        <v>6.05869938903202E-3</v>
      </c>
      <c r="AF33" s="21">
        <f>1/1000*'[1]48Exp'!AD108</f>
        <v>9.3361860884296124E-3</v>
      </c>
      <c r="AG33" s="21">
        <f>1/1000*'[1]48Exp'!AE108</f>
        <v>8.2864524211651528E-3</v>
      </c>
      <c r="AH33" s="21">
        <f>1/1000*'[1]48Exp'!AF108</f>
        <v>1.0698539265099671E-2</v>
      </c>
      <c r="AI33" s="21">
        <f>1/1000*'[1]48Exp'!AG108</f>
        <v>1.3818691885275848E-2</v>
      </c>
      <c r="AJ33" s="21">
        <f>1/1000*'[1]48Exp'!AH108</f>
        <v>1.4391023026982603E-2</v>
      </c>
      <c r="AK33" s="21">
        <f>1/1000*'[1]48Exp'!AI108</f>
        <v>1.8960818629457362E-2</v>
      </c>
      <c r="AL33" s="21">
        <f>1/1000*'[1]48Exp'!AJ108</f>
        <v>2.7071576637586095E-2</v>
      </c>
      <c r="AM33" s="21">
        <f>1/1000*'[1]48Exp'!AK108</f>
        <v>2.2269414896424731E-2</v>
      </c>
      <c r="AN33" s="21">
        <f>1/1000*'[1]48Exp'!AL108</f>
        <v>3.783089936278157E-2</v>
      </c>
      <c r="AO33" s="21">
        <f>1/1000*'[1]48Exp'!AM108</f>
        <v>4.2117652001030424E-2</v>
      </c>
      <c r="AP33" s="21">
        <f>1/1000*'[1]48Exp'!AN108</f>
        <v>2.3634195028389544E-2</v>
      </c>
      <c r="AQ33" s="21">
        <f>1/1000*'[1]48Exp'!AO108</f>
        <v>2.2402746818613747E-2</v>
      </c>
      <c r="AR33" s="21">
        <f>1/1000*'[1]48Exp'!AP108</f>
        <v>2.5826813201373103E-2</v>
      </c>
      <c r="AS33" s="21">
        <f>1/1000*'[1]48Exp'!AQ108</f>
        <v>2.6285313361207558E-2</v>
      </c>
      <c r="AT33" s="21">
        <f>1/1000*'[1]48Exp'!AR108</f>
        <v>3.8703509778570511E-2</v>
      </c>
      <c r="AU33" s="21">
        <f>1/1000*'[1]48Exp'!AS108</f>
        <v>5.688586795713671E-2</v>
      </c>
      <c r="AV33" s="21">
        <f>1/1000*'[1]48Exp'!AT108</f>
        <v>0.10975046933240218</v>
      </c>
      <c r="AW33" s="21">
        <f>1/1000*'[1]48Exp'!AU108</f>
        <v>0.10734963811197748</v>
      </c>
      <c r="AX33" s="21">
        <f>1/1000*'[1]48Exp'!AV108</f>
        <v>6.0752502384155298E-2</v>
      </c>
      <c r="AY33" s="21">
        <f>1/1000*'[1]48Exp'!AW108</f>
        <v>7.9905653385000025E-2</v>
      </c>
      <c r="AZ33" s="21">
        <f>1/1000*'[1]48Exp'!AX108</f>
        <v>0.12611521933503927</v>
      </c>
      <c r="BA33" s="21">
        <f>1/1000*'[1]48Exp'!AY108</f>
        <v>0.10117019782506463</v>
      </c>
      <c r="BB33" s="21">
        <f>1/1000*'[1]48Exp'!AZ108</f>
        <v>0.16058413314782707</v>
      </c>
      <c r="BC33" s="50">
        <f>1/1000*'[1]48Exp'!BA108</f>
        <v>0</v>
      </c>
      <c r="BD33" s="364"/>
    </row>
    <row r="34" spans="2:56">
      <c r="B34" s="6" t="s">
        <v>158</v>
      </c>
      <c r="C34" s="29">
        <f>1/$A$1*'[1]48Exp'!B$265</f>
        <v>2.2155986999999995E-2</v>
      </c>
      <c r="D34" s="21">
        <f>1/$A$1*'[1]48Exp'!C$265</f>
        <v>2.6238613999999997E-2</v>
      </c>
      <c r="E34" s="21">
        <f>1/$A$1*'[1]48Exp'!D$265</f>
        <v>4.8180555999999992E-2</v>
      </c>
      <c r="F34" s="21">
        <f>1/$A$1*'[1]48Exp'!E$265</f>
        <v>4.8744442999999998E-2</v>
      </c>
      <c r="G34" s="21">
        <f>1/$A$1*'[1]48Exp'!F$265</f>
        <v>4.4724033999999989E-2</v>
      </c>
      <c r="H34" s="21">
        <f>1/$A$1*'[1]48Exp'!G$265</f>
        <v>2.5790816000000001E-2</v>
      </c>
      <c r="I34" s="21">
        <f>1/$A$1*'[1]48Exp'!H$265</f>
        <v>2.3219135000000002E-2</v>
      </c>
      <c r="J34" s="21">
        <f>1/$A$1*'[1]48Exp'!I$265</f>
        <v>3.5076859999999994E-2</v>
      </c>
      <c r="K34" s="21">
        <f>1/$A$1*'[1]48Exp'!J$265</f>
        <v>2.9846086999999997E-2</v>
      </c>
      <c r="L34" s="21">
        <f>1/$A$1*'[1]48Exp'!K$265</f>
        <v>2.0665764E-2</v>
      </c>
      <c r="M34" s="21">
        <f>1/$A$1*'[1]48Exp'!L$265</f>
        <v>2.3133063999999991E-2</v>
      </c>
      <c r="N34" s="21">
        <f>1/$A$1*'[1]48Exp'!M$265</f>
        <v>1.8095574E-2</v>
      </c>
      <c r="O34" s="21">
        <f>1/$A$1*'[1]48Exp'!N$265</f>
        <v>1.9907794999999995E-2</v>
      </c>
      <c r="P34" s="21">
        <f>1/$A$1*'[1]48Exp'!O$265</f>
        <v>2.3067346000000002E-2</v>
      </c>
      <c r="Q34" s="21">
        <f>1/$A$1*'[1]48Exp'!P$265</f>
        <v>2.1320322999999999E-2</v>
      </c>
      <c r="R34" s="21">
        <f>1/$A$1*'[1]48Exp'!Q$265</f>
        <v>2.7980321000000006E-2</v>
      </c>
      <c r="S34" s="21">
        <f>1/$A$1*'[1]48Exp'!R$265</f>
        <v>3.2112186999999993E-2</v>
      </c>
      <c r="T34" s="21">
        <f>1/$A$1*'[1]48Exp'!S$265</f>
        <v>2.6674946999999994E-2</v>
      </c>
      <c r="U34" s="21">
        <f>1/$A$1*'[1]48Exp'!T$265</f>
        <v>4.4946218999999989E-2</v>
      </c>
      <c r="V34" s="21">
        <f>1/$A$1*'[1]48Exp'!U$265</f>
        <v>1.7110956999999996E-2</v>
      </c>
      <c r="W34" s="21">
        <f>1/$A$1*'[1]48Exp'!V$265</f>
        <v>1.1441333E-2</v>
      </c>
      <c r="X34" s="21">
        <f>1/$A$1*'[1]48Exp'!W$265</f>
        <v>1.0443253E-2</v>
      </c>
      <c r="Y34" s="21">
        <f>1/$A$1*'[1]48Exp'!X$265</f>
        <v>1.1027158999999998E-2</v>
      </c>
      <c r="Z34" s="21">
        <f>1/$A$1*'[1]48Exp'!Y$265</f>
        <v>1.2782295999999999E-2</v>
      </c>
      <c r="AA34" s="21">
        <f>1/$A$1*'[1]48Exp'!Z$265</f>
        <v>1.1637224999999998E-2</v>
      </c>
      <c r="AB34" s="21">
        <f>1/$A$1*'[1]48Exp'!AA$265</f>
        <v>0</v>
      </c>
      <c r="AC34" s="135"/>
      <c r="AD34" s="29">
        <f>1/1000*'[1]48Exp'!AB$265</f>
        <v>3.6009781839692064E-2</v>
      </c>
      <c r="AE34" s="21">
        <f>1/1000*'[1]48Exp'!AC$265</f>
        <v>3.082000393448656E-2</v>
      </c>
      <c r="AF34" s="21">
        <f>1/1000*'[1]48Exp'!AD$265</f>
        <v>4.4094154579027607E-2</v>
      </c>
      <c r="AG34" s="21">
        <f>1/1000*'[1]48Exp'!AE$265</f>
        <v>4.7881147194013894E-2</v>
      </c>
      <c r="AH34" s="21">
        <f>1/1000*'[1]48Exp'!AF$265</f>
        <v>4.1916108368789042E-2</v>
      </c>
      <c r="AI34" s="21">
        <f>1/1000*'[1]48Exp'!AG$265</f>
        <v>3.0803334177566675E-2</v>
      </c>
      <c r="AJ34" s="21">
        <f>1/1000*'[1]48Exp'!AH$265</f>
        <v>2.7190068733050264E-2</v>
      </c>
      <c r="AK34" s="21">
        <f>1/1000*'[1]48Exp'!AI$265</f>
        <v>3.9424062226356582E-2</v>
      </c>
      <c r="AL34" s="21">
        <f>1/1000*'[1]48Exp'!AJ$265</f>
        <v>4.2981175375532955E-2</v>
      </c>
      <c r="AM34" s="21">
        <f>1/1000*'[1]48Exp'!AK$265</f>
        <v>3.1135630069050173E-2</v>
      </c>
      <c r="AN34" s="21">
        <f>1/1000*'[1]48Exp'!AL$265</f>
        <v>3.8028604703895574E-2</v>
      </c>
      <c r="AO34" s="21">
        <f>1/1000*'[1]48Exp'!AM$265</f>
        <v>2.9306179556845176E-2</v>
      </c>
      <c r="AP34" s="21">
        <f>1/1000*'[1]48Exp'!AN$265</f>
        <v>2.7765351769614602E-2</v>
      </c>
      <c r="AQ34" s="21">
        <f>1/1000*'[1]48Exp'!AO$265</f>
        <v>2.9235754060705339E-2</v>
      </c>
      <c r="AR34" s="21">
        <f>1/1000*'[1]48Exp'!AP$265</f>
        <v>2.5019261005349069E-2</v>
      </c>
      <c r="AS34" s="21">
        <f>1/1000*'[1]48Exp'!AQ$265</f>
        <v>2.7702014139080775E-2</v>
      </c>
      <c r="AT34" s="21">
        <f>1/1000*'[1]48Exp'!AR$265</f>
        <v>3.2277066530206344E-2</v>
      </c>
      <c r="AU34" s="21">
        <f>1/1000*'[1]48Exp'!AS$265</f>
        <v>2.7905587918244757E-2</v>
      </c>
      <c r="AV34" s="21">
        <f>1/1000*'[1]48Exp'!AT$265</f>
        <v>4.698737170326938E-2</v>
      </c>
      <c r="AW34" s="21">
        <f>1/1000*'[1]48Exp'!AU$265</f>
        <v>2.2848825676224278E-2</v>
      </c>
      <c r="AX34" s="21">
        <f>1/1000*'[1]48Exp'!AV$265</f>
        <v>1.6540384318715008E-2</v>
      </c>
      <c r="AY34" s="21">
        <f>1/1000*'[1]48Exp'!AW$265</f>
        <v>1.9578017102000002E-2</v>
      </c>
      <c r="AZ34" s="21">
        <f>1/1000*'[1]48Exp'!AX$265</f>
        <v>1.9959906360546769E-2</v>
      </c>
      <c r="BA34" s="21">
        <f>1/1000*'[1]48Exp'!AY$265</f>
        <v>2.2786752517119747E-2</v>
      </c>
      <c r="BB34" s="21">
        <f>1/1000*'[1]48Exp'!AZ$265</f>
        <v>2.4081866000630978E-2</v>
      </c>
      <c r="BC34" s="50">
        <f>1/1000*'[1]48Exp'!BA$265</f>
        <v>0</v>
      </c>
      <c r="BD34" s="364"/>
    </row>
    <row r="35" spans="2:56">
      <c r="B35" s="6" t="s">
        <v>159</v>
      </c>
      <c r="C35" s="29">
        <f>1/$A$1*'[1]48Exp'!B$180</f>
        <v>6.2847909999999988E-3</v>
      </c>
      <c r="D35" s="21">
        <f>1/$A$1*'[1]48Exp'!C$180</f>
        <v>7.3726079999999975E-3</v>
      </c>
      <c r="E35" s="21">
        <f>1/$A$1*'[1]48Exp'!D$180</f>
        <v>8.0027279999999989E-3</v>
      </c>
      <c r="F35" s="21">
        <f>1/$A$1*'[1]48Exp'!E$180</f>
        <v>5.5346309999999999E-3</v>
      </c>
      <c r="G35" s="21">
        <f>1/$A$1*'[1]48Exp'!F$180</f>
        <v>5.9714379999999999E-3</v>
      </c>
      <c r="H35" s="21">
        <f>1/$A$1*'[1]48Exp'!G$180</f>
        <v>9.3644700000000015E-3</v>
      </c>
      <c r="I35" s="21">
        <f>1/$A$1*'[1]48Exp'!H$180</f>
        <v>1.2305207999999998E-2</v>
      </c>
      <c r="J35" s="21">
        <f>1/$A$1*'[1]48Exp'!I$180</f>
        <v>1.5699235000000002E-2</v>
      </c>
      <c r="K35" s="21">
        <f>1/$A$1*'[1]48Exp'!J$180</f>
        <v>1.3603535E-2</v>
      </c>
      <c r="L35" s="21">
        <f>1/$A$1*'[1]48Exp'!K$180</f>
        <v>1.0263975999999998E-2</v>
      </c>
      <c r="M35" s="21">
        <f>1/$A$1*'[1]48Exp'!L$180</f>
        <v>1.5623824E-2</v>
      </c>
      <c r="N35" s="21">
        <f>1/$A$1*'[1]48Exp'!M$180</f>
        <v>6.6733609999999992E-3</v>
      </c>
      <c r="O35" s="21">
        <f>1/$A$1*'[1]48Exp'!N$180</f>
        <v>7.6168859999999998E-3</v>
      </c>
      <c r="P35" s="21">
        <f>1/$A$1*'[1]48Exp'!O$180</f>
        <v>8.5830979999999956E-3</v>
      </c>
      <c r="Q35" s="21">
        <f>1/$A$1*'[1]48Exp'!P$180</f>
        <v>7.7437350000000016E-3</v>
      </c>
      <c r="R35" s="21">
        <f>1/$A$1*'[1]48Exp'!Q$180</f>
        <v>1.7451142000000006E-2</v>
      </c>
      <c r="S35" s="21">
        <f>1/$A$1*'[1]48Exp'!R$180</f>
        <v>1.4062178999999998E-2</v>
      </c>
      <c r="T35" s="21">
        <f>1/$A$1*'[1]48Exp'!S$180</f>
        <v>1.7831045E-2</v>
      </c>
      <c r="U35" s="21">
        <f>1/$A$1*'[1]48Exp'!T$180</f>
        <v>2.9690475999999997E-2</v>
      </c>
      <c r="V35" s="21">
        <f>1/$A$1*'[1]48Exp'!U$180</f>
        <v>2.1170906999999999E-2</v>
      </c>
      <c r="W35" s="21">
        <f>1/$A$1*'[1]48Exp'!V$180</f>
        <v>2.2260401999999999E-2</v>
      </c>
      <c r="X35" s="21">
        <f>1/$A$1*'[1]48Exp'!W$180</f>
        <v>1.5661579999999998E-2</v>
      </c>
      <c r="Y35" s="21">
        <f>1/$A$1*'[1]48Exp'!X$180</f>
        <v>1.0813877E-2</v>
      </c>
      <c r="Z35" s="21">
        <f>1/$A$1*'[1]48Exp'!Y$180</f>
        <v>1.7460840999999998E-2</v>
      </c>
      <c r="AA35" s="21">
        <f>1/$A$1*'[1]48Exp'!Z$180</f>
        <v>1.6705491999999999E-2</v>
      </c>
      <c r="AB35" s="21">
        <f>1/$A$1*'[1]48Exp'!AA$180</f>
        <v>0</v>
      </c>
      <c r="AC35" s="135"/>
      <c r="AD35" s="29">
        <f>1/1000*'[1]48Exp'!AB$180</f>
        <v>5.1012137579567888E-3</v>
      </c>
      <c r="AE35" s="21">
        <f>1/1000*'[1]48Exp'!AC$180</f>
        <v>5.3842140301803443E-3</v>
      </c>
      <c r="AF35" s="21">
        <f>1/1000*'[1]48Exp'!AD$180</f>
        <v>5.9840717330171102E-3</v>
      </c>
      <c r="AG35" s="21">
        <f>1/1000*'[1]48Exp'!AE$180</f>
        <v>5.9773084767504011E-3</v>
      </c>
      <c r="AH35" s="21">
        <f>1/1000*'[1]48Exp'!AF$180</f>
        <v>6.9734362652484373E-3</v>
      </c>
      <c r="AI35" s="21">
        <f>1/1000*'[1]48Exp'!AG$180</f>
        <v>8.8661466050420166E-3</v>
      </c>
      <c r="AJ35" s="21">
        <f>1/1000*'[1]48Exp'!AH$180</f>
        <v>1.6415822057252429E-2</v>
      </c>
      <c r="AK35" s="21">
        <f>1/1000*'[1]48Exp'!AI$180</f>
        <v>2.8265914434108523E-2</v>
      </c>
      <c r="AL35" s="21">
        <f>1/1000*'[1]48Exp'!AJ$180</f>
        <v>1.9402027568383075E-2</v>
      </c>
      <c r="AM35" s="21">
        <f>1/1000*'[1]48Exp'!AK$180</f>
        <v>9.3038960073653504E-3</v>
      </c>
      <c r="AN35" s="21">
        <f>1/1000*'[1]48Exp'!AL$180</f>
        <v>1.4468309966582705E-2</v>
      </c>
      <c r="AO35" s="21">
        <f>1/1000*'[1]48Exp'!AM$180</f>
        <v>8.1623492602398585E-3</v>
      </c>
      <c r="AP35" s="21">
        <f>1/1000*'[1]48Exp'!AN$180</f>
        <v>9.2329120096352416E-3</v>
      </c>
      <c r="AQ35" s="21">
        <f>1/1000*'[1]48Exp'!AO$180</f>
        <v>1.0485805689383645E-2</v>
      </c>
      <c r="AR35" s="21">
        <f>1/1000*'[1]48Exp'!AP$180</f>
        <v>1.0756954163127202E-2</v>
      </c>
      <c r="AS35" s="21">
        <f>1/1000*'[1]48Exp'!AQ$180</f>
        <v>1.706282371936662E-2</v>
      </c>
      <c r="AT35" s="21">
        <f>1/1000*'[1]48Exp'!AR$180</f>
        <v>1.7583068970320005E-2</v>
      </c>
      <c r="AU35" s="21">
        <f>1/1000*'[1]48Exp'!AS$180</f>
        <v>2.0872524720462693E-2</v>
      </c>
      <c r="AV35" s="21">
        <f>1/1000*'[1]48Exp'!AT$180</f>
        <v>2.8272214998727827E-2</v>
      </c>
      <c r="AW35" s="21">
        <f>1/1000*'[1]48Exp'!AU$180</f>
        <v>1.9852331906445513E-2</v>
      </c>
      <c r="AX35" s="21">
        <f>1/1000*'[1]48Exp'!AV$180</f>
        <v>2.0600396014735085E-2</v>
      </c>
      <c r="AY35" s="21">
        <f>1/1000*'[1]48Exp'!AW$180</f>
        <v>1.9994966127999995E-2</v>
      </c>
      <c r="AZ35" s="21">
        <f>1/1000*'[1]48Exp'!AX$180</f>
        <v>1.5856014754523279E-2</v>
      </c>
      <c r="BA35" s="21">
        <f>1/1000*'[1]48Exp'!AY$180</f>
        <v>2.0477909139923166E-2</v>
      </c>
      <c r="BB35" s="21">
        <f>1/1000*'[1]48Exp'!AZ$180</f>
        <v>1.999415405651633E-2</v>
      </c>
      <c r="BC35" s="50">
        <f>1/1000*'[1]48Exp'!BA$180</f>
        <v>0</v>
      </c>
      <c r="BD35" s="364"/>
    </row>
    <row r="36" spans="2:56" ht="13" thickBot="1">
      <c r="B36" s="7" t="s">
        <v>34</v>
      </c>
      <c r="C36" s="236">
        <f t="shared" ref="C36:N36" si="17">C32-SUM(C33:C35)</f>
        <v>7.9318789999991354E-3</v>
      </c>
      <c r="D36" s="237">
        <f t="shared" si="17"/>
        <v>1.1269358000000548E-2</v>
      </c>
      <c r="E36" s="237">
        <f t="shared" si="17"/>
        <v>1.2192818999998911E-2</v>
      </c>
      <c r="F36" s="237">
        <f t="shared" si="17"/>
        <v>1.1842594000000435E-2</v>
      </c>
      <c r="G36" s="237">
        <f t="shared" si="17"/>
        <v>9.5133740000004283E-3</v>
      </c>
      <c r="H36" s="237">
        <f t="shared" si="17"/>
        <v>7.8990840000001672E-3</v>
      </c>
      <c r="I36" s="237">
        <f t="shared" si="17"/>
        <v>1.1082493999999492E-2</v>
      </c>
      <c r="J36" s="237">
        <f t="shared" si="17"/>
        <v>1.9373925999999694E-2</v>
      </c>
      <c r="K36" s="237">
        <f t="shared" si="17"/>
        <v>1.6693191000000634E-2</v>
      </c>
      <c r="L36" s="237">
        <f t="shared" si="17"/>
        <v>1.042287500000029E-2</v>
      </c>
      <c r="M36" s="237">
        <f t="shared" si="17"/>
        <v>1.1228822000000749E-2</v>
      </c>
      <c r="N36" s="237">
        <f t="shared" si="17"/>
        <v>7.0631379999995664E-3</v>
      </c>
      <c r="O36" s="237">
        <f t="shared" ref="O36:AB36" si="18">O32-SUM(O33:O35)</f>
        <v>5.4027739999999574E-3</v>
      </c>
      <c r="P36" s="237">
        <f t="shared" si="18"/>
        <v>1.0580711000000562E-2</v>
      </c>
      <c r="Q36" s="237">
        <f t="shared" si="18"/>
        <v>1.3055315000000067E-2</v>
      </c>
      <c r="R36" s="237">
        <f t="shared" si="18"/>
        <v>2.814271600000047E-2</v>
      </c>
      <c r="S36" s="237">
        <f t="shared" si="18"/>
        <v>1.9668768999999628E-2</v>
      </c>
      <c r="T36" s="237">
        <f t="shared" si="18"/>
        <v>1.4434287999999865E-2</v>
      </c>
      <c r="U36" s="237">
        <f t="shared" si="18"/>
        <v>1.7636421999999041E-2</v>
      </c>
      <c r="V36" s="237">
        <f t="shared" si="18"/>
        <v>1.8950871999999841E-2</v>
      </c>
      <c r="W36" s="237">
        <f t="shared" si="18"/>
        <v>2.0341104000000387E-2</v>
      </c>
      <c r="X36" s="237">
        <f t="shared" si="18"/>
        <v>1.9880921999999621E-2</v>
      </c>
      <c r="Y36" s="237">
        <f t="shared" si="18"/>
        <v>8.3968930000003633E-3</v>
      </c>
      <c r="Z36" s="237">
        <f t="shared" si="18"/>
        <v>1.0047002000001304E-2</v>
      </c>
      <c r="AA36" s="237">
        <f t="shared" si="18"/>
        <v>4.8679180000006372E-3</v>
      </c>
      <c r="AB36" s="237">
        <f t="shared" si="18"/>
        <v>0</v>
      </c>
      <c r="AC36" s="341"/>
      <c r="AD36" s="236">
        <f t="shared" ref="AD36:BC36" si="19">AD32-SUM(AD33:AD35)</f>
        <v>1.2742616743525684E-2</v>
      </c>
      <c r="AE36" s="237">
        <f t="shared" si="19"/>
        <v>1.186988915347819E-2</v>
      </c>
      <c r="AF36" s="237">
        <f t="shared" si="19"/>
        <v>1.0626954917838563E-2</v>
      </c>
      <c r="AG36" s="237">
        <f t="shared" si="19"/>
        <v>1.2560958118651391E-2</v>
      </c>
      <c r="AH36" s="237">
        <f t="shared" si="19"/>
        <v>1.177568227536431E-2</v>
      </c>
      <c r="AI36" s="237">
        <f t="shared" si="19"/>
        <v>1.1243736705882065E-2</v>
      </c>
      <c r="AJ36" s="237">
        <f t="shared" si="19"/>
        <v>1.5101896247088832E-2</v>
      </c>
      <c r="AK36" s="237">
        <f t="shared" si="19"/>
        <v>2.0290258874417599E-2</v>
      </c>
      <c r="AL36" s="237">
        <f t="shared" si="19"/>
        <v>2.4626797344702994E-2</v>
      </c>
      <c r="AM36" s="237">
        <f t="shared" si="19"/>
        <v>1.875216248273763E-2</v>
      </c>
      <c r="AN36" s="237">
        <f t="shared" si="19"/>
        <v>2.3796884901180149E-2</v>
      </c>
      <c r="AO36" s="237">
        <f t="shared" si="19"/>
        <v>1.6478688343017536E-2</v>
      </c>
      <c r="AP36" s="237">
        <f t="shared" si="19"/>
        <v>1.2718223385238384E-2</v>
      </c>
      <c r="AQ36" s="237">
        <f t="shared" si="19"/>
        <v>1.5632546679882772E-2</v>
      </c>
      <c r="AR36" s="237">
        <f t="shared" si="19"/>
        <v>1.5492298564788121E-2</v>
      </c>
      <c r="AS36" s="237">
        <f t="shared" si="19"/>
        <v>1.8431932909081752E-2</v>
      </c>
      <c r="AT36" s="237">
        <f t="shared" si="19"/>
        <v>1.5827525767143552E-2</v>
      </c>
      <c r="AU36" s="237">
        <f t="shared" si="19"/>
        <v>1.2886010623071917E-2</v>
      </c>
      <c r="AV36" s="237">
        <f t="shared" si="19"/>
        <v>1.6220353166538415E-2</v>
      </c>
      <c r="AW36" s="237">
        <f t="shared" si="19"/>
        <v>1.538956271893846E-2</v>
      </c>
      <c r="AX36" s="237">
        <f t="shared" si="19"/>
        <v>1.2996081134896753E-2</v>
      </c>
      <c r="AY36" s="237">
        <f t="shared" si="19"/>
        <v>1.8754505879000183E-2</v>
      </c>
      <c r="AZ36" s="237">
        <f t="shared" si="19"/>
        <v>1.4321947586564632E-2</v>
      </c>
      <c r="BA36" s="237">
        <f t="shared" si="19"/>
        <v>1.2117357162069298E-2</v>
      </c>
      <c r="BB36" s="237">
        <f t="shared" si="19"/>
        <v>1.5672659430441882E-2</v>
      </c>
      <c r="BC36" s="235">
        <f t="shared" si="19"/>
        <v>0</v>
      </c>
      <c r="BD36" s="364"/>
    </row>
    <row r="37" spans="2:56" ht="13" thickTop="1"/>
  </sheetData>
  <mergeCells count="5">
    <mergeCell ref="B2:B4"/>
    <mergeCell ref="C2:AB2"/>
    <mergeCell ref="C3:AB3"/>
    <mergeCell ref="AD2:BC2"/>
    <mergeCell ref="AD3:BC3"/>
  </mergeCells>
  <phoneticPr fontId="2" type="noConversion"/>
  <pageMargins left="0.75" right="0.75" top="1" bottom="1" header="0.5" footer="0.5"/>
  <pageSetup scale="78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39:BY577"/>
  <sheetViews>
    <sheetView workbookViewId="0"/>
  </sheetViews>
  <sheetFormatPr defaultColWidth="9.08984375" defaultRowHeight="12.5"/>
  <cols>
    <col min="1" max="1" width="14.7265625" style="461" bestFit="1" customWidth="1"/>
    <col min="2" max="2" width="5.7265625" style="461" customWidth="1"/>
    <col min="3" max="26" width="4.7265625" style="461" customWidth="1"/>
    <col min="27" max="27" width="4.7265625" style="461" hidden="1" customWidth="1"/>
    <col min="28" max="28" width="1.7265625" style="461" customWidth="1"/>
    <col min="29" max="53" width="4.7265625" style="461" customWidth="1"/>
    <col min="54" max="54" width="4.7265625" style="461" hidden="1" customWidth="1"/>
    <col min="55" max="55" width="1.7265625" style="461" customWidth="1"/>
    <col min="56" max="77" width="4.7265625" style="461" customWidth="1"/>
    <col min="78" max="78" width="1.7265625" style="461" customWidth="1"/>
    <col min="79" max="81" width="4.7265625" style="461" customWidth="1"/>
    <col min="82" max="16384" width="9.08984375" style="461"/>
  </cols>
  <sheetData>
    <row r="39" spans="1:77" ht="13">
      <c r="A39" s="460" t="s">
        <v>153</v>
      </c>
    </row>
    <row r="40" spans="1:77" ht="13">
      <c r="A40" s="460"/>
      <c r="B40" s="535" t="s">
        <v>131</v>
      </c>
      <c r="C40" s="535"/>
      <c r="D40" s="535"/>
      <c r="E40" s="535"/>
      <c r="F40" s="535"/>
      <c r="G40" s="535"/>
      <c r="H40" s="535"/>
      <c r="I40" s="535"/>
      <c r="J40" s="535"/>
      <c r="K40" s="535"/>
      <c r="L40" s="535"/>
      <c r="M40" s="535"/>
      <c r="N40" s="535"/>
      <c r="O40" s="535"/>
      <c r="P40" s="535"/>
      <c r="Q40" s="535"/>
      <c r="R40" s="535"/>
      <c r="S40" s="535"/>
      <c r="T40" s="535"/>
      <c r="U40" s="535"/>
      <c r="V40" s="535"/>
      <c r="W40" s="535"/>
      <c r="X40" s="535"/>
      <c r="Y40" s="535"/>
      <c r="Z40" s="535"/>
      <c r="AA40" s="535"/>
      <c r="AC40" s="535" t="s">
        <v>132</v>
      </c>
      <c r="AD40" s="535"/>
      <c r="AE40" s="535"/>
      <c r="AF40" s="535"/>
      <c r="AG40" s="535"/>
      <c r="AH40" s="535"/>
      <c r="AI40" s="535"/>
      <c r="AJ40" s="535"/>
      <c r="AK40" s="535"/>
      <c r="AL40" s="535"/>
      <c r="AM40" s="535"/>
      <c r="AN40" s="535"/>
      <c r="AO40" s="535"/>
      <c r="AP40" s="535"/>
      <c r="AQ40" s="535"/>
      <c r="AR40" s="535"/>
      <c r="AS40" s="535"/>
      <c r="AT40" s="535"/>
      <c r="AU40" s="535"/>
      <c r="AV40" s="535"/>
      <c r="AW40" s="535"/>
      <c r="AX40" s="535"/>
      <c r="AY40" s="535"/>
      <c r="AZ40" s="535"/>
      <c r="BA40" s="535"/>
      <c r="BB40" s="535"/>
    </row>
    <row r="41" spans="1:77">
      <c r="A41" s="462"/>
      <c r="B41" s="535" t="s">
        <v>135</v>
      </c>
      <c r="C41" s="535"/>
      <c r="D41" s="535"/>
      <c r="E41" s="535"/>
      <c r="F41" s="535"/>
      <c r="G41" s="535"/>
      <c r="H41" s="535"/>
      <c r="I41" s="535"/>
      <c r="J41" s="535"/>
      <c r="K41" s="535"/>
      <c r="L41" s="535"/>
      <c r="M41" s="535"/>
      <c r="N41" s="535"/>
      <c r="O41" s="535"/>
      <c r="P41" s="535"/>
      <c r="Q41" s="535"/>
      <c r="R41" s="535"/>
      <c r="S41" s="535"/>
      <c r="T41" s="535"/>
      <c r="U41" s="535"/>
      <c r="V41" s="535"/>
      <c r="W41" s="535"/>
      <c r="X41" s="535"/>
      <c r="Y41" s="535"/>
      <c r="Z41" s="535"/>
      <c r="AA41" s="535"/>
      <c r="AB41" s="463"/>
      <c r="AC41" s="535" t="s">
        <v>135</v>
      </c>
      <c r="AD41" s="535"/>
      <c r="AE41" s="535"/>
      <c r="AF41" s="535"/>
      <c r="AG41" s="535"/>
      <c r="AH41" s="535"/>
      <c r="AI41" s="535"/>
      <c r="AJ41" s="535"/>
      <c r="AK41" s="535"/>
      <c r="AL41" s="535"/>
      <c r="AM41" s="535"/>
      <c r="AN41" s="535"/>
      <c r="AO41" s="535"/>
      <c r="AP41" s="535"/>
      <c r="AQ41" s="535"/>
      <c r="AR41" s="535"/>
      <c r="AS41" s="535"/>
      <c r="AT41" s="535"/>
      <c r="AU41" s="535"/>
      <c r="AV41" s="535"/>
      <c r="AW41" s="535"/>
      <c r="AX41" s="535"/>
      <c r="AY41" s="535"/>
      <c r="AZ41" s="535"/>
      <c r="BA41" s="535"/>
      <c r="BB41" s="535"/>
    </row>
    <row r="42" spans="1:77">
      <c r="A42" s="462"/>
      <c r="B42" s="461">
        <v>2000</v>
      </c>
      <c r="C42" s="461">
        <f>1+B42</f>
        <v>2001</v>
      </c>
      <c r="D42" s="461">
        <f t="shared" ref="D42:AA42" si="0">1+C42</f>
        <v>2002</v>
      </c>
      <c r="E42" s="461">
        <f t="shared" si="0"/>
        <v>2003</v>
      </c>
      <c r="F42" s="461">
        <f t="shared" si="0"/>
        <v>2004</v>
      </c>
      <c r="G42" s="461">
        <f t="shared" si="0"/>
        <v>2005</v>
      </c>
      <c r="H42" s="461">
        <f t="shared" si="0"/>
        <v>2006</v>
      </c>
      <c r="I42" s="461">
        <f t="shared" si="0"/>
        <v>2007</v>
      </c>
      <c r="J42" s="461">
        <f t="shared" si="0"/>
        <v>2008</v>
      </c>
      <c r="K42" s="461">
        <f t="shared" si="0"/>
        <v>2009</v>
      </c>
      <c r="L42" s="461">
        <f t="shared" si="0"/>
        <v>2010</v>
      </c>
      <c r="M42" s="461">
        <f t="shared" si="0"/>
        <v>2011</v>
      </c>
      <c r="N42" s="461">
        <f t="shared" si="0"/>
        <v>2012</v>
      </c>
      <c r="O42" s="461">
        <f t="shared" si="0"/>
        <v>2013</v>
      </c>
      <c r="P42" s="461">
        <f t="shared" si="0"/>
        <v>2014</v>
      </c>
      <c r="Q42" s="461">
        <f t="shared" si="0"/>
        <v>2015</v>
      </c>
      <c r="R42" s="461">
        <f t="shared" si="0"/>
        <v>2016</v>
      </c>
      <c r="S42" s="461">
        <f t="shared" si="0"/>
        <v>2017</v>
      </c>
      <c r="T42" s="461">
        <f t="shared" si="0"/>
        <v>2018</v>
      </c>
      <c r="U42" s="461">
        <f t="shared" si="0"/>
        <v>2019</v>
      </c>
      <c r="V42" s="461">
        <f t="shared" si="0"/>
        <v>2020</v>
      </c>
      <c r="W42" s="461">
        <f t="shared" si="0"/>
        <v>2021</v>
      </c>
      <c r="X42" s="461">
        <f t="shared" si="0"/>
        <v>2022</v>
      </c>
      <c r="Y42" s="461">
        <f t="shared" si="0"/>
        <v>2023</v>
      </c>
      <c r="Z42" s="461">
        <f t="shared" si="0"/>
        <v>2024</v>
      </c>
      <c r="AA42" s="461">
        <f t="shared" si="0"/>
        <v>2025</v>
      </c>
      <c r="AC42" s="461">
        <v>2000</v>
      </c>
      <c r="AD42" s="461">
        <f>1+AC42</f>
        <v>2001</v>
      </c>
      <c r="AE42" s="461">
        <f t="shared" ref="AE42:AO42" si="1">1+AD42</f>
        <v>2002</v>
      </c>
      <c r="AF42" s="461">
        <f t="shared" si="1"/>
        <v>2003</v>
      </c>
      <c r="AG42" s="461">
        <f t="shared" si="1"/>
        <v>2004</v>
      </c>
      <c r="AH42" s="461">
        <f t="shared" si="1"/>
        <v>2005</v>
      </c>
      <c r="AI42" s="461">
        <f t="shared" si="1"/>
        <v>2006</v>
      </c>
      <c r="AJ42" s="461">
        <f t="shared" si="1"/>
        <v>2007</v>
      </c>
      <c r="AK42" s="461">
        <f t="shared" si="1"/>
        <v>2008</v>
      </c>
      <c r="AL42" s="461">
        <f t="shared" si="1"/>
        <v>2009</v>
      </c>
      <c r="AM42" s="461">
        <f t="shared" si="1"/>
        <v>2010</v>
      </c>
      <c r="AN42" s="461">
        <f t="shared" si="1"/>
        <v>2011</v>
      </c>
      <c r="AO42" s="461">
        <f t="shared" si="1"/>
        <v>2012</v>
      </c>
      <c r="AP42" s="461">
        <f t="shared" ref="AP42:BB42" si="2">1+AO42</f>
        <v>2013</v>
      </c>
      <c r="AQ42" s="461">
        <f t="shared" si="2"/>
        <v>2014</v>
      </c>
      <c r="AR42" s="461">
        <f t="shared" si="2"/>
        <v>2015</v>
      </c>
      <c r="AS42" s="461">
        <f t="shared" si="2"/>
        <v>2016</v>
      </c>
      <c r="AT42" s="461">
        <f t="shared" si="2"/>
        <v>2017</v>
      </c>
      <c r="AU42" s="461">
        <f t="shared" si="2"/>
        <v>2018</v>
      </c>
      <c r="AV42" s="461">
        <f t="shared" si="2"/>
        <v>2019</v>
      </c>
      <c r="AW42" s="461">
        <f t="shared" si="2"/>
        <v>2020</v>
      </c>
      <c r="AX42" s="461">
        <f t="shared" si="2"/>
        <v>2021</v>
      </c>
      <c r="AY42" s="461">
        <f t="shared" si="2"/>
        <v>2022</v>
      </c>
      <c r="AZ42" s="461">
        <f t="shared" si="2"/>
        <v>2023</v>
      </c>
      <c r="BA42" s="461">
        <f t="shared" si="2"/>
        <v>2024</v>
      </c>
      <c r="BB42" s="461">
        <f t="shared" si="2"/>
        <v>2025</v>
      </c>
      <c r="BD42" s="461">
        <f t="shared" ref="BD42:BI42" si="3">K42</f>
        <v>2009</v>
      </c>
      <c r="BE42" s="461">
        <f t="shared" si="3"/>
        <v>2010</v>
      </c>
      <c r="BF42" s="461">
        <f t="shared" si="3"/>
        <v>2011</v>
      </c>
      <c r="BG42" s="461">
        <f t="shared" si="3"/>
        <v>2012</v>
      </c>
      <c r="BH42" s="461">
        <f t="shared" si="3"/>
        <v>2013</v>
      </c>
      <c r="BI42" s="461">
        <f t="shared" si="3"/>
        <v>2014</v>
      </c>
      <c r="BJ42" s="461">
        <f t="shared" ref="BJ42:BO42" si="4">AL42</f>
        <v>2009</v>
      </c>
      <c r="BK42" s="461">
        <f t="shared" si="4"/>
        <v>2010</v>
      </c>
      <c r="BL42" s="461">
        <f t="shared" si="4"/>
        <v>2011</v>
      </c>
      <c r="BM42" s="461">
        <f t="shared" si="4"/>
        <v>2012</v>
      </c>
      <c r="BN42" s="461">
        <f t="shared" si="4"/>
        <v>2013</v>
      </c>
      <c r="BO42" s="461">
        <f t="shared" si="4"/>
        <v>2014</v>
      </c>
      <c r="BP42" s="461">
        <f t="shared" ref="BP42" si="5">AR42</f>
        <v>2015</v>
      </c>
      <c r="BQ42" s="461">
        <f t="shared" ref="BQ42" si="6">AS42</f>
        <v>2016</v>
      </c>
      <c r="BR42" s="461">
        <f t="shared" ref="BR42" si="7">AT42</f>
        <v>2017</v>
      </c>
      <c r="BS42" s="461">
        <f t="shared" ref="BS42" si="8">AU42</f>
        <v>2018</v>
      </c>
      <c r="BT42" s="461">
        <f t="shared" ref="BT42" si="9">AV42</f>
        <v>2019</v>
      </c>
      <c r="BU42" s="461">
        <f t="shared" ref="BU42" si="10">AW42</f>
        <v>2020</v>
      </c>
      <c r="BV42" s="461">
        <f t="shared" ref="BV42" si="11">AX42</f>
        <v>2021</v>
      </c>
      <c r="BW42" s="461">
        <f t="shared" ref="BW42" si="12">AY42</f>
        <v>2022</v>
      </c>
      <c r="BX42" s="461">
        <f t="shared" ref="BX42" si="13">AZ42</f>
        <v>2023</v>
      </c>
      <c r="BY42" s="461">
        <f t="shared" ref="BY42" si="14">BA42</f>
        <v>2024</v>
      </c>
    </row>
    <row r="43" spans="1:77">
      <c r="A43" s="462" t="s">
        <v>83</v>
      </c>
      <c r="B43" s="463">
        <f>ImportsCoreVPA!C$5</f>
        <v>45.918517111200018</v>
      </c>
      <c r="C43" s="463">
        <f>ImportsCoreVPA!D$5</f>
        <v>42.05235496217999</v>
      </c>
      <c r="D43" s="463">
        <f>ImportsCoreVPA!E$5</f>
        <v>40.272804561160015</v>
      </c>
      <c r="E43" s="463">
        <f>ImportsCoreVPA!F$5</f>
        <v>39.953280711800012</v>
      </c>
      <c r="F43" s="463">
        <f>ImportsCoreVPA!G$5</f>
        <v>41.337984281700002</v>
      </c>
      <c r="G43" s="463">
        <f>ImportsCoreVPA!H$5</f>
        <v>37.041115968459977</v>
      </c>
      <c r="H43" s="463">
        <f>ImportsCoreVPA!I$5</f>
        <v>37.856467582520011</v>
      </c>
      <c r="I43" s="463">
        <f>ImportsCoreVPA!J$5</f>
        <v>32.121300539800018</v>
      </c>
      <c r="J43" s="463">
        <f>ImportsCoreVPA!K$5</f>
        <v>26.716991999460006</v>
      </c>
      <c r="K43" s="463">
        <f>ImportsCoreVPA!L$5</f>
        <v>21.247005298859989</v>
      </c>
      <c r="L43" s="463">
        <f>ImportsCoreVPA!M$5</f>
        <v>24.34205383114001</v>
      </c>
      <c r="M43" s="463">
        <f>ImportsCoreVPA!N$5</f>
        <v>26.352652070260003</v>
      </c>
      <c r="N43" s="463">
        <f>ImportsCoreVPA!O$5</f>
        <v>25.272041081559987</v>
      </c>
      <c r="O43" s="463">
        <f>ImportsCoreVPA!P$5</f>
        <v>27.38377985736</v>
      </c>
      <c r="P43" s="463">
        <f>ImportsCoreVPA!Q$5</f>
        <v>24.362696040539998</v>
      </c>
      <c r="Q43" s="463">
        <f>ImportsCoreVPA!R$5</f>
        <v>21.69168779188001</v>
      </c>
      <c r="R43" s="463">
        <f>ImportsCoreVPA!S$5</f>
        <v>22.361904950200003</v>
      </c>
      <c r="S43" s="463">
        <f>ImportsCoreVPA!T$5</f>
        <v>22.378045053120001</v>
      </c>
      <c r="T43" s="463">
        <f>ImportsCoreVPA!U$5</f>
        <v>21.85336899364</v>
      </c>
      <c r="U43" s="463">
        <f>ImportsCoreVPA!V$5</f>
        <v>20.154894443339995</v>
      </c>
      <c r="V43" s="463">
        <f>ImportsCoreVPA!W$5</f>
        <v>17.015998746760001</v>
      </c>
      <c r="W43" s="463">
        <f>ImportsCoreVPA!X$5</f>
        <v>18.294890231380002</v>
      </c>
      <c r="X43" s="463">
        <f>ImportsCoreVPA!Y$5</f>
        <v>17.886537330900001</v>
      </c>
      <c r="Y43" s="463">
        <f>ImportsCoreVPA!Z$5</f>
        <v>12.90433137088</v>
      </c>
      <c r="Z43" s="463">
        <f>ImportsCoreVPA!AA$5</f>
        <v>14.151635597520002</v>
      </c>
      <c r="AA43" s="463">
        <f>ImportsCoreVPA!AB$5</f>
        <v>0</v>
      </c>
      <c r="AB43" s="463"/>
      <c r="AC43" s="463">
        <f>ExportsCoreVPA!$C$5</f>
        <v>3.5649244340000011E-2</v>
      </c>
      <c r="AD43" s="463">
        <f>ExportsCoreVPA!$D$5</f>
        <v>5.4976351600000001E-2</v>
      </c>
      <c r="AE43" s="463">
        <f>ExportsCoreVPA!$E$5</f>
        <v>7.5716377020000003E-2</v>
      </c>
      <c r="AF43" s="463">
        <f>ExportsCoreVPA!$F$5</f>
        <v>7.0861776020000003E-2</v>
      </c>
      <c r="AG43" s="463">
        <f>ExportsCoreVPA!$G$5</f>
        <v>6.3484506699999971E-2</v>
      </c>
      <c r="AH43" s="463">
        <f>ExportsCoreVPA!$H$5</f>
        <v>8.6278981480000003E-2</v>
      </c>
      <c r="AI43" s="463">
        <f>ExportsCoreVPA!$I$5</f>
        <v>9.467725162E-2</v>
      </c>
      <c r="AJ43" s="463">
        <f>ExportsCoreVPA!$J$5</f>
        <v>0.11052893434</v>
      </c>
      <c r="AK43" s="463">
        <f>ExportsCoreVPA!$K$5</f>
        <v>0.15522408115999997</v>
      </c>
      <c r="AL43" s="463">
        <f>ExportsCoreVPA!$L$5</f>
        <v>0.15940506961999998</v>
      </c>
      <c r="AM43" s="463">
        <f>ExportsCoreVPA!M$5</f>
        <v>0.21859855134000006</v>
      </c>
      <c r="AN43" s="463">
        <f>ExportsCoreVPA!N$5</f>
        <v>0.22901324952000002</v>
      </c>
      <c r="AO43" s="463">
        <f>ExportsCoreVPA!O$5</f>
        <v>0.25405967329999996</v>
      </c>
      <c r="AP43" s="463">
        <f>ExportsCoreVPA!P$5</f>
        <v>0.41627993550000003</v>
      </c>
      <c r="AQ43" s="463">
        <f>ExportsCoreVPA!Q$5</f>
        <v>0.70284715075999993</v>
      </c>
      <c r="AR43" s="463">
        <f>ExportsCoreVPA!R$5</f>
        <v>0.94247484308000007</v>
      </c>
      <c r="AS43" s="463">
        <f>ExportsCoreVPA!S$5</f>
        <v>1.0349015287200001</v>
      </c>
      <c r="AT43" s="463">
        <f>ExportsCoreVPA!T$5</f>
        <v>1.4796824824199997</v>
      </c>
      <c r="AU43" s="463">
        <f>ExportsCoreVPA!U$5</f>
        <v>1.7171518567400001</v>
      </c>
      <c r="AV43" s="463">
        <f>ExportsCoreVPA!V$5</f>
        <v>1.6661892093000006</v>
      </c>
      <c r="AW43" s="463">
        <f>ExportsCoreVPA!W$5</f>
        <v>1.9266328884000004</v>
      </c>
      <c r="AX43" s="463">
        <f>ExportsCoreVPA!X$5</f>
        <v>2.1408588924567917</v>
      </c>
      <c r="AY43" s="463">
        <f>ExportsCoreVPA!Y$5</f>
        <v>1.9495828880399999</v>
      </c>
      <c r="AZ43" s="463">
        <f>ExportsCoreVPA!Z$5</f>
        <v>2.1000152225599993</v>
      </c>
      <c r="BA43" s="463">
        <f>ExportsCoreVPA!AA$5</f>
        <v>2.3591685153800008</v>
      </c>
      <c r="BB43" s="463">
        <f>ExportsCoreVPA!AB$5</f>
        <v>0</v>
      </c>
      <c r="BD43" s="464">
        <f t="shared" ref="BD43:BF45" si="15">K43/SUM(K$43:K$45)</f>
        <v>0.3454986391774334</v>
      </c>
      <c r="BE43" s="464">
        <f t="shared" si="15"/>
        <v>0.3526746055701997</v>
      </c>
      <c r="BF43" s="464">
        <f t="shared" si="15"/>
        <v>0.36060105204465015</v>
      </c>
      <c r="BG43" s="464">
        <f t="shared" ref="BG43:BI45" si="16">N43/SUM(N$43:N$45)</f>
        <v>0.35587101131621435</v>
      </c>
      <c r="BH43" s="464">
        <f t="shared" si="16"/>
        <v>0.380529090443045</v>
      </c>
      <c r="BI43" s="464">
        <f t="shared" si="16"/>
        <v>0.35095741216930554</v>
      </c>
      <c r="BJ43" s="464">
        <f t="shared" ref="BJ43:BO45" si="17">AL43/SUM(AL$43:AL$45)</f>
        <v>2.7652204945262517E-2</v>
      </c>
      <c r="BK43" s="464">
        <f t="shared" si="17"/>
        <v>2.5345435843893736E-2</v>
      </c>
      <c r="BL43" s="464">
        <f t="shared" si="17"/>
        <v>3.4075154422567304E-2</v>
      </c>
      <c r="BM43" s="464">
        <f t="shared" si="17"/>
        <v>4.452887915161461E-2</v>
      </c>
      <c r="BN43" s="464">
        <f t="shared" si="17"/>
        <v>5.6845516634715154E-2</v>
      </c>
      <c r="BO43" s="464">
        <f t="shared" si="17"/>
        <v>8.9914476220381595E-2</v>
      </c>
      <c r="BP43" s="464">
        <f t="shared" ref="BP43:BP45" si="18">AR43/SUM(AR$43:AR$45)</f>
        <v>0.10959449268811723</v>
      </c>
      <c r="BQ43" s="464">
        <f t="shared" ref="BQ43:BQ45" si="19">AS43/SUM(AS$43:AS$45)</f>
        <v>0.11364877411672686</v>
      </c>
      <c r="BR43" s="464">
        <f t="shared" ref="BR43:BR45" si="20">AT43/SUM(AT$43:AT$45)</f>
        <v>0.14373411874183908</v>
      </c>
      <c r="BS43" s="464">
        <f t="shared" ref="BS43:BS45" si="21">AU43/SUM(AU$43:AU$45)</f>
        <v>0.15006111391895177</v>
      </c>
      <c r="BT43" s="464">
        <f t="shared" ref="BT43:BT45" si="22">AV43/SUM(AV$43:AV$45)</f>
        <v>0.17170965825715151</v>
      </c>
      <c r="BU43" s="464">
        <f t="shared" ref="BU43:BU45" si="23">AW43/SUM(AW$43:AW$45)</f>
        <v>0.17963103000024128</v>
      </c>
      <c r="BV43" s="464">
        <f t="shared" ref="BV43:BV45" si="24">AX43/SUM(AX$43:AX$45)</f>
        <v>0.17215226193703997</v>
      </c>
      <c r="BW43" s="464">
        <f t="shared" ref="BW43:BW45" si="25">AY43/SUM(AY$43:AY$45)</f>
        <v>0.16590556868135334</v>
      </c>
      <c r="BX43" s="464">
        <f t="shared" ref="BX43:BX45" si="26">AZ43/SUM(AZ$43:AZ$45)</f>
        <v>0.19674828887749196</v>
      </c>
      <c r="BY43" s="464">
        <f t="shared" ref="BY43:BY47" si="27">BA43/SUM(BA$43:BA$45)</f>
        <v>0.19756506407593674</v>
      </c>
    </row>
    <row r="44" spans="1:77">
      <c r="A44" s="461" t="s">
        <v>130</v>
      </c>
      <c r="B44" s="463">
        <f>ImportsTimberSectorMinusCoreVPA!C$5</f>
        <v>5.8612454469400008</v>
      </c>
      <c r="C44" s="463">
        <f>ImportsTimberSectorMinusCoreVPA!D$5</f>
        <v>6.4958211683399982</v>
      </c>
      <c r="D44" s="463">
        <f>ImportsTimberSectorMinusCoreVPA!E$5</f>
        <v>6.5925395023399949</v>
      </c>
      <c r="E44" s="463">
        <f>ImportsTimberSectorMinusCoreVPA!F$5</f>
        <v>7.2194325994200019</v>
      </c>
      <c r="F44" s="463">
        <f>ImportsTimberSectorMinusCoreVPA!G$5</f>
        <v>8.4589974946600037</v>
      </c>
      <c r="G44" s="463">
        <f>ImportsTimberSectorMinusCoreVPA!H$5</f>
        <v>8.6957303760945504</v>
      </c>
      <c r="H44" s="463">
        <f>ImportsTimberSectorMinusCoreVPA!I$5</f>
        <v>9.1106056468199945</v>
      </c>
      <c r="I44" s="463">
        <f>ImportsTimberSectorMinusCoreVPA!J$5</f>
        <v>8.8626799516133321</v>
      </c>
      <c r="J44" s="463">
        <f>ImportsTimberSectorMinusCoreVPA!K$5</f>
        <v>7.8446103255999953</v>
      </c>
      <c r="K44" s="463">
        <f>ImportsTimberSectorMinusCoreVPA!L$5</f>
        <v>7.4958612370399944</v>
      </c>
      <c r="L44" s="463">
        <f>ImportsTimberSectorMinusCoreVPA!M$5</f>
        <v>8.4910204068199953</v>
      </c>
      <c r="M44" s="463">
        <f>ImportsTimberSectorMinusCoreVPA!N$5</f>
        <v>9.4337338815799949</v>
      </c>
      <c r="N44" s="463">
        <f>ImportsTimberSectorMinusCoreVPA!O$5</f>
        <v>9.4734342943400041</v>
      </c>
      <c r="O44" s="463">
        <f>ImportsTimberSectorMinusCoreVPA!P$5</f>
        <v>10.010396806960008</v>
      </c>
      <c r="P44" s="463">
        <f>ImportsTimberSectorMinusCoreVPA!Q$5</f>
        <v>9.8238093240200026</v>
      </c>
      <c r="Q44" s="463">
        <f>ImportsTimberSectorMinusCoreVPA!R$5</f>
        <v>9.0848078760999975</v>
      </c>
      <c r="R44" s="463">
        <f>ImportsTimberSectorMinusCoreVPA!S$5</f>
        <v>9.2245054894399985</v>
      </c>
      <c r="S44" s="463">
        <f>ImportsTimberSectorMinusCoreVPA!T$5</f>
        <v>9.5956474246600028</v>
      </c>
      <c r="T44" s="463">
        <f>ImportsTimberSectorMinusCoreVPA!U$5</f>
        <v>9.5498127203999967</v>
      </c>
      <c r="U44" s="463">
        <f>ImportsTimberSectorMinusCoreVPA!V$5</f>
        <v>9.6903032685400028</v>
      </c>
      <c r="V44" s="463">
        <f>ImportsTimberSectorMinusCoreVPA!W$5</f>
        <v>9.209774250740006</v>
      </c>
      <c r="W44" s="463">
        <f>ImportsTimberSectorMinusCoreVPA!X$5</f>
        <v>9.4408672998799954</v>
      </c>
      <c r="X44" s="463">
        <f>ImportsTimberSectorMinusCoreVPA!Y$5</f>
        <v>9.9425177501000039</v>
      </c>
      <c r="Y44" s="463">
        <f>ImportsTimberSectorMinusCoreVPA!Z$5</f>
        <v>8.1872210681199995</v>
      </c>
      <c r="Z44" s="463">
        <f>ImportsTimberSectorMinusCoreVPA!AA$5</f>
        <v>9.6135171824799954</v>
      </c>
      <c r="AA44" s="463">
        <f>ImportsTimberSectorMinusCoreVPA!AB$5</f>
        <v>0</v>
      </c>
      <c r="AC44" s="463">
        <f>ExportsTimberSectorMinusCoreVPA!$C$5</f>
        <v>4.6716891900000015E-2</v>
      </c>
      <c r="AD44" s="463">
        <f>ExportsTimberSectorMinusCoreVPA!$D$5</f>
        <v>4.6633223220000006E-2</v>
      </c>
      <c r="AE44" s="463">
        <f>ExportsTimberSectorMinusCoreVPA!$E$5</f>
        <v>5.5702555859999975E-2</v>
      </c>
      <c r="AF44" s="463">
        <f>ExportsTimberSectorMinusCoreVPA!$F$5</f>
        <v>0.11337818251999994</v>
      </c>
      <c r="AG44" s="463">
        <f>ExportsTimberSectorMinusCoreVPA!$G$5</f>
        <v>0.11835976546000006</v>
      </c>
      <c r="AH44" s="463">
        <f>ExportsTimberSectorMinusCoreVPA!$H$5</f>
        <v>0.10487731700000003</v>
      </c>
      <c r="AI44" s="463">
        <f>ExportsTimberSectorMinusCoreVPA!$I$5</f>
        <v>0.10024783401999995</v>
      </c>
      <c r="AJ44" s="463">
        <f>ExportsTimberSectorMinusCoreVPA!$J$5</f>
        <v>0.1180144131999999</v>
      </c>
      <c r="AK44" s="463">
        <f>ExportsTimberSectorMinusCoreVPA!$K$5</f>
        <v>9.1185125700000022E-2</v>
      </c>
      <c r="AL44" s="463">
        <f>ExportsTimberSectorMinusCoreVPA!$L$5</f>
        <v>8.4754396719999972E-2</v>
      </c>
      <c r="AM44" s="463">
        <f>ExportsTimberSectorMinusCoreVPA!M$5</f>
        <v>5.9772179960000012E-2</v>
      </c>
      <c r="AN44" s="463">
        <f>ExportsTimberSectorMinusCoreVPA!N$5</f>
        <v>5.5414877240000063E-2</v>
      </c>
      <c r="AO44" s="463">
        <f>ExportsTimberSectorMinusCoreVPA!O$5</f>
        <v>4.5195692420000037E-2</v>
      </c>
      <c r="AP44" s="463">
        <f>ExportsTimberSectorMinusCoreVPA!P$5</f>
        <v>7.8023801599999831E-2</v>
      </c>
      <c r="AQ44" s="463">
        <f>ExportsTimberSectorMinusCoreVPA!Q$5</f>
        <v>5.6600621120000014E-2</v>
      </c>
      <c r="AR44" s="463">
        <f>ExportsTimberSectorMinusCoreVPA!R$5</f>
        <v>6.5910273480000392E-2</v>
      </c>
      <c r="AS44" s="463">
        <f>ExportsTimberSectorMinusCoreVPA!S$5</f>
        <v>7.8480459800000152E-2</v>
      </c>
      <c r="AT44" s="463">
        <f>ExportsTimberSectorMinusCoreVPA!T$5</f>
        <v>8.3359334499999924E-2</v>
      </c>
      <c r="AU44" s="463">
        <f>ExportsTimberSectorMinusCoreVPA!U$5</f>
        <v>7.369488365999971E-2</v>
      </c>
      <c r="AV44" s="463">
        <f>ExportsTimberSectorMinusCoreVPA!V$5</f>
        <v>7.8779055020000113E-2</v>
      </c>
      <c r="AW44" s="463">
        <f>ExportsTimberSectorMinusCoreVPA!W$5</f>
        <v>9.0371950819999866E-2</v>
      </c>
      <c r="AX44" s="463">
        <f>ExportsTimberSectorMinusCoreVPA!X$5</f>
        <v>0.10379150089994126</v>
      </c>
      <c r="AY44" s="463">
        <f>ExportsTimberSectorMinusCoreVPA!Y$5</f>
        <v>0.10681349155999954</v>
      </c>
      <c r="AZ44" s="463">
        <f>ExportsTimberSectorMinusCoreVPA!Z$5</f>
        <v>0.10151860292000034</v>
      </c>
      <c r="BA44" s="463">
        <f>ExportsTimberSectorMinusCoreVPA!AA$5</f>
        <v>0.10912622756000018</v>
      </c>
      <c r="BB44" s="463">
        <f>ExportsTimberSectorMinusCoreVPA!AB$5</f>
        <v>0</v>
      </c>
      <c r="BD44" s="464">
        <f t="shared" si="15"/>
        <v>0.12189058271657452</v>
      </c>
      <c r="BE44" s="464">
        <f t="shared" si="15"/>
        <v>0.12302032086679984</v>
      </c>
      <c r="BF44" s="464">
        <f t="shared" si="15"/>
        <v>0.12908812188379656</v>
      </c>
      <c r="BG44" s="464">
        <f t="shared" si="16"/>
        <v>0.13340120143380127</v>
      </c>
      <c r="BH44" s="464">
        <f t="shared" si="16"/>
        <v>0.1391059675387594</v>
      </c>
      <c r="BI44" s="464">
        <f t="shared" si="16"/>
        <v>0.14151712488082807</v>
      </c>
      <c r="BJ44" s="464">
        <f t="shared" si="17"/>
        <v>1.470245553482369E-2</v>
      </c>
      <c r="BK44" s="464">
        <f t="shared" si="17"/>
        <v>6.9302927358816354E-3</v>
      </c>
      <c r="BL44" s="464">
        <f t="shared" si="17"/>
        <v>8.2452456494038224E-3</v>
      </c>
      <c r="BM44" s="464">
        <f t="shared" si="17"/>
        <v>7.9214205851839397E-3</v>
      </c>
      <c r="BN44" s="464">
        <f t="shared" si="17"/>
        <v>1.065461708220262E-2</v>
      </c>
      <c r="BO44" s="464">
        <f t="shared" si="17"/>
        <v>7.2408562747249081E-3</v>
      </c>
      <c r="BP44" s="464">
        <f t="shared" si="18"/>
        <v>7.6642926206599727E-3</v>
      </c>
      <c r="BQ44" s="464">
        <f t="shared" si="19"/>
        <v>8.6184122845181683E-3</v>
      </c>
      <c r="BR44" s="464">
        <f t="shared" si="20"/>
        <v>8.0973996959590733E-3</v>
      </c>
      <c r="BS44" s="464">
        <f t="shared" si="21"/>
        <v>6.440162114224446E-3</v>
      </c>
      <c r="BT44" s="464">
        <f t="shared" si="22"/>
        <v>8.1186005405644007E-3</v>
      </c>
      <c r="BU44" s="464">
        <f t="shared" si="23"/>
        <v>8.4258950974355866E-3</v>
      </c>
      <c r="BV44" s="464">
        <f t="shared" si="24"/>
        <v>8.3461557007432855E-3</v>
      </c>
      <c r="BW44" s="464">
        <f t="shared" si="25"/>
        <v>9.0896125365145675E-3</v>
      </c>
      <c r="BX44" s="464">
        <f t="shared" si="26"/>
        <v>9.511174585389446E-3</v>
      </c>
      <c r="BY44" s="464">
        <f t="shared" si="27"/>
        <v>9.1386138801466694E-3</v>
      </c>
    </row>
    <row r="45" spans="1:77">
      <c r="A45" s="461" t="s">
        <v>78</v>
      </c>
      <c r="B45" s="463">
        <f>ImportsPaperSectorMinusCoreVPA!C$5</f>
        <v>43.838501204499998</v>
      </c>
      <c r="C45" s="463">
        <f>ImportsPaperSectorMinusCoreVPA!D$5</f>
        <v>41.187268697000007</v>
      </c>
      <c r="D45" s="463">
        <f>ImportsPaperSectorMinusCoreVPA!E$5</f>
        <v>40.204420073499989</v>
      </c>
      <c r="E45" s="463">
        <f>ImportsPaperSectorMinusCoreVPA!F$5</f>
        <v>40.953736079500025</v>
      </c>
      <c r="F45" s="463">
        <f>ImportsPaperSectorMinusCoreVPA!G$5</f>
        <v>42.630833705499995</v>
      </c>
      <c r="G45" s="463">
        <f>ImportsPaperSectorMinusCoreVPA!H$5</f>
        <v>41.27153528649999</v>
      </c>
      <c r="H45" s="463">
        <f>ImportsPaperSectorMinusCoreVPA!I$5</f>
        <v>40.462431221999985</v>
      </c>
      <c r="I45" s="463">
        <f>ImportsPaperSectorMinusCoreVPA!J$5</f>
        <v>39.162802305499987</v>
      </c>
      <c r="J45" s="463">
        <f>ImportsPaperSectorMinusCoreVPA!K$5</f>
        <v>39.145700348500007</v>
      </c>
      <c r="K45" s="463">
        <f>ImportsPaperSectorMinusCoreVPA!L$5</f>
        <v>32.753773072999984</v>
      </c>
      <c r="L45" s="463">
        <f>ImportsPaperSectorMinusCoreVPA!M$5</f>
        <v>36.18820896950001</v>
      </c>
      <c r="M45" s="463">
        <f>ImportsPaperSectorMinusCoreVPA!N$5</f>
        <v>37.293412126500002</v>
      </c>
      <c r="N45" s="463">
        <f>ImportsPaperSectorMinusCoreVPA!O$5</f>
        <v>36.269134631499988</v>
      </c>
      <c r="O45" s="463">
        <f>ImportsPaperSectorMinusCoreVPA!P$5</f>
        <v>34.568205569</v>
      </c>
      <c r="P45" s="463">
        <f>ImportsPaperSectorMinusCoreVPA!Q$5</f>
        <v>35.231307725499995</v>
      </c>
      <c r="Q45" s="463">
        <f>ImportsPaperSectorMinusCoreVPA!R$5</f>
        <v>34.657761403999999</v>
      </c>
      <c r="R45" s="463">
        <f>ImportsPaperSectorMinusCoreVPA!S$5</f>
        <v>35.964593462499998</v>
      </c>
      <c r="S45" s="463">
        <f>ImportsPaperSectorMinusCoreVPA!T$5</f>
        <v>34.888333785999997</v>
      </c>
      <c r="T45" s="463">
        <f>ImportsPaperSectorMinusCoreVPA!U$5</f>
        <v>33.010097021717399</v>
      </c>
      <c r="U45" s="463">
        <f>ImportsPaperSectorMinusCoreVPA!V$5</f>
        <v>33.22112286156522</v>
      </c>
      <c r="V45" s="463">
        <f>ImportsPaperSectorMinusCoreVPA!W$5</f>
        <v>28.182577776500001</v>
      </c>
      <c r="W45" s="463">
        <f>ImportsPaperSectorMinusCoreVPA!X$5</f>
        <v>30.369972142500007</v>
      </c>
      <c r="X45" s="463">
        <f>ImportsPaperSectorMinusCoreVPA!Y$5</f>
        <v>30.91824723011247</v>
      </c>
      <c r="Y45" s="463">
        <f>ImportsPaperSectorMinusCoreVPA!Z$5</f>
        <v>28.844052530000006</v>
      </c>
      <c r="Z45" s="463">
        <f>ImportsPaperSectorMinusCoreVPA!AA$5</f>
        <v>28.321011043499993</v>
      </c>
      <c r="AA45" s="463">
        <f>ImportsPaperSectorMinusCoreVPA!AB$5</f>
        <v>0</v>
      </c>
      <c r="AB45" s="463"/>
      <c r="AC45" s="463">
        <f>ExportsPaperSectorMinusCoreVPA!$C$5</f>
        <v>6.6558640724999973</v>
      </c>
      <c r="AD45" s="463">
        <f>ExportsPaperSectorMinusCoreVPA!$D$5</f>
        <v>5.9258056955000011</v>
      </c>
      <c r="AE45" s="463">
        <f>ExportsPaperSectorMinusCoreVPA!$E$5</f>
        <v>7.015297397499995</v>
      </c>
      <c r="AF45" s="463">
        <f>ExportsPaperSectorMinusCoreVPA!$F$5</f>
        <v>6.3918383074999978</v>
      </c>
      <c r="AG45" s="463">
        <f>ExportsPaperSectorMinusCoreVPA!$G$5</f>
        <v>6.9585502630000029</v>
      </c>
      <c r="AH45" s="463">
        <f>ExportsPaperSectorMinusCoreVPA!$H$5</f>
        <v>6.231537262499999</v>
      </c>
      <c r="AI45" s="463">
        <f>ExportsPaperSectorMinusCoreVPA!$I$5</f>
        <v>6.6092021499999989</v>
      </c>
      <c r="AJ45" s="463">
        <f>ExportsPaperSectorMinusCoreVPA!$J$5</f>
        <v>7.1988213600000011</v>
      </c>
      <c r="AK45" s="463">
        <f>ExportsPaperSectorMinusCoreVPA!$K$5</f>
        <v>7.2977699564999989</v>
      </c>
      <c r="AL45" s="463">
        <f>ExportsPaperSectorMinusCoreVPA!$L$5</f>
        <v>5.5204828084999988</v>
      </c>
      <c r="AM45" s="463">
        <f>ExportsPaperSectorMinusCoreVPA!M$5</f>
        <v>8.3463991360000005</v>
      </c>
      <c r="AN45" s="463">
        <f>ExportsPaperSectorMinusCoreVPA!N$5</f>
        <v>6.436399801999996</v>
      </c>
      <c r="AO45" s="463">
        <f>ExportsPaperSectorMinusCoreVPA!O$5</f>
        <v>5.4062480769999999</v>
      </c>
      <c r="AP45" s="463">
        <f>ExportsPaperSectorMinusCoreVPA!P$5</f>
        <v>6.828700083500002</v>
      </c>
      <c r="AQ45" s="463">
        <f>ExportsPaperSectorMinusCoreVPA!Q$5</f>
        <v>7.0573930785000005</v>
      </c>
      <c r="AR45" s="463">
        <f>ExportsPaperSectorMinusCoreVPA!R$5</f>
        <v>7.5912700300000031</v>
      </c>
      <c r="AS45" s="463">
        <f>ExportsPaperSectorMinusCoreVPA!S$5</f>
        <v>7.9927569624999997</v>
      </c>
      <c r="AT45" s="463">
        <f>ExportsPaperSectorMinusCoreVPA!T$5</f>
        <v>8.7315388669999958</v>
      </c>
      <c r="AU45" s="463">
        <f>ExportsPaperSectorMinusCoreVPA!U$5</f>
        <v>9.6521701204999975</v>
      </c>
      <c r="AV45" s="463">
        <f>ExportsPaperSectorMinusCoreVPA!V$5</f>
        <v>7.9585581780000005</v>
      </c>
      <c r="AW45" s="463">
        <f>ExportsPaperSectorMinusCoreVPA!W$5</f>
        <v>8.7084966980000029</v>
      </c>
      <c r="AX45" s="463">
        <f>ExportsPaperSectorMinusCoreVPA!X$5</f>
        <v>10.191194877382449</v>
      </c>
      <c r="AY45" s="463">
        <f>ExportsPaperSectorMinusCoreVPA!Y$5</f>
        <v>9.6947636540000062</v>
      </c>
      <c r="AZ45" s="463">
        <f>ExportsPaperSectorMinusCoreVPA!Z$5</f>
        <v>8.4720798285000001</v>
      </c>
      <c r="BA45" s="463">
        <f>ExportsPaperSectorMinusCoreVPA!AA$5</f>
        <v>9.4729284000000042</v>
      </c>
      <c r="BB45" s="463">
        <f>ExportsPaperSectorMinusCoreVPA!AB$5</f>
        <v>0</v>
      </c>
      <c r="BD45" s="464">
        <f t="shared" si="15"/>
        <v>0.53261077810599211</v>
      </c>
      <c r="BE45" s="464">
        <f t="shared" si="15"/>
        <v>0.52430507356300049</v>
      </c>
      <c r="BF45" s="464">
        <f t="shared" si="15"/>
        <v>0.51031082607155343</v>
      </c>
      <c r="BG45" s="464">
        <f t="shared" si="16"/>
        <v>0.51072778724998436</v>
      </c>
      <c r="BH45" s="464">
        <f t="shared" si="16"/>
        <v>0.48036494201819574</v>
      </c>
      <c r="BI45" s="464">
        <f t="shared" si="16"/>
        <v>0.50752546294986645</v>
      </c>
      <c r="BJ45" s="464">
        <f t="shared" si="17"/>
        <v>0.95764533951991371</v>
      </c>
      <c r="BK45" s="464">
        <f t="shared" si="17"/>
        <v>0.96772427142022455</v>
      </c>
      <c r="BL45" s="464">
        <f t="shared" si="17"/>
        <v>0.95767959992802887</v>
      </c>
      <c r="BM45" s="464">
        <f t="shared" si="17"/>
        <v>0.94754970026320151</v>
      </c>
      <c r="BN45" s="464">
        <f t="shared" si="17"/>
        <v>0.93249986628308223</v>
      </c>
      <c r="BO45" s="464">
        <f t="shared" si="17"/>
        <v>0.90284466750489356</v>
      </c>
      <c r="BP45" s="464">
        <f t="shared" si="18"/>
        <v>0.8827412146912228</v>
      </c>
      <c r="BQ45" s="464">
        <f t="shared" si="19"/>
        <v>0.87773281359875499</v>
      </c>
      <c r="BR45" s="464">
        <f t="shared" si="20"/>
        <v>0.84816848156220181</v>
      </c>
      <c r="BS45" s="464">
        <f t="shared" si="21"/>
        <v>0.84349872396682379</v>
      </c>
      <c r="BT45" s="464">
        <f t="shared" si="22"/>
        <v>0.82017174120228409</v>
      </c>
      <c r="BU45" s="464">
        <f t="shared" si="23"/>
        <v>0.81194307490232309</v>
      </c>
      <c r="BV45" s="464">
        <f t="shared" si="24"/>
        <v>0.81950158236221671</v>
      </c>
      <c r="BW45" s="464">
        <f t="shared" si="25"/>
        <v>0.82500481878213217</v>
      </c>
      <c r="BX45" s="464">
        <f t="shared" si="26"/>
        <v>0.79374053653711873</v>
      </c>
      <c r="BY45" s="464">
        <f t="shared" si="27"/>
        <v>0.79329632204391654</v>
      </c>
    </row>
    <row r="46" spans="1:77">
      <c r="B46" s="463"/>
      <c r="C46" s="463"/>
      <c r="D46" s="463"/>
      <c r="E46" s="463"/>
      <c r="F46" s="463"/>
      <c r="G46" s="463"/>
      <c r="H46" s="463"/>
      <c r="I46" s="463"/>
      <c r="J46" s="463"/>
      <c r="K46" s="463"/>
      <c r="L46" s="463"/>
      <c r="M46" s="463"/>
      <c r="N46" s="463"/>
      <c r="O46" s="463"/>
      <c r="P46" s="463"/>
      <c r="Q46" s="463"/>
      <c r="R46" s="463"/>
      <c r="S46" s="463"/>
      <c r="T46" s="463"/>
      <c r="U46" s="463"/>
      <c r="V46" s="463"/>
      <c r="W46" s="463"/>
      <c r="X46" s="463"/>
      <c r="Y46" s="463"/>
      <c r="Z46" s="463"/>
      <c r="AA46" s="463"/>
      <c r="AB46" s="463"/>
      <c r="AC46" s="463"/>
      <c r="AD46" s="463"/>
      <c r="AE46" s="463"/>
      <c r="AF46" s="463"/>
      <c r="AG46" s="463"/>
      <c r="AH46" s="463"/>
      <c r="AI46" s="463"/>
      <c r="AJ46" s="463"/>
      <c r="AK46" s="463"/>
      <c r="AL46" s="463"/>
      <c r="AM46" s="463"/>
      <c r="AN46" s="463"/>
      <c r="AO46" s="463"/>
      <c r="AP46" s="463"/>
      <c r="AQ46" s="463"/>
      <c r="AR46" s="463"/>
      <c r="AS46" s="463"/>
      <c r="AT46" s="463"/>
      <c r="AU46" s="463"/>
      <c r="AV46" s="463"/>
      <c r="AW46" s="463"/>
      <c r="AX46" s="463"/>
      <c r="AY46" s="463"/>
      <c r="AZ46" s="463"/>
      <c r="BA46" s="463"/>
      <c r="BB46" s="463"/>
    </row>
    <row r="47" spans="1:77" ht="13">
      <c r="A47" s="460" t="s">
        <v>137</v>
      </c>
      <c r="B47" s="463"/>
      <c r="C47" s="463"/>
      <c r="D47" s="463"/>
      <c r="E47" s="463"/>
      <c r="F47" s="463"/>
      <c r="G47" s="463"/>
      <c r="H47" s="463"/>
      <c r="I47" s="463"/>
      <c r="J47" s="463"/>
      <c r="K47" s="463"/>
      <c r="L47" s="463"/>
      <c r="M47" s="463"/>
      <c r="N47" s="463"/>
      <c r="O47" s="463"/>
      <c r="P47" s="463"/>
      <c r="Q47" s="463"/>
      <c r="R47" s="463"/>
      <c r="S47" s="463"/>
      <c r="T47" s="463"/>
      <c r="U47" s="463"/>
      <c r="V47" s="463"/>
      <c r="W47" s="463"/>
      <c r="X47" s="463"/>
      <c r="Y47" s="463"/>
      <c r="Z47" s="463"/>
      <c r="AA47" s="463"/>
      <c r="AC47" s="465"/>
      <c r="AD47" s="465"/>
      <c r="AE47" s="465"/>
      <c r="AF47" s="465"/>
      <c r="AG47" s="465"/>
      <c r="AH47" s="465"/>
      <c r="AI47" s="465"/>
      <c r="AJ47" s="465"/>
      <c r="AK47" s="465"/>
      <c r="AL47" s="465"/>
      <c r="AM47" s="465"/>
      <c r="AN47" s="465"/>
      <c r="AO47" s="465"/>
      <c r="AP47" s="465"/>
      <c r="AQ47" s="465"/>
      <c r="AR47" s="465"/>
      <c r="AS47" s="465"/>
      <c r="AT47" s="465"/>
      <c r="AU47" s="465"/>
      <c r="AV47" s="465"/>
      <c r="AW47" s="465"/>
      <c r="AX47" s="465"/>
      <c r="AY47" s="465"/>
      <c r="AZ47" s="465"/>
      <c r="BA47" s="465"/>
      <c r="BB47" s="465"/>
    </row>
    <row r="48" spans="1:77" ht="13">
      <c r="A48" s="460"/>
      <c r="B48" s="535" t="s">
        <v>135</v>
      </c>
      <c r="C48" s="535"/>
      <c r="D48" s="535"/>
      <c r="E48" s="535"/>
      <c r="F48" s="535"/>
      <c r="G48" s="535"/>
      <c r="H48" s="535"/>
      <c r="I48" s="535"/>
      <c r="J48" s="535"/>
      <c r="K48" s="535"/>
      <c r="L48" s="535"/>
      <c r="M48" s="535"/>
      <c r="N48" s="535"/>
      <c r="O48" s="535"/>
      <c r="P48" s="535"/>
      <c r="Q48" s="535"/>
      <c r="R48" s="535"/>
      <c r="S48" s="535"/>
      <c r="T48" s="535"/>
      <c r="U48" s="535"/>
      <c r="V48" s="535"/>
      <c r="W48" s="535"/>
      <c r="X48" s="535"/>
      <c r="Y48" s="535"/>
      <c r="Z48" s="535"/>
      <c r="AA48" s="535"/>
      <c r="AC48" s="535" t="s">
        <v>143</v>
      </c>
      <c r="AD48" s="535"/>
      <c r="AE48" s="535"/>
      <c r="AF48" s="535"/>
      <c r="AG48" s="535"/>
      <c r="AH48" s="535"/>
      <c r="AI48" s="535"/>
      <c r="AJ48" s="535"/>
      <c r="AK48" s="535"/>
      <c r="AL48" s="535"/>
      <c r="AM48" s="535"/>
      <c r="AN48" s="535"/>
      <c r="AO48" s="535"/>
      <c r="AP48" s="535"/>
      <c r="AQ48" s="535"/>
      <c r="AR48" s="535"/>
      <c r="AS48" s="535"/>
      <c r="AT48" s="535"/>
      <c r="AU48" s="535"/>
      <c r="AV48" s="535"/>
      <c r="AW48" s="535"/>
      <c r="AX48" s="535"/>
      <c r="AY48" s="535"/>
      <c r="AZ48" s="535"/>
      <c r="BA48" s="535"/>
      <c r="BB48" s="535"/>
    </row>
    <row r="49" spans="1:77">
      <c r="B49" s="461">
        <v>2000</v>
      </c>
      <c r="C49" s="461">
        <f>1+B49</f>
        <v>2001</v>
      </c>
      <c r="D49" s="461">
        <f t="shared" ref="D49:AA49" si="28">1+C49</f>
        <v>2002</v>
      </c>
      <c r="E49" s="461">
        <f t="shared" si="28"/>
        <v>2003</v>
      </c>
      <c r="F49" s="461">
        <f t="shared" si="28"/>
        <v>2004</v>
      </c>
      <c r="G49" s="461">
        <f t="shared" si="28"/>
        <v>2005</v>
      </c>
      <c r="H49" s="461">
        <f t="shared" si="28"/>
        <v>2006</v>
      </c>
      <c r="I49" s="461">
        <f t="shared" si="28"/>
        <v>2007</v>
      </c>
      <c r="J49" s="461">
        <f t="shared" si="28"/>
        <v>2008</v>
      </c>
      <c r="K49" s="461">
        <f t="shared" si="28"/>
        <v>2009</v>
      </c>
      <c r="L49" s="461">
        <f t="shared" si="28"/>
        <v>2010</v>
      </c>
      <c r="M49" s="461">
        <f t="shared" si="28"/>
        <v>2011</v>
      </c>
      <c r="N49" s="461">
        <f t="shared" si="28"/>
        <v>2012</v>
      </c>
      <c r="O49" s="461">
        <f t="shared" si="28"/>
        <v>2013</v>
      </c>
      <c r="P49" s="461">
        <f t="shared" si="28"/>
        <v>2014</v>
      </c>
      <c r="Q49" s="461">
        <f t="shared" si="28"/>
        <v>2015</v>
      </c>
      <c r="R49" s="461">
        <f t="shared" si="28"/>
        <v>2016</v>
      </c>
      <c r="S49" s="461">
        <f t="shared" si="28"/>
        <v>2017</v>
      </c>
      <c r="T49" s="461">
        <f t="shared" si="28"/>
        <v>2018</v>
      </c>
      <c r="U49" s="461">
        <f t="shared" si="28"/>
        <v>2019</v>
      </c>
      <c r="V49" s="461">
        <f t="shared" si="28"/>
        <v>2020</v>
      </c>
      <c r="W49" s="461">
        <f t="shared" si="28"/>
        <v>2021</v>
      </c>
      <c r="X49" s="461">
        <f t="shared" si="28"/>
        <v>2022</v>
      </c>
      <c r="Y49" s="461">
        <f t="shared" si="28"/>
        <v>2023</v>
      </c>
      <c r="Z49" s="461">
        <f t="shared" si="28"/>
        <v>2024</v>
      </c>
      <c r="AA49" s="461">
        <f t="shared" si="28"/>
        <v>2025</v>
      </c>
      <c r="AC49" s="461">
        <v>2000</v>
      </c>
      <c r="AD49" s="461">
        <f>1+AC49</f>
        <v>2001</v>
      </c>
      <c r="AE49" s="461">
        <f t="shared" ref="AE49:BB49" si="29">1+AD49</f>
        <v>2002</v>
      </c>
      <c r="AF49" s="461">
        <f t="shared" si="29"/>
        <v>2003</v>
      </c>
      <c r="AG49" s="461">
        <f t="shared" si="29"/>
        <v>2004</v>
      </c>
      <c r="AH49" s="461">
        <f t="shared" si="29"/>
        <v>2005</v>
      </c>
      <c r="AI49" s="461">
        <f t="shared" si="29"/>
        <v>2006</v>
      </c>
      <c r="AJ49" s="461">
        <f t="shared" si="29"/>
        <v>2007</v>
      </c>
      <c r="AK49" s="461">
        <f t="shared" si="29"/>
        <v>2008</v>
      </c>
      <c r="AL49" s="461">
        <f t="shared" si="29"/>
        <v>2009</v>
      </c>
      <c r="AM49" s="461">
        <f t="shared" si="29"/>
        <v>2010</v>
      </c>
      <c r="AN49" s="461">
        <f t="shared" si="29"/>
        <v>2011</v>
      </c>
      <c r="AO49" s="461">
        <f t="shared" si="29"/>
        <v>2012</v>
      </c>
      <c r="AP49" s="461">
        <f t="shared" si="29"/>
        <v>2013</v>
      </c>
      <c r="AQ49" s="461">
        <f t="shared" si="29"/>
        <v>2014</v>
      </c>
      <c r="AR49" s="461">
        <f t="shared" si="29"/>
        <v>2015</v>
      </c>
      <c r="AS49" s="461">
        <f t="shared" si="29"/>
        <v>2016</v>
      </c>
      <c r="AT49" s="461">
        <f t="shared" si="29"/>
        <v>2017</v>
      </c>
      <c r="AU49" s="461">
        <f t="shared" si="29"/>
        <v>2018</v>
      </c>
      <c r="AV49" s="461">
        <f t="shared" si="29"/>
        <v>2019</v>
      </c>
      <c r="AW49" s="461">
        <f t="shared" si="29"/>
        <v>2020</v>
      </c>
      <c r="AX49" s="461">
        <f t="shared" si="29"/>
        <v>2021</v>
      </c>
      <c r="AY49" s="461">
        <f t="shared" si="29"/>
        <v>2022</v>
      </c>
      <c r="AZ49" s="461">
        <f t="shared" si="29"/>
        <v>2023</v>
      </c>
      <c r="BA49" s="461">
        <f t="shared" si="29"/>
        <v>2024</v>
      </c>
      <c r="BB49" s="461">
        <f t="shared" si="29"/>
        <v>2025</v>
      </c>
    </row>
    <row r="50" spans="1:77">
      <c r="A50" s="461" t="s">
        <v>79</v>
      </c>
      <c r="B50" s="463">
        <f>ImportsCoreVPA!C$5</f>
        <v>45.918517111200018</v>
      </c>
      <c r="C50" s="463">
        <f>ImportsCoreVPA!D$5</f>
        <v>42.05235496217999</v>
      </c>
      <c r="D50" s="463">
        <f>ImportsCoreVPA!E$5</f>
        <v>40.272804561160015</v>
      </c>
      <c r="E50" s="463">
        <f>ImportsCoreVPA!F$5</f>
        <v>39.953280711800012</v>
      </c>
      <c r="F50" s="463">
        <f>ImportsCoreVPA!G$5</f>
        <v>41.337984281700002</v>
      </c>
      <c r="G50" s="463">
        <f>ImportsCoreVPA!H$5</f>
        <v>37.041115968459977</v>
      </c>
      <c r="H50" s="463">
        <f>ImportsCoreVPA!I$5</f>
        <v>37.856467582520011</v>
      </c>
      <c r="I50" s="463">
        <f>ImportsCoreVPA!J$5</f>
        <v>32.121300539800018</v>
      </c>
      <c r="J50" s="463">
        <f>ImportsCoreVPA!K$5</f>
        <v>26.716991999460006</v>
      </c>
      <c r="K50" s="463">
        <f>ImportsCoreVPA!L$5</f>
        <v>21.247005298859989</v>
      </c>
      <c r="L50" s="463">
        <f>ImportsCoreVPA!M$5</f>
        <v>24.34205383114001</v>
      </c>
      <c r="M50" s="463">
        <f>ImportsCoreVPA!N$5</f>
        <v>26.352652070260003</v>
      </c>
      <c r="N50" s="463">
        <f>ImportsCoreVPA!O$5</f>
        <v>25.272041081559987</v>
      </c>
      <c r="O50" s="463">
        <f>ImportsCoreVPA!P$5</f>
        <v>27.38377985736</v>
      </c>
      <c r="P50" s="463">
        <f>ImportsCoreVPA!Q$5</f>
        <v>24.362696040539998</v>
      </c>
      <c r="Q50" s="463">
        <f>ImportsCoreVPA!R$5</f>
        <v>21.69168779188001</v>
      </c>
      <c r="R50" s="463">
        <f>ImportsCoreVPA!S$5</f>
        <v>22.361904950200003</v>
      </c>
      <c r="S50" s="463">
        <f>ImportsCoreVPA!T$5</f>
        <v>22.378045053120001</v>
      </c>
      <c r="T50" s="463">
        <f>ImportsCoreVPA!U$5</f>
        <v>21.85336899364</v>
      </c>
      <c r="U50" s="463">
        <f>ImportsCoreVPA!V$5</f>
        <v>20.154894443339995</v>
      </c>
      <c r="V50" s="463">
        <f>ImportsCoreVPA!W$5</f>
        <v>17.015998746760001</v>
      </c>
      <c r="W50" s="463">
        <f>ImportsCoreVPA!X$5</f>
        <v>18.294890231380002</v>
      </c>
      <c r="X50" s="463">
        <f>ImportsCoreVPA!Y$5</f>
        <v>17.886537330900001</v>
      </c>
      <c r="Y50" s="463">
        <f>ImportsCoreVPA!Z$5</f>
        <v>12.90433137088</v>
      </c>
      <c r="Z50" s="463">
        <f>ImportsCoreVPA!AA$5</f>
        <v>14.151635597520002</v>
      </c>
      <c r="AA50" s="463">
        <f>ImportsCoreVPA!AB$5</f>
        <v>0</v>
      </c>
    </row>
    <row r="51" spans="1:77">
      <c r="A51" s="461" t="s">
        <v>77</v>
      </c>
      <c r="B51" s="463">
        <f>ImportsTimberSectorMinusCoreVPA!C$5</f>
        <v>5.8612454469400008</v>
      </c>
      <c r="C51" s="463">
        <f>ImportsTimberSectorMinusCoreVPA!D$5</f>
        <v>6.4958211683399982</v>
      </c>
      <c r="D51" s="463">
        <f>ImportsTimberSectorMinusCoreVPA!E$5</f>
        <v>6.5925395023399949</v>
      </c>
      <c r="E51" s="463">
        <f>ImportsTimberSectorMinusCoreVPA!F$5</f>
        <v>7.2194325994200019</v>
      </c>
      <c r="F51" s="463">
        <f>ImportsTimberSectorMinusCoreVPA!G$5</f>
        <v>8.4589974946600037</v>
      </c>
      <c r="G51" s="463">
        <f>ImportsTimberSectorMinusCoreVPA!H$5</f>
        <v>8.6957303760945504</v>
      </c>
      <c r="H51" s="463">
        <f>ImportsTimberSectorMinusCoreVPA!I$5</f>
        <v>9.1106056468199945</v>
      </c>
      <c r="I51" s="463">
        <f>ImportsTimberSectorMinusCoreVPA!J$5</f>
        <v>8.8626799516133321</v>
      </c>
      <c r="J51" s="463">
        <f>ImportsTimberSectorMinusCoreVPA!K$5</f>
        <v>7.8446103255999953</v>
      </c>
      <c r="K51" s="463">
        <f>ImportsTimberSectorMinusCoreVPA!L$5</f>
        <v>7.4958612370399944</v>
      </c>
      <c r="L51" s="463">
        <f>ImportsTimberSectorMinusCoreVPA!M$5</f>
        <v>8.4910204068199953</v>
      </c>
      <c r="M51" s="463">
        <f>ImportsTimberSectorMinusCoreVPA!N$5</f>
        <v>9.4337338815799949</v>
      </c>
      <c r="N51" s="463">
        <f>ImportsTimberSectorMinusCoreVPA!O$5</f>
        <v>9.4734342943400041</v>
      </c>
      <c r="O51" s="463">
        <f>ImportsTimberSectorMinusCoreVPA!P$5</f>
        <v>10.010396806960008</v>
      </c>
      <c r="P51" s="463">
        <f>ImportsTimberSectorMinusCoreVPA!Q$5</f>
        <v>9.8238093240200026</v>
      </c>
      <c r="Q51" s="463">
        <f>ImportsTimberSectorMinusCoreVPA!R$5</f>
        <v>9.0848078760999975</v>
      </c>
      <c r="R51" s="463">
        <f>ImportsTimberSectorMinusCoreVPA!S$5</f>
        <v>9.2245054894399985</v>
      </c>
      <c r="S51" s="463">
        <f>ImportsTimberSectorMinusCoreVPA!T$5</f>
        <v>9.5956474246600028</v>
      </c>
      <c r="T51" s="463">
        <f>ImportsTimberSectorMinusCoreVPA!U$5</f>
        <v>9.5498127203999967</v>
      </c>
      <c r="U51" s="463">
        <f>ImportsTimberSectorMinusCoreVPA!V$5</f>
        <v>9.6903032685400028</v>
      </c>
      <c r="V51" s="463">
        <f>ImportsTimberSectorMinusCoreVPA!W$5</f>
        <v>9.209774250740006</v>
      </c>
      <c r="W51" s="463">
        <f>ImportsTimberSectorMinusCoreVPA!X$5</f>
        <v>9.4408672998799954</v>
      </c>
      <c r="X51" s="463">
        <f>ImportsTimberSectorMinusCoreVPA!Y$5</f>
        <v>9.9425177501000039</v>
      </c>
      <c r="Y51" s="463">
        <f>ImportsTimberSectorMinusCoreVPA!Z$5</f>
        <v>8.1872210681199995</v>
      </c>
      <c r="Z51" s="463">
        <f>ImportsTimberSectorMinusCoreVPA!AA$5</f>
        <v>9.6135171824799954</v>
      </c>
      <c r="AA51" s="463">
        <f>ImportsTimberSectorMinusCoreVPA!AB$5</f>
        <v>0</v>
      </c>
    </row>
    <row r="52" spans="1:77">
      <c r="A52" s="461" t="s">
        <v>78</v>
      </c>
      <c r="B52" s="463">
        <f>ImportsPaperSectorMinusCoreVPA!C5</f>
        <v>43.838501204499998</v>
      </c>
      <c r="C52" s="463">
        <f>ImportsPaperSectorMinusCoreVPA!D5</f>
        <v>41.187268697000007</v>
      </c>
      <c r="D52" s="463">
        <f>ImportsPaperSectorMinusCoreVPA!E5</f>
        <v>40.204420073499989</v>
      </c>
      <c r="E52" s="463">
        <f>ImportsPaperSectorMinusCoreVPA!F5</f>
        <v>40.953736079500025</v>
      </c>
      <c r="F52" s="463">
        <f>ImportsPaperSectorMinusCoreVPA!G5</f>
        <v>42.630833705499995</v>
      </c>
      <c r="G52" s="463">
        <f>ImportsPaperSectorMinusCoreVPA!H5</f>
        <v>41.27153528649999</v>
      </c>
      <c r="H52" s="463">
        <f>ImportsPaperSectorMinusCoreVPA!I5</f>
        <v>40.462431221999985</v>
      </c>
      <c r="I52" s="463">
        <f>ImportsPaperSectorMinusCoreVPA!J5</f>
        <v>39.162802305499987</v>
      </c>
      <c r="J52" s="463">
        <f>ImportsPaperSectorMinusCoreVPA!K5</f>
        <v>39.145700348500007</v>
      </c>
      <c r="K52" s="463">
        <f>ImportsPaperSectorMinusCoreVPA!L5</f>
        <v>32.753773072999984</v>
      </c>
      <c r="L52" s="463">
        <f>ImportsPaperSectorMinusCoreVPA!M5</f>
        <v>36.18820896950001</v>
      </c>
      <c r="M52" s="463">
        <f>ImportsPaperSectorMinusCoreVPA!N5</f>
        <v>37.293412126500002</v>
      </c>
      <c r="N52" s="463">
        <f>ImportsPaperSectorMinusCoreVPA!O5</f>
        <v>36.269134631499988</v>
      </c>
      <c r="O52" s="463">
        <f>ImportsPaperSectorMinusCoreVPA!P5</f>
        <v>34.568205569</v>
      </c>
      <c r="P52" s="463">
        <f>ImportsPaperSectorMinusCoreVPA!Q5</f>
        <v>35.231307725499995</v>
      </c>
      <c r="Q52" s="463">
        <f>ImportsPaperSectorMinusCoreVPA!R5</f>
        <v>34.657761403999999</v>
      </c>
      <c r="R52" s="463">
        <f>ImportsPaperSectorMinusCoreVPA!S5</f>
        <v>35.964593462499998</v>
      </c>
      <c r="S52" s="463">
        <f>ImportsPaperSectorMinusCoreVPA!T5</f>
        <v>34.888333785999997</v>
      </c>
      <c r="T52" s="463">
        <f>ImportsPaperSectorMinusCoreVPA!U5</f>
        <v>33.010097021717399</v>
      </c>
      <c r="U52" s="463">
        <f>ImportsPaperSectorMinusCoreVPA!V5</f>
        <v>33.22112286156522</v>
      </c>
      <c r="V52" s="463">
        <f>ImportsPaperSectorMinusCoreVPA!W5</f>
        <v>28.182577776500001</v>
      </c>
      <c r="W52" s="463">
        <f>ImportsPaperSectorMinusCoreVPA!X5</f>
        <v>30.369972142500007</v>
      </c>
      <c r="X52" s="463">
        <f>ImportsPaperSectorMinusCoreVPA!Y5</f>
        <v>30.91824723011247</v>
      </c>
      <c r="Y52" s="463">
        <f>ImportsPaperSectorMinusCoreVPA!Z5</f>
        <v>28.844052530000006</v>
      </c>
      <c r="Z52" s="463">
        <f>ImportsPaperSectorMinusCoreVPA!AA5</f>
        <v>28.321011043499993</v>
      </c>
      <c r="AA52" s="463">
        <f>ImportsPaperSectorMinusCoreVPA!AB5</f>
        <v>0</v>
      </c>
    </row>
    <row r="56" spans="1:77">
      <c r="A56" s="461" t="str">
        <f>A50</f>
        <v>VPA Core products</v>
      </c>
      <c r="AC56" s="463">
        <f>ImportsCoreVPA!AD$5</f>
        <v>7.5680625806874193</v>
      </c>
      <c r="AD56" s="463">
        <f>ImportsCoreVPA!AE$5</f>
        <v>6.3593466888700743</v>
      </c>
      <c r="AE56" s="463">
        <f>ImportsCoreVPA!AF$5</f>
        <v>5.8552550302422492</v>
      </c>
      <c r="AF56" s="463">
        <f>ImportsCoreVPA!AG$5</f>
        <v>6.1527339915767012</v>
      </c>
      <c r="AG56" s="463">
        <f>ImportsCoreVPA!AH$5</f>
        <v>7.130765531109045</v>
      </c>
      <c r="AH56" s="463">
        <f>ImportsCoreVPA!AI$5</f>
        <v>6.3802102761286088</v>
      </c>
      <c r="AI56" s="463">
        <f>ImportsCoreVPA!AJ$5</f>
        <v>7.0791567846952477</v>
      </c>
      <c r="AJ56" s="463">
        <f>ImportsCoreVPA!AK$5</f>
        <v>6.6354031618790721</v>
      </c>
      <c r="AK56" s="463">
        <f>ImportsCoreVPA!AL$5</f>
        <v>5.7183808206100348</v>
      </c>
      <c r="AL56" s="463">
        <f>ImportsCoreVPA!AM$5</f>
        <v>4.1799153766303521</v>
      </c>
      <c r="AM56" s="463">
        <f>ImportsCoreVPA!AN$5</f>
        <v>5.1466241169228164</v>
      </c>
      <c r="AN56" s="463">
        <f>ImportsCoreVPA!AO$5</f>
        <v>5.7967662538167941</v>
      </c>
      <c r="AO56" s="463">
        <f>ImportsCoreVPA!AP$5</f>
        <v>5.3529013096816964</v>
      </c>
      <c r="AP56" s="463">
        <f>ImportsCoreVPA!AQ$5</f>
        <v>6.5246243850733157</v>
      </c>
      <c r="AQ56" s="463">
        <f>ImportsCoreVPA!AR$5</f>
        <v>5.82174171691174</v>
      </c>
      <c r="AR56" s="463">
        <f>ImportsCoreVPA!AS$5</f>
        <v>4.6796643305797652</v>
      </c>
      <c r="AS56" s="463">
        <f>ImportsCoreVPA!AT$5</f>
        <v>4.5855269952830335</v>
      </c>
      <c r="AT56" s="463">
        <f>ImportsCoreVPA!AU$5</f>
        <v>4.6937383595524516</v>
      </c>
      <c r="AU56" s="463">
        <f>ImportsCoreVPA!AV$5</f>
        <v>5.1796276798001486</v>
      </c>
      <c r="AV56" s="463">
        <f>ImportsCoreVPA!AW$5</f>
        <v>4.4775647349516294</v>
      </c>
      <c r="AW56" s="463">
        <f>ImportsCoreVPA!AX$5</f>
        <v>3.5871562864803881</v>
      </c>
      <c r="AX56" s="463">
        <f>ImportsCoreVPA!AY$5</f>
        <v>5.0654070296989637</v>
      </c>
      <c r="AY56" s="463">
        <f>ImportsCoreVPA!AZ$5</f>
        <v>5.8744605926607125</v>
      </c>
      <c r="AZ56" s="463">
        <f>ImportsCoreVPA!BA$5</f>
        <v>3.1621557836285805</v>
      </c>
      <c r="BA56" s="463">
        <f>ImportsCoreVPA!BB$5</f>
        <v>3.4061554102564369</v>
      </c>
      <c r="BB56" s="463">
        <f>ImportsCoreVPA!BC$5</f>
        <v>0</v>
      </c>
    </row>
    <row r="57" spans="1:77">
      <c r="A57" s="461" t="str">
        <f>A51</f>
        <v>Other Timber Sector</v>
      </c>
      <c r="AC57" s="463">
        <f>ImportsTimberSectorMinusCoreVPA!AD$5</f>
        <v>3.169729496600306</v>
      </c>
      <c r="AD57" s="463">
        <f>ImportsTimberSectorMinusCoreVPA!AE$5</f>
        <v>3.2383622646006627</v>
      </c>
      <c r="AE57" s="463">
        <f>ImportsTimberSectorMinusCoreVPA!AF$5</f>
        <v>3.1352810348365225</v>
      </c>
      <c r="AF57" s="463">
        <f>ImportsTimberSectorMinusCoreVPA!AG$5</f>
        <v>3.5688868203955098</v>
      </c>
      <c r="AG57" s="463">
        <f>ImportsTimberSectorMinusCoreVPA!AH$5</f>
        <v>4.1846197376777754</v>
      </c>
      <c r="AH57" s="463">
        <f>ImportsTimberSectorMinusCoreVPA!AI$5</f>
        <v>4.2816022865984653</v>
      </c>
      <c r="AI57" s="463">
        <f>ImportsTimberSectorMinusCoreVPA!AJ$5</f>
        <v>4.4572111879249432</v>
      </c>
      <c r="AJ57" s="463">
        <f>ImportsTimberSectorMinusCoreVPA!AK$5</f>
        <v>4.6166330680310113</v>
      </c>
      <c r="AK57" s="463">
        <f>ImportsTimberSectorMinusCoreVPA!AL$5</f>
        <v>4.607557838492661</v>
      </c>
      <c r="AL57" s="463">
        <f>ImportsTimberSectorMinusCoreVPA!AM$5</f>
        <v>4.3975029496176079</v>
      </c>
      <c r="AM57" s="463">
        <f>ImportsTimberSectorMinusCoreVPA!AN$5</f>
        <v>4.961652799087223</v>
      </c>
      <c r="AN57" s="463">
        <f>ImportsTimberSectorMinusCoreVPA!AO$5</f>
        <v>5.3515686203097745</v>
      </c>
      <c r="AO57" s="463">
        <f>ImportsTimberSectorMinusCoreVPA!AP$5</f>
        <v>5.6025090873210601</v>
      </c>
      <c r="AP57" s="463">
        <f>ImportsTimberSectorMinusCoreVPA!AQ$5</f>
        <v>6.2474242101373001</v>
      </c>
      <c r="AQ57" s="463">
        <f>ImportsTimberSectorMinusCoreVPA!AR$5</f>
        <v>6.1346089534865698</v>
      </c>
      <c r="AR57" s="463">
        <f>ImportsTimberSectorMinusCoreVPA!AS$5</f>
        <v>5.3236396933950516</v>
      </c>
      <c r="AS57" s="463">
        <f>ImportsTimberSectorMinusCoreVPA!AT$5</f>
        <v>5.39024955292816</v>
      </c>
      <c r="AT57" s="463">
        <f>ImportsTimberSectorMinusCoreVPA!AU$5</f>
        <v>5.4536929620366328</v>
      </c>
      <c r="AU57" s="463">
        <f>ImportsTimberSectorMinusCoreVPA!AV$5</f>
        <v>5.6224226015628949</v>
      </c>
      <c r="AV57" s="463">
        <f>ImportsTimberSectorMinusCoreVPA!AW$5</f>
        <v>5.7192690542009892</v>
      </c>
      <c r="AW57" s="463">
        <f>ImportsTimberSectorMinusCoreVPA!AX$5</f>
        <v>5.2826331320521449</v>
      </c>
      <c r="AX57" s="463">
        <f>ImportsTimberSectorMinusCoreVPA!AY$5</f>
        <v>5.8289494828373511</v>
      </c>
      <c r="AY57" s="463">
        <f>ImportsTimberSectorMinusCoreVPA!AZ$5</f>
        <v>6.4214929089573065</v>
      </c>
      <c r="AZ57" s="463">
        <f>ImportsTimberSectorMinusCoreVPA!BA$5</f>
        <v>5.0130257571726933</v>
      </c>
      <c r="BA57" s="463">
        <f>ImportsTimberSectorMinusCoreVPA!BB$5</f>
        <v>5.4983430773150763</v>
      </c>
      <c r="BB57" s="463">
        <f>ImportsTimberSectorMinusCoreVPA!BC$5</f>
        <v>0</v>
      </c>
    </row>
    <row r="58" spans="1:77">
      <c r="A58" s="461" t="str">
        <f>A52</f>
        <v>Other Paper Sector</v>
      </c>
      <c r="AC58" s="463">
        <f>ImportsPaperSectorMinusCoreVPA!AD$5</f>
        <v>5.9349000779366134</v>
      </c>
      <c r="AD58" s="463">
        <f>ImportsPaperSectorMinusCoreVPA!AE$5</f>
        <v>5.0455577481744553</v>
      </c>
      <c r="AE58" s="463">
        <f>ImportsPaperSectorMinusCoreVPA!AF$5</f>
        <v>4.6871060678705732</v>
      </c>
      <c r="AF58" s="463">
        <f>ImportsPaperSectorMinusCoreVPA!AG$5</f>
        <v>5.2703899072581519</v>
      </c>
      <c r="AG58" s="463">
        <f>ImportsPaperSectorMinusCoreVPA!AH$5</f>
        <v>5.9931112825371917</v>
      </c>
      <c r="AH58" s="463">
        <f>ImportsPaperSectorMinusCoreVPA!AI$5</f>
        <v>5.887248973953235</v>
      </c>
      <c r="AI58" s="463">
        <f>ImportsPaperSectorMinusCoreVPA!AJ$5</f>
        <v>6.0262803009505559</v>
      </c>
      <c r="AJ58" s="463">
        <f>ImportsPaperSectorMinusCoreVPA!AK$5</f>
        <v>6.2435477365674403</v>
      </c>
      <c r="AK58" s="463">
        <f>ImportsPaperSectorMinusCoreVPA!AL$5</f>
        <v>7.1683483399462133</v>
      </c>
      <c r="AL58" s="463">
        <f>ImportsPaperSectorMinusCoreVPA!AM$5</f>
        <v>6.361440877001689</v>
      </c>
      <c r="AM58" s="463">
        <f>ImportsPaperSectorMinusCoreVPA!AN$5</f>
        <v>7.3622285898529505</v>
      </c>
      <c r="AN58" s="463">
        <f>ImportsPaperSectorMinusCoreVPA!AO$5</f>
        <v>7.6458856472755228</v>
      </c>
      <c r="AO58" s="463">
        <f>ImportsPaperSectorMinusCoreVPA!AP$5</f>
        <v>7.4206830406822126</v>
      </c>
      <c r="AP58" s="463">
        <f>ImportsPaperSectorMinusCoreVPA!AQ$5</f>
        <v>7.1361937126480752</v>
      </c>
      <c r="AQ58" s="463">
        <f>ImportsPaperSectorMinusCoreVPA!AR$5</f>
        <v>7.0632819364691741</v>
      </c>
      <c r="AR58" s="463">
        <f>ImportsPaperSectorMinusCoreVPA!AS$5</f>
        <v>6.550681646908564</v>
      </c>
      <c r="AS58" s="463">
        <f>ImportsPaperSectorMinusCoreVPA!AT$5</f>
        <v>6.8125557449699885</v>
      </c>
      <c r="AT58" s="463">
        <f>ImportsPaperSectorMinusCoreVPA!AU$5</f>
        <v>6.3965758308912974</v>
      </c>
      <c r="AU58" s="463">
        <f>ImportsPaperSectorMinusCoreVPA!AV$5</f>
        <v>6.6819538551285333</v>
      </c>
      <c r="AV58" s="463">
        <f>ImportsPaperSectorMinusCoreVPA!AW$5</f>
        <v>6.8311417317171212</v>
      </c>
      <c r="AW58" s="463">
        <f>ImportsPaperSectorMinusCoreVPA!AX$5</f>
        <v>5.6178535916388572</v>
      </c>
      <c r="AX58" s="463">
        <f>ImportsPaperSectorMinusCoreVPA!AY$5</f>
        <v>6.1011322306667592</v>
      </c>
      <c r="AY58" s="463">
        <f>ImportsPaperSectorMinusCoreVPA!AZ$5</f>
        <v>6.7371747279844785</v>
      </c>
      <c r="AZ58" s="463">
        <f>ImportsPaperSectorMinusCoreVPA!BA$5</f>
        <v>6.3916358892265839</v>
      </c>
      <c r="BA58" s="463">
        <f>ImportsPaperSectorMinusCoreVPA!BB$5</f>
        <v>6.3694668805882699</v>
      </c>
      <c r="BB58" s="463">
        <f>ImportsPaperSectorMinusCoreVPA!BC$5</f>
        <v>0</v>
      </c>
    </row>
    <row r="59" spans="1:77">
      <c r="B59" s="463"/>
      <c r="C59" s="463"/>
      <c r="D59" s="463"/>
      <c r="E59" s="463"/>
      <c r="F59" s="463"/>
      <c r="G59" s="463"/>
      <c r="H59" s="463"/>
      <c r="I59" s="463"/>
      <c r="J59" s="463"/>
      <c r="K59" s="463"/>
      <c r="L59" s="463"/>
      <c r="M59" s="463"/>
      <c r="N59" s="463"/>
      <c r="O59" s="463"/>
      <c r="P59" s="463"/>
      <c r="Q59" s="463"/>
      <c r="R59" s="463"/>
      <c r="S59" s="463"/>
      <c r="T59" s="463"/>
      <c r="U59" s="463"/>
      <c r="V59" s="463"/>
      <c r="W59" s="463"/>
      <c r="X59" s="463"/>
      <c r="Y59" s="463"/>
      <c r="Z59" s="463"/>
      <c r="AA59" s="463"/>
      <c r="AB59" s="463"/>
      <c r="AC59" s="463"/>
      <c r="AD59" s="463"/>
      <c r="AE59" s="463"/>
      <c r="AF59" s="463"/>
      <c r="AG59" s="463"/>
      <c r="AH59" s="463"/>
      <c r="AI59" s="463"/>
      <c r="AJ59" s="463"/>
      <c r="AK59" s="463"/>
      <c r="AL59" s="463"/>
      <c r="AM59" s="463"/>
      <c r="AN59" s="463"/>
      <c r="AO59" s="463"/>
      <c r="AP59" s="463"/>
      <c r="AQ59" s="463"/>
      <c r="AR59" s="463"/>
      <c r="AS59" s="463"/>
      <c r="AT59" s="463"/>
      <c r="AU59" s="463"/>
      <c r="AV59" s="463"/>
      <c r="AW59" s="463"/>
      <c r="AX59" s="463"/>
      <c r="AY59" s="463"/>
      <c r="AZ59" s="463"/>
      <c r="BA59" s="463"/>
      <c r="BB59" s="463"/>
    </row>
    <row r="60" spans="1:77" ht="13">
      <c r="A60" s="460" t="s">
        <v>176</v>
      </c>
      <c r="B60" s="463"/>
      <c r="C60" s="463"/>
      <c r="D60" s="463"/>
      <c r="E60" s="463"/>
      <c r="F60" s="463"/>
      <c r="G60" s="463"/>
      <c r="H60" s="463"/>
      <c r="I60" s="463"/>
      <c r="J60" s="463"/>
      <c r="K60" s="463"/>
      <c r="L60" s="463"/>
      <c r="M60" s="463"/>
      <c r="N60" s="463"/>
      <c r="O60" s="463"/>
      <c r="P60" s="463"/>
      <c r="Q60" s="463"/>
      <c r="R60" s="463"/>
      <c r="S60" s="463"/>
      <c r="T60" s="463"/>
      <c r="U60" s="463"/>
      <c r="V60" s="463"/>
      <c r="W60" s="463"/>
      <c r="X60" s="463"/>
      <c r="Y60" s="463"/>
      <c r="Z60" s="463"/>
      <c r="AA60" s="463"/>
      <c r="AB60" s="463"/>
      <c r="AC60" s="463"/>
      <c r="AD60" s="463"/>
      <c r="AE60" s="463"/>
      <c r="AF60" s="463"/>
      <c r="AG60" s="463"/>
      <c r="AH60" s="463"/>
      <c r="AI60" s="463"/>
      <c r="AJ60" s="463"/>
      <c r="AK60" s="463"/>
      <c r="AL60" s="463"/>
      <c r="AM60" s="463"/>
      <c r="AN60" s="463"/>
      <c r="AO60" s="463"/>
      <c r="AP60" s="463"/>
      <c r="AQ60" s="463"/>
      <c r="AR60" s="463"/>
      <c r="AS60" s="463"/>
      <c r="AT60" s="463"/>
      <c r="AU60" s="463"/>
      <c r="AV60" s="463"/>
      <c r="AW60" s="463"/>
      <c r="AX60" s="463"/>
      <c r="AY60" s="463"/>
      <c r="AZ60" s="463"/>
      <c r="BA60" s="463"/>
      <c r="BB60" s="463"/>
    </row>
    <row r="61" spans="1:77">
      <c r="B61" s="535" t="s">
        <v>135</v>
      </c>
      <c r="C61" s="535"/>
      <c r="D61" s="535"/>
      <c r="E61" s="535"/>
      <c r="F61" s="535"/>
      <c r="G61" s="535"/>
      <c r="H61" s="535"/>
      <c r="I61" s="535"/>
      <c r="J61" s="535"/>
      <c r="K61" s="535"/>
      <c r="L61" s="535"/>
      <c r="M61" s="535"/>
      <c r="N61" s="535"/>
      <c r="O61" s="535"/>
      <c r="P61" s="535"/>
      <c r="Q61" s="535"/>
      <c r="R61" s="535"/>
      <c r="S61" s="535"/>
      <c r="T61" s="535"/>
      <c r="U61" s="535"/>
      <c r="V61" s="535"/>
      <c r="W61" s="535"/>
      <c r="X61" s="535"/>
      <c r="Y61" s="535"/>
      <c r="Z61" s="535"/>
      <c r="AA61" s="535"/>
      <c r="AC61" s="535" t="s">
        <v>143</v>
      </c>
      <c r="AD61" s="535"/>
      <c r="AE61" s="535"/>
      <c r="AF61" s="535"/>
      <c r="AG61" s="535"/>
      <c r="AH61" s="535"/>
      <c r="AI61" s="535"/>
      <c r="AJ61" s="535"/>
      <c r="AK61" s="535"/>
      <c r="AL61" s="535"/>
      <c r="AM61" s="535"/>
      <c r="AN61" s="535"/>
      <c r="AO61" s="535"/>
      <c r="AP61" s="535"/>
      <c r="AQ61" s="535"/>
      <c r="AR61" s="535"/>
      <c r="AS61" s="535"/>
      <c r="AT61" s="535"/>
      <c r="AU61" s="535"/>
      <c r="AV61" s="535"/>
      <c r="AW61" s="535"/>
      <c r="AX61" s="535"/>
      <c r="AY61" s="535"/>
      <c r="AZ61" s="535"/>
      <c r="BA61" s="535"/>
      <c r="BB61" s="535"/>
    </row>
    <row r="62" spans="1:77">
      <c r="A62" s="462" t="s">
        <v>7</v>
      </c>
      <c r="B62" s="463">
        <f>Imports!C$6</f>
        <v>95.618263762639998</v>
      </c>
      <c r="C62" s="463">
        <f>Imports!D$6</f>
        <v>89.735444827519999</v>
      </c>
      <c r="D62" s="463">
        <f>Imports!E$6</f>
        <v>87.069764136999993</v>
      </c>
      <c r="E62" s="463">
        <f>Imports!F$6</f>
        <v>88.12644939072004</v>
      </c>
      <c r="F62" s="463">
        <f>Imports!G$6</f>
        <v>92.427815481860023</v>
      </c>
      <c r="G62" s="463">
        <f>Imports!H$6</f>
        <v>87.008381631054533</v>
      </c>
      <c r="H62" s="463">
        <f>Imports!I$6</f>
        <v>87.429504451339994</v>
      </c>
      <c r="I62" s="463">
        <f>Imports!J$6</f>
        <v>80.146782796913314</v>
      </c>
      <c r="J62" s="463">
        <f>Imports!K$6</f>
        <v>73.707302673560008</v>
      </c>
      <c r="K62" s="463">
        <f>Imports!L$6</f>
        <v>61.496639608899969</v>
      </c>
      <c r="L62" s="463">
        <f>Imports!M$6</f>
        <v>69.021283207459987</v>
      </c>
      <c r="M62" s="463">
        <f>Imports!N$6</f>
        <v>73.079798078339991</v>
      </c>
      <c r="N62" s="463">
        <f>Imports!O$6</f>
        <v>71.20828479000869</v>
      </c>
      <c r="O62" s="463">
        <f>Imports!P$6</f>
        <v>72.166341537667819</v>
      </c>
      <c r="P62" s="463">
        <f>Imports!Q$6</f>
        <v>69.648557512475662</v>
      </c>
      <c r="Q62" s="463">
        <f>Imports!R$6</f>
        <v>66.000161419806091</v>
      </c>
      <c r="R62" s="463">
        <f>Imports!S$6</f>
        <v>68.395520423879134</v>
      </c>
      <c r="S62" s="463">
        <f>Imports!T$6</f>
        <v>68.094885742040873</v>
      </c>
      <c r="T62" s="463">
        <f>Imports!U$6</f>
        <v>66.993033170540002</v>
      </c>
      <c r="U62" s="463">
        <f>Imports!V$6</f>
        <v>66.996059703879993</v>
      </c>
      <c r="V62" s="463">
        <f>Imports!W$6</f>
        <v>59.345266947913046</v>
      </c>
      <c r="W62" s="463">
        <f>Imports!X$6</f>
        <v>65.693785673760004</v>
      </c>
      <c r="X62" s="463">
        <f>Imports!Y$6</f>
        <v>69.478382658938557</v>
      </c>
      <c r="Y62" s="463">
        <f>Imports!Z$6</f>
        <v>64.065400795086987</v>
      </c>
      <c r="Z62" s="463">
        <f>Imports!AA$6</f>
        <v>67.622577388717389</v>
      </c>
      <c r="AA62" s="463">
        <f>Imports!AB$6</f>
        <v>0</v>
      </c>
      <c r="AB62" s="463"/>
      <c r="AC62" s="463">
        <f>Imports!AD$6</f>
        <v>16.672692155224336</v>
      </c>
      <c r="AD62" s="463">
        <f>Imports!AE$6</f>
        <v>14.643266701645199</v>
      </c>
      <c r="AE62" s="463">
        <f>Imports!AF$6</f>
        <v>13.677642132949346</v>
      </c>
      <c r="AF62" s="463">
        <f>Imports!AG$6</f>
        <v>14.992010719230358</v>
      </c>
      <c r="AG62" s="463">
        <f>Imports!AH$6</f>
        <v>17.308496551324005</v>
      </c>
      <c r="AH62" s="463">
        <f>Imports!AI$6</f>
        <v>16.549061536680313</v>
      </c>
      <c r="AI62" s="463">
        <f>Imports!AJ$6</f>
        <v>17.562648273570741</v>
      </c>
      <c r="AJ62" s="463">
        <f>Imports!AK$6</f>
        <v>17.495583966477515</v>
      </c>
      <c r="AK62" s="463">
        <f>Imports!AL$6</f>
        <v>17.49428699904891</v>
      </c>
      <c r="AL62" s="463">
        <f>Imports!AM$6</f>
        <v>14.938859203249649</v>
      </c>
      <c r="AM62" s="463">
        <f>Imports!AN$6</f>
        <v>17.470505505862995</v>
      </c>
      <c r="AN62" s="463">
        <f>Imports!AO$6</f>
        <v>18.794220521402096</v>
      </c>
      <c r="AO62" s="463">
        <f>Imports!AP$6</f>
        <v>18.376093437684965</v>
      </c>
      <c r="AP62" s="463">
        <f>Imports!AQ$6</f>
        <v>19.908242307858686</v>
      </c>
      <c r="AQ62" s="463">
        <f>Imports!AR$6</f>
        <v>19.019632606867489</v>
      </c>
      <c r="AR62" s="463">
        <f>Imports!AS$6</f>
        <v>16.553985670883378</v>
      </c>
      <c r="AS62" s="463">
        <f>Imports!AT$6</f>
        <v>16.788332293181178</v>
      </c>
      <c r="AT62" s="463">
        <f>Imports!AU$6</f>
        <v>16.544007152480376</v>
      </c>
      <c r="AU62" s="463">
        <f>Imports!AV$6</f>
        <v>17.484004136491578</v>
      </c>
      <c r="AV62" s="463">
        <f>Imports!AW$6</f>
        <v>17.027975520869735</v>
      </c>
      <c r="AW62" s="463">
        <f>Imports!AX$6</f>
        <v>14.487643010171388</v>
      </c>
      <c r="AX62" s="463">
        <f>Imports!AY$6</f>
        <v>16.995488743203076</v>
      </c>
      <c r="AY62" s="463">
        <f>Imports!AZ$6</f>
        <v>19.0331282296025</v>
      </c>
      <c r="AZ62" s="463">
        <f>Imports!BA$6</f>
        <v>14.566817430027857</v>
      </c>
      <c r="BA62" s="463">
        <f>Imports!BB$6</f>
        <v>15.273965368159777</v>
      </c>
      <c r="BB62" s="463">
        <f>Imports!BC$6</f>
        <v>0</v>
      </c>
    </row>
    <row r="63" spans="1:77">
      <c r="B63" s="461">
        <v>2000</v>
      </c>
      <c r="C63" s="461">
        <f>1+B63</f>
        <v>2001</v>
      </c>
      <c r="D63" s="461">
        <f t="shared" ref="D63:AA63" si="30">1+C63</f>
        <v>2002</v>
      </c>
      <c r="E63" s="461">
        <f t="shared" si="30"/>
        <v>2003</v>
      </c>
      <c r="F63" s="461">
        <f t="shared" si="30"/>
        <v>2004</v>
      </c>
      <c r="G63" s="461">
        <f t="shared" si="30"/>
        <v>2005</v>
      </c>
      <c r="H63" s="461">
        <f t="shared" si="30"/>
        <v>2006</v>
      </c>
      <c r="I63" s="461">
        <f t="shared" si="30"/>
        <v>2007</v>
      </c>
      <c r="J63" s="461">
        <f t="shared" si="30"/>
        <v>2008</v>
      </c>
      <c r="K63" s="461">
        <f t="shared" si="30"/>
        <v>2009</v>
      </c>
      <c r="L63" s="461">
        <f t="shared" si="30"/>
        <v>2010</v>
      </c>
      <c r="M63" s="461">
        <f t="shared" si="30"/>
        <v>2011</v>
      </c>
      <c r="N63" s="461">
        <f t="shared" si="30"/>
        <v>2012</v>
      </c>
      <c r="O63" s="461">
        <f t="shared" si="30"/>
        <v>2013</v>
      </c>
      <c r="P63" s="461">
        <f t="shared" si="30"/>
        <v>2014</v>
      </c>
      <c r="Q63" s="461">
        <f t="shared" si="30"/>
        <v>2015</v>
      </c>
      <c r="R63" s="461">
        <f t="shared" si="30"/>
        <v>2016</v>
      </c>
      <c r="S63" s="461">
        <f t="shared" si="30"/>
        <v>2017</v>
      </c>
      <c r="T63" s="461">
        <f t="shared" si="30"/>
        <v>2018</v>
      </c>
      <c r="U63" s="461">
        <f t="shared" si="30"/>
        <v>2019</v>
      </c>
      <c r="V63" s="461">
        <f t="shared" si="30"/>
        <v>2020</v>
      </c>
      <c r="W63" s="461">
        <f t="shared" si="30"/>
        <v>2021</v>
      </c>
      <c r="X63" s="461">
        <f t="shared" si="30"/>
        <v>2022</v>
      </c>
      <c r="Y63" s="461">
        <f t="shared" si="30"/>
        <v>2023</v>
      </c>
      <c r="Z63" s="461">
        <f t="shared" si="30"/>
        <v>2024</v>
      </c>
      <c r="AA63" s="461">
        <f t="shared" si="30"/>
        <v>2025</v>
      </c>
      <c r="AC63" s="461">
        <v>2000</v>
      </c>
      <c r="AD63" s="461">
        <f>1+AC63</f>
        <v>2001</v>
      </c>
      <c r="AE63" s="461">
        <f t="shared" ref="AE63:BB63" si="31">1+AD63</f>
        <v>2002</v>
      </c>
      <c r="AF63" s="461">
        <f t="shared" si="31"/>
        <v>2003</v>
      </c>
      <c r="AG63" s="461">
        <f t="shared" si="31"/>
        <v>2004</v>
      </c>
      <c r="AH63" s="461">
        <f t="shared" si="31"/>
        <v>2005</v>
      </c>
      <c r="AI63" s="461">
        <f t="shared" si="31"/>
        <v>2006</v>
      </c>
      <c r="AJ63" s="461">
        <f t="shared" si="31"/>
        <v>2007</v>
      </c>
      <c r="AK63" s="461">
        <f t="shared" si="31"/>
        <v>2008</v>
      </c>
      <c r="AL63" s="461">
        <f t="shared" si="31"/>
        <v>2009</v>
      </c>
      <c r="AM63" s="461">
        <f t="shared" si="31"/>
        <v>2010</v>
      </c>
      <c r="AN63" s="461">
        <f t="shared" si="31"/>
        <v>2011</v>
      </c>
      <c r="AO63" s="461">
        <f t="shared" si="31"/>
        <v>2012</v>
      </c>
      <c r="AP63" s="461">
        <f t="shared" si="31"/>
        <v>2013</v>
      </c>
      <c r="AQ63" s="461">
        <f t="shared" si="31"/>
        <v>2014</v>
      </c>
      <c r="AR63" s="461">
        <f t="shared" si="31"/>
        <v>2015</v>
      </c>
      <c r="AS63" s="461">
        <f t="shared" si="31"/>
        <v>2016</v>
      </c>
      <c r="AT63" s="461">
        <f t="shared" si="31"/>
        <v>2017</v>
      </c>
      <c r="AU63" s="461">
        <f t="shared" si="31"/>
        <v>2018</v>
      </c>
      <c r="AV63" s="461">
        <f t="shared" si="31"/>
        <v>2019</v>
      </c>
      <c r="AW63" s="461">
        <f t="shared" si="31"/>
        <v>2020</v>
      </c>
      <c r="AX63" s="461">
        <f t="shared" si="31"/>
        <v>2021</v>
      </c>
      <c r="AY63" s="461">
        <f t="shared" si="31"/>
        <v>2022</v>
      </c>
      <c r="AZ63" s="461">
        <f t="shared" si="31"/>
        <v>2023</v>
      </c>
      <c r="BA63" s="461">
        <f t="shared" si="31"/>
        <v>2024</v>
      </c>
      <c r="BB63" s="461">
        <f t="shared" si="31"/>
        <v>2025</v>
      </c>
    </row>
    <row r="64" spans="1:77">
      <c r="A64" s="461" t="s">
        <v>0</v>
      </c>
      <c r="B64" s="463">
        <f>Imports!C$9</f>
        <v>15.949351999999999</v>
      </c>
      <c r="C64" s="463">
        <f>Imports!D$9</f>
        <v>13.914083999999999</v>
      </c>
      <c r="D64" s="463">
        <f>Imports!E$9</f>
        <v>12.663484999999998</v>
      </c>
      <c r="E64" s="463">
        <f>Imports!F$9</f>
        <v>12.638815000000003</v>
      </c>
      <c r="F64" s="463">
        <f>Imports!G$9</f>
        <v>12.682944000000001</v>
      </c>
      <c r="G64" s="463">
        <f>Imports!H$9</f>
        <v>10.654067</v>
      </c>
      <c r="H64" s="463">
        <f>Imports!I$9</f>
        <v>10.582127999999999</v>
      </c>
      <c r="I64" s="463">
        <f>Imports!J$9</f>
        <v>8.9728440000000003</v>
      </c>
      <c r="J64" s="463">
        <f>Imports!K$9</f>
        <v>6.2280619999999995</v>
      </c>
      <c r="K64" s="463">
        <f>Imports!L$9</f>
        <v>4.1285710100000008</v>
      </c>
      <c r="L64" s="463">
        <f>Imports!M$9</f>
        <v>4.7572609999999989</v>
      </c>
      <c r="M64" s="463">
        <f>Imports!N$9</f>
        <v>4.6395910000000002</v>
      </c>
      <c r="N64" s="463">
        <f>Imports!O$9</f>
        <v>4.5123229999999994</v>
      </c>
      <c r="O64" s="463">
        <f>Imports!P$9</f>
        <v>4.5558570000000014</v>
      </c>
      <c r="P64" s="463">
        <f>Imports!Q$9</f>
        <v>4.1516079999999986</v>
      </c>
      <c r="Q64" s="463">
        <f>Imports!R$9</f>
        <v>3.4502859999999997</v>
      </c>
      <c r="R64" s="463">
        <f>Imports!S$9</f>
        <v>3.6516670000000002</v>
      </c>
      <c r="S64" s="463">
        <f>Imports!T$9</f>
        <v>3.2657020000000001</v>
      </c>
      <c r="T64" s="463">
        <f>Imports!U$9</f>
        <v>3.2780939999999998</v>
      </c>
      <c r="U64" s="463">
        <f>Imports!V$9</f>
        <v>3.0185070000000001</v>
      </c>
      <c r="V64" s="463">
        <f>Imports!W$9</f>
        <v>2.3006199999999999</v>
      </c>
      <c r="W64" s="463">
        <f>Imports!X$9</f>
        <v>2.6393109999999997</v>
      </c>
      <c r="X64" s="463">
        <f>Imports!Y$9</f>
        <v>2.5008829999999991</v>
      </c>
      <c r="Y64" s="463">
        <f>Imports!Z$9</f>
        <v>2.0156609999999997</v>
      </c>
      <c r="Z64" s="463">
        <f>Imports!AA$9</f>
        <v>1.7744090000000003</v>
      </c>
      <c r="AA64" s="463">
        <f>Imports!AB$9</f>
        <v>0</v>
      </c>
      <c r="AB64" s="463"/>
      <c r="BD64" s="464">
        <f t="shared" ref="BD64:BF70" si="32">K64/K$62</f>
        <v>6.7134904220075509E-2</v>
      </c>
      <c r="BE64" s="464">
        <f t="shared" si="32"/>
        <v>6.8924551658955863E-2</v>
      </c>
      <c r="BF64" s="464">
        <f t="shared" si="32"/>
        <v>6.3486642300604842E-2</v>
      </c>
      <c r="BG64" s="464">
        <f t="shared" ref="BG64:BK70" si="33">N64/N$62</f>
        <v>6.3367949576467381E-2</v>
      </c>
      <c r="BH64" s="464">
        <f t="shared" si="33"/>
        <v>6.3129942614896642E-2</v>
      </c>
      <c r="BI64" s="464">
        <f t="shared" si="33"/>
        <v>5.960795382239395E-2</v>
      </c>
      <c r="BJ64" s="464">
        <f t="shared" si="33"/>
        <v>5.2276932749509883E-2</v>
      </c>
      <c r="BK64" s="464">
        <f t="shared" si="33"/>
        <v>5.3390441031355658E-2</v>
      </c>
      <c r="BL64" s="464">
        <f t="shared" ref="BL64:BL70" si="34">S64/S$62</f>
        <v>4.7958109693747517E-2</v>
      </c>
      <c r="BM64" s="464">
        <f t="shared" ref="BM64:BM70" si="35">T64/T$62</f>
        <v>4.8931864178401355E-2</v>
      </c>
      <c r="BN64" s="464">
        <f t="shared" ref="BN64:BN70" si="36">U64/U$62</f>
        <v>4.505499298528428E-2</v>
      </c>
      <c r="BO64" s="464">
        <f t="shared" ref="BO64:BO70" si="37">V64/V$62</f>
        <v>3.8766697300717155E-2</v>
      </c>
      <c r="BP64" s="464">
        <f t="shared" ref="BP64:BP70" si="38">W64/W$62</f>
        <v>4.0175961438833882E-2</v>
      </c>
      <c r="BQ64" s="464">
        <f t="shared" ref="BQ64:BQ70" si="39">X64/X$62</f>
        <v>3.599512401255147E-2</v>
      </c>
      <c r="BR64" s="464">
        <f t="shared" ref="BR64:BR70" si="40">Y64/Y$62</f>
        <v>3.1462551938870813E-2</v>
      </c>
      <c r="BS64" s="464">
        <f t="shared" ref="BS64:BS70" si="41">Z64/Z$62</f>
        <v>2.6239890115398866E-2</v>
      </c>
      <c r="BT64" s="464"/>
      <c r="BU64" s="464"/>
      <c r="BV64" s="464"/>
      <c r="BW64" s="464"/>
      <c r="BX64" s="464"/>
      <c r="BY64" s="464"/>
    </row>
    <row r="65" spans="1:77">
      <c r="A65" s="461" t="s">
        <v>1</v>
      </c>
      <c r="B65" s="463">
        <f>Imports!C$10</f>
        <v>18.111704520000004</v>
      </c>
      <c r="C65" s="463">
        <f>Imports!D$10</f>
        <v>16.343716480000001</v>
      </c>
      <c r="D65" s="463">
        <f>Imports!E$10</f>
        <v>15.621425819999992</v>
      </c>
      <c r="E65" s="463">
        <f>Imports!F$10</f>
        <v>16.105094460000004</v>
      </c>
      <c r="F65" s="463">
        <f>Imports!G$10</f>
        <v>16.604735419999994</v>
      </c>
      <c r="G65" s="463">
        <f>Imports!H$10</f>
        <v>15.279203939999999</v>
      </c>
      <c r="H65" s="463">
        <f>Imports!I$10</f>
        <v>15.478097180000002</v>
      </c>
      <c r="I65" s="463">
        <f>Imports!J$10</f>
        <v>13.385102639999991</v>
      </c>
      <c r="J65" s="463">
        <f>Imports!K$10</f>
        <v>11.870593279999998</v>
      </c>
      <c r="K65" s="463">
        <f>Imports!L$10</f>
        <v>10.135026719999997</v>
      </c>
      <c r="L65" s="463">
        <f>Imports!M$10</f>
        <v>11.62302414</v>
      </c>
      <c r="M65" s="463">
        <f>Imports!N$10</f>
        <v>12.455983540000002</v>
      </c>
      <c r="N65" s="463">
        <f>Imports!O$10</f>
        <v>11.943207639999999</v>
      </c>
      <c r="O65" s="463">
        <f>Imports!P$10</f>
        <v>13.645772139999996</v>
      </c>
      <c r="P65" s="463">
        <f>Imports!Q$10</f>
        <v>11.373296479999995</v>
      </c>
      <c r="Q65" s="463">
        <f>Imports!R$10</f>
        <v>10.913977619999999</v>
      </c>
      <c r="R65" s="463">
        <f>Imports!S$10</f>
        <v>11.492788580000006</v>
      </c>
      <c r="S65" s="463">
        <f>Imports!T$10</f>
        <v>11.508034719999994</v>
      </c>
      <c r="T65" s="463">
        <f>Imports!U$10</f>
        <v>10.861628960000006</v>
      </c>
      <c r="U65" s="463">
        <f>Imports!V$10</f>
        <v>10.37424206</v>
      </c>
      <c r="V65" s="463">
        <f>Imports!W$10</f>
        <v>8.9778761799999955</v>
      </c>
      <c r="W65" s="463">
        <f>Imports!X$10</f>
        <v>8.79107138</v>
      </c>
      <c r="X65" s="463">
        <f>Imports!Y$10</f>
        <v>8.9091238600000011</v>
      </c>
      <c r="Y65" s="463">
        <f>Imports!Z$10</f>
        <v>6.067934600000001</v>
      </c>
      <c r="Z65" s="463">
        <f>Imports!AA$10</f>
        <v>7.2397761800000024</v>
      </c>
      <c r="AA65" s="463">
        <f>Imports!AB$10</f>
        <v>0</v>
      </c>
      <c r="AB65" s="463"/>
      <c r="BD65" s="464">
        <f t="shared" si="32"/>
        <v>0.16480618753245221</v>
      </c>
      <c r="BE65" s="464">
        <f t="shared" si="32"/>
        <v>0.16839768256791487</v>
      </c>
      <c r="BF65" s="464">
        <f t="shared" si="32"/>
        <v>0.17044359546050541</v>
      </c>
      <c r="BG65" s="464">
        <f t="shared" si="33"/>
        <v>0.1677221642849592</v>
      </c>
      <c r="BH65" s="464">
        <f t="shared" si="33"/>
        <v>0.18908776375864186</v>
      </c>
      <c r="BI65" s="464">
        <f t="shared" si="33"/>
        <v>0.16329550655751593</v>
      </c>
      <c r="BJ65" s="464">
        <f t="shared" si="33"/>
        <v>0.16536289283566519</v>
      </c>
      <c r="BK65" s="464">
        <f t="shared" si="33"/>
        <v>0.16803422956319072</v>
      </c>
      <c r="BL65" s="464">
        <f t="shared" si="34"/>
        <v>0.16899998574922473</v>
      </c>
      <c r="BM65" s="464">
        <f t="shared" si="35"/>
        <v>0.1621307238373613</v>
      </c>
      <c r="BN65" s="464">
        <f t="shared" si="36"/>
        <v>0.15484854043437407</v>
      </c>
      <c r="BO65" s="464">
        <f t="shared" si="37"/>
        <v>0.15128209277211305</v>
      </c>
      <c r="BP65" s="464">
        <f t="shared" si="38"/>
        <v>0.13381891894093428</v>
      </c>
      <c r="BQ65" s="464">
        <f t="shared" si="39"/>
        <v>0.12822871689074675</v>
      </c>
      <c r="BR65" s="464">
        <f t="shared" si="40"/>
        <v>9.4714690374111191E-2</v>
      </c>
      <c r="BS65" s="464">
        <f t="shared" si="41"/>
        <v>0.10706152382189349</v>
      </c>
      <c r="BT65" s="464"/>
      <c r="BU65" s="464"/>
      <c r="BV65" s="464"/>
      <c r="BW65" s="464"/>
      <c r="BX65" s="464"/>
      <c r="BY65" s="464"/>
    </row>
    <row r="66" spans="1:77">
      <c r="A66" s="461" t="s">
        <v>3</v>
      </c>
      <c r="B66" s="463">
        <f>Imports!C$12</f>
        <v>11.5757551</v>
      </c>
      <c r="C66" s="463">
        <f>Imports!D$12</f>
        <v>11.548911800000003</v>
      </c>
      <c r="D66" s="463">
        <f>Imports!E$12</f>
        <v>11.774843099999995</v>
      </c>
      <c r="E66" s="463">
        <f>Imports!F$12</f>
        <v>10.945966799999999</v>
      </c>
      <c r="F66" s="463">
        <f>Imports!G$12</f>
        <v>11.780836899999999</v>
      </c>
      <c r="G66" s="463">
        <f>Imports!H$12</f>
        <v>10.884848899999996</v>
      </c>
      <c r="H66" s="463">
        <f>Imports!I$12</f>
        <v>11.606641800000004</v>
      </c>
      <c r="I66" s="463">
        <f>Imports!J$12</f>
        <v>9.6124865999999969</v>
      </c>
      <c r="J66" s="463">
        <f>Imports!K$12</f>
        <v>8.4865882999999993</v>
      </c>
      <c r="K66" s="463">
        <f>Imports!L$12</f>
        <v>6.7838063000000011</v>
      </c>
      <c r="L66" s="463">
        <f>Imports!M$12</f>
        <v>7.4908079000000001</v>
      </c>
      <c r="M66" s="463">
        <f>Imports!N$12</f>
        <v>8.763262199999998</v>
      </c>
      <c r="N66" s="463">
        <f>Imports!O$12</f>
        <v>8.3894869000000014</v>
      </c>
      <c r="O66" s="463">
        <f>Imports!P$12</f>
        <v>8.6634353000000015</v>
      </c>
      <c r="P66" s="463">
        <f>Imports!Q$12</f>
        <v>8.2776792999999991</v>
      </c>
      <c r="Q66" s="463">
        <f>Imports!R$12</f>
        <v>6.8959151999999992</v>
      </c>
      <c r="R66" s="463">
        <f>Imports!S$12</f>
        <v>6.6336392999999987</v>
      </c>
      <c r="S66" s="463">
        <f>Imports!T$12</f>
        <v>6.9458045000000022</v>
      </c>
      <c r="T66" s="463">
        <f>Imports!U$12</f>
        <v>7.0060552999999999</v>
      </c>
      <c r="U66" s="463">
        <f>Imports!V$12</f>
        <v>6.1377846000000007</v>
      </c>
      <c r="V66" s="463">
        <f>Imports!W$12</f>
        <v>5.3516445999999966</v>
      </c>
      <c r="W66" s="463">
        <f>Imports!X$12</f>
        <v>6.3542813000000011</v>
      </c>
      <c r="X66" s="463">
        <f>Imports!Y$12</f>
        <v>6.3188313999999988</v>
      </c>
      <c r="Y66" s="463">
        <f>Imports!Z$12</f>
        <v>4.7753519999999998</v>
      </c>
      <c r="Z66" s="463">
        <f>Imports!AA$12</f>
        <v>5.0947276999999982</v>
      </c>
      <c r="AA66" s="463">
        <f>Imports!AB$12</f>
        <v>0</v>
      </c>
      <c r="AB66" s="463"/>
      <c r="BD66" s="464">
        <f t="shared" si="32"/>
        <v>0.1103118209896176</v>
      </c>
      <c r="BE66" s="464">
        <f t="shared" si="32"/>
        <v>0.10852895732877907</v>
      </c>
      <c r="BF66" s="464">
        <f t="shared" si="32"/>
        <v>0.11991360718602379</v>
      </c>
      <c r="BG66" s="464">
        <f t="shared" si="33"/>
        <v>0.11781616317174851</v>
      </c>
      <c r="BH66" s="464">
        <f t="shared" si="33"/>
        <v>0.12004814315657182</v>
      </c>
      <c r="BI66" s="464">
        <f t="shared" si="33"/>
        <v>0.11884925683517962</v>
      </c>
      <c r="BJ66" s="464">
        <f t="shared" si="33"/>
        <v>0.10448330809582829</v>
      </c>
      <c r="BK66" s="464">
        <f t="shared" si="33"/>
        <v>9.6989382621672046E-2</v>
      </c>
      <c r="BL66" s="464">
        <f t="shared" si="34"/>
        <v>0.10200185262535444</v>
      </c>
      <c r="BM66" s="464">
        <f t="shared" si="35"/>
        <v>0.10457886392701642</v>
      </c>
      <c r="BN66" s="464">
        <f t="shared" si="36"/>
        <v>9.1614113234849526E-2</v>
      </c>
      <c r="BO66" s="464">
        <f t="shared" si="37"/>
        <v>9.0178119928200851E-2</v>
      </c>
      <c r="BP66" s="464">
        <f t="shared" si="38"/>
        <v>9.672575929108139E-2</v>
      </c>
      <c r="BQ66" s="464">
        <f t="shared" si="39"/>
        <v>9.0946725559494096E-2</v>
      </c>
      <c r="BR66" s="464">
        <f t="shared" si="40"/>
        <v>7.4538704834984967E-2</v>
      </c>
      <c r="BS66" s="464">
        <f t="shared" si="41"/>
        <v>7.5340631734779714E-2</v>
      </c>
      <c r="BT66" s="464"/>
      <c r="BU66" s="464"/>
      <c r="BV66" s="464"/>
      <c r="BW66" s="464"/>
      <c r="BX66" s="464"/>
      <c r="BY66" s="464"/>
    </row>
    <row r="67" spans="1:77">
      <c r="A67" s="461" t="s">
        <v>154</v>
      </c>
      <c r="B67" s="463">
        <f>Imports!C$19</f>
        <v>23.244854780000001</v>
      </c>
      <c r="C67" s="463">
        <f>Imports!D$19</f>
        <v>22.362869409999998</v>
      </c>
      <c r="D67" s="463">
        <f>Imports!E$19</f>
        <v>22.245105959999997</v>
      </c>
      <c r="E67" s="463">
        <f>Imports!F$19</f>
        <v>21.869367379999996</v>
      </c>
      <c r="F67" s="463">
        <f>Imports!G$19</f>
        <v>22.529047169999998</v>
      </c>
      <c r="G67" s="463">
        <f>Imports!H$19</f>
        <v>22.747865489999999</v>
      </c>
      <c r="H67" s="463">
        <f>Imports!I$19</f>
        <v>22.202052949999995</v>
      </c>
      <c r="I67" s="463">
        <f>Imports!J$19</f>
        <v>23.103810729999999</v>
      </c>
      <c r="J67" s="463">
        <f>Imports!K$19</f>
        <v>23.770510119999997</v>
      </c>
      <c r="K67" s="463">
        <f>Imports!L$19</f>
        <v>16.964454079999999</v>
      </c>
      <c r="L67" s="463">
        <f>Imports!M$19</f>
        <v>19.627614649999998</v>
      </c>
      <c r="M67" s="463">
        <f>Imports!N$19</f>
        <v>19.095813939999999</v>
      </c>
      <c r="N67" s="463">
        <f>Imports!O$19</f>
        <v>17.941621039999998</v>
      </c>
      <c r="O67" s="463">
        <f>Imports!P$19</f>
        <v>17.744711599999999</v>
      </c>
      <c r="P67" s="463">
        <f>Imports!Q$19</f>
        <v>18.778101369999998</v>
      </c>
      <c r="Q67" s="463">
        <f>Imports!R$19</f>
        <v>19.19588027</v>
      </c>
      <c r="R67" s="463">
        <f>Imports!S$19</f>
        <v>18.968585299999997</v>
      </c>
      <c r="S67" s="463">
        <f>Imports!T$19</f>
        <v>19.622063369999992</v>
      </c>
      <c r="T67" s="463">
        <f>Imports!U$19</f>
        <v>19.194754965217392</v>
      </c>
      <c r="U67" s="463">
        <f>Imports!V$19</f>
        <v>18.300466279565214</v>
      </c>
      <c r="V67" s="463">
        <f>Imports!W$19</f>
        <v>15.323595209999999</v>
      </c>
      <c r="W67" s="463">
        <f>Imports!X$19</f>
        <v>17.746371509999999</v>
      </c>
      <c r="X67" s="463">
        <f>Imports!Y$19</f>
        <v>18.335653146672467</v>
      </c>
      <c r="Y67" s="463">
        <f>Imports!Z$19</f>
        <v>18.294470249999996</v>
      </c>
      <c r="Z67" s="463">
        <f>Imports!AA$19</f>
        <v>17.837642410000001</v>
      </c>
      <c r="AA67" s="463">
        <f>Imports!AB$19</f>
        <v>0</v>
      </c>
      <c r="AB67" s="463"/>
      <c r="BD67" s="464">
        <f t="shared" si="32"/>
        <v>0.27585985491059017</v>
      </c>
      <c r="BE67" s="464">
        <f t="shared" si="32"/>
        <v>0.28437046861334792</v>
      </c>
      <c r="BF67" s="464">
        <f t="shared" si="32"/>
        <v>0.26130085799538871</v>
      </c>
      <c r="BG67" s="464">
        <f t="shared" si="33"/>
        <v>0.25195974166361895</v>
      </c>
      <c r="BH67" s="464">
        <f t="shared" si="33"/>
        <v>0.24588625697116709</v>
      </c>
      <c r="BI67" s="464">
        <f t="shared" si="33"/>
        <v>0.26961220792887791</v>
      </c>
      <c r="BJ67" s="464">
        <f t="shared" si="33"/>
        <v>0.29084595941972163</v>
      </c>
      <c r="BK67" s="464">
        <f t="shared" si="33"/>
        <v>0.27733666155974507</v>
      </c>
      <c r="BL67" s="464">
        <f t="shared" si="34"/>
        <v>0.28815766641173157</v>
      </c>
      <c r="BM67" s="464">
        <f t="shared" si="35"/>
        <v>0.28651867301416994</v>
      </c>
      <c r="BN67" s="464">
        <f t="shared" si="36"/>
        <v>0.27315735224508086</v>
      </c>
      <c r="BO67" s="464">
        <f t="shared" si="37"/>
        <v>0.25821090708799777</v>
      </c>
      <c r="BP67" s="464">
        <f t="shared" si="38"/>
        <v>0.27013775089975389</v>
      </c>
      <c r="BQ67" s="464">
        <f t="shared" si="39"/>
        <v>0.26390443250068291</v>
      </c>
      <c r="BR67" s="464">
        <f t="shared" si="40"/>
        <v>0.28555928821103937</v>
      </c>
      <c r="BS67" s="464">
        <f t="shared" si="41"/>
        <v>0.26378235049313803</v>
      </c>
      <c r="BT67" s="464"/>
      <c r="BU67" s="464"/>
      <c r="BV67" s="464"/>
      <c r="BW67" s="464"/>
      <c r="BX67" s="464"/>
      <c r="BY67" s="464"/>
    </row>
    <row r="68" spans="1:77">
      <c r="A68" s="461" t="s">
        <v>6</v>
      </c>
      <c r="B68" s="463">
        <f>Imports!C$20</f>
        <v>13.911858000000002</v>
      </c>
      <c r="C68" s="463">
        <f>Imports!D$20</f>
        <v>11.807865000000003</v>
      </c>
      <c r="D68" s="463">
        <f>Imports!E$20</f>
        <v>11.046280500000002</v>
      </c>
      <c r="E68" s="463">
        <f>Imports!F$20</f>
        <v>10.938842999999999</v>
      </c>
      <c r="F68" s="463">
        <f>Imports!G$20</f>
        <v>11.307829500000004</v>
      </c>
      <c r="G68" s="463">
        <f>Imports!H$20</f>
        <v>10.430505</v>
      </c>
      <c r="H68" s="463">
        <f>Imports!I$20</f>
        <v>10.465357500000003</v>
      </c>
      <c r="I68" s="463">
        <f>Imports!J$20</f>
        <v>9.2657205000000005</v>
      </c>
      <c r="J68" s="463">
        <f>Imports!K$20</f>
        <v>8.8994609999999987</v>
      </c>
      <c r="K68" s="463">
        <f>Imports!L$20</f>
        <v>7.4947950000000017</v>
      </c>
      <c r="L68" s="463">
        <f>Imports!M$20</f>
        <v>8.1449549999999995</v>
      </c>
      <c r="M68" s="463">
        <f>Imports!N$20</f>
        <v>8.4571110000000012</v>
      </c>
      <c r="N68" s="463">
        <f>Imports!O$20</f>
        <v>8.2273005000000001</v>
      </c>
      <c r="O68" s="463">
        <f>Imports!P$20</f>
        <v>7.8700455000000007</v>
      </c>
      <c r="P68" s="463">
        <f>Imports!Q$20</f>
        <v>7.8925680000000016</v>
      </c>
      <c r="Q68" s="463">
        <f>Imports!R$20</f>
        <v>7.574427</v>
      </c>
      <c r="R68" s="463">
        <f>Imports!S$20</f>
        <v>9.6722459999999977</v>
      </c>
      <c r="S68" s="463">
        <f>Imports!T$20</f>
        <v>8.0281935000000004</v>
      </c>
      <c r="T68" s="463">
        <f>Imports!U$20</f>
        <v>7.565503500000001</v>
      </c>
      <c r="U68" s="463">
        <f>Imports!V$20</f>
        <v>7.6203585000000009</v>
      </c>
      <c r="V68" s="463">
        <f>Imports!W$20</f>
        <v>6.8147099999999989</v>
      </c>
      <c r="W68" s="463">
        <f>Imports!X$20</f>
        <v>6.5432609999999993</v>
      </c>
      <c r="X68" s="463">
        <f>Imports!Y$20</f>
        <v>6.8931270000000016</v>
      </c>
      <c r="Y68" s="463">
        <f>Imports!Z$20</f>
        <v>5.2743330000000004</v>
      </c>
      <c r="Z68" s="463">
        <f>Imports!AA$20</f>
        <v>5.1891210000000001</v>
      </c>
      <c r="AA68" s="463">
        <f>Imports!AB$20</f>
        <v>0</v>
      </c>
      <c r="AB68" s="463"/>
      <c r="BD68" s="464">
        <f t="shared" si="32"/>
        <v>0.1218732445815679</v>
      </c>
      <c r="BE68" s="464">
        <f t="shared" si="32"/>
        <v>0.11800642673533593</v>
      </c>
      <c r="BF68" s="464">
        <f t="shared" si="32"/>
        <v>0.11572433452722677</v>
      </c>
      <c r="BG68" s="464">
        <f t="shared" si="33"/>
        <v>0.11553852931947578</v>
      </c>
      <c r="BH68" s="464">
        <f t="shared" si="33"/>
        <v>0.10905423958469844</v>
      </c>
      <c r="BI68" s="464">
        <f t="shared" si="33"/>
        <v>0.11331990613856233</v>
      </c>
      <c r="BJ68" s="464">
        <f t="shared" si="33"/>
        <v>0.11476376477053553</v>
      </c>
      <c r="BK68" s="464">
        <f t="shared" si="33"/>
        <v>0.14141636674531535</v>
      </c>
      <c r="BL68" s="464">
        <f t="shared" si="34"/>
        <v>0.11789715795122482</v>
      </c>
      <c r="BM68" s="464">
        <f t="shared" si="35"/>
        <v>0.11292970540296285</v>
      </c>
      <c r="BN68" s="464">
        <f t="shared" si="36"/>
        <v>0.11374338332256692</v>
      </c>
      <c r="BO68" s="464">
        <f t="shared" si="37"/>
        <v>0.11483156703939382</v>
      </c>
      <c r="BP68" s="464">
        <f t="shared" si="38"/>
        <v>9.9602434733999004E-2</v>
      </c>
      <c r="BQ68" s="464">
        <f t="shared" si="39"/>
        <v>9.9212542609657089E-2</v>
      </c>
      <c r="BR68" s="464">
        <f t="shared" si="40"/>
        <v>8.2327323868150615E-2</v>
      </c>
      <c r="BS68" s="464">
        <f t="shared" si="41"/>
        <v>7.6736516121992546E-2</v>
      </c>
      <c r="BT68" s="464"/>
      <c r="BU68" s="464"/>
      <c r="BV68" s="464"/>
      <c r="BW68" s="464"/>
      <c r="BX68" s="464"/>
      <c r="BY68" s="464"/>
    </row>
    <row r="69" spans="1:77">
      <c r="A69" s="461" t="s">
        <v>5</v>
      </c>
      <c r="B69" s="463">
        <f>Imports!C$21</f>
        <v>6.6817884244999917</v>
      </c>
      <c r="C69" s="463">
        <f>Imports!D$21</f>
        <v>7.016534287000006</v>
      </c>
      <c r="D69" s="463">
        <f>Imports!E$21</f>
        <v>6.9130336134999908</v>
      </c>
      <c r="E69" s="463">
        <f>Imports!F$21</f>
        <v>8.145525699500034</v>
      </c>
      <c r="F69" s="463">
        <f>Imports!G$21</f>
        <v>8.793957035499993</v>
      </c>
      <c r="G69" s="463">
        <f>Imports!H$21</f>
        <v>8.0931647964999911</v>
      </c>
      <c r="H69" s="463">
        <f>Imports!I$21</f>
        <v>7.7950207719999867</v>
      </c>
      <c r="I69" s="463">
        <f>Imports!J$21</f>
        <v>6.7932710754999874</v>
      </c>
      <c r="J69" s="463">
        <f>Imports!K$21</f>
        <v>6.4757292285000077</v>
      </c>
      <c r="K69" s="463">
        <f>Imports!L$21</f>
        <v>8.2945239929999843</v>
      </c>
      <c r="L69" s="463">
        <f>Imports!M$21</f>
        <v>8.4156393195000128</v>
      </c>
      <c r="M69" s="463">
        <f>Imports!N$21</f>
        <v>9.7404871865000011</v>
      </c>
      <c r="N69" s="463">
        <f>Imports!O$21</f>
        <v>10.100213091499988</v>
      </c>
      <c r="O69" s="463">
        <f>Imports!P$21</f>
        <v>8.9534484690000014</v>
      </c>
      <c r="P69" s="463">
        <f>Imports!Q$21</f>
        <v>8.5606383554999965</v>
      </c>
      <c r="Q69" s="463">
        <f>Imports!R$21</f>
        <v>7.8874541339999986</v>
      </c>
      <c r="R69" s="463">
        <f>Imports!S$21</f>
        <v>7.3237621625000031</v>
      </c>
      <c r="S69" s="463">
        <f>Imports!T$21</f>
        <v>7.2380769160000042</v>
      </c>
      <c r="T69" s="463">
        <f>Imports!U$21</f>
        <v>6.2498385565000056</v>
      </c>
      <c r="U69" s="463">
        <f>Imports!V$21</f>
        <v>7.3002980820000047</v>
      </c>
      <c r="V69" s="463">
        <f>Imports!W$21</f>
        <v>6.0442725665000019</v>
      </c>
      <c r="W69" s="463">
        <f>Imports!X$21</f>
        <v>6.0803396325000101</v>
      </c>
      <c r="X69" s="463">
        <f>Imports!Y$21</f>
        <v>5.6894670834400003</v>
      </c>
      <c r="Y69" s="463">
        <f>Imports!Z$21</f>
        <v>5.2752492800000113</v>
      </c>
      <c r="Z69" s="463">
        <f>Imports!AA$21</f>
        <v>5.2942476334999924</v>
      </c>
      <c r="AA69" s="463">
        <f>Imports!AB$21</f>
        <v>0</v>
      </c>
      <c r="AB69" s="463"/>
      <c r="BD69" s="464">
        <f t="shared" si="32"/>
        <v>0.13487767861383401</v>
      </c>
      <c r="BE69" s="464">
        <f t="shared" si="32"/>
        <v>0.1219281782143168</v>
      </c>
      <c r="BF69" s="464">
        <f t="shared" si="32"/>
        <v>0.13328563354893791</v>
      </c>
      <c r="BG69" s="464">
        <f t="shared" si="33"/>
        <v>0.14184042097468355</v>
      </c>
      <c r="BH69" s="464">
        <f t="shared" si="33"/>
        <v>0.12406681949266715</v>
      </c>
      <c r="BI69" s="464">
        <f t="shared" si="33"/>
        <v>0.12291192612232621</v>
      </c>
      <c r="BJ69" s="464">
        <f t="shared" si="33"/>
        <v>0.11950658853438866</v>
      </c>
      <c r="BK69" s="464">
        <f t="shared" si="33"/>
        <v>0.10707955896981575</v>
      </c>
      <c r="BL69" s="464">
        <f t="shared" si="34"/>
        <v>0.10629398723744847</v>
      </c>
      <c r="BM69" s="464">
        <f t="shared" si="35"/>
        <v>9.3290873106016567E-2</v>
      </c>
      <c r="BN69" s="464">
        <f t="shared" si="36"/>
        <v>0.1089660812033878</v>
      </c>
      <c r="BO69" s="464">
        <f t="shared" si="37"/>
        <v>0.10184927758105833</v>
      </c>
      <c r="BP69" s="464">
        <f t="shared" si="38"/>
        <v>9.2555780887638411E-2</v>
      </c>
      <c r="BQ69" s="464">
        <f t="shared" si="39"/>
        <v>8.1888306343700368E-2</v>
      </c>
      <c r="BR69" s="464">
        <f t="shared" si="40"/>
        <v>8.234162612785148E-2</v>
      </c>
      <c r="BS69" s="464">
        <f t="shared" si="41"/>
        <v>7.8291124620507593E-2</v>
      </c>
      <c r="BT69" s="464"/>
      <c r="BU69" s="464"/>
      <c r="BV69" s="464"/>
      <c r="BW69" s="464"/>
      <c r="BX69" s="464"/>
      <c r="BY69" s="464"/>
    </row>
    <row r="70" spans="1:77">
      <c r="A70" s="461" t="s">
        <v>4</v>
      </c>
      <c r="B70" s="463">
        <f t="shared" ref="B70:N70" si="42">B62-SUM(B64:B69)</f>
        <v>6.142950938140018</v>
      </c>
      <c r="C70" s="463">
        <f t="shared" si="42"/>
        <v>6.7414638505199918</v>
      </c>
      <c r="D70" s="463">
        <f t="shared" si="42"/>
        <v>6.8055901435000266</v>
      </c>
      <c r="E70" s="463">
        <f t="shared" si="42"/>
        <v>7.4828370512200024</v>
      </c>
      <c r="F70" s="463">
        <f t="shared" si="42"/>
        <v>8.728465456360027</v>
      </c>
      <c r="G70" s="463">
        <f t="shared" si="42"/>
        <v>8.9187265045545558</v>
      </c>
      <c r="H70" s="463">
        <f t="shared" si="42"/>
        <v>9.3002062493399933</v>
      </c>
      <c r="I70" s="463">
        <f t="shared" si="42"/>
        <v>9.0135472514133426</v>
      </c>
      <c r="J70" s="463">
        <f t="shared" si="42"/>
        <v>7.9763587450599971</v>
      </c>
      <c r="K70" s="463">
        <f t="shared" si="42"/>
        <v>7.6954625058999824</v>
      </c>
      <c r="L70" s="463">
        <f t="shared" si="42"/>
        <v>8.9619811979599717</v>
      </c>
      <c r="M70" s="463">
        <f t="shared" si="42"/>
        <v>9.9275492118399882</v>
      </c>
      <c r="N70" s="463">
        <f t="shared" si="42"/>
        <v>10.094132618508702</v>
      </c>
      <c r="O70" s="463">
        <f t="shared" ref="O70:AA70" si="43">O62-SUM(O64:O69)</f>
        <v>10.733071528667814</v>
      </c>
      <c r="P70" s="463">
        <f t="shared" si="43"/>
        <v>10.614666006975668</v>
      </c>
      <c r="Q70" s="463">
        <f t="shared" si="43"/>
        <v>10.082221195806099</v>
      </c>
      <c r="R70" s="463">
        <f t="shared" si="43"/>
        <v>10.652832081379131</v>
      </c>
      <c r="S70" s="463">
        <f t="shared" si="43"/>
        <v>11.48701073604088</v>
      </c>
      <c r="T70" s="463">
        <f t="shared" si="43"/>
        <v>12.837157888822603</v>
      </c>
      <c r="U70" s="463">
        <f t="shared" si="43"/>
        <v>14.24440318231477</v>
      </c>
      <c r="V70" s="463">
        <f t="shared" si="43"/>
        <v>14.532548391413059</v>
      </c>
      <c r="W70" s="463">
        <f t="shared" si="43"/>
        <v>17.539149851259992</v>
      </c>
      <c r="X70" s="463">
        <f t="shared" si="43"/>
        <v>20.831297168826097</v>
      </c>
      <c r="Y70" s="463">
        <f t="shared" si="43"/>
        <v>22.36240066508698</v>
      </c>
      <c r="Z70" s="463">
        <f t="shared" si="43"/>
        <v>25.192653465217397</v>
      </c>
      <c r="AA70" s="463">
        <f t="shared" si="43"/>
        <v>0</v>
      </c>
      <c r="AB70" s="463"/>
      <c r="BD70" s="464">
        <f t="shared" si="32"/>
        <v>0.12513630915186255</v>
      </c>
      <c r="BE70" s="464">
        <f t="shared" si="32"/>
        <v>0.12984373488134945</v>
      </c>
      <c r="BF70" s="464">
        <f t="shared" si="32"/>
        <v>0.13584532898131255</v>
      </c>
      <c r="BG70" s="464">
        <f t="shared" si="33"/>
        <v>0.14175503100904657</v>
      </c>
      <c r="BH70" s="464">
        <f t="shared" si="33"/>
        <v>0.14872683442135692</v>
      </c>
      <c r="BI70" s="464">
        <f t="shared" si="33"/>
        <v>0.15240324259514401</v>
      </c>
      <c r="BJ70" s="464">
        <f t="shared" si="33"/>
        <v>0.1527605535943509</v>
      </c>
      <c r="BK70" s="464">
        <f t="shared" si="33"/>
        <v>0.15575335950890543</v>
      </c>
      <c r="BL70" s="464">
        <f t="shared" si="34"/>
        <v>0.16869124033126842</v>
      </c>
      <c r="BM70" s="464">
        <f t="shared" si="35"/>
        <v>0.19161929653407164</v>
      </c>
      <c r="BN70" s="464">
        <f t="shared" si="36"/>
        <v>0.21261553657445653</v>
      </c>
      <c r="BO70" s="464">
        <f t="shared" si="37"/>
        <v>0.24488133829051914</v>
      </c>
      <c r="BP70" s="464">
        <f t="shared" si="38"/>
        <v>0.26698339380775915</v>
      </c>
      <c r="BQ70" s="464">
        <f t="shared" si="39"/>
        <v>0.29982415208316743</v>
      </c>
      <c r="BR70" s="464">
        <f t="shared" si="40"/>
        <v>0.34905581464499158</v>
      </c>
      <c r="BS70" s="464">
        <f t="shared" si="41"/>
        <v>0.37254796309228982</v>
      </c>
      <c r="BT70" s="464"/>
      <c r="BU70" s="464"/>
      <c r="BV70" s="464"/>
      <c r="BW70" s="464"/>
      <c r="BX70" s="464"/>
      <c r="BY70" s="464"/>
    </row>
    <row r="71" spans="1:77">
      <c r="AB71" s="463"/>
    </row>
    <row r="79" spans="1:77">
      <c r="AC79" s="463"/>
      <c r="AD79" s="463"/>
      <c r="AE79" s="463"/>
      <c r="AF79" s="463"/>
      <c r="AG79" s="463"/>
      <c r="AH79" s="463"/>
      <c r="AI79" s="463"/>
      <c r="AJ79" s="463"/>
      <c r="AK79" s="463"/>
      <c r="AL79" s="463"/>
      <c r="AM79" s="463"/>
      <c r="AN79" s="463"/>
      <c r="AO79" s="463"/>
      <c r="AP79" s="463"/>
      <c r="AQ79" s="463"/>
      <c r="AR79" s="463"/>
      <c r="AS79" s="463"/>
      <c r="AT79" s="463"/>
      <c r="AU79" s="463"/>
      <c r="AV79" s="463"/>
      <c r="AW79" s="463"/>
      <c r="AX79" s="463"/>
      <c r="AY79" s="463"/>
      <c r="AZ79" s="463"/>
      <c r="BA79" s="463"/>
      <c r="BB79" s="463"/>
    </row>
    <row r="80" spans="1:77">
      <c r="A80" s="461" t="str">
        <f>A64</f>
        <v>Logs</v>
      </c>
      <c r="AC80" s="463">
        <f>Imports!$AD$9</f>
        <v>2.3333974459997604</v>
      </c>
      <c r="AD80" s="463">
        <f>Imports!$AE$9</f>
        <v>1.8765037326941478</v>
      </c>
      <c r="AE80" s="463">
        <f>Imports!$AF$9</f>
        <v>1.6026281259020843</v>
      </c>
      <c r="AF80" s="463">
        <f>Imports!$AG$9</f>
        <v>1.6542945100587927</v>
      </c>
      <c r="AG80" s="463">
        <f>Imports!$AH$9</f>
        <v>1.9608083026785186</v>
      </c>
      <c r="AH80" s="463">
        <f>Imports!$AI$9</f>
        <v>1.7045445463865547</v>
      </c>
      <c r="AI80" s="463">
        <f>Imports!$AJ$9</f>
        <v>1.8361037527379807</v>
      </c>
      <c r="AJ80" s="463">
        <f>Imports!$AK$9</f>
        <v>1.7598810714914725</v>
      </c>
      <c r="AK80" s="463">
        <f>Imports!$AL$9</f>
        <v>1.3782459471853068</v>
      </c>
      <c r="AL80" s="463">
        <f>Imports!$AM$9</f>
        <v>0.81570359935246284</v>
      </c>
      <c r="AM80" s="463">
        <f>Imports!AN$9</f>
        <v>1.0046988042323324</v>
      </c>
      <c r="AN80" s="463">
        <f>Imports!AO$9</f>
        <v>1.0102488749737382</v>
      </c>
      <c r="AO80" s="463">
        <f>Imports!AP$9</f>
        <v>0.93723429405196179</v>
      </c>
      <c r="AP80" s="463">
        <f>Imports!AQ$9</f>
        <v>1.1039687010039152</v>
      </c>
      <c r="AQ80" s="463">
        <f>Imports!AR$9</f>
        <v>1.044867777105875</v>
      </c>
      <c r="AR80" s="463">
        <f>Imports!AS$9</f>
        <v>0.79924524918967976</v>
      </c>
      <c r="AS80" s="463">
        <f>Imports!AT$9</f>
        <v>0.82370177929034538</v>
      </c>
      <c r="AT80" s="463">
        <f>Imports!AU$9</f>
        <v>0.77819627224278642</v>
      </c>
      <c r="AU80" s="463">
        <f>Imports!AV$9</f>
        <v>0.901825096097429</v>
      </c>
      <c r="AV80" s="463">
        <f>Imports!AW$9</f>
        <v>0.74193144462544625</v>
      </c>
      <c r="AW80" s="463">
        <f>Imports!AX$9</f>
        <v>0.5694757390882994</v>
      </c>
      <c r="AX80" s="463">
        <f>Imports!AY$9</f>
        <v>0.77786618674920127</v>
      </c>
      <c r="AY80" s="463">
        <f>Imports!AZ$9</f>
        <v>0.89662970094772199</v>
      </c>
      <c r="AZ80" s="463">
        <f>Imports!BA$9</f>
        <v>0.55835937545252345</v>
      </c>
      <c r="BA80" s="463">
        <f>Imports!BB$9</f>
        <v>0.50639908303678594</v>
      </c>
      <c r="BB80" s="463">
        <f>Imports!BC$9</f>
        <v>0</v>
      </c>
      <c r="BD80" s="464">
        <f t="shared" ref="BD80:BK86" si="44">AL80/AL$62</f>
        <v>5.4602803885789544E-2</v>
      </c>
      <c r="BE80" s="464">
        <f t="shared" si="44"/>
        <v>5.7508284685589751E-2</v>
      </c>
      <c r="BF80" s="464">
        <f t="shared" si="44"/>
        <v>5.3753167034690678E-2</v>
      </c>
      <c r="BG80" s="464">
        <f t="shared" si="44"/>
        <v>5.1002912954824162E-2</v>
      </c>
      <c r="BH80" s="464">
        <f t="shared" si="44"/>
        <v>5.545284631020031E-2</v>
      </c>
      <c r="BI80" s="464">
        <f t="shared" si="44"/>
        <v>5.4936275516100176E-2</v>
      </c>
      <c r="BJ80" s="464">
        <f t="shared" si="44"/>
        <v>4.8281136946703017E-2</v>
      </c>
      <c r="BK80" s="464">
        <f t="shared" si="44"/>
        <v>4.906394303530099E-2</v>
      </c>
      <c r="BL80" s="464">
        <f t="shared" ref="BL80:BL86" si="45">AT80/AT$62</f>
        <v>4.7037955500769633E-2</v>
      </c>
      <c r="BM80" s="464">
        <f t="shared" ref="BM80:BM86" si="46">AU80/AU$62</f>
        <v>5.1580009307775961E-2</v>
      </c>
      <c r="BN80" s="464">
        <f t="shared" ref="BN80:BN86" si="47">AV80/AV$62</f>
        <v>4.3571324360674839E-2</v>
      </c>
      <c r="BO80" s="464">
        <f t="shared" ref="BO80:BO86" si="48">AW80/AW$62</f>
        <v>3.93076871571508E-2</v>
      </c>
      <c r="BP80" s="464">
        <f t="shared" ref="BP80:BP86" si="49">AX80/AX$62</f>
        <v>4.5768980139526121E-2</v>
      </c>
      <c r="BQ80" s="464">
        <f t="shared" ref="BQ80:BQ86" si="50">AY80/AY$62</f>
        <v>4.7108898239501207E-2</v>
      </c>
      <c r="BR80" s="464">
        <f t="shared" ref="BR80:BR86" si="51">AZ80/AZ$62</f>
        <v>3.8330910518692182E-2</v>
      </c>
      <c r="BS80" s="464">
        <f t="shared" ref="BS80:BS86" si="52">BA80/BA$62</f>
        <v>3.3154395131236143E-2</v>
      </c>
      <c r="BT80" s="464"/>
      <c r="BU80" s="464"/>
      <c r="BV80" s="464"/>
      <c r="BW80" s="464"/>
      <c r="BX80" s="464"/>
      <c r="BY80" s="464"/>
    </row>
    <row r="81" spans="1:77">
      <c r="A81" s="461" t="str">
        <f t="shared" ref="A81:A86" si="53">A65</f>
        <v>Sawn wood</v>
      </c>
      <c r="AC81" s="463">
        <f>Imports!$AD$10</f>
        <v>3.2378555698583158</v>
      </c>
      <c r="AD81" s="463">
        <f>Imports!$AE$10</f>
        <v>2.6908926480750841</v>
      </c>
      <c r="AE81" s="463">
        <f>Imports!$AF$10</f>
        <v>2.4383538751956633</v>
      </c>
      <c r="AF81" s="463">
        <f>Imports!$AG$10</f>
        <v>2.6767771729342598</v>
      </c>
      <c r="AG81" s="463">
        <f>Imports!$AH$10</f>
        <v>2.9030004594555194</v>
      </c>
      <c r="AH81" s="463">
        <f>Imports!$AI$10</f>
        <v>2.6345456057427841</v>
      </c>
      <c r="AI81" s="463">
        <f>Imports!$AJ$10</f>
        <v>2.73341601405013</v>
      </c>
      <c r="AJ81" s="463">
        <f>Imports!$AK$10</f>
        <v>2.6383025577860453</v>
      </c>
      <c r="AK81" s="463">
        <f>Imports!$AL$10</f>
        <v>2.3590132063784859</v>
      </c>
      <c r="AL81" s="463">
        <f>Imports!$AM$10</f>
        <v>1.8889144812643852</v>
      </c>
      <c r="AM81" s="463">
        <f>Imports!AN$10</f>
        <v>2.2987313942830645</v>
      </c>
      <c r="AN81" s="463">
        <f>Imports!AO$10</f>
        <v>2.4718651846188844</v>
      </c>
      <c r="AO81" s="463">
        <f>Imports!AP$10</f>
        <v>2.2994256805875786</v>
      </c>
      <c r="AP81" s="463">
        <f>Imports!AQ$10</f>
        <v>3.0954722922183864</v>
      </c>
      <c r="AQ81" s="463">
        <f>Imports!AR$10</f>
        <v>2.5380495725927297</v>
      </c>
      <c r="AR81" s="463">
        <f>Imports!AS$10</f>
        <v>2.088662035345981</v>
      </c>
      <c r="AS81" s="463">
        <f>Imports!AT$10</f>
        <v>2.128151469669215</v>
      </c>
      <c r="AT81" s="463">
        <f>Imports!AU$10</f>
        <v>2.242535675693242</v>
      </c>
      <c r="AU81" s="463">
        <f>Imports!AV$10</f>
        <v>2.3405634532140853</v>
      </c>
      <c r="AV81" s="463">
        <f>Imports!AW$10</f>
        <v>2.1043392293470236</v>
      </c>
      <c r="AW81" s="463">
        <f>Imports!AX$10</f>
        <v>1.7275650797093038</v>
      </c>
      <c r="AX81" s="463">
        <f>Imports!AY$10</f>
        <v>2.5786174605887191</v>
      </c>
      <c r="AY81" s="463">
        <f>Imports!AZ$10</f>
        <v>2.9731441372743874</v>
      </c>
      <c r="AZ81" s="463">
        <f>Imports!BA$10</f>
        <v>1.3924795813822668</v>
      </c>
      <c r="BA81" s="463">
        <f>Imports!BB$10</f>
        <v>1.6448729795267312</v>
      </c>
      <c r="BB81" s="463">
        <f>Imports!BC$10</f>
        <v>0</v>
      </c>
      <c r="BD81" s="464">
        <f t="shared" si="44"/>
        <v>0.12644302055229825</v>
      </c>
      <c r="BE81" s="464">
        <f t="shared" si="44"/>
        <v>0.13157784092232616</v>
      </c>
      <c r="BF81" s="464">
        <f t="shared" si="44"/>
        <v>0.13152262323430891</v>
      </c>
      <c r="BG81" s="464">
        <f t="shared" si="44"/>
        <v>0.12513136638019087</v>
      </c>
      <c r="BH81" s="464">
        <f t="shared" si="44"/>
        <v>0.15548697089127064</v>
      </c>
      <c r="BI81" s="464">
        <f t="shared" si="44"/>
        <v>0.13344366976238578</v>
      </c>
      <c r="BJ81" s="464">
        <f t="shared" si="44"/>
        <v>0.12617275844449385</v>
      </c>
      <c r="BK81" s="464">
        <f t="shared" si="44"/>
        <v>0.12676372092858768</v>
      </c>
      <c r="BL81" s="464">
        <f t="shared" si="45"/>
        <v>0.13554972837140172</v>
      </c>
      <c r="BM81" s="464">
        <f t="shared" si="46"/>
        <v>0.13386884577137567</v>
      </c>
      <c r="BN81" s="464">
        <f t="shared" si="47"/>
        <v>0.12358129284176587</v>
      </c>
      <c r="BO81" s="464">
        <f t="shared" si="48"/>
        <v>0.11924403979974013</v>
      </c>
      <c r="BP81" s="464">
        <f t="shared" si="49"/>
        <v>0.15172364264134347</v>
      </c>
      <c r="BQ81" s="464">
        <f t="shared" si="50"/>
        <v>0.15620890593540021</v>
      </c>
      <c r="BR81" s="464">
        <f t="shared" si="51"/>
        <v>9.5592574566893837E-2</v>
      </c>
      <c r="BS81" s="464">
        <f t="shared" si="52"/>
        <v>0.10769128643931888</v>
      </c>
      <c r="BT81" s="464"/>
      <c r="BU81" s="464"/>
      <c r="BV81" s="464"/>
      <c r="BW81" s="464"/>
      <c r="BX81" s="464"/>
      <c r="BY81" s="464"/>
    </row>
    <row r="82" spans="1:77">
      <c r="A82" s="461" t="str">
        <f t="shared" si="53"/>
        <v>Plywood</v>
      </c>
      <c r="AC82" s="463">
        <f>Imports!$AD$12</f>
        <v>1.8955362333485457</v>
      </c>
      <c r="AD82" s="463">
        <f>Imports!$AE$12</f>
        <v>1.7005163302024284</v>
      </c>
      <c r="AE82" s="463">
        <f>Imports!$AF$12</f>
        <v>1.7349763635439608</v>
      </c>
      <c r="AF82" s="463">
        <f>Imports!$AG$12</f>
        <v>1.7208970215713528</v>
      </c>
      <c r="AG82" s="463">
        <f>Imports!$AH$12</f>
        <v>2.1561464023289201</v>
      </c>
      <c r="AH82" s="463">
        <f>Imports!$AI$12</f>
        <v>1.9420718547774931</v>
      </c>
      <c r="AI82" s="463">
        <f>Imports!$AJ$12</f>
        <v>2.4187395060210943</v>
      </c>
      <c r="AJ82" s="463">
        <f>Imports!$AK$12</f>
        <v>2.1516229046635669</v>
      </c>
      <c r="AK82" s="463">
        <f>Imports!$AL$12</f>
        <v>1.8983990704650715</v>
      </c>
      <c r="AL82" s="463">
        <f>Imports!$AM$12</f>
        <v>1.3997949442412148</v>
      </c>
      <c r="AM82" s="463">
        <f>Imports!AN$12</f>
        <v>1.7176798742571628</v>
      </c>
      <c r="AN82" s="463">
        <f>Imports!AO$12</f>
        <v>2.167442902684904</v>
      </c>
      <c r="AO82" s="463">
        <f>Imports!AP$12</f>
        <v>1.9720886813687208</v>
      </c>
      <c r="AP82" s="463">
        <f>Imports!AQ$12</f>
        <v>2.1762475412991575</v>
      </c>
      <c r="AQ82" s="463">
        <f>Imports!AR$12</f>
        <v>2.0887168672579497</v>
      </c>
      <c r="AR82" s="463">
        <f>Imports!AS$12</f>
        <v>1.6767868654928286</v>
      </c>
      <c r="AS82" s="463">
        <f>Imports!AT$12</f>
        <v>1.4841882211279018</v>
      </c>
      <c r="AT82" s="463">
        <f>Imports!AU$12</f>
        <v>1.5156014195776844</v>
      </c>
      <c r="AU82" s="463">
        <f>Imports!AV$12</f>
        <v>1.7525818054230857</v>
      </c>
      <c r="AV82" s="463">
        <f>Imports!AW$12</f>
        <v>1.4609222539591735</v>
      </c>
      <c r="AW82" s="463">
        <f>Imports!AX$12</f>
        <v>1.1833813552359229</v>
      </c>
      <c r="AX82" s="463">
        <f>Imports!AY$12</f>
        <v>1.5808962570240916</v>
      </c>
      <c r="AY82" s="463">
        <f>Imports!AZ$12</f>
        <v>1.9297617297804281</v>
      </c>
      <c r="AZ82" s="463">
        <f>Imports!BA$12</f>
        <v>1.1628719959822873</v>
      </c>
      <c r="BA82" s="463">
        <f>Imports!BB$12</f>
        <v>1.2092637439631322</v>
      </c>
      <c r="BB82" s="463">
        <f>Imports!BC$12</f>
        <v>0</v>
      </c>
      <c r="BD82" s="464">
        <f t="shared" si="44"/>
        <v>9.3701595630322126E-2</v>
      </c>
      <c r="BE82" s="464">
        <f t="shared" si="44"/>
        <v>9.83188422155684E-2</v>
      </c>
      <c r="BF82" s="464">
        <f t="shared" si="44"/>
        <v>0.11532496919554115</v>
      </c>
      <c r="BG82" s="464">
        <f t="shared" si="44"/>
        <v>0.10731816792596621</v>
      </c>
      <c r="BH82" s="464">
        <f t="shared" si="44"/>
        <v>0.1093138966085466</v>
      </c>
      <c r="BI82" s="464">
        <f t="shared" si="44"/>
        <v>0.10981899127240602</v>
      </c>
      <c r="BJ82" s="464">
        <f t="shared" si="44"/>
        <v>0.10129203315924759</v>
      </c>
      <c r="BK82" s="464">
        <f t="shared" si="44"/>
        <v>8.8405935456181445E-2</v>
      </c>
      <c r="BL82" s="464">
        <f t="shared" si="45"/>
        <v>9.1610297650920464E-2</v>
      </c>
      <c r="BM82" s="464">
        <f t="shared" si="46"/>
        <v>0.10023915527251569</v>
      </c>
      <c r="BN82" s="464">
        <f t="shared" si="47"/>
        <v>8.5795416617121978E-2</v>
      </c>
      <c r="BO82" s="464">
        <f t="shared" si="48"/>
        <v>8.168211726400923E-2</v>
      </c>
      <c r="BP82" s="464">
        <f t="shared" si="49"/>
        <v>9.301858163133625E-2</v>
      </c>
      <c r="BQ82" s="464">
        <f t="shared" si="50"/>
        <v>0.10138962479005641</v>
      </c>
      <c r="BR82" s="464">
        <f t="shared" si="51"/>
        <v>7.9830203238845932E-2</v>
      </c>
      <c r="BS82" s="464">
        <f t="shared" si="52"/>
        <v>7.9171565131604435E-2</v>
      </c>
      <c r="BT82" s="464"/>
      <c r="BU82" s="464"/>
      <c r="BV82" s="464"/>
      <c r="BW82" s="464"/>
      <c r="BX82" s="464"/>
      <c r="BY82" s="464"/>
    </row>
    <row r="83" spans="1:77">
      <c r="A83" s="461" t="str">
        <f t="shared" si="53"/>
        <v>Chips &amp; Residues</v>
      </c>
      <c r="AC83" s="463">
        <f>Imports!$AD$14</f>
        <v>0.82268982973660665</v>
      </c>
      <c r="AD83" s="463">
        <f>Imports!$AE$14</f>
        <v>0.74833122948472608</v>
      </c>
      <c r="AE83" s="463">
        <f>Imports!$AF$14</f>
        <v>0.72748467297306474</v>
      </c>
      <c r="AF83" s="463">
        <f>Imports!$AG$14</f>
        <v>0.93463950264029882</v>
      </c>
      <c r="AG83" s="463">
        <f>Imports!$AH$14</f>
        <v>1.0454683513976497</v>
      </c>
      <c r="AH83" s="463">
        <f>Imports!$AI$14</f>
        <v>1.0709930350697847</v>
      </c>
      <c r="AI83" s="463">
        <f>Imports!$AJ$14</f>
        <v>1.2008659608135879</v>
      </c>
      <c r="AJ83" s="463">
        <f>Imports!$AK$14</f>
        <v>1.2426252786449614</v>
      </c>
      <c r="AK83" s="463">
        <f>Imports!$AL$14</f>
        <v>1.0141925953532307</v>
      </c>
      <c r="AL83" s="463">
        <f>Imports!$AM$14</f>
        <v>1.0156361939604113</v>
      </c>
      <c r="AM83" s="463">
        <f>Imports!AN$14</f>
        <v>1.3181115010000855</v>
      </c>
      <c r="AN83" s="463">
        <f>Imports!AO$14</f>
        <v>1.5409806202498784</v>
      </c>
      <c r="AO83" s="463">
        <f>Imports!AP$14</f>
        <v>1.5310501202555062</v>
      </c>
      <c r="AP83" s="463">
        <f>Imports!AQ$14</f>
        <v>1.8604642826653697</v>
      </c>
      <c r="AQ83" s="463">
        <f>Imports!AR$14</f>
        <v>1.761293507072317</v>
      </c>
      <c r="AR83" s="463">
        <f>Imports!AS$14</f>
        <v>1.4803173956825377</v>
      </c>
      <c r="AS83" s="463">
        <f>Imports!AT$14</f>
        <v>1.7133363574706528</v>
      </c>
      <c r="AT83" s="463">
        <f>Imports!AU$14</f>
        <v>1.7499205214312819</v>
      </c>
      <c r="AU83" s="463">
        <f>Imports!AV$14</f>
        <v>1.828678802110087</v>
      </c>
      <c r="AV83" s="463">
        <f>Imports!AW$14</f>
        <v>1.8695051844226682</v>
      </c>
      <c r="AW83" s="463">
        <f>Imports!AX$14</f>
        <v>1.618660756762262</v>
      </c>
      <c r="AX83" s="463">
        <f>Imports!AY$14</f>
        <v>1.9427805061898875</v>
      </c>
      <c r="AY83" s="463">
        <f>Imports!AZ$14</f>
        <v>2.3310076301609173</v>
      </c>
      <c r="AZ83" s="463">
        <f>Imports!BA$14</f>
        <v>1.577951442684812</v>
      </c>
      <c r="BA83" s="463">
        <f>Imports!BB$14</f>
        <v>1.641637790871934</v>
      </c>
      <c r="BB83" s="463">
        <f>Imports!BC$14</f>
        <v>0</v>
      </c>
      <c r="BD83" s="464">
        <f t="shared" si="44"/>
        <v>6.7986194939134312E-2</v>
      </c>
      <c r="BE83" s="464">
        <f t="shared" si="44"/>
        <v>7.5447816925373751E-2</v>
      </c>
      <c r="BF83" s="464">
        <f t="shared" si="44"/>
        <v>8.1992260253362051E-2</v>
      </c>
      <c r="BG83" s="464">
        <f t="shared" si="44"/>
        <v>8.3317497565379664E-2</v>
      </c>
      <c r="BH83" s="464">
        <f t="shared" si="44"/>
        <v>9.3451960946394561E-2</v>
      </c>
      <c r="BI83" s="464">
        <f t="shared" si="44"/>
        <v>9.2603971037608798E-2</v>
      </c>
      <c r="BJ83" s="464">
        <f t="shared" si="44"/>
        <v>8.9423624323068704E-2</v>
      </c>
      <c r="BK83" s="464">
        <f t="shared" si="44"/>
        <v>0.10205518496715418</v>
      </c>
      <c r="BL83" s="464">
        <f t="shared" si="45"/>
        <v>0.1057736801793466</v>
      </c>
      <c r="BM83" s="464">
        <f t="shared" si="46"/>
        <v>0.10459153337154485</v>
      </c>
      <c r="BN83" s="464">
        <f t="shared" si="47"/>
        <v>0.10979022034248144</v>
      </c>
      <c r="BO83" s="464">
        <f t="shared" si="48"/>
        <v>0.11172699076211662</v>
      </c>
      <c r="BP83" s="464">
        <f t="shared" si="49"/>
        <v>0.11431154087680205</v>
      </c>
      <c r="BQ83" s="464">
        <f t="shared" si="50"/>
        <v>0.1224710726498163</v>
      </c>
      <c r="BR83" s="464">
        <f t="shared" si="51"/>
        <v>0.1083250648444349</v>
      </c>
      <c r="BS83" s="464">
        <f t="shared" si="52"/>
        <v>0.10747947578132555</v>
      </c>
      <c r="BT83" s="464"/>
      <c r="BU83" s="464"/>
      <c r="BV83" s="464"/>
      <c r="BW83" s="464"/>
      <c r="BX83" s="464"/>
      <c r="BY83" s="464"/>
    </row>
    <row r="84" spans="1:77">
      <c r="A84" s="461" t="str">
        <f t="shared" si="53"/>
        <v>Wood-based pulp</v>
      </c>
      <c r="AC84" s="463">
        <f>Imports!$AD$20</f>
        <v>1.8563505905651982</v>
      </c>
      <c r="AD84" s="463">
        <f>Imports!$AE$20</f>
        <v>1.2496517514869341</v>
      </c>
      <c r="AE84" s="463">
        <f>Imports!$AF$20</f>
        <v>1.0607254143588007</v>
      </c>
      <c r="AF84" s="463">
        <f>Imports!$AG$20</f>
        <v>1.1674691550614646</v>
      </c>
      <c r="AG84" s="463">
        <f>Imports!$AH$20</f>
        <v>1.3039656215873248</v>
      </c>
      <c r="AH84" s="463">
        <f>Imports!$AI$20</f>
        <v>1.2212557876178296</v>
      </c>
      <c r="AI84" s="463">
        <f>Imports!$AJ$20</f>
        <v>1.3753639037857825</v>
      </c>
      <c r="AJ84" s="463">
        <f>Imports!$AK$20</f>
        <v>1.3676712285054262</v>
      </c>
      <c r="AK84" s="463">
        <f>Imports!$AL$20</f>
        <v>1.4523538043004267</v>
      </c>
      <c r="AL84" s="463">
        <f>Imports!$AM$20</f>
        <v>0.98726341078410307</v>
      </c>
      <c r="AM84" s="463">
        <f>Imports!AN$20</f>
        <v>1.4071266645884015</v>
      </c>
      <c r="AN84" s="463">
        <f>Imports!AO$20</f>
        <v>1.4119140322608552</v>
      </c>
      <c r="AO84" s="463">
        <f>Imports!AP$20</f>
        <v>1.234099638543531</v>
      </c>
      <c r="AP84" s="463">
        <f>Imports!AQ$20</f>
        <v>1.3139366782409765</v>
      </c>
      <c r="AQ84" s="463">
        <f>Imports!AR$20</f>
        <v>1.3428923271034938</v>
      </c>
      <c r="AR84" s="463">
        <f>Imports!AS$20</f>
        <v>1.2448836102681331</v>
      </c>
      <c r="AS84" s="463">
        <f>Imports!AT$20</f>
        <v>1.5985584048184622</v>
      </c>
      <c r="AT84" s="463">
        <f>Imports!AU$20</f>
        <v>1.2845423902265412</v>
      </c>
      <c r="AU84" s="463">
        <f>Imports!AV$20</f>
        <v>1.456858805639843</v>
      </c>
      <c r="AV84" s="463">
        <f>Imports!AW$20</f>
        <v>1.2750731656316823</v>
      </c>
      <c r="AW84" s="463">
        <f>Imports!AX$20</f>
        <v>0.99014170753385256</v>
      </c>
      <c r="AX84" s="463">
        <f>Imports!AY$20</f>
        <v>1.1941084826481956</v>
      </c>
      <c r="AY84" s="463">
        <f>Imports!AZ$20</f>
        <v>1.5103033481519996</v>
      </c>
      <c r="AZ84" s="463">
        <f>Imports!BA$20</f>
        <v>1.1829807880613061</v>
      </c>
      <c r="BA84" s="463">
        <f>Imports!BB$20</f>
        <v>1.1345462449123631</v>
      </c>
      <c r="BB84" s="463">
        <f>Imports!BC$20</f>
        <v>0</v>
      </c>
      <c r="BD84" s="464">
        <f t="shared" si="44"/>
        <v>6.6086934574585435E-2</v>
      </c>
      <c r="BE84" s="464">
        <f t="shared" si="44"/>
        <v>8.0542985096577674E-2</v>
      </c>
      <c r="BF84" s="464">
        <f t="shared" si="44"/>
        <v>7.5124905055414498E-2</v>
      </c>
      <c r="BG84" s="464">
        <f t="shared" si="44"/>
        <v>6.7157888738892044E-2</v>
      </c>
      <c r="BH84" s="464">
        <f t="shared" si="44"/>
        <v>6.5999632610574871E-2</v>
      </c>
      <c r="BI84" s="464">
        <f t="shared" si="44"/>
        <v>7.0605587124675101E-2</v>
      </c>
      <c r="BJ84" s="464">
        <f t="shared" si="44"/>
        <v>7.5201443025152859E-2</v>
      </c>
      <c r="BK84" s="464">
        <f t="shared" si="44"/>
        <v>9.5218415796293226E-2</v>
      </c>
      <c r="BL84" s="464">
        <f t="shared" si="45"/>
        <v>7.7643969709838709E-2</v>
      </c>
      <c r="BM84" s="464">
        <f t="shared" si="46"/>
        <v>8.3325237987056613E-2</v>
      </c>
      <c r="BN84" s="464">
        <f t="shared" si="47"/>
        <v>7.4881078145134408E-2</v>
      </c>
      <c r="BO84" s="464">
        <f t="shared" si="48"/>
        <v>6.8343878078628836E-2</v>
      </c>
      <c r="BP84" s="464">
        <f t="shared" si="49"/>
        <v>7.0260320293863254E-2</v>
      </c>
      <c r="BQ84" s="464">
        <f t="shared" si="50"/>
        <v>7.9351293698689165E-2</v>
      </c>
      <c r="BR84" s="464">
        <f t="shared" si="51"/>
        <v>8.1210655226770692E-2</v>
      </c>
      <c r="BS84" s="464">
        <f t="shared" si="52"/>
        <v>7.4279744491070193E-2</v>
      </c>
      <c r="BT84" s="464"/>
      <c r="BU84" s="464"/>
      <c r="BV84" s="464"/>
      <c r="BW84" s="464"/>
      <c r="BX84" s="464"/>
      <c r="BY84" s="464"/>
    </row>
    <row r="85" spans="1:77">
      <c r="A85" s="461" t="str">
        <f t="shared" si="53"/>
        <v>Paper</v>
      </c>
      <c r="AC85" s="463">
        <f>Imports!$AD$21</f>
        <v>2.1612549678087629</v>
      </c>
      <c r="AD85" s="463">
        <f>Imports!$AE$21</f>
        <v>2.0333168979057765</v>
      </c>
      <c r="AE85" s="463">
        <f>Imports!$AF$21</f>
        <v>1.9512353959139408</v>
      </c>
      <c r="AF85" s="463">
        <f>Imports!$AG$21</f>
        <v>2.3876836086798514</v>
      </c>
      <c r="AG85" s="463">
        <f>Imports!$AH$21</f>
        <v>2.7434169533070527</v>
      </c>
      <c r="AH85" s="463">
        <f>Imports!$AI$21</f>
        <v>2.6021236779196215</v>
      </c>
      <c r="AI85" s="463">
        <f>Imports!$AJ$21</f>
        <v>2.5353588205725259</v>
      </c>
      <c r="AJ85" s="463">
        <f>Imports!$AK$21</f>
        <v>2.4497947236310069</v>
      </c>
      <c r="AK85" s="463">
        <f>Imports!$AL$21</f>
        <v>2.7728595201994111</v>
      </c>
      <c r="AL85" s="463">
        <f>Imports!$AM$21</f>
        <v>3.2417284864723053</v>
      </c>
      <c r="AM85" s="463">
        <f>Imports!AN$21</f>
        <v>3.4690032321183146</v>
      </c>
      <c r="AN85" s="463">
        <f>Imports!AO$21</f>
        <v>3.8331175222894776</v>
      </c>
      <c r="AO85" s="463">
        <f>Imports!AP$21</f>
        <v>3.8887986060418118</v>
      </c>
      <c r="AP85" s="463">
        <f>Imports!AQ$21</f>
        <v>3.5874951507878592</v>
      </c>
      <c r="AQ85" s="463">
        <f>Imports!AR$21</f>
        <v>3.4665541502460355</v>
      </c>
      <c r="AR85" s="463">
        <f>Imports!AS$21</f>
        <v>3.0893804893079038</v>
      </c>
      <c r="AS85" s="463">
        <f>Imports!AT$21</f>
        <v>3.1056466888473677</v>
      </c>
      <c r="AT85" s="463">
        <f>Imports!AU$21</f>
        <v>3.0087092995600049</v>
      </c>
      <c r="AU85" s="463">
        <f>Imports!AV$21</f>
        <v>2.9535964449674523</v>
      </c>
      <c r="AV85" s="463">
        <f>Imports!AW$21</f>
        <v>3.215106125815355</v>
      </c>
      <c r="AW85" s="463">
        <f>Imports!AX$21</f>
        <v>2.8567943347456302</v>
      </c>
      <c r="AX85" s="463">
        <f>Imports!AY$21</f>
        <v>2.9556703098341774</v>
      </c>
      <c r="AY85" s="463">
        <f>Imports!AZ$21</f>
        <v>2.8998351525510002</v>
      </c>
      <c r="AZ85" s="463">
        <f>Imports!BA$21</f>
        <v>2.8672900162338681</v>
      </c>
      <c r="BA85" s="463">
        <f>Imports!BB$21</f>
        <v>2.9930487385412068</v>
      </c>
      <c r="BB85" s="463">
        <f>Imports!BC$21</f>
        <v>0</v>
      </c>
      <c r="BD85" s="464">
        <f t="shared" si="44"/>
        <v>0.21699973487715396</v>
      </c>
      <c r="BE85" s="464">
        <f t="shared" si="44"/>
        <v>0.19856341483388321</v>
      </c>
      <c r="BF85" s="464">
        <f t="shared" si="44"/>
        <v>0.20395192862212502</v>
      </c>
      <c r="BG85" s="464">
        <f t="shared" si="44"/>
        <v>0.21162270529528424</v>
      </c>
      <c r="BH85" s="464">
        <f t="shared" si="44"/>
        <v>0.1802015012330703</v>
      </c>
      <c r="BI85" s="464">
        <f t="shared" si="44"/>
        <v>0.18226188811840424</v>
      </c>
      <c r="BJ85" s="464">
        <f t="shared" si="44"/>
        <v>0.1866245719145318</v>
      </c>
      <c r="BK85" s="464">
        <f t="shared" si="44"/>
        <v>0.1849883975735202</v>
      </c>
      <c r="BL85" s="464">
        <f t="shared" si="45"/>
        <v>0.18186097671681201</v>
      </c>
      <c r="BM85" s="464">
        <f t="shared" si="46"/>
        <v>0.16893135130315376</v>
      </c>
      <c r="BN85" s="464">
        <f t="shared" si="47"/>
        <v>0.18881317522889754</v>
      </c>
      <c r="BO85" s="464">
        <f t="shared" si="48"/>
        <v>0.19718834407639332</v>
      </c>
      <c r="BP85" s="464">
        <f t="shared" si="49"/>
        <v>0.17390910932268566</v>
      </c>
      <c r="BQ85" s="464">
        <f t="shared" si="50"/>
        <v>0.15235725402410963</v>
      </c>
      <c r="BR85" s="464">
        <f t="shared" si="51"/>
        <v>0.19683709430745469</v>
      </c>
      <c r="BS85" s="464">
        <f t="shared" si="52"/>
        <v>0.19595754385960168</v>
      </c>
      <c r="BT85" s="464"/>
      <c r="BU85" s="464"/>
      <c r="BV85" s="464"/>
      <c r="BW85" s="464"/>
      <c r="BX85" s="464"/>
      <c r="BY85" s="464"/>
    </row>
    <row r="86" spans="1:77">
      <c r="A86" s="461" t="str">
        <f t="shared" si="53"/>
        <v>Other wood</v>
      </c>
      <c r="AC86" s="463">
        <f t="shared" ref="AC86:AO86" si="54">AC62-SUM(AC79:AC85)</f>
        <v>4.3656075179071472</v>
      </c>
      <c r="AD86" s="463">
        <f t="shared" si="54"/>
        <v>4.3440541117961011</v>
      </c>
      <c r="AE86" s="463">
        <f t="shared" si="54"/>
        <v>4.1622382850618322</v>
      </c>
      <c r="AF86" s="463">
        <f t="shared" si="54"/>
        <v>4.4502497482843388</v>
      </c>
      <c r="AG86" s="463">
        <f t="shared" si="54"/>
        <v>5.1956904605690184</v>
      </c>
      <c r="AH86" s="463">
        <f t="shared" si="54"/>
        <v>5.3735270291662438</v>
      </c>
      <c r="AI86" s="463">
        <f t="shared" si="54"/>
        <v>5.4628003155896394</v>
      </c>
      <c r="AJ86" s="463">
        <f t="shared" si="54"/>
        <v>5.8856862017550355</v>
      </c>
      <c r="AK86" s="463">
        <f t="shared" si="54"/>
        <v>6.6192228551669778</v>
      </c>
      <c r="AL86" s="463">
        <f t="shared" si="54"/>
        <v>5.5898180871747662</v>
      </c>
      <c r="AM86" s="463">
        <f t="shared" si="54"/>
        <v>6.255154035383633</v>
      </c>
      <c r="AN86" s="463">
        <f t="shared" si="54"/>
        <v>6.3586513843243591</v>
      </c>
      <c r="AO86" s="463">
        <f t="shared" si="54"/>
        <v>6.5133964168358549</v>
      </c>
      <c r="AP86" s="463">
        <f t="shared" ref="AP86:BB86" si="55">AP62-SUM(AP79:AP85)</f>
        <v>6.7706576616430212</v>
      </c>
      <c r="AQ86" s="463">
        <f t="shared" si="55"/>
        <v>6.7772584054890892</v>
      </c>
      <c r="AR86" s="463">
        <f t="shared" si="55"/>
        <v>6.1747100255963154</v>
      </c>
      <c r="AS86" s="463">
        <f t="shared" si="55"/>
        <v>5.9347493719572331</v>
      </c>
      <c r="AT86" s="463">
        <f t="shared" si="55"/>
        <v>5.9645015737488354</v>
      </c>
      <c r="AU86" s="463">
        <f t="shared" si="55"/>
        <v>6.2498997290395959</v>
      </c>
      <c r="AV86" s="463">
        <f t="shared" si="55"/>
        <v>6.3610981170683853</v>
      </c>
      <c r="AW86" s="463">
        <f t="shared" si="55"/>
        <v>5.541624037096117</v>
      </c>
      <c r="AX86" s="463">
        <f t="shared" si="55"/>
        <v>5.9655495401688032</v>
      </c>
      <c r="AY86" s="463">
        <f t="shared" si="55"/>
        <v>6.4924465307360446</v>
      </c>
      <c r="AZ86" s="463">
        <f t="shared" si="55"/>
        <v>5.8248842302307935</v>
      </c>
      <c r="BA86" s="463">
        <f t="shared" si="55"/>
        <v>6.1441967873076244</v>
      </c>
      <c r="BB86" s="463">
        <f t="shared" si="55"/>
        <v>0</v>
      </c>
      <c r="BD86" s="464">
        <f t="shared" si="44"/>
        <v>0.37417971554071633</v>
      </c>
      <c r="BE86" s="464">
        <f t="shared" si="44"/>
        <v>0.35804081532068099</v>
      </c>
      <c r="BF86" s="464">
        <f t="shared" si="44"/>
        <v>0.33833014660455774</v>
      </c>
      <c r="BG86" s="464">
        <f t="shared" si="44"/>
        <v>0.35444946113946285</v>
      </c>
      <c r="BH86" s="464">
        <f t="shared" si="44"/>
        <v>0.34009319139994271</v>
      </c>
      <c r="BI86" s="464">
        <f t="shared" si="44"/>
        <v>0.35632961716841993</v>
      </c>
      <c r="BJ86" s="464">
        <f t="shared" si="44"/>
        <v>0.37300443218680229</v>
      </c>
      <c r="BK86" s="464">
        <f t="shared" si="44"/>
        <v>0.35350440224296231</v>
      </c>
      <c r="BL86" s="464">
        <f t="shared" si="45"/>
        <v>0.36052339187091093</v>
      </c>
      <c r="BM86" s="464">
        <f t="shared" si="46"/>
        <v>0.35746386698657751</v>
      </c>
      <c r="BN86" s="464">
        <f t="shared" si="47"/>
        <v>0.3735674924639239</v>
      </c>
      <c r="BO86" s="464">
        <f t="shared" si="48"/>
        <v>0.38250694286196107</v>
      </c>
      <c r="BP86" s="464">
        <f t="shared" si="49"/>
        <v>0.35100782509444317</v>
      </c>
      <c r="BQ86" s="464">
        <f t="shared" si="50"/>
        <v>0.34111295066242703</v>
      </c>
      <c r="BR86" s="464">
        <f t="shared" si="51"/>
        <v>0.3998734972969078</v>
      </c>
      <c r="BS86" s="464">
        <f t="shared" si="52"/>
        <v>0.40226598916584316</v>
      </c>
      <c r="BT86" s="464"/>
      <c r="BU86" s="464"/>
      <c r="BV86" s="464"/>
      <c r="BW86" s="464"/>
      <c r="BX86" s="464"/>
      <c r="BY86" s="464"/>
    </row>
    <row r="87" spans="1:77">
      <c r="AC87" s="463"/>
      <c r="AD87" s="463"/>
      <c r="AE87" s="463"/>
      <c r="AF87" s="463"/>
      <c r="AG87" s="463"/>
      <c r="AH87" s="463"/>
      <c r="AI87" s="463"/>
      <c r="AJ87" s="463"/>
      <c r="AK87" s="463"/>
      <c r="AL87" s="463"/>
      <c r="AM87" s="463"/>
      <c r="AN87" s="463"/>
      <c r="AO87" s="463"/>
      <c r="AP87" s="463"/>
      <c r="AQ87" s="463"/>
      <c r="AR87" s="463"/>
      <c r="AS87" s="463"/>
      <c r="AT87" s="463"/>
      <c r="AU87" s="463"/>
      <c r="AV87" s="463"/>
      <c r="AW87" s="463"/>
      <c r="AX87" s="463"/>
      <c r="AY87" s="463"/>
      <c r="AZ87" s="463"/>
      <c r="BA87" s="463"/>
      <c r="BB87" s="463"/>
    </row>
    <row r="88" spans="1:77" ht="13">
      <c r="A88" s="460" t="s">
        <v>177</v>
      </c>
    </row>
    <row r="89" spans="1:77" ht="13">
      <c r="A89" s="460"/>
      <c r="B89" s="535" t="s">
        <v>135</v>
      </c>
      <c r="C89" s="535"/>
      <c r="D89" s="535"/>
      <c r="E89" s="535"/>
      <c r="F89" s="535"/>
      <c r="G89" s="535"/>
      <c r="H89" s="535"/>
      <c r="I89" s="535"/>
      <c r="J89" s="535"/>
      <c r="K89" s="535"/>
      <c r="L89" s="535"/>
      <c r="M89" s="535"/>
      <c r="N89" s="535"/>
      <c r="O89" s="535"/>
      <c r="P89" s="535"/>
      <c r="Q89" s="535"/>
      <c r="R89" s="535"/>
      <c r="S89" s="535"/>
      <c r="T89" s="535"/>
      <c r="U89" s="535"/>
      <c r="V89" s="535"/>
      <c r="W89" s="535"/>
      <c r="X89" s="535"/>
      <c r="Y89" s="535"/>
      <c r="Z89" s="535"/>
      <c r="AA89" s="535"/>
      <c r="AC89" s="535" t="s">
        <v>143</v>
      </c>
      <c r="AD89" s="535"/>
      <c r="AE89" s="535"/>
      <c r="AF89" s="535"/>
      <c r="AG89" s="535"/>
      <c r="AH89" s="535"/>
      <c r="AI89" s="535"/>
      <c r="AJ89" s="535"/>
      <c r="AK89" s="535"/>
      <c r="AL89" s="535"/>
      <c r="AM89" s="535"/>
      <c r="AN89" s="535"/>
      <c r="AO89" s="535"/>
      <c r="AP89" s="535"/>
      <c r="AQ89" s="535"/>
      <c r="AR89" s="535"/>
      <c r="AS89" s="535"/>
      <c r="AT89" s="535"/>
      <c r="AU89" s="535"/>
      <c r="AV89" s="535"/>
      <c r="AW89" s="535"/>
      <c r="AX89" s="535"/>
      <c r="AY89" s="535"/>
      <c r="AZ89" s="535"/>
      <c r="BA89" s="535"/>
      <c r="BB89" s="535"/>
    </row>
    <row r="90" spans="1:77">
      <c r="A90" s="462" t="s">
        <v>7</v>
      </c>
      <c r="B90" s="466">
        <f>SUM(ImportsCoreVPA!C$5:C$5)</f>
        <v>45.918517111200018</v>
      </c>
      <c r="C90" s="466">
        <f>SUM(ImportsCoreVPA!D$5:D$5)</f>
        <v>42.05235496217999</v>
      </c>
      <c r="D90" s="466">
        <f>SUM(ImportsCoreVPA!E$5:E$5)</f>
        <v>40.272804561160015</v>
      </c>
      <c r="E90" s="466">
        <f>SUM(ImportsCoreVPA!F$5:F$5)</f>
        <v>39.953280711800012</v>
      </c>
      <c r="F90" s="466">
        <f>SUM(ImportsCoreVPA!G$5:G$5)</f>
        <v>41.337984281700002</v>
      </c>
      <c r="G90" s="466">
        <f>SUM(ImportsCoreVPA!H$5:H$5)</f>
        <v>37.041115968459977</v>
      </c>
      <c r="H90" s="466">
        <f>SUM(ImportsCoreVPA!I$5:I$5)</f>
        <v>37.856467582520011</v>
      </c>
      <c r="I90" s="466">
        <f>SUM(ImportsCoreVPA!J$5:J$5)</f>
        <v>32.121300539800018</v>
      </c>
      <c r="J90" s="466">
        <f>SUM(ImportsCoreVPA!K$5:K$5)</f>
        <v>26.716991999460006</v>
      </c>
      <c r="K90" s="466">
        <f>SUM(ImportsCoreVPA!L$5:L$5)</f>
        <v>21.247005298859989</v>
      </c>
      <c r="L90" s="466">
        <f>SUM(ImportsCoreVPA!M$5:M$5)</f>
        <v>24.34205383114001</v>
      </c>
      <c r="M90" s="466">
        <f>SUM(ImportsCoreVPA!N$5:N$5)</f>
        <v>26.352652070260003</v>
      </c>
      <c r="N90" s="466">
        <f>SUM(ImportsCoreVPA!O$5:O$5)</f>
        <v>25.272041081559987</v>
      </c>
      <c r="O90" s="466">
        <f>SUM(ImportsCoreVPA!P$5:P$5)</f>
        <v>27.38377985736</v>
      </c>
      <c r="P90" s="466">
        <f>SUM(ImportsCoreVPA!Q$5:Q$5)</f>
        <v>24.362696040539998</v>
      </c>
      <c r="Q90" s="466">
        <f>SUM(ImportsCoreVPA!R$5:R$5)</f>
        <v>21.69168779188001</v>
      </c>
      <c r="R90" s="466">
        <f>SUM(ImportsCoreVPA!S$5:S$5)</f>
        <v>22.361904950200003</v>
      </c>
      <c r="S90" s="466">
        <f>SUM(ImportsCoreVPA!T$5:T$5)</f>
        <v>22.378045053120001</v>
      </c>
      <c r="T90" s="466">
        <f>SUM(ImportsCoreVPA!U$5:U$5)</f>
        <v>21.85336899364</v>
      </c>
      <c r="U90" s="466">
        <f>SUM(ImportsCoreVPA!V$5:V$5)</f>
        <v>20.154894443339995</v>
      </c>
      <c r="V90" s="466">
        <f>SUM(ImportsCoreVPA!W$5:W$5)</f>
        <v>17.015998746760001</v>
      </c>
      <c r="W90" s="466">
        <f>SUM(ImportsCoreVPA!X$5:X$5)</f>
        <v>18.294890231380002</v>
      </c>
      <c r="X90" s="466">
        <f>SUM(ImportsCoreVPA!Y$5:Y$5)</f>
        <v>17.886537330900001</v>
      </c>
      <c r="Y90" s="466">
        <f>SUM(ImportsCoreVPA!Z$5:Z$5)</f>
        <v>12.90433137088</v>
      </c>
      <c r="Z90" s="466">
        <f>SUM(ImportsCoreVPA!AA$5:AA$5)</f>
        <v>14.151635597520002</v>
      </c>
      <c r="AA90" s="466">
        <f>SUM(ImportsCoreVPA!AB$5:AB$5)</f>
        <v>0</v>
      </c>
      <c r="AB90" s="466"/>
      <c r="AC90" s="466">
        <f>SUM(ImportsCoreVPA!AD$5:AD$5)</f>
        <v>7.5680625806874193</v>
      </c>
      <c r="AD90" s="466">
        <f>SUM(ImportsCoreVPA!AE$5:AE$5)</f>
        <v>6.3593466888700743</v>
      </c>
      <c r="AE90" s="466">
        <f>SUM(ImportsCoreVPA!AF$5:AF$5)</f>
        <v>5.8552550302422492</v>
      </c>
      <c r="AF90" s="466">
        <f>SUM(ImportsCoreVPA!AG$5:AG$5)</f>
        <v>6.1527339915767012</v>
      </c>
      <c r="AG90" s="466">
        <f>SUM(ImportsCoreVPA!AH$5:AH$5)</f>
        <v>7.130765531109045</v>
      </c>
      <c r="AH90" s="466">
        <f>SUM(ImportsCoreVPA!AI$5:AI$5)</f>
        <v>6.3802102761286088</v>
      </c>
      <c r="AI90" s="466">
        <f>SUM(ImportsCoreVPA!AJ$5:AJ$5)</f>
        <v>7.0791567846952477</v>
      </c>
      <c r="AJ90" s="466">
        <f>SUM(ImportsCoreVPA!AK$5:AK$5)</f>
        <v>6.6354031618790721</v>
      </c>
      <c r="AK90" s="466">
        <f>SUM(ImportsCoreVPA!AL$5:AL$5)</f>
        <v>5.7183808206100348</v>
      </c>
      <c r="AL90" s="466">
        <f>SUM(ImportsCoreVPA!AM$5:AM$5)</f>
        <v>4.1799153766303521</v>
      </c>
      <c r="AM90" s="466">
        <f>SUM(ImportsCoreVPA!AN$5:AN$5)</f>
        <v>5.1466241169228164</v>
      </c>
      <c r="AN90" s="466">
        <f>SUM(ImportsCoreVPA!AO$5:AO$5)</f>
        <v>5.7967662538167941</v>
      </c>
      <c r="AO90" s="466">
        <f>SUM(ImportsCoreVPA!AP$5:AP$5)</f>
        <v>5.3529013096816964</v>
      </c>
      <c r="AP90" s="466">
        <f>SUM(ImportsCoreVPA!AQ$5:AQ$5)</f>
        <v>6.5246243850733157</v>
      </c>
      <c r="AQ90" s="466">
        <f>SUM(ImportsCoreVPA!AR$5:AR$5)</f>
        <v>5.82174171691174</v>
      </c>
      <c r="AR90" s="466">
        <f>SUM(ImportsCoreVPA!AS$5:AS$5)</f>
        <v>4.6796643305797652</v>
      </c>
      <c r="AS90" s="466">
        <f>SUM(ImportsCoreVPA!AT$5:AT$5)</f>
        <v>4.5855269952830335</v>
      </c>
      <c r="AT90" s="466">
        <f>SUM(ImportsCoreVPA!AU$5:AU$5)</f>
        <v>4.6937383595524516</v>
      </c>
      <c r="AU90" s="466">
        <f>SUM(ImportsCoreVPA!AV$5:AV$5)</f>
        <v>5.1796276798001486</v>
      </c>
      <c r="AV90" s="466">
        <f>SUM(ImportsCoreVPA!AW$5:AW$5)</f>
        <v>4.4775647349516294</v>
      </c>
      <c r="AW90" s="466">
        <f>SUM(ImportsCoreVPA!AX$5:AX$5)</f>
        <v>3.5871562864803881</v>
      </c>
      <c r="AX90" s="466">
        <f>SUM(ImportsCoreVPA!AY$5:AY$5)</f>
        <v>5.0654070296989637</v>
      </c>
      <c r="AY90" s="466">
        <f>SUM(ImportsCoreVPA!AZ$5:AZ$5)</f>
        <v>5.8744605926607125</v>
      </c>
      <c r="AZ90" s="466">
        <f>SUM(ImportsCoreVPA!BA$5:BA$5)</f>
        <v>3.1621557836285805</v>
      </c>
      <c r="BA90" s="466">
        <f>SUM(ImportsCoreVPA!BB$5:BB$5)</f>
        <v>3.4061554102564369</v>
      </c>
      <c r="BB90" s="466">
        <f>SUM(ImportsCoreVPA!BC$5:BC$5)</f>
        <v>0</v>
      </c>
    </row>
    <row r="91" spans="1:77">
      <c r="B91" s="461">
        <v>2000</v>
      </c>
      <c r="C91" s="461">
        <f>1+B91</f>
        <v>2001</v>
      </c>
      <c r="D91" s="461">
        <f t="shared" ref="D91:AA91" si="56">1+C91</f>
        <v>2002</v>
      </c>
      <c r="E91" s="461">
        <f t="shared" si="56"/>
        <v>2003</v>
      </c>
      <c r="F91" s="461">
        <f t="shared" si="56"/>
        <v>2004</v>
      </c>
      <c r="G91" s="461">
        <f t="shared" si="56"/>
        <v>2005</v>
      </c>
      <c r="H91" s="461">
        <f t="shared" si="56"/>
        <v>2006</v>
      </c>
      <c r="I91" s="461">
        <f t="shared" si="56"/>
        <v>2007</v>
      </c>
      <c r="J91" s="461">
        <f t="shared" si="56"/>
        <v>2008</v>
      </c>
      <c r="K91" s="461">
        <f t="shared" si="56"/>
        <v>2009</v>
      </c>
      <c r="L91" s="461">
        <f t="shared" si="56"/>
        <v>2010</v>
      </c>
      <c r="M91" s="461">
        <f t="shared" si="56"/>
        <v>2011</v>
      </c>
      <c r="N91" s="461">
        <f t="shared" si="56"/>
        <v>2012</v>
      </c>
      <c r="O91" s="461">
        <f t="shared" si="56"/>
        <v>2013</v>
      </c>
      <c r="P91" s="461">
        <f t="shared" si="56"/>
        <v>2014</v>
      </c>
      <c r="Q91" s="461">
        <f t="shared" si="56"/>
        <v>2015</v>
      </c>
      <c r="R91" s="461">
        <f t="shared" si="56"/>
        <v>2016</v>
      </c>
      <c r="S91" s="461">
        <f t="shared" si="56"/>
        <v>2017</v>
      </c>
      <c r="T91" s="461">
        <f t="shared" si="56"/>
        <v>2018</v>
      </c>
      <c r="U91" s="461">
        <f t="shared" si="56"/>
        <v>2019</v>
      </c>
      <c r="V91" s="461">
        <f t="shared" si="56"/>
        <v>2020</v>
      </c>
      <c r="W91" s="461">
        <f t="shared" si="56"/>
        <v>2021</v>
      </c>
      <c r="X91" s="461">
        <f t="shared" si="56"/>
        <v>2022</v>
      </c>
      <c r="Y91" s="461">
        <f t="shared" si="56"/>
        <v>2023</v>
      </c>
      <c r="Z91" s="461">
        <f t="shared" si="56"/>
        <v>2024</v>
      </c>
      <c r="AA91" s="461">
        <f t="shared" si="56"/>
        <v>2025</v>
      </c>
      <c r="AC91" s="461">
        <v>2000</v>
      </c>
      <c r="AD91" s="461">
        <f>1+AC91</f>
        <v>2001</v>
      </c>
      <c r="AE91" s="461">
        <f t="shared" ref="AE91:BB91" si="57">1+AD91</f>
        <v>2002</v>
      </c>
      <c r="AF91" s="461">
        <f t="shared" si="57"/>
        <v>2003</v>
      </c>
      <c r="AG91" s="461">
        <f t="shared" si="57"/>
        <v>2004</v>
      </c>
      <c r="AH91" s="461">
        <f t="shared" si="57"/>
        <v>2005</v>
      </c>
      <c r="AI91" s="461">
        <f t="shared" si="57"/>
        <v>2006</v>
      </c>
      <c r="AJ91" s="461">
        <f t="shared" si="57"/>
        <v>2007</v>
      </c>
      <c r="AK91" s="461">
        <f t="shared" si="57"/>
        <v>2008</v>
      </c>
      <c r="AL91" s="461">
        <f t="shared" si="57"/>
        <v>2009</v>
      </c>
      <c r="AM91" s="461">
        <f t="shared" si="57"/>
        <v>2010</v>
      </c>
      <c r="AN91" s="461">
        <f t="shared" si="57"/>
        <v>2011</v>
      </c>
      <c r="AO91" s="461">
        <f t="shared" si="57"/>
        <v>2012</v>
      </c>
      <c r="AP91" s="461">
        <f t="shared" si="57"/>
        <v>2013</v>
      </c>
      <c r="AQ91" s="461">
        <f t="shared" si="57"/>
        <v>2014</v>
      </c>
      <c r="AR91" s="461">
        <f t="shared" si="57"/>
        <v>2015</v>
      </c>
      <c r="AS91" s="461">
        <f t="shared" si="57"/>
        <v>2016</v>
      </c>
      <c r="AT91" s="461">
        <f t="shared" si="57"/>
        <v>2017</v>
      </c>
      <c r="AU91" s="461">
        <f t="shared" si="57"/>
        <v>2018</v>
      </c>
      <c r="AV91" s="461">
        <f t="shared" si="57"/>
        <v>2019</v>
      </c>
      <c r="AW91" s="461">
        <f t="shared" si="57"/>
        <v>2020</v>
      </c>
      <c r="AX91" s="461">
        <f t="shared" si="57"/>
        <v>2021</v>
      </c>
      <c r="AY91" s="461">
        <f t="shared" si="57"/>
        <v>2022</v>
      </c>
      <c r="AZ91" s="461">
        <f t="shared" si="57"/>
        <v>2023</v>
      </c>
      <c r="BA91" s="461">
        <f t="shared" si="57"/>
        <v>2024</v>
      </c>
      <c r="BB91" s="461">
        <f t="shared" si="57"/>
        <v>2025</v>
      </c>
    </row>
    <row r="92" spans="1:77">
      <c r="A92" s="462" t="s">
        <v>207</v>
      </c>
      <c r="B92" s="466">
        <f>ImportsCoreVPA!$C$28</f>
        <v>4.0463127188599994</v>
      </c>
      <c r="C92" s="466">
        <f>ImportsCoreVPA!$D$28</f>
        <v>4.1912368640199995</v>
      </c>
      <c r="D92" s="466">
        <f>ImportsCoreVPA!$E$28</f>
        <v>4.5677972360599997</v>
      </c>
      <c r="E92" s="466">
        <f>ImportsCoreVPA!$F$28</f>
        <v>4.9401527452199998</v>
      </c>
      <c r="F92" s="466">
        <f>ImportsCoreVPA!$G$28</f>
        <v>5.34897110072</v>
      </c>
      <c r="G92" s="466">
        <f>ImportsCoreVPA!$H$28</f>
        <v>5.2326629286999999</v>
      </c>
      <c r="H92" s="466">
        <f>ImportsCoreVPA!$I$28</f>
        <v>5.5389933194000012</v>
      </c>
      <c r="I92" s="466">
        <f>ImportsCoreVPA!$J$28</f>
        <v>4.8451387875000007</v>
      </c>
      <c r="J92" s="466">
        <f>ImportsCoreVPA!$K$28</f>
        <v>3.7026947184399992</v>
      </c>
      <c r="K92" s="466">
        <f>ImportsCoreVPA!$L$28</f>
        <v>3.7311447670800009</v>
      </c>
      <c r="L92" s="466">
        <f>ImportsCoreVPA!M$28</f>
        <v>4.1637711731800016</v>
      </c>
      <c r="M92" s="466">
        <f>ImportsCoreVPA!N$28</f>
        <v>4.5693782279000015</v>
      </c>
      <c r="N92" s="466">
        <f>ImportsCoreVPA!O$28</f>
        <v>4.4819253362799998</v>
      </c>
      <c r="O92" s="466">
        <f>ImportsCoreVPA!P$28</f>
        <v>5.8639066562000002</v>
      </c>
      <c r="P92" s="466">
        <f>ImportsCoreVPA!Q$28</f>
        <v>4.5904871607400004</v>
      </c>
      <c r="Q92" s="466">
        <f>ImportsCoreVPA!R$28</f>
        <v>4.4154946648999998</v>
      </c>
      <c r="R92" s="466">
        <f>ImportsCoreVPA!S$28</f>
        <v>5.0511719356799993</v>
      </c>
      <c r="S92" s="466">
        <f>ImportsCoreVPA!T$28</f>
        <v>5.2039307156599994</v>
      </c>
      <c r="T92" s="466">
        <f>ImportsCoreVPA!U$28</f>
        <v>4.7073896230800001</v>
      </c>
      <c r="U92" s="466">
        <f>ImportsCoreVPA!V$28</f>
        <v>4.7213937913400006</v>
      </c>
      <c r="V92" s="466">
        <f>ImportsCoreVPA!W$28</f>
        <v>4.3540883379399995</v>
      </c>
      <c r="W92" s="466">
        <f>ImportsCoreVPA!X$28</f>
        <v>3.9991387576000004</v>
      </c>
      <c r="X92" s="466">
        <f>ImportsCoreVPA!Y$28</f>
        <v>4.7592652769799999</v>
      </c>
      <c r="Y92" s="466">
        <f>ImportsCoreVPA!Z$28</f>
        <v>3.0550977589200001</v>
      </c>
      <c r="Z92" s="466">
        <f>ImportsCoreVPA!AA$28</f>
        <v>4.0512188575799994</v>
      </c>
      <c r="AA92" s="466">
        <f>ImportsCoreVPA!AB$28</f>
        <v>0</v>
      </c>
      <c r="AB92" s="466"/>
      <c r="BD92" s="464">
        <f t="shared" ref="BD92:BD100" si="58">K92/K$90</f>
        <v>0.17560803108945411</v>
      </c>
      <c r="BE92" s="464">
        <f t="shared" ref="BE92:BE100" si="59">L92/L$90</f>
        <v>0.17105258258255196</v>
      </c>
      <c r="BF92" s="464">
        <f t="shared" ref="BF92:BF100" si="60">M92/M$90</f>
        <v>0.17339348676244709</v>
      </c>
      <c r="BG92" s="464">
        <f t="shared" ref="BG92:BK100" si="61">N92/N$90</f>
        <v>0.17734718465420207</v>
      </c>
      <c r="BH92" s="464">
        <f t="shared" si="61"/>
        <v>0.2141379563648495</v>
      </c>
      <c r="BI92" s="464">
        <f t="shared" si="61"/>
        <v>0.1884227900352794</v>
      </c>
      <c r="BJ92" s="464">
        <f t="shared" si="61"/>
        <v>0.20355698953738771</v>
      </c>
      <c r="BK92" s="464">
        <f t="shared" si="61"/>
        <v>0.22588289982132412</v>
      </c>
      <c r="BL92" s="464">
        <f t="shared" ref="BL92:BL100" si="62">S92/S$90</f>
        <v>0.23254626144987831</v>
      </c>
      <c r="BM92" s="464">
        <f t="shared" ref="BM92:BM100" si="63">T92/T$90</f>
        <v>0.21540795949814395</v>
      </c>
      <c r="BN92" s="464">
        <f t="shared" ref="BN92:BN100" si="64">U92/U$90</f>
        <v>0.2342554462199202</v>
      </c>
      <c r="BO92" s="464">
        <f t="shared" ref="BO92:BO100" si="65">V92/V$90</f>
        <v>0.25588203212397725</v>
      </c>
      <c r="BP92" s="464">
        <f t="shared" ref="BP92:BP100" si="66">W92/W$90</f>
        <v>0.21859320865126292</v>
      </c>
      <c r="BQ92" s="464">
        <f t="shared" ref="BQ92:BQ100" si="67">X92/X$90</f>
        <v>0.26608086232308925</v>
      </c>
      <c r="BR92" s="464">
        <f t="shared" ref="BR92:BR100" si="68">Y92/Y$90</f>
        <v>0.2367497912998541</v>
      </c>
      <c r="BS92" s="464">
        <f t="shared" ref="BS92:BS100" si="69">Z92/Z$90</f>
        <v>0.28627212944134556</v>
      </c>
      <c r="BT92" s="464"/>
      <c r="BU92" s="464"/>
      <c r="BV92" s="464"/>
      <c r="BW92" s="464"/>
      <c r="BX92" s="464"/>
      <c r="BY92" s="464"/>
    </row>
    <row r="93" spans="1:77">
      <c r="A93" s="462" t="s">
        <v>114</v>
      </c>
      <c r="B93" s="466">
        <f>ImportsCoreVPA!$C$11</f>
        <v>9.6870246930600015</v>
      </c>
      <c r="C93" s="466">
        <f>ImportsCoreVPA!$D$11</f>
        <v>8.3901862514999994</v>
      </c>
      <c r="D93" s="466">
        <f>ImportsCoreVPA!$E$11</f>
        <v>7.7463561157599994</v>
      </c>
      <c r="E93" s="466">
        <f>ImportsCoreVPA!$F$11</f>
        <v>7.6536687075199987</v>
      </c>
      <c r="F93" s="466">
        <f>ImportsCoreVPA!$G$11</f>
        <v>7.899505571299998</v>
      </c>
      <c r="G93" s="466">
        <f>ImportsCoreVPA!$H$11</f>
        <v>6.7849880659199995</v>
      </c>
      <c r="H93" s="466">
        <f>ImportsCoreVPA!$I$11</f>
        <v>6.9695991156400003</v>
      </c>
      <c r="I93" s="466">
        <f>ImportsCoreVPA!$J$11</f>
        <v>5.4749364997000018</v>
      </c>
      <c r="J93" s="466">
        <f>ImportsCoreVPA!$K$11</f>
        <v>5.6029028306400006</v>
      </c>
      <c r="K93" s="466">
        <f>ImportsCoreVPA!$L$11</f>
        <v>4.3365208622399996</v>
      </c>
      <c r="L93" s="466">
        <f>ImportsCoreVPA!M$11</f>
        <v>5.5113275518000018</v>
      </c>
      <c r="M93" s="466">
        <f>ImportsCoreVPA!N$11</f>
        <v>5.6997754438199992</v>
      </c>
      <c r="N93" s="466">
        <f>ImportsCoreVPA!O$11</f>
        <v>5.4992818656599995</v>
      </c>
      <c r="O93" s="466">
        <f>ImportsCoreVPA!P$11</f>
        <v>5.5449063704399997</v>
      </c>
      <c r="P93" s="466">
        <f>ImportsCoreVPA!Q$11</f>
        <v>4.7911912139599986</v>
      </c>
      <c r="Q93" s="466">
        <f>ImportsCoreVPA!R$11</f>
        <v>4.4551472940799988</v>
      </c>
      <c r="R93" s="466">
        <f>ImportsCoreVPA!S$11</f>
        <v>4.5338838443800009</v>
      </c>
      <c r="S93" s="466">
        <f>ImportsCoreVPA!T$11</f>
        <v>4.4353427899</v>
      </c>
      <c r="T93" s="466">
        <f>ImportsCoreVPA!U$11</f>
        <v>4.1543934481200004</v>
      </c>
      <c r="U93" s="466">
        <f>ImportsCoreVPA!V$11</f>
        <v>3.5558132039999992</v>
      </c>
      <c r="V93" s="466">
        <f>ImportsCoreVPA!W$11</f>
        <v>2.4214116818599991</v>
      </c>
      <c r="W93" s="466">
        <f>ImportsCoreVPA!X$11</f>
        <v>2.9797849232799996</v>
      </c>
      <c r="X93" s="466">
        <f>ImportsCoreVPA!Y$11</f>
        <v>2.4074741781599998</v>
      </c>
      <c r="Y93" s="466">
        <f>ImportsCoreVPA!Z$11</f>
        <v>1.9679255118400001</v>
      </c>
      <c r="Z93" s="466">
        <f>ImportsCoreVPA!AA$11</f>
        <v>1.9421437100600012</v>
      </c>
      <c r="AA93" s="466">
        <f>ImportsCoreVPA!AB$11</f>
        <v>0</v>
      </c>
      <c r="AB93" s="466"/>
      <c r="BD93" s="464">
        <f t="shared" si="58"/>
        <v>0.20410033325838517</v>
      </c>
      <c r="BE93" s="464">
        <f t="shared" si="59"/>
        <v>0.22641177240145352</v>
      </c>
      <c r="BF93" s="464">
        <f t="shared" si="60"/>
        <v>0.21628849455544621</v>
      </c>
      <c r="BG93" s="464">
        <f t="shared" si="61"/>
        <v>0.21760339214043969</v>
      </c>
      <c r="BH93" s="464">
        <f t="shared" si="61"/>
        <v>0.20248871409728642</v>
      </c>
      <c r="BI93" s="464">
        <f t="shared" si="61"/>
        <v>0.19666096092104765</v>
      </c>
      <c r="BJ93" s="464">
        <f t="shared" si="61"/>
        <v>0.20538499985914987</v>
      </c>
      <c r="BK93" s="464">
        <f t="shared" si="61"/>
        <v>0.202750340567003</v>
      </c>
      <c r="BL93" s="464">
        <f t="shared" si="62"/>
        <v>0.19820063724832004</v>
      </c>
      <c r="BM93" s="464">
        <f t="shared" si="63"/>
        <v>0.19010311175952121</v>
      </c>
      <c r="BN93" s="464">
        <f t="shared" si="64"/>
        <v>0.17642430298983711</v>
      </c>
      <c r="BO93" s="464">
        <f t="shared" si="65"/>
        <v>0.14230206042540158</v>
      </c>
      <c r="BP93" s="464">
        <f t="shared" si="66"/>
        <v>0.16287525563662436</v>
      </c>
      <c r="BQ93" s="464">
        <f t="shared" si="67"/>
        <v>0.13459699513784329</v>
      </c>
      <c r="BR93" s="464">
        <f t="shared" si="68"/>
        <v>0.15250116067856362</v>
      </c>
      <c r="BS93" s="464">
        <f t="shared" si="69"/>
        <v>0.13723810909887699</v>
      </c>
      <c r="BT93" s="464"/>
      <c r="BU93" s="464"/>
      <c r="BV93" s="464"/>
      <c r="BW93" s="464"/>
      <c r="BX93" s="464"/>
      <c r="BY93" s="464"/>
    </row>
    <row r="94" spans="1:77">
      <c r="A94" s="462" t="s">
        <v>116</v>
      </c>
      <c r="B94" s="466">
        <f>ImportsCoreVPA!$C$19</f>
        <v>1.0238171599600001</v>
      </c>
      <c r="C94" s="466">
        <f>ImportsCoreVPA!$D$19</f>
        <v>1.0099200019000001</v>
      </c>
      <c r="D94" s="466">
        <f>ImportsCoreVPA!$E$19</f>
        <v>1.32635670224</v>
      </c>
      <c r="E94" s="466">
        <f>ImportsCoreVPA!$F$19</f>
        <v>1.3786892657799998</v>
      </c>
      <c r="F94" s="466">
        <f>ImportsCoreVPA!$G$19</f>
        <v>1.2901654134</v>
      </c>
      <c r="G94" s="466">
        <f>ImportsCoreVPA!$H$19</f>
        <v>1.4680929950399999</v>
      </c>
      <c r="H94" s="466">
        <f>ImportsCoreVPA!$I$19</f>
        <v>1.9757260622400004</v>
      </c>
      <c r="I94" s="466">
        <f>ImportsCoreVPA!$J$19</f>
        <v>2.0574376854599996</v>
      </c>
      <c r="J94" s="466">
        <f>ImportsCoreVPA!$K$19</f>
        <v>1.7960191763199993</v>
      </c>
      <c r="K94" s="466">
        <f>ImportsCoreVPA!$L$19</f>
        <v>1.2975620771999996</v>
      </c>
      <c r="L94" s="466">
        <f>ImportsCoreVPA!M$19</f>
        <v>1.7417508126800001</v>
      </c>
      <c r="M94" s="466">
        <f>ImportsCoreVPA!N$19</f>
        <v>2.2731510592399991</v>
      </c>
      <c r="N94" s="466">
        <f>ImportsCoreVPA!O$19</f>
        <v>2.0580510545199999</v>
      </c>
      <c r="O94" s="466">
        <f>ImportsCoreVPA!P$19</f>
        <v>2.0929468395800002</v>
      </c>
      <c r="P94" s="466">
        <f>ImportsCoreVPA!Q$19</f>
        <v>2.0208596087599995</v>
      </c>
      <c r="Q94" s="466">
        <f>ImportsCoreVPA!R$19</f>
        <v>1.6658605369400001</v>
      </c>
      <c r="R94" s="466">
        <f>ImportsCoreVPA!S$19</f>
        <v>1.5767347656399999</v>
      </c>
      <c r="S94" s="466">
        <f>ImportsCoreVPA!T$19</f>
        <v>1.6537782355999997</v>
      </c>
      <c r="T94" s="466">
        <f>ImportsCoreVPA!U$19</f>
        <v>1.6215492381999999</v>
      </c>
      <c r="U94" s="466">
        <f>ImportsCoreVPA!V$19</f>
        <v>1.5075017314399999</v>
      </c>
      <c r="V94" s="466">
        <f>ImportsCoreVPA!W$19</f>
        <v>1.3063991535199999</v>
      </c>
      <c r="W94" s="466">
        <f>ImportsCoreVPA!X$19</f>
        <v>1.8296042696199999</v>
      </c>
      <c r="X94" s="466">
        <f>ImportsCoreVPA!Y$19</f>
        <v>1.7048683580799995</v>
      </c>
      <c r="Y94" s="466">
        <f>ImportsCoreVPA!Z$19</f>
        <v>1.3302644786</v>
      </c>
      <c r="Z94" s="466">
        <f>ImportsCoreVPA!AA$19</f>
        <v>1.2719303846399999</v>
      </c>
      <c r="AA94" s="466">
        <f>ImportsCoreVPA!AB$19</f>
        <v>0</v>
      </c>
      <c r="AB94" s="466"/>
      <c r="BD94" s="464">
        <f t="shared" si="58"/>
        <v>6.1070351277674906E-2</v>
      </c>
      <c r="BE94" s="464">
        <f t="shared" si="59"/>
        <v>7.1553157542188744E-2</v>
      </c>
      <c r="BF94" s="464">
        <f t="shared" si="60"/>
        <v>8.6258910609051706E-2</v>
      </c>
      <c r="BG94" s="464">
        <f t="shared" si="61"/>
        <v>8.1435885921445364E-2</v>
      </c>
      <c r="BH94" s="464">
        <f t="shared" si="61"/>
        <v>7.6430165977158709E-2</v>
      </c>
      <c r="BI94" s="464">
        <f t="shared" si="61"/>
        <v>8.2948931653428259E-2</v>
      </c>
      <c r="BJ94" s="464">
        <f t="shared" si="61"/>
        <v>7.6797183922386728E-2</v>
      </c>
      <c r="BK94" s="464">
        <f t="shared" si="61"/>
        <v>7.0509859028172722E-2</v>
      </c>
      <c r="BL94" s="464">
        <f t="shared" si="62"/>
        <v>7.3901819022811649E-2</v>
      </c>
      <c r="BM94" s="464">
        <f t="shared" si="63"/>
        <v>7.4201338872368849E-2</v>
      </c>
      <c r="BN94" s="464">
        <f t="shared" si="64"/>
        <v>7.4795813775057521E-2</v>
      </c>
      <c r="BO94" s="464">
        <f t="shared" si="65"/>
        <v>7.6774756096450111E-2</v>
      </c>
      <c r="BP94" s="464">
        <f t="shared" si="66"/>
        <v>0.100006299380895</v>
      </c>
      <c r="BQ94" s="464">
        <f t="shared" si="67"/>
        <v>9.5315729732369348E-2</v>
      </c>
      <c r="BR94" s="464">
        <f t="shared" si="68"/>
        <v>0.10308666449792847</v>
      </c>
      <c r="BS94" s="464">
        <f t="shared" si="69"/>
        <v>8.9878684048570245E-2</v>
      </c>
      <c r="BT94" s="464"/>
      <c r="BU94" s="464"/>
      <c r="BV94" s="464"/>
      <c r="BW94" s="464"/>
      <c r="BX94" s="464"/>
      <c r="BY94" s="464"/>
    </row>
    <row r="95" spans="1:77">
      <c r="A95" s="462" t="s">
        <v>54</v>
      </c>
      <c r="B95" s="466">
        <f>ImportsCoreVPA!$C$20</f>
        <v>7.1042969529599995</v>
      </c>
      <c r="C95" s="466">
        <f>ImportsCoreVPA!$D$20</f>
        <v>6.9557990927399986</v>
      </c>
      <c r="D95" s="466">
        <f>ImportsCoreVPA!$E$20</f>
        <v>6.9011455470199996</v>
      </c>
      <c r="E95" s="466">
        <f>ImportsCoreVPA!$F$20</f>
        <v>5.7947751743000007</v>
      </c>
      <c r="F95" s="466">
        <f>ImportsCoreVPA!$G$20</f>
        <v>5.9689644958399981</v>
      </c>
      <c r="G95" s="466">
        <f>ImportsCoreVPA!$H$20</f>
        <v>4.5804478897799994</v>
      </c>
      <c r="H95" s="466">
        <f>ImportsCoreVPA!$I$20</f>
        <v>3.7636550314599999</v>
      </c>
      <c r="I95" s="466">
        <f>ImportsCoreVPA!$J$20</f>
        <v>2.8898982972999994</v>
      </c>
      <c r="J95" s="466">
        <f>ImportsCoreVPA!$K$20</f>
        <v>2.1593284661200003</v>
      </c>
      <c r="K95" s="466">
        <f>ImportsCoreVPA!$L$20</f>
        <v>2.0559509432599996</v>
      </c>
      <c r="L95" s="466">
        <f>ImportsCoreVPA!M$20</f>
        <v>2.1870235582799995</v>
      </c>
      <c r="M95" s="466">
        <f>ImportsCoreVPA!N$20</f>
        <v>2.5524710155399997</v>
      </c>
      <c r="N95" s="466">
        <f>ImportsCoreVPA!O$20</f>
        <v>2.4469975784199995</v>
      </c>
      <c r="O95" s="466">
        <f>ImportsCoreVPA!P$20</f>
        <v>2.5606699753399997</v>
      </c>
      <c r="P95" s="466">
        <f>ImportsCoreVPA!Q$20</f>
        <v>2.4871226990000004</v>
      </c>
      <c r="Q95" s="466">
        <f>ImportsCoreVPA!R$20</f>
        <v>2.1128668047199994</v>
      </c>
      <c r="R95" s="466">
        <f>ImportsCoreVPA!S$20</f>
        <v>2.2177796933999994</v>
      </c>
      <c r="S95" s="466">
        <f>ImportsCoreVPA!T$20</f>
        <v>2.1620440304400015</v>
      </c>
      <c r="T95" s="466">
        <f>ImportsCoreVPA!U$20</f>
        <v>2.4018199818999997</v>
      </c>
      <c r="U95" s="466">
        <f>ImportsCoreVPA!V$20</f>
        <v>2.1677489869800004</v>
      </c>
      <c r="V95" s="466">
        <f>ImportsCoreVPA!W$20</f>
        <v>1.9616068069999995</v>
      </c>
      <c r="W95" s="466">
        <f>ImportsCoreVPA!X$20</f>
        <v>2.04882976726</v>
      </c>
      <c r="X95" s="466">
        <f>ImportsCoreVPA!Y$20</f>
        <v>2.2176959345399996</v>
      </c>
      <c r="Y95" s="466">
        <f>ImportsCoreVPA!Z$20</f>
        <v>1.5996269327000001</v>
      </c>
      <c r="Z95" s="466">
        <f>ImportsCoreVPA!AA$20</f>
        <v>1.7440156836999998</v>
      </c>
      <c r="AA95" s="466">
        <f>ImportsCoreVPA!AB$20</f>
        <v>0</v>
      </c>
      <c r="AB95" s="466"/>
      <c r="BD95" s="464">
        <f t="shared" si="58"/>
        <v>9.6764269333067462E-2</v>
      </c>
      <c r="BE95" s="464">
        <f t="shared" si="59"/>
        <v>8.98454819569173E-2</v>
      </c>
      <c r="BF95" s="464">
        <f t="shared" si="60"/>
        <v>9.6858221659616675E-2</v>
      </c>
      <c r="BG95" s="464">
        <f t="shared" si="61"/>
        <v>9.6826274162931672E-2</v>
      </c>
      <c r="BH95" s="464">
        <f t="shared" si="61"/>
        <v>9.3510464540627058E-2</v>
      </c>
      <c r="BI95" s="464">
        <f t="shared" si="61"/>
        <v>0.10208733445844335</v>
      </c>
      <c r="BJ95" s="464">
        <f t="shared" si="61"/>
        <v>9.7404444734398327E-2</v>
      </c>
      <c r="BK95" s="464">
        <f t="shared" si="61"/>
        <v>9.9176689031591811E-2</v>
      </c>
      <c r="BL95" s="464">
        <f t="shared" si="62"/>
        <v>9.6614517725200674E-2</v>
      </c>
      <c r="BM95" s="464">
        <f t="shared" si="63"/>
        <v>0.10990616515920282</v>
      </c>
      <c r="BN95" s="464">
        <f t="shared" si="64"/>
        <v>0.10755446986209911</v>
      </c>
      <c r="BO95" s="464">
        <f t="shared" si="65"/>
        <v>0.11528014524410488</v>
      </c>
      <c r="BP95" s="464">
        <f t="shared" si="66"/>
        <v>0.11198918065907711</v>
      </c>
      <c r="BQ95" s="464">
        <f t="shared" si="67"/>
        <v>0.12398687870730601</v>
      </c>
      <c r="BR95" s="464">
        <f t="shared" si="68"/>
        <v>0.12396046619739857</v>
      </c>
      <c r="BS95" s="464">
        <f t="shared" si="69"/>
        <v>0.12323774673830841</v>
      </c>
      <c r="BT95" s="464"/>
      <c r="BU95" s="464"/>
      <c r="BV95" s="464"/>
      <c r="BW95" s="464"/>
      <c r="BX95" s="464"/>
      <c r="BY95" s="464"/>
    </row>
    <row r="96" spans="1:77">
      <c r="A96" s="462" t="s">
        <v>29</v>
      </c>
      <c r="B96" s="466">
        <f>ImportsCoreVPA!$C$21</f>
        <v>7.0832434912199993</v>
      </c>
      <c r="C96" s="466">
        <f>ImportsCoreVPA!$D$21</f>
        <v>6.3452802199000011</v>
      </c>
      <c r="D96" s="466">
        <f>ImportsCoreVPA!$E$21</f>
        <v>6.1492360773599977</v>
      </c>
      <c r="E96" s="466">
        <f>ImportsCoreVPA!$F$21</f>
        <v>6.08952529918</v>
      </c>
      <c r="F96" s="466">
        <f>ImportsCoreVPA!$G$21</f>
        <v>6.2779521846000002</v>
      </c>
      <c r="G96" s="466">
        <f>ImportsCoreVPA!$H$21</f>
        <v>6.4987095366799981</v>
      </c>
      <c r="H96" s="466">
        <f>ImportsCoreVPA!$I$21</f>
        <v>7.3735607670199999</v>
      </c>
      <c r="I96" s="466">
        <f>ImportsCoreVPA!$J$21</f>
        <v>5.7834102946599995</v>
      </c>
      <c r="J96" s="466">
        <f>ImportsCoreVPA!$K$21</f>
        <v>5.4559888105199983</v>
      </c>
      <c r="K96" s="466">
        <f>ImportsCoreVPA!$L$21</f>
        <v>4.0552013802600015</v>
      </c>
      <c r="L96" s="466">
        <f>ImportsCoreVPA!M$21</f>
        <v>4.1341840957999993</v>
      </c>
      <c r="M96" s="466">
        <f>ImportsCoreVPA!N$21</f>
        <v>4.1704752656599995</v>
      </c>
      <c r="N96" s="466">
        <f>ImportsCoreVPA!O$21</f>
        <v>4.1527449864199992</v>
      </c>
      <c r="O96" s="466">
        <f>ImportsCoreVPA!P$21</f>
        <v>4.0875589485799999</v>
      </c>
      <c r="P96" s="466">
        <f>ImportsCoreVPA!Q$21</f>
        <v>3.7909251598000004</v>
      </c>
      <c r="Q96" s="466">
        <f>ImportsCoreVPA!R$21</f>
        <v>3.1093591082600001</v>
      </c>
      <c r="R96" s="466">
        <f>ImportsCoreVPA!S$21</f>
        <v>2.7959026221400007</v>
      </c>
      <c r="S96" s="466">
        <f>ImportsCoreVPA!T$21</f>
        <v>2.9860741315999997</v>
      </c>
      <c r="T96" s="466">
        <f>ImportsCoreVPA!U$21</f>
        <v>2.6548231999799996</v>
      </c>
      <c r="U96" s="466">
        <f>ImportsCoreVPA!V$21</f>
        <v>2.1671042171599986</v>
      </c>
      <c r="V96" s="466">
        <f>ImportsCoreVPA!W$21</f>
        <v>1.7569544528799994</v>
      </c>
      <c r="W96" s="466">
        <f>ImportsCoreVPA!X$21</f>
        <v>1.9365922674399996</v>
      </c>
      <c r="X96" s="466">
        <f>ImportsCoreVPA!Y$21</f>
        <v>1.8310310229000002</v>
      </c>
      <c r="Y96" s="466">
        <f>ImportsCoreVPA!Z$21</f>
        <v>1.2941625462800004</v>
      </c>
      <c r="Z96" s="466">
        <f>ImportsCoreVPA!AA$21</f>
        <v>1.4292426536600007</v>
      </c>
      <c r="AA96" s="466">
        <f>ImportsCoreVPA!AB$21</f>
        <v>0</v>
      </c>
      <c r="AB96" s="466"/>
      <c r="BD96" s="464">
        <f t="shared" si="58"/>
        <v>0.19085990346496426</v>
      </c>
      <c r="BE96" s="464">
        <f t="shared" si="59"/>
        <v>0.16983711088960252</v>
      </c>
      <c r="BF96" s="464">
        <f t="shared" si="60"/>
        <v>0.15825637793649405</v>
      </c>
      <c r="BG96" s="464">
        <f t="shared" si="61"/>
        <v>0.16432170923661935</v>
      </c>
      <c r="BH96" s="464">
        <f t="shared" si="61"/>
        <v>0.14926934739731987</v>
      </c>
      <c r="BI96" s="464">
        <f t="shared" si="61"/>
        <v>0.15560368004804673</v>
      </c>
      <c r="BJ96" s="464">
        <f t="shared" si="61"/>
        <v>0.14334334599006845</v>
      </c>
      <c r="BK96" s="464">
        <f t="shared" si="61"/>
        <v>0.12502971586573147</v>
      </c>
      <c r="BL96" s="464">
        <f t="shared" si="62"/>
        <v>0.13343766734367504</v>
      </c>
      <c r="BM96" s="464">
        <f t="shared" si="63"/>
        <v>0.12148347473346716</v>
      </c>
      <c r="BN96" s="464">
        <f t="shared" si="64"/>
        <v>0.10752247913042774</v>
      </c>
      <c r="BO96" s="464">
        <f t="shared" si="65"/>
        <v>0.10325309016695475</v>
      </c>
      <c r="BP96" s="464">
        <f t="shared" si="66"/>
        <v>0.10585427094382301</v>
      </c>
      <c r="BQ96" s="464">
        <f t="shared" si="67"/>
        <v>0.10236922826514838</v>
      </c>
      <c r="BR96" s="464">
        <f t="shared" si="68"/>
        <v>0.10028900445011946</v>
      </c>
      <c r="BS96" s="464">
        <f t="shared" si="69"/>
        <v>0.10099487397134983</v>
      </c>
      <c r="BT96" s="464"/>
      <c r="BU96" s="464"/>
      <c r="BV96" s="464"/>
      <c r="BW96" s="464"/>
      <c r="BX96" s="464"/>
      <c r="BY96" s="464"/>
    </row>
    <row r="97" spans="1:77">
      <c r="A97" s="462" t="s">
        <v>115</v>
      </c>
      <c r="B97" s="466">
        <f>ImportsCoreVPA!$C$42</f>
        <v>2.5373699709200004</v>
      </c>
      <c r="C97" s="466">
        <f>ImportsCoreVPA!$D$42</f>
        <v>2.2756960791799994</v>
      </c>
      <c r="D97" s="466">
        <f>ImportsCoreVPA!$E$42</f>
        <v>2.0627812185800001</v>
      </c>
      <c r="E97" s="466">
        <f>ImportsCoreVPA!$F$42</f>
        <v>2.0672740977799999</v>
      </c>
      <c r="F97" s="466">
        <f>ImportsCoreVPA!$G$42</f>
        <v>1.7152235679800001</v>
      </c>
      <c r="G97" s="466">
        <f>ImportsCoreVPA!$H$42</f>
        <v>1.4708233791600001</v>
      </c>
      <c r="H97" s="466">
        <f>ImportsCoreVPA!$I$42</f>
        <v>1.3561385450000001</v>
      </c>
      <c r="I97" s="466">
        <f>ImportsCoreVPA!$J$42</f>
        <v>1.2809117519800002</v>
      </c>
      <c r="J97" s="466">
        <f>ImportsCoreVPA!$K$42</f>
        <v>1.2443220745600003</v>
      </c>
      <c r="K97" s="466">
        <f>ImportsCoreVPA!$L$42</f>
        <v>0.73948352933999995</v>
      </c>
      <c r="L97" s="466">
        <f>ImportsCoreVPA!M$42</f>
        <v>1.06193284204</v>
      </c>
      <c r="M97" s="466">
        <f>ImportsCoreVPA!N$42</f>
        <v>1.0822191521</v>
      </c>
      <c r="N97" s="466">
        <f>ImportsCoreVPA!O$42</f>
        <v>1.0225112022</v>
      </c>
      <c r="O97" s="466">
        <f>ImportsCoreVPA!P$42</f>
        <v>0.87122805768</v>
      </c>
      <c r="P97" s="466">
        <f>ImportsCoreVPA!Q$42</f>
        <v>0.78337311176000002</v>
      </c>
      <c r="Q97" s="466">
        <f>ImportsCoreVPA!R$42</f>
        <v>0.61506761050000014</v>
      </c>
      <c r="R97" s="466">
        <f>ImportsCoreVPA!S$42</f>
        <v>0.60340890753999998</v>
      </c>
      <c r="S97" s="466">
        <f>ImportsCoreVPA!T$42</f>
        <v>0.54013580918000004</v>
      </c>
      <c r="T97" s="466">
        <f>ImportsCoreVPA!U$42</f>
        <v>0.53422859729999994</v>
      </c>
      <c r="U97" s="466">
        <f>ImportsCoreVPA!V$42</f>
        <v>0.50824591178</v>
      </c>
      <c r="V97" s="466">
        <f>ImportsCoreVPA!W$42</f>
        <v>0.39862407080000001</v>
      </c>
      <c r="W97" s="466">
        <f>ImportsCoreVPA!X$42</f>
        <v>0.42305944103999998</v>
      </c>
      <c r="X97" s="466">
        <f>ImportsCoreVPA!Y$42</f>
        <v>0.35831615679999995</v>
      </c>
      <c r="Y97" s="466">
        <f>ImportsCoreVPA!Z$42</f>
        <v>0.31270672037999997</v>
      </c>
      <c r="Z97" s="466">
        <f>ImportsCoreVPA!AA$42</f>
        <v>0.32026773797999997</v>
      </c>
      <c r="AA97" s="466">
        <f>ImportsCoreVPA!AB$42</f>
        <v>0</v>
      </c>
      <c r="AB97" s="466"/>
      <c r="BD97" s="464">
        <f t="shared" si="58"/>
        <v>3.4804129755626176E-2</v>
      </c>
      <c r="BE97" s="464">
        <f t="shared" si="59"/>
        <v>4.3625441361957035E-2</v>
      </c>
      <c r="BF97" s="464">
        <f t="shared" si="60"/>
        <v>4.1066802279127214E-2</v>
      </c>
      <c r="BG97" s="464">
        <f t="shared" si="61"/>
        <v>4.0460174898421096E-2</v>
      </c>
      <c r="BH97" s="464">
        <f t="shared" si="61"/>
        <v>3.1815478440820069E-2</v>
      </c>
      <c r="BI97" s="464">
        <f t="shared" si="61"/>
        <v>3.2154615008800833E-2</v>
      </c>
      <c r="BJ97" s="464">
        <f t="shared" si="61"/>
        <v>2.8354990925613562E-2</v>
      </c>
      <c r="BK97" s="464">
        <f t="shared" si="61"/>
        <v>2.6983788227514273E-2</v>
      </c>
      <c r="BL97" s="464">
        <f t="shared" si="62"/>
        <v>2.4136863068147815E-2</v>
      </c>
      <c r="BM97" s="464">
        <f t="shared" si="63"/>
        <v>2.444605211468661E-2</v>
      </c>
      <c r="BN97" s="464">
        <f t="shared" si="64"/>
        <v>2.5216996953707459E-2</v>
      </c>
      <c r="BO97" s="464">
        <f t="shared" si="65"/>
        <v>2.3426428077041414E-2</v>
      </c>
      <c r="BP97" s="464">
        <f t="shared" si="66"/>
        <v>2.3124459107951051E-2</v>
      </c>
      <c r="BQ97" s="464">
        <f t="shared" si="67"/>
        <v>2.0032729095138421E-2</v>
      </c>
      <c r="BR97" s="464">
        <f t="shared" si="68"/>
        <v>2.4232694542055549E-2</v>
      </c>
      <c r="BS97" s="464">
        <f t="shared" si="69"/>
        <v>2.2631146468760483E-2</v>
      </c>
      <c r="BT97" s="464"/>
      <c r="BU97" s="464"/>
      <c r="BV97" s="464"/>
      <c r="BW97" s="464"/>
      <c r="BX97" s="464"/>
      <c r="BY97" s="464"/>
    </row>
    <row r="98" spans="1:77">
      <c r="A98" s="462" t="s">
        <v>81</v>
      </c>
      <c r="B98" s="466">
        <f>ImportsCoreVPA!$C$46</f>
        <v>6.6420365927999994</v>
      </c>
      <c r="C98" s="466">
        <f>ImportsCoreVPA!$D$46</f>
        <v>6.4119218671999993</v>
      </c>
      <c r="D98" s="466">
        <f>ImportsCoreVPA!$E$46</f>
        <v>6.0333447599999985</v>
      </c>
      <c r="E98" s="466">
        <f>ImportsCoreVPA!$F$46</f>
        <v>6.6347293999999994</v>
      </c>
      <c r="F98" s="466">
        <f>ImportsCoreVPA!$G$46</f>
        <v>7.7340454000000003</v>
      </c>
      <c r="G98" s="466">
        <f>ImportsCoreVPA!$H$46</f>
        <v>6.6767631034199999</v>
      </c>
      <c r="H98" s="466">
        <f>ImportsCoreVPA!$I$46</f>
        <v>6.9138165318400002</v>
      </c>
      <c r="I98" s="466">
        <f>ImportsCoreVPA!$J$46</f>
        <v>5.9203517458000006</v>
      </c>
      <c r="J98" s="466">
        <f>ImportsCoreVPA!$K$46</f>
        <v>3.1934755457000001</v>
      </c>
      <c r="K98" s="466">
        <f>ImportsCoreVPA!$L$46</f>
        <v>2.16576661634</v>
      </c>
      <c r="L98" s="466">
        <f>ImportsCoreVPA!M$46</f>
        <v>2.2231619350399998</v>
      </c>
      <c r="M98" s="466">
        <f>ImportsCoreVPA!N$46</f>
        <v>2.3487794799800001</v>
      </c>
      <c r="N98" s="466">
        <f>ImportsCoreVPA!O$46</f>
        <v>2.0459182169800001</v>
      </c>
      <c r="O98" s="466">
        <f>ImportsCoreVPA!P$46</f>
        <v>2.3109233364599997</v>
      </c>
      <c r="P98" s="466">
        <f>ImportsCoreVPA!Q$46</f>
        <v>2.1408475118800006</v>
      </c>
      <c r="Q98" s="466">
        <f>ImportsCoreVPA!R$46</f>
        <v>1.9559388310999999</v>
      </c>
      <c r="R98" s="466">
        <f>ImportsCoreVPA!S$46</f>
        <v>2.3113045475800003</v>
      </c>
      <c r="S98" s="466">
        <f>ImportsCoreVPA!T$46</f>
        <v>2.3095881262</v>
      </c>
      <c r="T98" s="466">
        <f>ImportsCoreVPA!U$46</f>
        <v>2.3676120189600001</v>
      </c>
      <c r="U98" s="466">
        <f>ImportsCoreVPA!V$46</f>
        <v>2.3877936654199998</v>
      </c>
      <c r="V98" s="466">
        <f>ImportsCoreVPA!W$46</f>
        <v>1.9053137406799998</v>
      </c>
      <c r="W98" s="466">
        <f>ImportsCoreVPA!X$46</f>
        <v>2.0692352097000004</v>
      </c>
      <c r="X98" s="466">
        <f>ImportsCoreVPA!Y$46</f>
        <v>1.55312035678</v>
      </c>
      <c r="Y98" s="466">
        <f>ImportsCoreVPA!Z$46</f>
        <v>0.86499700000000002</v>
      </c>
      <c r="Z98" s="466">
        <f>ImportsCoreVPA!AA$46</f>
        <v>0.97831168000000013</v>
      </c>
      <c r="AA98" s="466">
        <f>ImportsCoreVPA!AB$46</f>
        <v>0</v>
      </c>
      <c r="AB98" s="466"/>
      <c r="BD98" s="464">
        <f t="shared" si="58"/>
        <v>0.10193279409857371</v>
      </c>
      <c r="BE98" s="464">
        <f t="shared" si="59"/>
        <v>9.1330088679533683E-2</v>
      </c>
      <c r="BF98" s="464">
        <f t="shared" si="60"/>
        <v>8.9128770558568923E-2</v>
      </c>
      <c r="BG98" s="464">
        <f t="shared" si="61"/>
        <v>8.0955796580784528E-2</v>
      </c>
      <c r="BH98" s="464">
        <f t="shared" si="61"/>
        <v>8.4390224742435904E-2</v>
      </c>
      <c r="BI98" s="464">
        <f t="shared" si="61"/>
        <v>8.7873998358703354E-2</v>
      </c>
      <c r="BJ98" s="464">
        <f t="shared" si="61"/>
        <v>9.0169969707575223E-2</v>
      </c>
      <c r="BK98" s="464">
        <f t="shared" si="61"/>
        <v>0.10335901850612812</v>
      </c>
      <c r="BL98" s="464">
        <f t="shared" si="62"/>
        <v>0.10320776996907474</v>
      </c>
      <c r="BM98" s="464">
        <f t="shared" si="63"/>
        <v>0.10834082468698751</v>
      </c>
      <c r="BN98" s="464">
        <f t="shared" si="64"/>
        <v>0.1184721493894514</v>
      </c>
      <c r="BO98" s="464">
        <f t="shared" si="65"/>
        <v>0.11197190179875799</v>
      </c>
      <c r="BP98" s="464">
        <f t="shared" si="66"/>
        <v>0.11310454359276666</v>
      </c>
      <c r="BQ98" s="464">
        <f t="shared" si="67"/>
        <v>8.6831806964498215E-2</v>
      </c>
      <c r="BR98" s="464">
        <f t="shared" si="68"/>
        <v>6.7031524155676758E-2</v>
      </c>
      <c r="BS98" s="464">
        <f t="shared" si="69"/>
        <v>6.9130643822643653E-2</v>
      </c>
      <c r="BT98" s="464"/>
      <c r="BU98" s="464"/>
      <c r="BV98" s="464"/>
      <c r="BW98" s="464"/>
      <c r="BX98" s="464"/>
      <c r="BY98" s="464"/>
    </row>
    <row r="99" spans="1:77">
      <c r="A99" s="462" t="s">
        <v>85</v>
      </c>
      <c r="B99" s="466">
        <f>ImportsCoreVPA!$C$13</f>
        <v>5.0982275630800009</v>
      </c>
      <c r="C99" s="466">
        <f>ImportsCoreVPA!$D$13</f>
        <v>4.2178614249199997</v>
      </c>
      <c r="D99" s="466">
        <f>ImportsCoreVPA!$E$13</f>
        <v>3.4529893350200003</v>
      </c>
      <c r="E99" s="466">
        <f>ImportsCoreVPA!$F$13</f>
        <v>3.2563223473400003</v>
      </c>
      <c r="F99" s="466">
        <f>ImportsCoreVPA!$G$13</f>
        <v>3.1496699163199997</v>
      </c>
      <c r="G99" s="466">
        <f>ImportsCoreVPA!$H$13</f>
        <v>2.7406313494200001</v>
      </c>
      <c r="H99" s="466">
        <f>ImportsCoreVPA!$I$13</f>
        <v>2.5783339456000003</v>
      </c>
      <c r="I99" s="466">
        <f>ImportsCoreVPA!$J$13</f>
        <v>2.5050542541599996</v>
      </c>
      <c r="J99" s="466">
        <f>ImportsCoreVPA!$K$13</f>
        <v>2.4462559206800005</v>
      </c>
      <c r="K99" s="466">
        <f>ImportsCoreVPA!$L$13</f>
        <v>2.1862685397399999</v>
      </c>
      <c r="L99" s="466">
        <f>ImportsCoreVPA!M$13</f>
        <v>2.4140950712800002</v>
      </c>
      <c r="M99" s="466">
        <f>ImportsCoreVPA!N$13</f>
        <v>2.5036670543400006</v>
      </c>
      <c r="N99" s="466">
        <f>ImportsCoreVPA!O$13</f>
        <v>2.5818616055399999</v>
      </c>
      <c r="O99" s="466">
        <f>ImportsCoreVPA!P$13</f>
        <v>3.0342886148200003</v>
      </c>
      <c r="P99" s="466">
        <f>ImportsCoreVPA!Q$13</f>
        <v>2.5742583472399998</v>
      </c>
      <c r="Q99" s="466">
        <f>ImportsCoreVPA!R$13</f>
        <v>2.3708959916799999</v>
      </c>
      <c r="R99" s="466">
        <f>ImportsCoreVPA!S$13</f>
        <v>2.3327079573800003</v>
      </c>
      <c r="S99" s="466">
        <f>ImportsCoreVPA!T$13</f>
        <v>2.1024705628600002</v>
      </c>
      <c r="T99" s="466">
        <f>ImportsCoreVPA!U$13</f>
        <v>2.12764220656</v>
      </c>
      <c r="U99" s="466">
        <f>ImportsCoreVPA!V$13</f>
        <v>1.9633627571400001</v>
      </c>
      <c r="V99" s="466">
        <f>ImportsCoreVPA!W$13</f>
        <v>1.9326789937200002</v>
      </c>
      <c r="W99" s="466">
        <f>ImportsCoreVPA!X$13</f>
        <v>1.7597296991799996</v>
      </c>
      <c r="X99" s="466">
        <f>ImportsCoreVPA!Y$13</f>
        <v>1.7320344481799996</v>
      </c>
      <c r="Y99" s="466">
        <f>ImportsCoreVPA!Z$13</f>
        <v>1.3452406783200002</v>
      </c>
      <c r="Z99" s="466">
        <f>ImportsCoreVPA!AA$13</f>
        <v>1.2439100188400001</v>
      </c>
      <c r="AA99" s="466">
        <f>ImportsCoreVPA!AB$13</f>
        <v>0</v>
      </c>
      <c r="BD99" s="464">
        <f t="shared" si="58"/>
        <v>0.10289772647900193</v>
      </c>
      <c r="BE99" s="464">
        <f t="shared" si="59"/>
        <v>9.917384490341262E-2</v>
      </c>
      <c r="BF99" s="464">
        <f t="shared" si="60"/>
        <v>9.5006265314961855E-2</v>
      </c>
      <c r="BG99" s="464">
        <f t="shared" si="61"/>
        <v>0.10216276545323767</v>
      </c>
      <c r="BH99" s="464">
        <f t="shared" si="61"/>
        <v>0.11080605492102902</v>
      </c>
      <c r="BI99" s="464">
        <f t="shared" si="61"/>
        <v>0.10566393567265232</v>
      </c>
      <c r="BJ99" s="464">
        <f t="shared" si="61"/>
        <v>0.10929974718553311</v>
      </c>
      <c r="BK99" s="464">
        <f t="shared" si="61"/>
        <v>0.1043161556484094</v>
      </c>
      <c r="BL99" s="464">
        <f t="shared" si="62"/>
        <v>9.3952378676030443E-2</v>
      </c>
      <c r="BM99" s="464">
        <f t="shared" si="63"/>
        <v>9.7359917694118878E-2</v>
      </c>
      <c r="BN99" s="464">
        <f t="shared" si="64"/>
        <v>9.7413695847401269E-2</v>
      </c>
      <c r="BO99" s="464">
        <f t="shared" si="65"/>
        <v>0.11358010907752326</v>
      </c>
      <c r="BP99" s="464">
        <f t="shared" si="66"/>
        <v>9.6186950395671295E-2</v>
      </c>
      <c r="BQ99" s="464">
        <f t="shared" si="67"/>
        <v>9.6834530694088705E-2</v>
      </c>
      <c r="BR99" s="464">
        <f t="shared" si="68"/>
        <v>0.10424722053834415</v>
      </c>
      <c r="BS99" s="464">
        <f t="shared" si="69"/>
        <v>8.7898675051948663E-2</v>
      </c>
      <c r="BT99" s="464"/>
      <c r="BU99" s="464"/>
      <c r="BV99" s="464"/>
      <c r="BW99" s="464"/>
      <c r="BX99" s="464"/>
      <c r="BY99" s="464"/>
    </row>
    <row r="100" spans="1:77">
      <c r="A100" s="462" t="s">
        <v>55</v>
      </c>
      <c r="B100" s="466">
        <f t="shared" ref="B100:N100" si="70">B90-SUM(B92:B99)</f>
        <v>2.6961879683400198</v>
      </c>
      <c r="C100" s="466">
        <f t="shared" si="70"/>
        <v>2.2544531608199918</v>
      </c>
      <c r="D100" s="466">
        <f t="shared" si="70"/>
        <v>2.0327975691200209</v>
      </c>
      <c r="E100" s="466">
        <f t="shared" si="70"/>
        <v>2.1381436746800091</v>
      </c>
      <c r="F100" s="466">
        <f t="shared" si="70"/>
        <v>1.9534866315400023</v>
      </c>
      <c r="G100" s="466">
        <f t="shared" si="70"/>
        <v>1.5879967203399872</v>
      </c>
      <c r="H100" s="466">
        <f t="shared" si="70"/>
        <v>1.3866442643200116</v>
      </c>
      <c r="I100" s="466">
        <f t="shared" si="70"/>
        <v>1.3641612232400142</v>
      </c>
      <c r="J100" s="466">
        <f t="shared" si="70"/>
        <v>1.116004456480006</v>
      </c>
      <c r="K100" s="466">
        <f t="shared" si="70"/>
        <v>0.67910658339998875</v>
      </c>
      <c r="L100" s="466">
        <f t="shared" si="70"/>
        <v>0.90480679104000572</v>
      </c>
      <c r="M100" s="466">
        <f t="shared" si="70"/>
        <v>1.1527353716800057</v>
      </c>
      <c r="N100" s="466">
        <f t="shared" si="70"/>
        <v>0.98274923553999116</v>
      </c>
      <c r="O100" s="466">
        <f t="shared" ref="O100:AA100" si="71">O90-SUM(O92:O99)</f>
        <v>1.0173510582600009</v>
      </c>
      <c r="P100" s="466">
        <f t="shared" si="71"/>
        <v>1.1836312273999994</v>
      </c>
      <c r="Q100" s="466">
        <f t="shared" si="71"/>
        <v>0.99105694970001323</v>
      </c>
      <c r="R100" s="466">
        <f t="shared" si="71"/>
        <v>0.93901067646000413</v>
      </c>
      <c r="S100" s="466">
        <f t="shared" si="71"/>
        <v>0.98468065168000152</v>
      </c>
      <c r="T100" s="466">
        <f t="shared" si="71"/>
        <v>1.2839106795399999</v>
      </c>
      <c r="U100" s="466">
        <f t="shared" si="71"/>
        <v>1.1759301780799944</v>
      </c>
      <c r="V100" s="466">
        <f t="shared" si="71"/>
        <v>0.97892150836000269</v>
      </c>
      <c r="W100" s="466">
        <f t="shared" si="71"/>
        <v>1.2489158962600015</v>
      </c>
      <c r="X100" s="466">
        <f t="shared" si="71"/>
        <v>1.3227315984800043</v>
      </c>
      <c r="Y100" s="466">
        <f t="shared" si="71"/>
        <v>1.1343097438399976</v>
      </c>
      <c r="Z100" s="466">
        <f t="shared" si="71"/>
        <v>1.1705948710600005</v>
      </c>
      <c r="AA100" s="466">
        <f t="shared" si="71"/>
        <v>0</v>
      </c>
      <c r="BD100" s="464">
        <f t="shared" si="58"/>
        <v>3.1962461243252305E-2</v>
      </c>
      <c r="BE100" s="464">
        <f t="shared" si="59"/>
        <v>3.7170519682382566E-2</v>
      </c>
      <c r="BF100" s="464">
        <f t="shared" si="60"/>
        <v>4.3742670324286359E-2</v>
      </c>
      <c r="BG100" s="464">
        <f t="shared" si="61"/>
        <v>3.8886816951918639E-2</v>
      </c>
      <c r="BH100" s="464">
        <f t="shared" si="61"/>
        <v>3.7151593518473497E-2</v>
      </c>
      <c r="BI100" s="464">
        <f t="shared" si="61"/>
        <v>4.8583753843598185E-2</v>
      </c>
      <c r="BJ100" s="464">
        <f t="shared" si="61"/>
        <v>4.5688328137887084E-2</v>
      </c>
      <c r="BK100" s="464">
        <f t="shared" si="61"/>
        <v>4.1991533304125132E-2</v>
      </c>
      <c r="BL100" s="464">
        <f t="shared" si="62"/>
        <v>4.4002085496861354E-2</v>
      </c>
      <c r="BM100" s="464">
        <f t="shared" si="63"/>
        <v>5.8751155481502976E-2</v>
      </c>
      <c r="BN100" s="464">
        <f t="shared" si="64"/>
        <v>5.8344645832098127E-2</v>
      </c>
      <c r="BO100" s="464">
        <f t="shared" si="65"/>
        <v>5.7529476989788692E-2</v>
      </c>
      <c r="BP100" s="464">
        <f t="shared" si="66"/>
        <v>6.826583163192855E-2</v>
      </c>
      <c r="BQ100" s="464">
        <f t="shared" si="67"/>
        <v>7.3951239080518455E-2</v>
      </c>
      <c r="BR100" s="464">
        <f t="shared" si="68"/>
        <v>8.7901473640059222E-2</v>
      </c>
      <c r="BS100" s="464">
        <f t="shared" si="69"/>
        <v>8.2717991358196144E-2</v>
      </c>
      <c r="BT100" s="464"/>
      <c r="BU100" s="464"/>
      <c r="BV100" s="464"/>
      <c r="BW100" s="464"/>
      <c r="BX100" s="464"/>
      <c r="BY100" s="464"/>
    </row>
    <row r="101" spans="1:77">
      <c r="A101" s="462"/>
      <c r="B101" s="466"/>
      <c r="C101" s="466"/>
      <c r="D101" s="466"/>
      <c r="E101" s="466"/>
      <c r="F101" s="466"/>
      <c r="G101" s="466"/>
      <c r="H101" s="466"/>
      <c r="I101" s="466"/>
      <c r="J101" s="466"/>
      <c r="K101" s="466"/>
      <c r="L101" s="466"/>
      <c r="M101" s="466"/>
      <c r="N101" s="466"/>
      <c r="O101" s="466"/>
      <c r="P101" s="466"/>
      <c r="Q101" s="466"/>
      <c r="R101" s="466"/>
      <c r="S101" s="466"/>
      <c r="T101" s="466"/>
      <c r="U101" s="466"/>
      <c r="V101" s="466"/>
      <c r="W101" s="466"/>
      <c r="X101" s="466"/>
      <c r="Y101" s="466"/>
      <c r="Z101" s="466"/>
      <c r="AA101" s="466"/>
    </row>
    <row r="102" spans="1:77">
      <c r="A102" s="462"/>
      <c r="B102" s="466"/>
      <c r="C102" s="466"/>
      <c r="D102" s="466"/>
      <c r="E102" s="466"/>
      <c r="F102" s="466"/>
      <c r="G102" s="466"/>
      <c r="H102" s="466"/>
      <c r="I102" s="466"/>
      <c r="J102" s="466"/>
      <c r="K102" s="466"/>
      <c r="L102" s="466"/>
      <c r="M102" s="466"/>
      <c r="N102" s="466"/>
      <c r="O102" s="466"/>
      <c r="P102" s="466"/>
      <c r="Q102" s="466"/>
      <c r="R102" s="466"/>
      <c r="S102" s="466"/>
      <c r="T102" s="466"/>
      <c r="U102" s="466"/>
      <c r="V102" s="466"/>
      <c r="W102" s="466"/>
      <c r="X102" s="466"/>
      <c r="Y102" s="466"/>
      <c r="Z102" s="466"/>
      <c r="AA102" s="466"/>
      <c r="AB102" s="466"/>
    </row>
    <row r="103" spans="1:77">
      <c r="AB103" s="466"/>
    </row>
    <row r="104" spans="1:77">
      <c r="A104" s="463"/>
      <c r="B104" s="463"/>
      <c r="C104" s="463"/>
      <c r="D104" s="463"/>
      <c r="E104" s="463"/>
      <c r="F104" s="463"/>
      <c r="G104" s="463"/>
      <c r="H104" s="463"/>
      <c r="I104" s="463"/>
      <c r="J104" s="463"/>
      <c r="K104" s="463"/>
      <c r="L104" s="463"/>
      <c r="M104" s="463"/>
      <c r="N104" s="463"/>
      <c r="O104" s="463"/>
      <c r="P104" s="463"/>
      <c r="Q104" s="463"/>
      <c r="R104" s="463"/>
      <c r="S104" s="463"/>
      <c r="T104" s="463"/>
      <c r="U104" s="463"/>
      <c r="V104" s="463"/>
      <c r="W104" s="463"/>
      <c r="X104" s="463"/>
      <c r="Y104" s="463"/>
      <c r="Z104" s="463"/>
      <c r="AA104" s="463"/>
      <c r="AB104" s="463"/>
      <c r="AC104" s="463"/>
      <c r="AD104" s="463"/>
      <c r="AE104" s="463"/>
      <c r="AF104" s="463"/>
      <c r="AG104" s="463"/>
      <c r="AH104" s="463"/>
      <c r="AI104" s="463"/>
      <c r="AJ104" s="463"/>
      <c r="AK104" s="463"/>
      <c r="AL104" s="463"/>
      <c r="AM104" s="463"/>
      <c r="AN104" s="463"/>
      <c r="AO104" s="463"/>
      <c r="AP104" s="463"/>
      <c r="AQ104" s="463"/>
      <c r="AR104" s="463"/>
      <c r="AS104" s="463"/>
      <c r="AT104" s="463"/>
      <c r="AU104" s="463"/>
      <c r="AV104" s="463"/>
      <c r="AW104" s="463"/>
      <c r="AX104" s="463"/>
      <c r="AY104" s="463"/>
      <c r="AZ104" s="463"/>
      <c r="BA104" s="463"/>
      <c r="BB104" s="463"/>
    </row>
    <row r="105" spans="1:77">
      <c r="A105" s="463"/>
      <c r="B105" s="463"/>
      <c r="C105" s="463"/>
      <c r="D105" s="463"/>
      <c r="E105" s="463"/>
      <c r="F105" s="463"/>
      <c r="G105" s="463"/>
      <c r="H105" s="463"/>
      <c r="I105" s="463"/>
      <c r="J105" s="463"/>
      <c r="K105" s="463"/>
      <c r="L105" s="463"/>
      <c r="M105" s="463"/>
      <c r="N105" s="463"/>
      <c r="O105" s="463"/>
      <c r="P105" s="463"/>
      <c r="Q105" s="463"/>
      <c r="R105" s="463"/>
      <c r="S105" s="463"/>
      <c r="T105" s="463"/>
      <c r="U105" s="463"/>
      <c r="V105" s="463"/>
      <c r="W105" s="463"/>
      <c r="X105" s="463"/>
      <c r="Y105" s="463"/>
      <c r="Z105" s="463"/>
      <c r="AA105" s="463"/>
      <c r="AB105" s="463"/>
      <c r="AC105" s="463"/>
      <c r="AD105" s="463"/>
      <c r="AE105" s="463"/>
      <c r="AF105" s="463"/>
      <c r="AG105" s="463"/>
      <c r="AH105" s="463"/>
      <c r="AI105" s="463"/>
      <c r="AJ105" s="463"/>
      <c r="AK105" s="463"/>
      <c r="AL105" s="463"/>
      <c r="AM105" s="463"/>
      <c r="AN105" s="463"/>
      <c r="AO105" s="463"/>
      <c r="AP105" s="463"/>
      <c r="AQ105" s="463"/>
      <c r="AR105" s="463"/>
      <c r="AS105" s="463"/>
      <c r="AT105" s="463"/>
      <c r="AU105" s="463"/>
      <c r="AV105" s="463"/>
      <c r="AW105" s="463"/>
      <c r="AX105" s="463"/>
      <c r="AY105" s="463"/>
      <c r="AZ105" s="463"/>
      <c r="BA105" s="463"/>
      <c r="BB105" s="463"/>
    </row>
    <row r="106" spans="1:77">
      <c r="A106" s="463"/>
      <c r="B106" s="463"/>
      <c r="C106" s="463"/>
      <c r="D106" s="463"/>
      <c r="E106" s="463"/>
      <c r="F106" s="463"/>
      <c r="G106" s="463"/>
      <c r="H106" s="463"/>
      <c r="I106" s="463"/>
      <c r="J106" s="463"/>
      <c r="K106" s="463"/>
      <c r="L106" s="463"/>
      <c r="M106" s="463"/>
      <c r="N106" s="463"/>
      <c r="O106" s="463"/>
      <c r="P106" s="463"/>
      <c r="Q106" s="463"/>
      <c r="R106" s="463"/>
      <c r="S106" s="463"/>
      <c r="T106" s="463"/>
      <c r="U106" s="463"/>
      <c r="V106" s="463"/>
      <c r="W106" s="463"/>
      <c r="X106" s="463"/>
      <c r="Y106" s="463"/>
      <c r="Z106" s="463"/>
      <c r="AA106" s="463"/>
      <c r="AB106" s="463"/>
      <c r="AC106" s="463"/>
      <c r="AD106" s="463"/>
      <c r="AE106" s="463"/>
      <c r="AF106" s="463"/>
      <c r="AG106" s="463"/>
      <c r="AH106" s="463"/>
      <c r="AI106" s="463"/>
      <c r="AJ106" s="463"/>
      <c r="AK106" s="463"/>
      <c r="AL106" s="463"/>
      <c r="AM106" s="463"/>
      <c r="AN106" s="463"/>
      <c r="AO106" s="463"/>
      <c r="AP106" s="463"/>
      <c r="AQ106" s="463"/>
      <c r="AR106" s="463"/>
      <c r="AS106" s="463"/>
      <c r="AT106" s="463"/>
      <c r="AU106" s="463"/>
      <c r="AV106" s="463"/>
      <c r="AW106" s="463"/>
      <c r="AX106" s="463"/>
      <c r="AY106" s="463"/>
      <c r="AZ106" s="463"/>
      <c r="BA106" s="463"/>
      <c r="BB106" s="463"/>
    </row>
    <row r="107" spans="1:77">
      <c r="A107" s="463" t="str">
        <f>A92</f>
        <v>EU-27 plus UK</v>
      </c>
      <c r="B107" s="463"/>
      <c r="C107" s="463"/>
      <c r="D107" s="463"/>
      <c r="E107" s="463"/>
      <c r="F107" s="463"/>
      <c r="G107" s="463"/>
      <c r="H107" s="463"/>
      <c r="I107" s="463"/>
      <c r="J107" s="463"/>
      <c r="K107" s="463"/>
      <c r="L107" s="463"/>
      <c r="M107" s="463"/>
      <c r="N107" s="463"/>
      <c r="O107" s="463"/>
      <c r="P107" s="463"/>
      <c r="Q107" s="463"/>
      <c r="R107" s="463"/>
      <c r="S107" s="463"/>
      <c r="T107" s="463"/>
      <c r="U107" s="463"/>
      <c r="V107" s="463"/>
      <c r="W107" s="463"/>
      <c r="X107" s="463"/>
      <c r="Y107" s="463"/>
      <c r="Z107" s="463"/>
      <c r="AA107" s="463"/>
      <c r="AB107" s="463"/>
      <c r="AC107" s="466">
        <f>ImportsCoreVPA!$AD$28</f>
        <v>0.60269989589700101</v>
      </c>
      <c r="AD107" s="466">
        <f>ImportsCoreVPA!$AE$28</f>
        <v>0.59749944935222654</v>
      </c>
      <c r="AE107" s="466">
        <f>ImportsCoreVPA!$AF$28</f>
        <v>0.6355436229442657</v>
      </c>
      <c r="AF107" s="466">
        <f>ImportsCoreVPA!$AG$28</f>
        <v>0.79089148314270441</v>
      </c>
      <c r="AG107" s="466">
        <f>ImportsCoreVPA!$AH$28</f>
        <v>0.90642501694659328</v>
      </c>
      <c r="AH107" s="466">
        <f>ImportsCoreVPA!$AI$28</f>
        <v>0.85793933278553181</v>
      </c>
      <c r="AI107" s="466">
        <f>ImportsCoreVPA!$AJ$28</f>
        <v>0.92763765834817136</v>
      </c>
      <c r="AJ107" s="466">
        <f>ImportsCoreVPA!$AK$28</f>
        <v>0.99587473016744177</v>
      </c>
      <c r="AK107" s="466">
        <f>ImportsCoreVPA!$AL$28</f>
        <v>0.74779101484814692</v>
      </c>
      <c r="AL107" s="466">
        <f>ImportsCoreVPA!$AM$28</f>
        <v>0.65141873897498836</v>
      </c>
      <c r="AM107" s="466">
        <f>ImportsCoreVPA!AN$28</f>
        <v>0.78314252911104254</v>
      </c>
      <c r="AN107" s="466">
        <f>ImportsCoreVPA!AO$28</f>
        <v>0.86632720234400473</v>
      </c>
      <c r="AO107" s="466">
        <f>ImportsCoreVPA!AP$28</f>
        <v>0.74849142891431519</v>
      </c>
      <c r="AP107" s="466">
        <f>ImportsCoreVPA!AQ$28</f>
        <v>1.1997601960880377</v>
      </c>
      <c r="AQ107" s="466">
        <f>ImportsCoreVPA!AR$28</f>
        <v>0.91273011751771105</v>
      </c>
      <c r="AR107" s="466">
        <f>ImportsCoreVPA!AS$28</f>
        <v>0.71404613533513628</v>
      </c>
      <c r="AS107" s="466">
        <f>ImportsCoreVPA!AT$28</f>
        <v>0.83417570091745163</v>
      </c>
      <c r="AT107" s="466">
        <f>ImportsCoreVPA!AU$28</f>
        <v>0.90144318786395838</v>
      </c>
      <c r="AU107" s="466">
        <f>ImportsCoreVPA!AV$28</f>
        <v>0.87901567336384112</v>
      </c>
      <c r="AV107" s="466">
        <f>ImportsCoreVPA!AW$28</f>
        <v>0.83627491928431386</v>
      </c>
      <c r="AW107" s="466">
        <f>ImportsCoreVPA!AX$28</f>
        <v>0.72682100113855408</v>
      </c>
      <c r="AX107" s="466">
        <f>ImportsCoreVPA!AY$28</f>
        <v>0.97317206152959057</v>
      </c>
      <c r="AY107" s="466">
        <f>ImportsCoreVPA!AZ$28</f>
        <v>1.4960204488735187</v>
      </c>
      <c r="AZ107" s="466">
        <f>ImportsCoreVPA!BA$28</f>
        <v>0.62961391201580785</v>
      </c>
      <c r="BA107" s="466">
        <f>ImportsCoreVPA!BB$28</f>
        <v>0.8369834724447105</v>
      </c>
      <c r="BB107" s="466">
        <f>ImportsCoreVPA!BC$28</f>
        <v>0</v>
      </c>
      <c r="BD107" s="464">
        <f t="shared" ref="BD107:BD115" si="72">AL107/AL$90</f>
        <v>0.15584495863649062</v>
      </c>
      <c r="BE107" s="464">
        <f t="shared" ref="BE107:BE115" si="73">AM107/AM$90</f>
        <v>0.15216625720459376</v>
      </c>
      <c r="BF107" s="464">
        <f t="shared" ref="BF107:BK115" si="74">AN107/AN$90</f>
        <v>0.14945008379000699</v>
      </c>
      <c r="BG107" s="464">
        <f t="shared" si="74"/>
        <v>0.1398291105349789</v>
      </c>
      <c r="BH107" s="464">
        <f t="shared" si="74"/>
        <v>0.18388187967307124</v>
      </c>
      <c r="BI107" s="464">
        <f t="shared" si="74"/>
        <v>0.15677956218261896</v>
      </c>
      <c r="BJ107" s="464">
        <f t="shared" si="74"/>
        <v>0.15258490457726331</v>
      </c>
      <c r="BK107" s="464">
        <f t="shared" si="74"/>
        <v>0.18191490351611453</v>
      </c>
      <c r="BL107" s="464">
        <f t="shared" ref="BL107:BL115" si="75">AT107/AT$90</f>
        <v>0.19205228728384235</v>
      </c>
      <c r="BM107" s="464">
        <f t="shared" ref="BM107:BM115" si="76">AU107/AU$90</f>
        <v>0.16970634333272333</v>
      </c>
      <c r="BN107" s="464">
        <f t="shared" ref="BN107:BN115" si="77">AV107/AV$90</f>
        <v>0.18677003433504755</v>
      </c>
      <c r="BO107" s="464">
        <f t="shared" ref="BO107:BO115" si="78">AW107/AW$90</f>
        <v>0.20261760098880147</v>
      </c>
      <c r="BP107" s="464">
        <f t="shared" ref="BP107:BP115" si="79">AX107/AX$90</f>
        <v>0.19212119693911864</v>
      </c>
      <c r="BQ107" s="464">
        <f t="shared" ref="BQ107:BQ115" si="80">AY107/AY$90</f>
        <v>0.25466516036256664</v>
      </c>
      <c r="BR107" s="464">
        <f t="shared" ref="BR107:BR115" si="81">AZ107/AZ$90</f>
        <v>0.1991090746621359</v>
      </c>
      <c r="BS107" s="464">
        <f t="shared" ref="BS107:BS115" si="82">BA107/BA$90</f>
        <v>0.24572674221629162</v>
      </c>
      <c r="BT107" s="464"/>
      <c r="BU107" s="464"/>
      <c r="BV107" s="464"/>
      <c r="BW107" s="464"/>
      <c r="BX107" s="464"/>
      <c r="BY107" s="464"/>
    </row>
    <row r="108" spans="1:77">
      <c r="A108" s="463" t="str">
        <f>A93</f>
        <v>Canada</v>
      </c>
      <c r="AC108" s="466">
        <f>ImportsCoreVPA!$AD$11</f>
        <v>1.6757883938419975</v>
      </c>
      <c r="AD108" s="466">
        <f>ImportsCoreVPA!$AE$11</f>
        <v>1.32265019729113</v>
      </c>
      <c r="AE108" s="466">
        <f>ImportsCoreVPA!$AF$11</f>
        <v>1.1770399891987127</v>
      </c>
      <c r="AF108" s="466">
        <f>ImportsCoreVPA!$AG$11</f>
        <v>1.2127199189310531</v>
      </c>
      <c r="AG108" s="466">
        <f>ImportsCoreVPA!$AH$11</f>
        <v>1.4339288468841118</v>
      </c>
      <c r="AH108" s="466">
        <f>ImportsCoreVPA!$AI$11</f>
        <v>1.2310720411655101</v>
      </c>
      <c r="AI108" s="466">
        <f>ImportsCoreVPA!$AJ$11</f>
        <v>1.2961443145843032</v>
      </c>
      <c r="AJ108" s="466">
        <f>ImportsCoreVPA!$AK$11</f>
        <v>1.0308364613922478</v>
      </c>
      <c r="AK108" s="466">
        <f>ImportsCoreVPA!$AL$11</f>
        <v>1.0930332157664806</v>
      </c>
      <c r="AL108" s="466">
        <f>ImportsCoreVPA!$AM$11</f>
        <v>0.75530958334816634</v>
      </c>
      <c r="AM108" s="466">
        <f>ImportsCoreVPA!AN$11</f>
        <v>1.0395593041757307</v>
      </c>
      <c r="AN108" s="466">
        <f>ImportsCoreVPA!AO$11</f>
        <v>1.0283319012015197</v>
      </c>
      <c r="AO108" s="466">
        <f>ImportsCoreVPA!AP$11</f>
        <v>1.0045194767653132</v>
      </c>
      <c r="AP108" s="466">
        <f>ImportsCoreVPA!AQ$11</f>
        <v>1.2341611891217397</v>
      </c>
      <c r="AQ108" s="466">
        <f>ImportsCoreVPA!AR$11</f>
        <v>1.0635506435592426</v>
      </c>
      <c r="AR108" s="466">
        <f>ImportsCoreVPA!AS$11</f>
        <v>0.86544737091246515</v>
      </c>
      <c r="AS108" s="466">
        <f>ImportsCoreVPA!AT$11</f>
        <v>0.83001105515850115</v>
      </c>
      <c r="AT108" s="466">
        <f>ImportsCoreVPA!AU$11</f>
        <v>0.88952726786582759</v>
      </c>
      <c r="AU108" s="466">
        <f>ImportsCoreVPA!AV$11</f>
        <v>1.0059636794794447</v>
      </c>
      <c r="AV108" s="466">
        <f>ImportsCoreVPA!AW$11</f>
        <v>0.76781650940704116</v>
      </c>
      <c r="AW108" s="466">
        <f>ImportsCoreVPA!AX$11</f>
        <v>0.50223646663723964</v>
      </c>
      <c r="AX108" s="466">
        <f>ImportsCoreVPA!AY$11</f>
        <v>1.0879426290343459</v>
      </c>
      <c r="AY108" s="466">
        <f>ImportsCoreVPA!AZ$11</f>
        <v>0.9371022733875749</v>
      </c>
      <c r="AZ108" s="466">
        <f>ImportsCoreVPA!BA$11</f>
        <v>0.48684961230442325</v>
      </c>
      <c r="BA108" s="466">
        <f>ImportsCoreVPA!BB$11</f>
        <v>0.47748789633213329</v>
      </c>
      <c r="BB108" s="466">
        <f>ImportsCoreVPA!BC$11</f>
        <v>0</v>
      </c>
      <c r="BD108" s="464">
        <f t="shared" si="72"/>
        <v>0.18069973080580901</v>
      </c>
      <c r="BE108" s="464">
        <f t="shared" si="73"/>
        <v>0.20198858136103529</v>
      </c>
      <c r="BF108" s="464">
        <f t="shared" si="74"/>
        <v>0.17739751029712988</v>
      </c>
      <c r="BG108" s="464">
        <f t="shared" si="74"/>
        <v>0.18765888228659416</v>
      </c>
      <c r="BH108" s="464">
        <f t="shared" si="74"/>
        <v>0.18915436602683017</v>
      </c>
      <c r="BI108" s="464">
        <f t="shared" si="74"/>
        <v>0.18268598905198843</v>
      </c>
      <c r="BJ108" s="464">
        <f t="shared" si="74"/>
        <v>0.18493791643496887</v>
      </c>
      <c r="BK108" s="464">
        <f t="shared" si="74"/>
        <v>0.18100668821976265</v>
      </c>
      <c r="BL108" s="464">
        <f t="shared" si="75"/>
        <v>0.18951360295903755</v>
      </c>
      <c r="BM108" s="464">
        <f t="shared" si="76"/>
        <v>0.19421544204857963</v>
      </c>
      <c r="BN108" s="464">
        <f t="shared" si="77"/>
        <v>0.17148082827558175</v>
      </c>
      <c r="BO108" s="464">
        <f t="shared" si="78"/>
        <v>0.14000964176835998</v>
      </c>
      <c r="BP108" s="464">
        <f t="shared" si="79"/>
        <v>0.21477891562427948</v>
      </c>
      <c r="BQ108" s="464">
        <f t="shared" si="80"/>
        <v>0.15952141624004568</v>
      </c>
      <c r="BR108" s="464">
        <f t="shared" si="81"/>
        <v>0.15396129906849887</v>
      </c>
      <c r="BS108" s="464">
        <f t="shared" si="82"/>
        <v>0.14018382569813073</v>
      </c>
      <c r="BT108" s="464"/>
      <c r="BU108" s="464"/>
      <c r="BV108" s="464"/>
      <c r="BW108" s="464"/>
      <c r="BX108" s="464"/>
      <c r="BY108" s="464"/>
    </row>
    <row r="109" spans="1:77">
      <c r="A109" s="463" t="str">
        <f t="shared" ref="A109:A115" si="83">A94</f>
        <v>China</v>
      </c>
      <c r="AB109" s="463"/>
      <c r="AC109" s="466">
        <f>ImportsCoreVPA!$AD$19</f>
        <v>0.31705799743451613</v>
      </c>
      <c r="AD109" s="466">
        <f>ImportsCoreVPA!$AE$19</f>
        <v>0.31029273383879269</v>
      </c>
      <c r="AE109" s="466">
        <f>ImportsCoreVPA!$AF$19</f>
        <v>0.3333978714958496</v>
      </c>
      <c r="AF109" s="466">
        <f>ImportsCoreVPA!$AG$19</f>
        <v>0.36555646554783544</v>
      </c>
      <c r="AG109" s="466">
        <f>ImportsCoreVPA!$AH$19</f>
        <v>0.33310961944584944</v>
      </c>
      <c r="AH109" s="466">
        <f>ImportsCoreVPA!$AI$19</f>
        <v>0.34986063832590431</v>
      </c>
      <c r="AI109" s="466">
        <f>ImportsCoreVPA!$AJ$19</f>
        <v>0.4225915359485003</v>
      </c>
      <c r="AJ109" s="466">
        <f>ImportsCoreVPA!$AK$19</f>
        <v>0.46254890053023245</v>
      </c>
      <c r="AK109" s="466">
        <f>ImportsCoreVPA!$AL$19</f>
        <v>0.44263817171269276</v>
      </c>
      <c r="AL109" s="466">
        <f>ImportsCoreVPA!$AM$19</f>
        <v>0.33824356943071965</v>
      </c>
      <c r="AM109" s="466">
        <f>ImportsCoreVPA!AN$19</f>
        <v>0.41986662670778835</v>
      </c>
      <c r="AN109" s="466">
        <f>ImportsCoreVPA!AO$19</f>
        <v>0.53645040046590997</v>
      </c>
      <c r="AO109" s="466">
        <f>ImportsCoreVPA!AP$19</f>
        <v>0.50798454071748123</v>
      </c>
      <c r="AP109" s="466">
        <f>ImportsCoreVPA!AQ$19</f>
        <v>0.53477802599394342</v>
      </c>
      <c r="AQ109" s="466">
        <f>ImportsCoreVPA!AR$19</f>
        <v>0.4941141758900206</v>
      </c>
      <c r="AR109" s="466">
        <f>ImportsCoreVPA!AS$19</f>
        <v>0.4087894006813062</v>
      </c>
      <c r="AS109" s="466">
        <f>ImportsCoreVPA!AT$19</f>
        <v>0.37218257857095743</v>
      </c>
      <c r="AT109" s="466">
        <f>ImportsCoreVPA!AU$19</f>
        <v>0.36698224322462664</v>
      </c>
      <c r="AU109" s="466">
        <f>ImportsCoreVPA!AV$19</f>
        <v>0.3795764638866197</v>
      </c>
      <c r="AV109" s="466">
        <f>ImportsCoreVPA!AW$19</f>
        <v>0.34558244583273956</v>
      </c>
      <c r="AW109" s="466">
        <f>ImportsCoreVPA!AX$19</f>
        <v>0.28811303561927132</v>
      </c>
      <c r="AX109" s="466">
        <f>ImportsCoreVPA!AY$19</f>
        <v>0.46436087044705443</v>
      </c>
      <c r="AY109" s="466">
        <f>ImportsCoreVPA!AZ$19</f>
        <v>0.48715146886929428</v>
      </c>
      <c r="AZ109" s="466">
        <f>ImportsCoreVPA!BA$19</f>
        <v>0.32632034194391496</v>
      </c>
      <c r="BA109" s="466">
        <f>ImportsCoreVPA!BB$19</f>
        <v>0.30941294230227767</v>
      </c>
      <c r="BB109" s="466">
        <f>ImportsCoreVPA!BC$19</f>
        <v>0</v>
      </c>
      <c r="BD109" s="464">
        <f t="shared" si="72"/>
        <v>8.0921152452467934E-2</v>
      </c>
      <c r="BE109" s="464">
        <f t="shared" si="73"/>
        <v>8.158097758241338E-2</v>
      </c>
      <c r="BF109" s="464">
        <f t="shared" si="74"/>
        <v>9.2543045031821355E-2</v>
      </c>
      <c r="BG109" s="464">
        <f t="shared" si="74"/>
        <v>9.4898917676419461E-2</v>
      </c>
      <c r="BH109" s="464">
        <f t="shared" si="74"/>
        <v>8.1963036403655626E-2</v>
      </c>
      <c r="BI109" s="464">
        <f t="shared" si="74"/>
        <v>8.4873943214391415E-2</v>
      </c>
      <c r="BJ109" s="464">
        <f t="shared" si="74"/>
        <v>8.7354427968268644E-2</v>
      </c>
      <c r="BK109" s="464">
        <f t="shared" si="74"/>
        <v>8.1164624906539265E-2</v>
      </c>
      <c r="BL109" s="464">
        <f t="shared" si="75"/>
        <v>7.8185492056190881E-2</v>
      </c>
      <c r="BM109" s="464">
        <f t="shared" si="76"/>
        <v>7.3282576924769485E-2</v>
      </c>
      <c r="BN109" s="464">
        <f t="shared" si="77"/>
        <v>7.7180893250999055E-2</v>
      </c>
      <c r="BO109" s="464">
        <f t="shared" si="78"/>
        <v>8.0317948985144258E-2</v>
      </c>
      <c r="BP109" s="464">
        <f t="shared" si="79"/>
        <v>9.1672962848683717E-2</v>
      </c>
      <c r="BQ109" s="464">
        <f t="shared" si="80"/>
        <v>8.2927012818490853E-2</v>
      </c>
      <c r="BR109" s="464">
        <f t="shared" si="81"/>
        <v>0.1031955299714746</v>
      </c>
      <c r="BS109" s="464">
        <f t="shared" si="82"/>
        <v>9.0839349658148189E-2</v>
      </c>
      <c r="BT109" s="464"/>
      <c r="BU109" s="464"/>
      <c r="BV109" s="464"/>
      <c r="BW109" s="464"/>
      <c r="BX109" s="464"/>
      <c r="BY109" s="464"/>
    </row>
    <row r="110" spans="1:77">
      <c r="A110" s="463" t="str">
        <f t="shared" si="83"/>
        <v>Indonesia</v>
      </c>
      <c r="AC110" s="466">
        <f>ImportsCoreVPA!$AD$20</f>
        <v>1.2522564656605186</v>
      </c>
      <c r="AD110" s="466">
        <f>ImportsCoreVPA!$AE$20</f>
        <v>1.0971967169562016</v>
      </c>
      <c r="AE110" s="466">
        <f>ImportsCoreVPA!$AF$20</f>
        <v>1.0773887669862781</v>
      </c>
      <c r="AF110" s="466">
        <f>ImportsCoreVPA!$AG$20</f>
        <v>0.98852737624799614</v>
      </c>
      <c r="AG110" s="466">
        <f>ImportsCoreVPA!$AH$20</f>
        <v>1.1584161183345729</v>
      </c>
      <c r="AH110" s="466">
        <f>ImportsCoreVPA!$AI$20</f>
        <v>0.90742754895213751</v>
      </c>
      <c r="AI110" s="466">
        <f>ImportsCoreVPA!$AJ$20</f>
        <v>0.92367661955622549</v>
      </c>
      <c r="AJ110" s="466">
        <f>ImportsCoreVPA!$AK$20</f>
        <v>0.7703667957023258</v>
      </c>
      <c r="AK110" s="466">
        <f>ImportsCoreVPA!$AL$20</f>
        <v>0.58855563672810784</v>
      </c>
      <c r="AL110" s="466">
        <f>ImportsCoreVPA!$AM$20</f>
        <v>0.4846862261132423</v>
      </c>
      <c r="AM110" s="466">
        <f>ImportsCoreVPA!AN$20</f>
        <v>0.58128447577475173</v>
      </c>
      <c r="AN110" s="466">
        <f>ImportsCoreVPA!AO$20</f>
        <v>0.72916534796505106</v>
      </c>
      <c r="AO110" s="466">
        <f>ImportsCoreVPA!AP$20</f>
        <v>0.69190826282002771</v>
      </c>
      <c r="AP110" s="466">
        <f>ImportsCoreVPA!AQ$20</f>
        <v>0.76897667028677541</v>
      </c>
      <c r="AQ110" s="466">
        <f>ImportsCoreVPA!AR$20</f>
        <v>0.74058945789675157</v>
      </c>
      <c r="AR110" s="466">
        <f>ImportsCoreVPA!AS$20</f>
        <v>0.60549254023200227</v>
      </c>
      <c r="AS110" s="466">
        <f>ImportsCoreVPA!AT$20</f>
        <v>0.58133757802548969</v>
      </c>
      <c r="AT110" s="466">
        <f>ImportsCoreVPA!AU$20</f>
        <v>0.56402216735510513</v>
      </c>
      <c r="AU110" s="466">
        <f>ImportsCoreVPA!AV$20</f>
        <v>0.7310008409287807</v>
      </c>
      <c r="AV110" s="466">
        <f>ImportsCoreVPA!AW$20</f>
        <v>0.59624764589377099</v>
      </c>
      <c r="AW110" s="466">
        <f>ImportsCoreVPA!AX$20</f>
        <v>0.49812416206624233</v>
      </c>
      <c r="AX110" s="466">
        <f>ImportsCoreVPA!AY$20</f>
        <v>0.60088845521679346</v>
      </c>
      <c r="AY110" s="466">
        <f>ImportsCoreVPA!AZ$20</f>
        <v>0.82385563837993969</v>
      </c>
      <c r="AZ110" s="466">
        <f>ImportsCoreVPA!BA$20</f>
        <v>0.46376769998498607</v>
      </c>
      <c r="BA110" s="466">
        <f>ImportsCoreVPA!BB$20</f>
        <v>0.4975091614052744</v>
      </c>
      <c r="BB110" s="466">
        <f>ImportsCoreVPA!BC$20</f>
        <v>0</v>
      </c>
      <c r="BD110" s="464">
        <f t="shared" si="72"/>
        <v>0.11595599011958303</v>
      </c>
      <c r="BE110" s="464">
        <f t="shared" si="73"/>
        <v>0.11294480859082121</v>
      </c>
      <c r="BF110" s="464">
        <f t="shared" si="74"/>
        <v>0.12578829575626635</v>
      </c>
      <c r="BG110" s="464">
        <f t="shared" si="74"/>
        <v>0.12925855023117755</v>
      </c>
      <c r="BH110" s="464">
        <f t="shared" si="74"/>
        <v>0.11785761522854846</v>
      </c>
      <c r="BI110" s="464">
        <f t="shared" si="74"/>
        <v>0.12721097807300391</v>
      </c>
      <c r="BJ110" s="464">
        <f t="shared" si="74"/>
        <v>0.1293880281701717</v>
      </c>
      <c r="BK110" s="464">
        <f t="shared" si="74"/>
        <v>0.12677661228981765</v>
      </c>
      <c r="BL110" s="464">
        <f t="shared" si="75"/>
        <v>0.12016480769688337</v>
      </c>
      <c r="BM110" s="464">
        <f t="shared" si="76"/>
        <v>0.14112999738950074</v>
      </c>
      <c r="BN110" s="464">
        <f t="shared" si="77"/>
        <v>0.13316337812818069</v>
      </c>
      <c r="BO110" s="464">
        <f t="shared" si="78"/>
        <v>0.13886324494520061</v>
      </c>
      <c r="BP110" s="464">
        <f t="shared" si="79"/>
        <v>0.11862589752288952</v>
      </c>
      <c r="BQ110" s="464">
        <f t="shared" si="80"/>
        <v>0.14024362328844761</v>
      </c>
      <c r="BR110" s="464">
        <f t="shared" si="81"/>
        <v>0.14666187617512369</v>
      </c>
      <c r="BS110" s="464">
        <f t="shared" si="82"/>
        <v>0.14606179151638263</v>
      </c>
      <c r="BT110" s="464"/>
      <c r="BU110" s="464"/>
      <c r="BV110" s="464"/>
      <c r="BW110" s="464"/>
      <c r="BX110" s="464"/>
      <c r="BY110" s="464"/>
    </row>
    <row r="111" spans="1:77">
      <c r="A111" s="463" t="str">
        <f t="shared" si="83"/>
        <v>Malaysia</v>
      </c>
      <c r="AC111" s="466">
        <f>ImportsCoreVPA!$AD$21</f>
        <v>1.2124613067082717</v>
      </c>
      <c r="AD111" s="466">
        <f>ImportsCoreVPA!$AE$21</f>
        <v>0.94797170980861223</v>
      </c>
      <c r="AE111" s="466">
        <f>ImportsCoreVPA!$AF$21</f>
        <v>0.93133528840250712</v>
      </c>
      <c r="AF111" s="466">
        <f>ImportsCoreVPA!$AG$21</f>
        <v>0.94624406687332985</v>
      </c>
      <c r="AG111" s="466">
        <f>ImportsCoreVPA!$AH$21</f>
        <v>1.1067044547575129</v>
      </c>
      <c r="AH111" s="466">
        <f>ImportsCoreVPA!$AI$21</f>
        <v>1.13669278787943</v>
      </c>
      <c r="AI111" s="466">
        <f>ImportsCoreVPA!$AJ$21</f>
        <v>1.5269022179126146</v>
      </c>
      <c r="AJ111" s="466">
        <f>ImportsCoreVPA!$AK$21</f>
        <v>1.3183298118170541</v>
      </c>
      <c r="AK111" s="466">
        <f>ImportsCoreVPA!$AL$21</f>
        <v>1.2156346850954409</v>
      </c>
      <c r="AL111" s="466">
        <f>ImportsCoreVPA!$AM$21</f>
        <v>0.82369057900567733</v>
      </c>
      <c r="AM111" s="466">
        <f>ImportsCoreVPA!AN$21</f>
        <v>0.96163744617990954</v>
      </c>
      <c r="AN111" s="466">
        <f>ImportsCoreVPA!AO$21</f>
        <v>1.1162479105926379</v>
      </c>
      <c r="AO111" s="466">
        <f>ImportsCoreVPA!AP$21</f>
        <v>0.98953656910271892</v>
      </c>
      <c r="AP111" s="466">
        <f>ImportsCoreVPA!AQ$21</f>
        <v>1.0425505339198708</v>
      </c>
      <c r="AQ111" s="466">
        <f>ImportsCoreVPA!AR$21</f>
        <v>1.0237291869271463</v>
      </c>
      <c r="AR111" s="466">
        <f>ImportsCoreVPA!AS$21</f>
        <v>0.81309746670499539</v>
      </c>
      <c r="AS111" s="466">
        <f>ImportsCoreVPA!AT$21</f>
        <v>0.6638915774522024</v>
      </c>
      <c r="AT111" s="466">
        <f>ImportsCoreVPA!AU$21</f>
        <v>0.6781404331454155</v>
      </c>
      <c r="AU111" s="466">
        <f>ImportsCoreVPA!AV$21</f>
        <v>0.71410529561957814</v>
      </c>
      <c r="AV111" s="466">
        <f>ImportsCoreVPA!AW$21</f>
        <v>0.57801945167727609</v>
      </c>
      <c r="AW111" s="466">
        <f>ImportsCoreVPA!AX$21</f>
        <v>0.4189834283365696</v>
      </c>
      <c r="AX111" s="466">
        <f>ImportsCoreVPA!AY$21</f>
        <v>0.51259731766335748</v>
      </c>
      <c r="AY111" s="466">
        <f>ImportsCoreVPA!AZ$21</f>
        <v>0.61626895127739434</v>
      </c>
      <c r="AZ111" s="466">
        <f>ImportsCoreVPA!BA$21</f>
        <v>0.37515425286532655</v>
      </c>
      <c r="BA111" s="466">
        <f>ImportsCoreVPA!BB$21</f>
        <v>0.38490235066094569</v>
      </c>
      <c r="BB111" s="466">
        <f>ImportsCoreVPA!BC$21</f>
        <v>0</v>
      </c>
      <c r="BD111" s="464">
        <f t="shared" si="72"/>
        <v>0.19705915186964795</v>
      </c>
      <c r="BE111" s="464">
        <f t="shared" si="73"/>
        <v>0.18684819880626444</v>
      </c>
      <c r="BF111" s="464">
        <f t="shared" si="74"/>
        <v>0.19256389885613573</v>
      </c>
      <c r="BG111" s="464">
        <f t="shared" si="74"/>
        <v>0.18485985671227712</v>
      </c>
      <c r="BH111" s="464">
        <f t="shared" si="74"/>
        <v>0.15978705782741484</v>
      </c>
      <c r="BI111" s="464">
        <f t="shared" si="74"/>
        <v>0.17584586137740993</v>
      </c>
      <c r="BJ111" s="464">
        <f t="shared" si="74"/>
        <v>0.17375123711154311</v>
      </c>
      <c r="BK111" s="464">
        <f t="shared" si="74"/>
        <v>0.14477977735931416</v>
      </c>
      <c r="BL111" s="464">
        <f t="shared" si="75"/>
        <v>0.14447768094386843</v>
      </c>
      <c r="BM111" s="464">
        <f t="shared" si="76"/>
        <v>0.1378680746503253</v>
      </c>
      <c r="BN111" s="464">
        <f t="shared" si="77"/>
        <v>0.12909237183446781</v>
      </c>
      <c r="BO111" s="464">
        <f t="shared" si="78"/>
        <v>0.11680099635348305</v>
      </c>
      <c r="BP111" s="464">
        <f t="shared" si="79"/>
        <v>0.10119568174047033</v>
      </c>
      <c r="BQ111" s="464">
        <f t="shared" si="80"/>
        <v>0.10490647465527866</v>
      </c>
      <c r="BR111" s="464">
        <f t="shared" si="81"/>
        <v>0.11863876372176586</v>
      </c>
      <c r="BS111" s="464">
        <f t="shared" si="82"/>
        <v>0.11300199324492002</v>
      </c>
      <c r="BT111" s="464"/>
      <c r="BU111" s="464"/>
      <c r="BV111" s="464"/>
      <c r="BW111" s="464"/>
      <c r="BX111" s="464"/>
      <c r="BY111" s="464"/>
    </row>
    <row r="112" spans="1:77">
      <c r="A112" s="463" t="str">
        <f t="shared" si="83"/>
        <v>New Zealand</v>
      </c>
      <c r="AC112" s="466">
        <f>ImportsCoreVPA!$AD$42</f>
        <v>0.24874281873501633</v>
      </c>
      <c r="AD112" s="466">
        <f>ImportsCoreVPA!$AE$42</f>
        <v>0.2039257878800147</v>
      </c>
      <c r="AE112" s="466">
        <f>ImportsCoreVPA!$AF$42</f>
        <v>0.17745126716584791</v>
      </c>
      <c r="AF112" s="466">
        <f>ImportsCoreVPA!$AG$42</f>
        <v>0.1975088932977018</v>
      </c>
      <c r="AG112" s="466">
        <f>ImportsCoreVPA!$AH$42</f>
        <v>0.20620102727685213</v>
      </c>
      <c r="AH112" s="466">
        <f>ImportsCoreVPA!$AI$42</f>
        <v>0.17231957735842163</v>
      </c>
      <c r="AI112" s="466">
        <f>ImportsCoreVPA!$AJ$42</f>
        <v>0.15326681494589786</v>
      </c>
      <c r="AJ112" s="466">
        <f>ImportsCoreVPA!$AK$42</f>
        <v>0.16718559090542634</v>
      </c>
      <c r="AK112" s="466">
        <f>ImportsCoreVPA!$AL$42</f>
        <v>0.16308044198360119</v>
      </c>
      <c r="AL112" s="466">
        <f>ImportsCoreVPA!$AM$42</f>
        <v>8.5316590053705676E-2</v>
      </c>
      <c r="AM112" s="466">
        <f>ImportsCoreVPA!AN$42</f>
        <v>0.14999615869679708</v>
      </c>
      <c r="AN112" s="466">
        <f>ImportsCoreVPA!AO$42</f>
        <v>0.16158205854552476</v>
      </c>
      <c r="AO112" s="466">
        <f>ImportsCoreVPA!AP$42</f>
        <v>0.14499931567360638</v>
      </c>
      <c r="AP112" s="466">
        <f>ImportsCoreVPA!AQ$42</f>
        <v>0.13905981252137689</v>
      </c>
      <c r="AQ112" s="466">
        <f>ImportsCoreVPA!AR$42</f>
        <v>0.12852211145326795</v>
      </c>
      <c r="AR112" s="466">
        <f>ImportsCoreVPA!AS$42</f>
        <v>8.2983841099729255E-2</v>
      </c>
      <c r="AS112" s="466">
        <f>ImportsCoreVPA!AT$42</f>
        <v>8.6960684455231085E-2</v>
      </c>
      <c r="AT112" s="466">
        <f>ImportsCoreVPA!AU$42</f>
        <v>8.2002603951193034E-2</v>
      </c>
      <c r="AU112" s="466">
        <f>ImportsCoreVPA!AV$42</f>
        <v>8.4355315929641336E-2</v>
      </c>
      <c r="AV112" s="466">
        <f>ImportsCoreVPA!AW$42</f>
        <v>7.7992511439419376E-2</v>
      </c>
      <c r="AW112" s="466">
        <f>ImportsCoreVPA!AX$42</f>
        <v>5.7898635588849563E-2</v>
      </c>
      <c r="AX112" s="466">
        <f>ImportsCoreVPA!AY$42</f>
        <v>7.5128112685499612E-2</v>
      </c>
      <c r="AY112" s="466">
        <f>ImportsCoreVPA!AZ$42</f>
        <v>6.3022024261560228E-2</v>
      </c>
      <c r="AZ112" s="466">
        <f>ImportsCoreVPA!BA$42</f>
        <v>4.7561579804811981E-2</v>
      </c>
      <c r="BA112" s="466">
        <f>ImportsCoreVPA!BB$42</f>
        <v>4.8627780337290358E-2</v>
      </c>
      <c r="BB112" s="466">
        <f>ImportsCoreVPA!BC$42</f>
        <v>0</v>
      </c>
      <c r="BD112" s="464">
        <f t="shared" si="72"/>
        <v>2.041108069572543E-2</v>
      </c>
      <c r="BE112" s="464">
        <f t="shared" si="73"/>
        <v>2.9144572303928092E-2</v>
      </c>
      <c r="BF112" s="464">
        <f t="shared" si="74"/>
        <v>2.7874516837578793E-2</v>
      </c>
      <c r="BG112" s="464">
        <f t="shared" si="74"/>
        <v>2.7087985988336592E-2</v>
      </c>
      <c r="BH112" s="464">
        <f t="shared" si="74"/>
        <v>2.1313075560259138E-2</v>
      </c>
      <c r="BI112" s="464">
        <f t="shared" si="74"/>
        <v>2.2076230396810712E-2</v>
      </c>
      <c r="BJ112" s="464">
        <f t="shared" si="74"/>
        <v>1.7732861854527153E-2</v>
      </c>
      <c r="BK112" s="464">
        <f t="shared" si="74"/>
        <v>1.8964163670758979E-2</v>
      </c>
      <c r="BL112" s="464">
        <f t="shared" si="75"/>
        <v>1.7470638043619455E-2</v>
      </c>
      <c r="BM112" s="464">
        <f t="shared" si="76"/>
        <v>1.6285980604091626E-2</v>
      </c>
      <c r="BN112" s="464">
        <f t="shared" si="77"/>
        <v>1.7418511189936356E-2</v>
      </c>
      <c r="BO112" s="464">
        <f t="shared" si="78"/>
        <v>1.6140538901821308E-2</v>
      </c>
      <c r="BP112" s="464">
        <f t="shared" si="79"/>
        <v>1.483160430050662E-2</v>
      </c>
      <c r="BQ112" s="464">
        <f t="shared" si="80"/>
        <v>1.0728138059228301E-2</v>
      </c>
      <c r="BR112" s="464">
        <f t="shared" si="81"/>
        <v>1.5040871816326191E-2</v>
      </c>
      <c r="BS112" s="464">
        <f t="shared" si="82"/>
        <v>1.4276442052780367E-2</v>
      </c>
      <c r="BT112" s="464"/>
      <c r="BU112" s="464"/>
      <c r="BV112" s="464"/>
      <c r="BW112" s="464"/>
      <c r="BX112" s="464"/>
      <c r="BY112" s="464"/>
    </row>
    <row r="113" spans="1:77">
      <c r="A113" s="463" t="str">
        <f t="shared" si="83"/>
        <v>Russia</v>
      </c>
      <c r="AC113" s="466">
        <f>ImportsCoreVPA!$AD$46</f>
        <v>0.57603959404649219</v>
      </c>
      <c r="AD113" s="466">
        <f>ImportsCoreVPA!$AE$46</f>
        <v>0.59449935416635979</v>
      </c>
      <c r="AE113" s="466">
        <f>ImportsCoreVPA!$AF$46</f>
        <v>0.51040499660511607</v>
      </c>
      <c r="AF113" s="466">
        <f>ImportsCoreVPA!$AG$46</f>
        <v>0.58558438362373066</v>
      </c>
      <c r="AG113" s="466">
        <f>ImportsCoreVPA!$AH$46</f>
        <v>0.84664171550728939</v>
      </c>
      <c r="AH113" s="466">
        <f>ImportsCoreVPA!$AI$46</f>
        <v>0.72019740809353316</v>
      </c>
      <c r="AI113" s="466">
        <f>ImportsCoreVPA!$AJ$46</f>
        <v>0.86930799591288854</v>
      </c>
      <c r="AJ113" s="466">
        <f>ImportsCoreVPA!$AK$46</f>
        <v>0.94884909726201527</v>
      </c>
      <c r="AK113" s="466">
        <f>ImportsCoreVPA!$AL$46</f>
        <v>0.56606182258314197</v>
      </c>
      <c r="AL113" s="466">
        <f>ImportsCoreVPA!$AM$46</f>
        <v>0.39366983305201786</v>
      </c>
      <c r="AM113" s="466">
        <f>ImportsCoreVPA!AN$46</f>
        <v>0.42258612616624203</v>
      </c>
      <c r="AN113" s="466">
        <f>ImportsCoreVPA!AO$46</f>
        <v>0.49759776336376893</v>
      </c>
      <c r="AO113" s="466">
        <f>ImportsCoreVPA!AP$46</f>
        <v>0.42134051126118383</v>
      </c>
      <c r="AP113" s="466">
        <f>ImportsCoreVPA!AQ$46</f>
        <v>0.50477101053677764</v>
      </c>
      <c r="AQ113" s="466">
        <f>ImportsCoreVPA!AR$46</f>
        <v>0.43630618947884786</v>
      </c>
      <c r="AR113" s="466">
        <f>ImportsCoreVPA!AS$46</f>
        <v>0.33548168959777486</v>
      </c>
      <c r="AS113" s="466">
        <f>ImportsCoreVPA!AT$46</f>
        <v>0.40719150039408614</v>
      </c>
      <c r="AT113" s="466">
        <f>ImportsCoreVPA!AU$46</f>
        <v>0.42613525141698555</v>
      </c>
      <c r="AU113" s="466">
        <f>ImportsCoreVPA!AV$46</f>
        <v>0.45322183361040569</v>
      </c>
      <c r="AV113" s="466">
        <f>ImportsCoreVPA!AW$46</f>
        <v>0.46895272884429523</v>
      </c>
      <c r="AW113" s="466">
        <f>ImportsCoreVPA!AX$46</f>
        <v>0.37010210156525425</v>
      </c>
      <c r="AX113" s="466">
        <f>ImportsCoreVPA!AY$46</f>
        <v>0.49209314840240209</v>
      </c>
      <c r="AY113" s="466">
        <f>ImportsCoreVPA!AZ$46</f>
        <v>0.43127505656159792</v>
      </c>
      <c r="AZ113" s="466">
        <f>ImportsCoreVPA!BA$46</f>
        <v>0.18203670042218245</v>
      </c>
      <c r="BA113" s="466">
        <f>ImportsCoreVPA!BB$46</f>
        <v>0.2208395565509344</v>
      </c>
      <c r="BB113" s="466">
        <f>ImportsCoreVPA!BC$46</f>
        <v>0</v>
      </c>
      <c r="BC113" s="463"/>
      <c r="BD113" s="464">
        <f t="shared" si="72"/>
        <v>9.4181292581424381E-2</v>
      </c>
      <c r="BE113" s="464">
        <f t="shared" si="73"/>
        <v>8.2109382104809253E-2</v>
      </c>
      <c r="BF113" s="464">
        <f t="shared" si="74"/>
        <v>8.5840577586880115E-2</v>
      </c>
      <c r="BG113" s="464">
        <f t="shared" si="74"/>
        <v>7.871254986508211E-2</v>
      </c>
      <c r="BH113" s="464">
        <f t="shared" si="74"/>
        <v>7.736399534225534E-2</v>
      </c>
      <c r="BI113" s="464">
        <f t="shared" si="74"/>
        <v>7.494427109526515E-2</v>
      </c>
      <c r="BJ113" s="464">
        <f t="shared" si="74"/>
        <v>7.1689263566519931E-2</v>
      </c>
      <c r="BK113" s="464">
        <f t="shared" si="74"/>
        <v>8.8799281045112019E-2</v>
      </c>
      <c r="BL113" s="464">
        <f t="shared" si="75"/>
        <v>9.0788028384611016E-2</v>
      </c>
      <c r="BM113" s="464">
        <f t="shared" si="76"/>
        <v>8.7500851726835485E-2</v>
      </c>
      <c r="BN113" s="464">
        <f t="shared" si="77"/>
        <v>0.10473388026836898</v>
      </c>
      <c r="BO113" s="464">
        <f t="shared" si="78"/>
        <v>0.10317423385207103</v>
      </c>
      <c r="BP113" s="464">
        <f t="shared" si="79"/>
        <v>9.7147799874168675E-2</v>
      </c>
      <c r="BQ113" s="464">
        <f t="shared" si="80"/>
        <v>7.3415260815676189E-2</v>
      </c>
      <c r="BR113" s="464">
        <f t="shared" si="81"/>
        <v>5.7567277793409324E-2</v>
      </c>
      <c r="BS113" s="464">
        <f t="shared" si="82"/>
        <v>6.4835431726325193E-2</v>
      </c>
      <c r="BT113" s="464"/>
      <c r="BU113" s="464"/>
      <c r="BV113" s="464"/>
      <c r="BW113" s="464"/>
      <c r="BX113" s="464"/>
      <c r="BY113" s="464"/>
    </row>
    <row r="114" spans="1:77">
      <c r="A114" s="463" t="str">
        <f t="shared" si="83"/>
        <v>USA</v>
      </c>
      <c r="B114" s="466"/>
      <c r="C114" s="466"/>
      <c r="D114" s="466"/>
      <c r="E114" s="466"/>
      <c r="F114" s="466"/>
      <c r="G114" s="466"/>
      <c r="H114" s="466"/>
      <c r="I114" s="466"/>
      <c r="J114" s="466"/>
      <c r="K114" s="466"/>
      <c r="L114" s="466"/>
      <c r="M114" s="466"/>
      <c r="N114" s="466"/>
      <c r="O114" s="466"/>
      <c r="P114" s="466"/>
      <c r="Q114" s="466"/>
      <c r="R114" s="466"/>
      <c r="S114" s="466"/>
      <c r="T114" s="466"/>
      <c r="U114" s="466"/>
      <c r="V114" s="466"/>
      <c r="W114" s="466"/>
      <c r="X114" s="466"/>
      <c r="Y114" s="466"/>
      <c r="Z114" s="466"/>
      <c r="AA114" s="466"/>
      <c r="AC114" s="466">
        <f>ImportsCoreVPA!$AD$13</f>
        <v>1.2650055261206656</v>
      </c>
      <c r="AD114" s="466">
        <f>ImportsCoreVPA!$AE$13</f>
        <v>0.96362614349650322</v>
      </c>
      <c r="AE114" s="466">
        <f>ImportsCoreVPA!$AF$13</f>
        <v>0.72379585581568717</v>
      </c>
      <c r="AF114" s="466">
        <f>ImportsCoreVPA!$AG$13</f>
        <v>0.73136367452699091</v>
      </c>
      <c r="AG114" s="466">
        <f>ImportsCoreVPA!$AH$13</f>
        <v>0.79403678295075841</v>
      </c>
      <c r="AH114" s="466">
        <f>ImportsCoreVPA!$AI$13</f>
        <v>0.71229285033321155</v>
      </c>
      <c r="AI114" s="466">
        <f>ImportsCoreVPA!$AJ$13</f>
        <v>0.70077048984248735</v>
      </c>
      <c r="AJ114" s="466">
        <f>ImportsCoreVPA!$AK$13</f>
        <v>0.67057123531472851</v>
      </c>
      <c r="AK114" s="466">
        <f>ImportsCoreVPA!$AL$13</f>
        <v>0.66240473145031165</v>
      </c>
      <c r="AL114" s="466">
        <f>ImportsCoreVPA!$AM$13</f>
        <v>0.49629010815405861</v>
      </c>
      <c r="AM114" s="466">
        <f>ImportsCoreVPA!AN$13</f>
        <v>0.58754241435161858</v>
      </c>
      <c r="AN114" s="466">
        <f>ImportsCoreVPA!AO$13</f>
        <v>0.59474517550862971</v>
      </c>
      <c r="AO114" s="466">
        <f>ImportsCoreVPA!AP$13</f>
        <v>0.6187005290424985</v>
      </c>
      <c r="AP114" s="466">
        <f>ImportsCoreVPA!AQ$13</f>
        <v>0.85180720466475979</v>
      </c>
      <c r="AQ114" s="466">
        <f>ImportsCoreVPA!AR$13</f>
        <v>0.76328738886325598</v>
      </c>
      <c r="AR114" s="466">
        <f>ImportsCoreVPA!AS$13</f>
        <v>0.65279871106115428</v>
      </c>
      <c r="AS114" s="466">
        <f>ImportsCoreVPA!AT$13</f>
        <v>0.62981635387644108</v>
      </c>
      <c r="AT114" s="466">
        <f>ImportsCoreVPA!AU$13</f>
        <v>0.60202165215711667</v>
      </c>
      <c r="AU114" s="466">
        <f>ImportsCoreVPA!AV$13</f>
        <v>0.69264989824181644</v>
      </c>
      <c r="AV114" s="466">
        <f>ImportsCoreVPA!AW$13</f>
        <v>0.57231230400564193</v>
      </c>
      <c r="AW114" s="466">
        <f>ImportsCoreVPA!AX$13</f>
        <v>0.54896588166870797</v>
      </c>
      <c r="AX114" s="466">
        <f>ImportsCoreVPA!AY$13</f>
        <v>0.63483291428200506</v>
      </c>
      <c r="AY114" s="466">
        <f>ImportsCoreVPA!AZ$13</f>
        <v>0.75326352808170416</v>
      </c>
      <c r="AZ114" s="466">
        <f>ImportsCoreVPA!BA$13</f>
        <v>0.45627559759481839</v>
      </c>
      <c r="BA114" s="466">
        <f>ImportsCoreVPA!BB$13</f>
        <v>0.43005891702223603</v>
      </c>
      <c r="BB114" s="466">
        <f>ImportsCoreVPA!BC$13</f>
        <v>0</v>
      </c>
      <c r="BD114" s="464">
        <f t="shared" si="72"/>
        <v>0.11873209465645784</v>
      </c>
      <c r="BE114" s="464">
        <f t="shared" si="73"/>
        <v>0.11416073935139295</v>
      </c>
      <c r="BF114" s="464">
        <f t="shared" si="74"/>
        <v>0.10259947520171762</v>
      </c>
      <c r="BG114" s="464">
        <f t="shared" si="74"/>
        <v>0.11558227832885055</v>
      </c>
      <c r="BH114" s="464">
        <f t="shared" si="74"/>
        <v>0.130552680796994</v>
      </c>
      <c r="BI114" s="464">
        <f t="shared" si="74"/>
        <v>0.13110979943441345</v>
      </c>
      <c r="BJ114" s="464">
        <f t="shared" si="74"/>
        <v>0.13949690938201947</v>
      </c>
      <c r="BK114" s="464">
        <f t="shared" si="74"/>
        <v>0.13734873974666609</v>
      </c>
      <c r="BL114" s="464">
        <f t="shared" si="75"/>
        <v>0.12826059018221875</v>
      </c>
      <c r="BM114" s="464">
        <f t="shared" si="76"/>
        <v>0.13372580831302949</v>
      </c>
      <c r="BN114" s="464">
        <f t="shared" si="77"/>
        <v>0.12781776208352788</v>
      </c>
      <c r="BO114" s="464">
        <f t="shared" si="78"/>
        <v>0.1530365107697432</v>
      </c>
      <c r="BP114" s="464">
        <f t="shared" si="79"/>
        <v>0.12532712782209193</v>
      </c>
      <c r="BQ114" s="464">
        <f t="shared" si="80"/>
        <v>0.12822684163083803</v>
      </c>
      <c r="BR114" s="464">
        <f t="shared" si="81"/>
        <v>0.14429257405884069</v>
      </c>
      <c r="BS114" s="464">
        <f t="shared" si="82"/>
        <v>0.12625933500487532</v>
      </c>
      <c r="BT114" s="464"/>
      <c r="BU114" s="464"/>
      <c r="BV114" s="464"/>
      <c r="BW114" s="464"/>
      <c r="BX114" s="464"/>
      <c r="BY114" s="464"/>
    </row>
    <row r="115" spans="1:77">
      <c r="A115" s="463" t="str">
        <f t="shared" si="83"/>
        <v>Others</v>
      </c>
      <c r="B115" s="466"/>
      <c r="C115" s="466"/>
      <c r="D115" s="466"/>
      <c r="E115" s="466"/>
      <c r="F115" s="466"/>
      <c r="G115" s="466"/>
      <c r="H115" s="466"/>
      <c r="I115" s="466"/>
      <c r="J115" s="466"/>
      <c r="K115" s="466"/>
      <c r="L115" s="466"/>
      <c r="M115" s="466"/>
      <c r="N115" s="466"/>
      <c r="O115" s="466"/>
      <c r="P115" s="466"/>
      <c r="Q115" s="466"/>
      <c r="R115" s="466"/>
      <c r="S115" s="466"/>
      <c r="T115" s="466"/>
      <c r="U115" s="466"/>
      <c r="V115" s="466"/>
      <c r="W115" s="466"/>
      <c r="X115" s="466"/>
      <c r="Y115" s="466"/>
      <c r="Z115" s="466"/>
      <c r="AA115" s="466"/>
      <c r="AC115" s="466">
        <f t="shared" ref="AC115:AO115" si="84">AC90-SUM(AC107:AC114)</f>
        <v>0.41801058224294074</v>
      </c>
      <c r="AD115" s="466">
        <f t="shared" si="84"/>
        <v>0.32168459608023348</v>
      </c>
      <c r="AE115" s="466">
        <f t="shared" si="84"/>
        <v>0.2888973716279839</v>
      </c>
      <c r="AF115" s="466">
        <f t="shared" si="84"/>
        <v>0.33433772938535888</v>
      </c>
      <c r="AG115" s="466">
        <f t="shared" si="84"/>
        <v>0.34530194900550448</v>
      </c>
      <c r="AH115" s="466">
        <f t="shared" si="84"/>
        <v>0.29240809123492895</v>
      </c>
      <c r="AI115" s="466">
        <f t="shared" si="84"/>
        <v>0.25885913764415935</v>
      </c>
      <c r="AJ115" s="466">
        <f t="shared" si="84"/>
        <v>0.27084053878759917</v>
      </c>
      <c r="AK115" s="466">
        <f t="shared" si="84"/>
        <v>0.23918110044211094</v>
      </c>
      <c r="AL115" s="466">
        <f t="shared" si="84"/>
        <v>0.15129014849777622</v>
      </c>
      <c r="AM115" s="466">
        <f t="shared" si="84"/>
        <v>0.20100903575893536</v>
      </c>
      <c r="AN115" s="466">
        <f t="shared" si="84"/>
        <v>0.26631849382974782</v>
      </c>
      <c r="AO115" s="466">
        <f t="shared" si="84"/>
        <v>0.22542067538455157</v>
      </c>
      <c r="AP115" s="466">
        <f t="shared" ref="AP115:BB115" si="85">AP90-SUM(AP107:AP114)</f>
        <v>0.24875974194003447</v>
      </c>
      <c r="AQ115" s="466">
        <f t="shared" si="85"/>
        <v>0.25891244532549607</v>
      </c>
      <c r="AR115" s="466">
        <f t="shared" si="85"/>
        <v>0.201527174955201</v>
      </c>
      <c r="AS115" s="466">
        <f t="shared" si="85"/>
        <v>0.17995996643267276</v>
      </c>
      <c r="AT115" s="466">
        <f t="shared" si="85"/>
        <v>0.18346355257222324</v>
      </c>
      <c r="AU115" s="466">
        <f t="shared" si="85"/>
        <v>0.23973867874002064</v>
      </c>
      <c r="AV115" s="466">
        <f t="shared" si="85"/>
        <v>0.23436621856713113</v>
      </c>
      <c r="AW115" s="466">
        <f t="shared" si="85"/>
        <v>0.17591157385969947</v>
      </c>
      <c r="AX115" s="466">
        <f t="shared" si="85"/>
        <v>0.22439152043791477</v>
      </c>
      <c r="AY115" s="466">
        <f t="shared" si="85"/>
        <v>0.2665012029681284</v>
      </c>
      <c r="AZ115" s="466">
        <f t="shared" si="85"/>
        <v>0.19457608669230897</v>
      </c>
      <c r="BA115" s="466">
        <f t="shared" si="85"/>
        <v>0.20033333320063385</v>
      </c>
      <c r="BB115" s="466">
        <f t="shared" si="85"/>
        <v>0</v>
      </c>
      <c r="BD115" s="464">
        <f t="shared" si="72"/>
        <v>3.619454818239385E-2</v>
      </c>
      <c r="BE115" s="464">
        <f t="shared" si="73"/>
        <v>3.9056482694741525E-2</v>
      </c>
      <c r="BF115" s="464">
        <f t="shared" si="74"/>
        <v>4.5942596642463265E-2</v>
      </c>
      <c r="BG115" s="464">
        <f t="shared" si="74"/>
        <v>4.2111868376283577E-2</v>
      </c>
      <c r="BH115" s="464">
        <f t="shared" si="74"/>
        <v>3.812629314097124E-2</v>
      </c>
      <c r="BI115" s="464">
        <f t="shared" si="74"/>
        <v>4.4473365174098001E-2</v>
      </c>
      <c r="BJ115" s="464">
        <f t="shared" si="74"/>
        <v>4.3064450934717731E-2</v>
      </c>
      <c r="BK115" s="464">
        <f t="shared" si="74"/>
        <v>3.9245209245914611E-2</v>
      </c>
      <c r="BL115" s="464">
        <f t="shared" si="75"/>
        <v>3.9086872449728222E-2</v>
      </c>
      <c r="BM115" s="464">
        <f t="shared" si="76"/>
        <v>4.6284925010144889E-2</v>
      </c>
      <c r="BN115" s="464">
        <f t="shared" si="77"/>
        <v>5.23423406338899E-2</v>
      </c>
      <c r="BO115" s="464">
        <f t="shared" si="78"/>
        <v>4.9039283435375135E-2</v>
      </c>
      <c r="BP115" s="464">
        <f t="shared" si="79"/>
        <v>4.4298813327791016E-2</v>
      </c>
      <c r="BQ115" s="464">
        <f t="shared" si="80"/>
        <v>4.5366072129428024E-2</v>
      </c>
      <c r="BR115" s="464">
        <f t="shared" si="81"/>
        <v>6.153273273242487E-2</v>
      </c>
      <c r="BS115" s="464">
        <f t="shared" si="82"/>
        <v>5.8815088882145719E-2</v>
      </c>
      <c r="BT115" s="464"/>
      <c r="BU115" s="464"/>
      <c r="BV115" s="464"/>
      <c r="BW115" s="464"/>
      <c r="BX115" s="464"/>
      <c r="BY115" s="464"/>
    </row>
    <row r="117" spans="1:77" ht="13">
      <c r="A117" s="460" t="s">
        <v>178</v>
      </c>
    </row>
    <row r="118" spans="1:77" ht="13">
      <c r="A118" s="460"/>
      <c r="B118" s="535" t="s">
        <v>135</v>
      </c>
      <c r="C118" s="535"/>
      <c r="D118" s="535"/>
      <c r="E118" s="535"/>
      <c r="F118" s="535"/>
      <c r="G118" s="535"/>
      <c r="H118" s="535"/>
      <c r="I118" s="535"/>
      <c r="J118" s="535"/>
      <c r="K118" s="535"/>
      <c r="L118" s="535"/>
      <c r="M118" s="535"/>
      <c r="N118" s="535"/>
      <c r="O118" s="535"/>
      <c r="P118" s="535"/>
      <c r="Q118" s="535"/>
      <c r="R118" s="535"/>
      <c r="S118" s="535"/>
      <c r="T118" s="535"/>
      <c r="U118" s="535"/>
      <c r="V118" s="535"/>
      <c r="W118" s="535"/>
      <c r="X118" s="535"/>
      <c r="Y118" s="535"/>
      <c r="Z118" s="535"/>
      <c r="AA118" s="535"/>
      <c r="AC118" s="535" t="s">
        <v>143</v>
      </c>
      <c r="AD118" s="535"/>
      <c r="AE118" s="535"/>
      <c r="AF118" s="535"/>
      <c r="AG118" s="535"/>
      <c r="AH118" s="535"/>
      <c r="AI118" s="535"/>
      <c r="AJ118" s="535"/>
      <c r="AK118" s="535"/>
      <c r="AL118" s="535"/>
      <c r="AM118" s="535"/>
      <c r="AN118" s="535"/>
      <c r="AO118" s="535"/>
      <c r="AP118" s="535"/>
      <c r="AQ118" s="535"/>
      <c r="AR118" s="535"/>
      <c r="AS118" s="535"/>
      <c r="AT118" s="535"/>
      <c r="AU118" s="535"/>
      <c r="AV118" s="535"/>
      <c r="AW118" s="535"/>
      <c r="AX118" s="535"/>
      <c r="AY118" s="535"/>
      <c r="AZ118" s="535"/>
      <c r="BA118" s="535"/>
      <c r="BB118" s="535"/>
    </row>
    <row r="119" spans="1:77">
      <c r="A119" s="462" t="s">
        <v>7</v>
      </c>
      <c r="B119" s="466">
        <f>SUM(ImportsTimberSectorMinusCoreVPA!C$5:C$5)</f>
        <v>5.8612454469400008</v>
      </c>
      <c r="C119" s="466">
        <f>SUM(ImportsTimberSectorMinusCoreVPA!D$5:D$5)</f>
        <v>6.4958211683399982</v>
      </c>
      <c r="D119" s="466">
        <f>SUM(ImportsTimberSectorMinusCoreVPA!E$5:E$5)</f>
        <v>6.5925395023399949</v>
      </c>
      <c r="E119" s="466">
        <f>SUM(ImportsTimberSectorMinusCoreVPA!F$5:F$5)</f>
        <v>7.2194325994200019</v>
      </c>
      <c r="F119" s="466">
        <f>SUM(ImportsTimberSectorMinusCoreVPA!G$5:G$5)</f>
        <v>8.4589974946600037</v>
      </c>
      <c r="G119" s="466">
        <f>SUM(ImportsTimberSectorMinusCoreVPA!H$5:H$5)</f>
        <v>8.6957303760945504</v>
      </c>
      <c r="H119" s="466">
        <f>SUM(ImportsTimberSectorMinusCoreVPA!I$5:I$5)</f>
        <v>9.1106056468199945</v>
      </c>
      <c r="I119" s="466">
        <f>SUM(ImportsTimberSectorMinusCoreVPA!J$5:J$5)</f>
        <v>8.8626799516133321</v>
      </c>
      <c r="J119" s="466">
        <f>SUM(ImportsTimberSectorMinusCoreVPA!K$5:K$5)</f>
        <v>7.8446103255999953</v>
      </c>
      <c r="K119" s="466">
        <f>SUM(ImportsTimberSectorMinusCoreVPA!L$5:L$5)</f>
        <v>7.4958612370399944</v>
      </c>
      <c r="L119" s="466">
        <f>SUM(ImportsTimberSectorMinusCoreVPA!M$5:M$5)</f>
        <v>8.4910204068199953</v>
      </c>
      <c r="M119" s="466">
        <f>SUM(ImportsTimberSectorMinusCoreVPA!N$5:N$5)</f>
        <v>9.4337338815799949</v>
      </c>
      <c r="N119" s="466">
        <f>SUM(ImportsTimberSectorMinusCoreVPA!O$5:O$5)</f>
        <v>9.4734342943400041</v>
      </c>
      <c r="O119" s="466">
        <f>SUM(ImportsTimberSectorMinusCoreVPA!P$5:P$5)</f>
        <v>10.010396806960008</v>
      </c>
      <c r="P119" s="466">
        <f>SUM(ImportsTimberSectorMinusCoreVPA!Q$5:Q$5)</f>
        <v>9.8238093240200026</v>
      </c>
      <c r="Q119" s="466">
        <f>SUM(ImportsTimberSectorMinusCoreVPA!R$5:R$5)</f>
        <v>9.0848078760999975</v>
      </c>
      <c r="R119" s="466">
        <f>SUM(ImportsTimberSectorMinusCoreVPA!S$5:S$5)</f>
        <v>9.2245054894399985</v>
      </c>
      <c r="S119" s="466">
        <f>SUM(ImportsTimberSectorMinusCoreVPA!T$5:T$5)</f>
        <v>9.5956474246600028</v>
      </c>
      <c r="T119" s="466">
        <f>SUM(ImportsTimberSectorMinusCoreVPA!U$5:U$5)</f>
        <v>9.5498127203999967</v>
      </c>
      <c r="U119" s="466">
        <f>SUM(ImportsTimberSectorMinusCoreVPA!V$5:V$5)</f>
        <v>9.6903032685400028</v>
      </c>
      <c r="V119" s="466">
        <f>SUM(ImportsTimberSectorMinusCoreVPA!W$5:W$5)</f>
        <v>9.209774250740006</v>
      </c>
      <c r="W119" s="466">
        <f>SUM(ImportsTimberSectorMinusCoreVPA!X$5:X$5)</f>
        <v>9.4408672998799954</v>
      </c>
      <c r="X119" s="466">
        <f>SUM(ImportsTimberSectorMinusCoreVPA!Y$5:Y$5)</f>
        <v>9.9425177501000039</v>
      </c>
      <c r="Y119" s="466">
        <f>SUM(ImportsTimberSectorMinusCoreVPA!Z$5:Z$5)</f>
        <v>8.1872210681199995</v>
      </c>
      <c r="Z119" s="466">
        <f>SUM(ImportsTimberSectorMinusCoreVPA!AA$5:AA$5)</f>
        <v>9.6135171824799954</v>
      </c>
      <c r="AA119" s="466">
        <f>SUM(ImportsTimberSectorMinusCoreVPA!AB$5:AB$5)</f>
        <v>0</v>
      </c>
      <c r="AB119" s="466"/>
      <c r="AC119" s="466">
        <f>SUM(ImportsTimberSectorMinusCoreVPA!AD$5:AD$5)</f>
        <v>3.169729496600306</v>
      </c>
      <c r="AD119" s="466">
        <f>SUM(ImportsTimberSectorMinusCoreVPA!AE$5:AE$5)</f>
        <v>3.2383622646006627</v>
      </c>
      <c r="AE119" s="466">
        <f>SUM(ImportsTimberSectorMinusCoreVPA!AF$5:AF$5)</f>
        <v>3.1352810348365225</v>
      </c>
      <c r="AF119" s="466">
        <f>SUM(ImportsTimberSectorMinusCoreVPA!AG$5:AG$5)</f>
        <v>3.5688868203955098</v>
      </c>
      <c r="AG119" s="466">
        <f>SUM(ImportsTimberSectorMinusCoreVPA!AH$5:AH$5)</f>
        <v>4.1846197376777754</v>
      </c>
      <c r="AH119" s="466">
        <f>SUM(ImportsTimberSectorMinusCoreVPA!AI$5:AI$5)</f>
        <v>4.2816022865984653</v>
      </c>
      <c r="AI119" s="466">
        <f>SUM(ImportsTimberSectorMinusCoreVPA!AJ$5:AJ$5)</f>
        <v>4.4572111879249432</v>
      </c>
      <c r="AJ119" s="466">
        <f>SUM(ImportsTimberSectorMinusCoreVPA!AK$5:AK$5)</f>
        <v>4.6166330680310113</v>
      </c>
      <c r="AK119" s="466">
        <f>SUM(ImportsTimberSectorMinusCoreVPA!AL$5:AL$5)</f>
        <v>4.607557838492661</v>
      </c>
      <c r="AL119" s="466">
        <f>SUM(ImportsTimberSectorMinusCoreVPA!AM$5:AM$5)</f>
        <v>4.3975029496176079</v>
      </c>
      <c r="AM119" s="466">
        <f>SUM(ImportsTimberSectorMinusCoreVPA!AN$5:AN$5)</f>
        <v>4.961652799087223</v>
      </c>
      <c r="AN119" s="466">
        <f>SUM(ImportsTimberSectorMinusCoreVPA!AO$5:AO$5)</f>
        <v>5.3515686203097745</v>
      </c>
      <c r="AO119" s="466">
        <f>SUM(ImportsTimberSectorMinusCoreVPA!AP$5:AP$5)</f>
        <v>5.6025090873210601</v>
      </c>
      <c r="AP119" s="466">
        <f>SUM(ImportsTimberSectorMinusCoreVPA!AQ$5:AQ$5)</f>
        <v>6.2474242101373001</v>
      </c>
      <c r="AQ119" s="466">
        <f>SUM(ImportsTimberSectorMinusCoreVPA!AR$5:AR$5)</f>
        <v>6.1346089534865698</v>
      </c>
      <c r="AR119" s="466">
        <f>SUM(ImportsTimberSectorMinusCoreVPA!AS$5:AS$5)</f>
        <v>5.3236396933950516</v>
      </c>
      <c r="AS119" s="466">
        <f>SUM(ImportsTimberSectorMinusCoreVPA!AT$5:AT$5)</f>
        <v>5.39024955292816</v>
      </c>
      <c r="AT119" s="466">
        <f>SUM(ImportsTimberSectorMinusCoreVPA!AU$5:AU$5)</f>
        <v>5.4536929620366328</v>
      </c>
      <c r="AU119" s="466">
        <f>SUM(ImportsTimberSectorMinusCoreVPA!AV$5:AV$5)</f>
        <v>5.6224226015628949</v>
      </c>
      <c r="AV119" s="466">
        <f>SUM(ImportsTimberSectorMinusCoreVPA!AW$5:AW$5)</f>
        <v>5.7192690542009892</v>
      </c>
      <c r="AW119" s="466">
        <f>SUM(ImportsTimberSectorMinusCoreVPA!AX$5:AX$5)</f>
        <v>5.2826331320521449</v>
      </c>
      <c r="AX119" s="466">
        <f>SUM(ImportsTimberSectorMinusCoreVPA!AY$5:AY$5)</f>
        <v>5.8289494828373511</v>
      </c>
      <c r="AY119" s="466">
        <f>SUM(ImportsTimberSectorMinusCoreVPA!AZ$5:AZ$5)</f>
        <v>6.4214929089573065</v>
      </c>
      <c r="AZ119" s="466">
        <f>SUM(ImportsTimberSectorMinusCoreVPA!BA$5:BA$5)</f>
        <v>5.0130257571726933</v>
      </c>
      <c r="BA119" s="466">
        <f>SUM(ImportsTimberSectorMinusCoreVPA!BB$5:BB$5)</f>
        <v>5.4983430773150763</v>
      </c>
      <c r="BB119" s="466">
        <f>SUM(ImportsTimberSectorMinusCoreVPA!BC$5:BC$5)</f>
        <v>0</v>
      </c>
    </row>
    <row r="120" spans="1:77">
      <c r="B120" s="461">
        <v>2000</v>
      </c>
      <c r="C120" s="461">
        <f>1+B120</f>
        <v>2001</v>
      </c>
      <c r="D120" s="461">
        <f t="shared" ref="D120:AA120" si="86">1+C120</f>
        <v>2002</v>
      </c>
      <c r="E120" s="461">
        <f t="shared" si="86"/>
        <v>2003</v>
      </c>
      <c r="F120" s="461">
        <f t="shared" si="86"/>
        <v>2004</v>
      </c>
      <c r="G120" s="461">
        <f t="shared" si="86"/>
        <v>2005</v>
      </c>
      <c r="H120" s="461">
        <f t="shared" si="86"/>
        <v>2006</v>
      </c>
      <c r="I120" s="461">
        <f t="shared" si="86"/>
        <v>2007</v>
      </c>
      <c r="J120" s="461">
        <f t="shared" si="86"/>
        <v>2008</v>
      </c>
      <c r="K120" s="461">
        <f t="shared" si="86"/>
        <v>2009</v>
      </c>
      <c r="L120" s="461">
        <f t="shared" si="86"/>
        <v>2010</v>
      </c>
      <c r="M120" s="461">
        <f t="shared" si="86"/>
        <v>2011</v>
      </c>
      <c r="N120" s="461">
        <f t="shared" si="86"/>
        <v>2012</v>
      </c>
      <c r="O120" s="461">
        <f t="shared" si="86"/>
        <v>2013</v>
      </c>
      <c r="P120" s="461">
        <f t="shared" si="86"/>
        <v>2014</v>
      </c>
      <c r="Q120" s="461">
        <f t="shared" si="86"/>
        <v>2015</v>
      </c>
      <c r="R120" s="461">
        <f t="shared" si="86"/>
        <v>2016</v>
      </c>
      <c r="S120" s="461">
        <f t="shared" si="86"/>
        <v>2017</v>
      </c>
      <c r="T120" s="461">
        <f t="shared" si="86"/>
        <v>2018</v>
      </c>
      <c r="U120" s="461">
        <f t="shared" si="86"/>
        <v>2019</v>
      </c>
      <c r="V120" s="461">
        <f t="shared" si="86"/>
        <v>2020</v>
      </c>
      <c r="W120" s="461">
        <f t="shared" si="86"/>
        <v>2021</v>
      </c>
      <c r="X120" s="461">
        <f t="shared" si="86"/>
        <v>2022</v>
      </c>
      <c r="Y120" s="461">
        <f t="shared" si="86"/>
        <v>2023</v>
      </c>
      <c r="Z120" s="461">
        <f t="shared" si="86"/>
        <v>2024</v>
      </c>
      <c r="AA120" s="461">
        <f t="shared" si="86"/>
        <v>2025</v>
      </c>
      <c r="AC120" s="461">
        <v>2000</v>
      </c>
      <c r="AD120" s="461">
        <f>1+AC120</f>
        <v>2001</v>
      </c>
      <c r="AE120" s="461">
        <f t="shared" ref="AE120:BB120" si="87">1+AD120</f>
        <v>2002</v>
      </c>
      <c r="AF120" s="461">
        <f t="shared" si="87"/>
        <v>2003</v>
      </c>
      <c r="AG120" s="461">
        <f t="shared" si="87"/>
        <v>2004</v>
      </c>
      <c r="AH120" s="461">
        <f t="shared" si="87"/>
        <v>2005</v>
      </c>
      <c r="AI120" s="461">
        <f t="shared" si="87"/>
        <v>2006</v>
      </c>
      <c r="AJ120" s="461">
        <f t="shared" si="87"/>
        <v>2007</v>
      </c>
      <c r="AK120" s="461">
        <f t="shared" si="87"/>
        <v>2008</v>
      </c>
      <c r="AL120" s="461">
        <f t="shared" si="87"/>
        <v>2009</v>
      </c>
      <c r="AM120" s="461">
        <f t="shared" si="87"/>
        <v>2010</v>
      </c>
      <c r="AN120" s="461">
        <f t="shared" si="87"/>
        <v>2011</v>
      </c>
      <c r="AO120" s="461">
        <f t="shared" si="87"/>
        <v>2012</v>
      </c>
      <c r="AP120" s="461">
        <f t="shared" si="87"/>
        <v>2013</v>
      </c>
      <c r="AQ120" s="461">
        <f t="shared" si="87"/>
        <v>2014</v>
      </c>
      <c r="AR120" s="461">
        <f t="shared" si="87"/>
        <v>2015</v>
      </c>
      <c r="AS120" s="461">
        <f t="shared" si="87"/>
        <v>2016</v>
      </c>
      <c r="AT120" s="461">
        <f t="shared" si="87"/>
        <v>2017</v>
      </c>
      <c r="AU120" s="461">
        <f t="shared" si="87"/>
        <v>2018</v>
      </c>
      <c r="AV120" s="461">
        <f t="shared" si="87"/>
        <v>2019</v>
      </c>
      <c r="AW120" s="461">
        <f t="shared" si="87"/>
        <v>2020</v>
      </c>
      <c r="AX120" s="461">
        <f t="shared" si="87"/>
        <v>2021</v>
      </c>
      <c r="AY120" s="461">
        <f t="shared" si="87"/>
        <v>2022</v>
      </c>
      <c r="AZ120" s="461">
        <f t="shared" si="87"/>
        <v>2023</v>
      </c>
      <c r="BA120" s="461">
        <f t="shared" si="87"/>
        <v>2024</v>
      </c>
      <c r="BB120" s="461">
        <f t="shared" si="87"/>
        <v>2025</v>
      </c>
    </row>
    <row r="121" spans="1:77">
      <c r="A121" s="462" t="s">
        <v>207</v>
      </c>
      <c r="B121" s="466">
        <f>ImportsTimberSectorMinusCoreVPA!C$25</f>
        <v>1.1929244059399997</v>
      </c>
      <c r="C121" s="466">
        <f>ImportsTimberSectorMinusCoreVPA!D$25</f>
        <v>1.3993155621800004</v>
      </c>
      <c r="D121" s="466">
        <f>ImportsTimberSectorMinusCoreVPA!E$25</f>
        <v>1.5258269033399989</v>
      </c>
      <c r="E121" s="466">
        <f>ImportsTimberSectorMinusCoreVPA!F$25</f>
        <v>1.5718059521600016</v>
      </c>
      <c r="F121" s="466">
        <f>ImportsTimberSectorMinusCoreVPA!G$25</f>
        <v>1.7185861782400014</v>
      </c>
      <c r="G121" s="466">
        <f>ImportsTimberSectorMinusCoreVPA!H$25</f>
        <v>1.7060977683399994</v>
      </c>
      <c r="H121" s="466">
        <f>ImportsTimberSectorMinusCoreVPA!I$25</f>
        <v>2.0992468050799991</v>
      </c>
      <c r="I121" s="466">
        <f>ImportsTimberSectorMinusCoreVPA!J$25</f>
        <v>1.9330822665200007</v>
      </c>
      <c r="J121" s="466">
        <f>ImportsTimberSectorMinusCoreVPA!K$25</f>
        <v>1.3440588520599996</v>
      </c>
      <c r="K121" s="466">
        <f>ImportsTimberSectorMinusCoreVPA!L$25</f>
        <v>1.5151166048199995</v>
      </c>
      <c r="L121" s="466">
        <f>ImportsTimberSectorMinusCoreVPA!M$25</f>
        <v>1.8667061298799996</v>
      </c>
      <c r="M121" s="466">
        <f>ImportsTimberSectorMinusCoreVPA!N$25</f>
        <v>2.23302637898</v>
      </c>
      <c r="N121" s="466">
        <f>ImportsTimberSectorMinusCoreVPA!O$25</f>
        <v>2.1850511540599999</v>
      </c>
      <c r="O121" s="466">
        <f>ImportsTimberSectorMinusCoreVPA!P$25</f>
        <v>2.2702050244200014</v>
      </c>
      <c r="P121" s="466">
        <f>ImportsTimberSectorMinusCoreVPA!Q$25</f>
        <v>2.1481781797800013</v>
      </c>
      <c r="Q121" s="466">
        <f>ImportsTimberSectorMinusCoreVPA!R$25</f>
        <v>2.1377761454000006</v>
      </c>
      <c r="R121" s="466">
        <f>ImportsTimberSectorMinusCoreVPA!S$25</f>
        <v>2.2935763343400013</v>
      </c>
      <c r="S121" s="466">
        <f>ImportsTimberSectorMinusCoreVPA!T$25</f>
        <v>2.4976574695200013</v>
      </c>
      <c r="T121" s="466">
        <f>ImportsTimberSectorMinusCoreVPA!U$25</f>
        <v>2.3334947404999991</v>
      </c>
      <c r="U121" s="466">
        <f>ImportsTimberSectorMinusCoreVPA!V$25</f>
        <v>2.3059047560199999</v>
      </c>
      <c r="V121" s="466">
        <f>ImportsTimberSectorMinusCoreVPA!W$25</f>
        <v>2.4680905987000004</v>
      </c>
      <c r="W121" s="466">
        <f>ImportsTimberSectorMinusCoreVPA!X$25</f>
        <v>2.2326397860000005</v>
      </c>
      <c r="X121" s="466">
        <f>ImportsTimberSectorMinusCoreVPA!Y$25</f>
        <v>2.4876247970199987</v>
      </c>
      <c r="Y121" s="466">
        <f>ImportsTimberSectorMinusCoreVPA!Z$25</f>
        <v>1.5898657256000004</v>
      </c>
      <c r="Z121" s="466">
        <f>ImportsTimberSectorMinusCoreVPA!AA$25</f>
        <v>1.8202751663200001</v>
      </c>
      <c r="AA121" s="466">
        <f>ImportsTimberSectorMinusCoreVPA!AB$25</f>
        <v>0</v>
      </c>
      <c r="AB121" s="466"/>
      <c r="BD121" s="464">
        <f t="shared" ref="BD121:BF128" si="88">K121/K$119</f>
        <v>0.20212708812340513</v>
      </c>
      <c r="BE121" s="464">
        <f t="shared" si="88"/>
        <v>0.21984473484254727</v>
      </c>
      <c r="BF121" s="464">
        <f t="shared" si="88"/>
        <v>0.23670652649425858</v>
      </c>
      <c r="BG121" s="464">
        <f t="shared" ref="BG121:BK128" si="89">N121/N$119</f>
        <v>0.23065037305061378</v>
      </c>
      <c r="BH121" s="464">
        <f t="shared" si="89"/>
        <v>0.22678471874777012</v>
      </c>
      <c r="BI121" s="464">
        <f t="shared" si="89"/>
        <v>0.21867058988284035</v>
      </c>
      <c r="BJ121" s="464">
        <f t="shared" si="89"/>
        <v>0.23531330266476952</v>
      </c>
      <c r="BK121" s="464">
        <f t="shared" si="89"/>
        <v>0.24863948934342711</v>
      </c>
      <c r="BL121" s="464">
        <f t="shared" ref="BL121:BL128" si="90">S121/S$119</f>
        <v>0.2602906671103018</v>
      </c>
      <c r="BM121" s="464">
        <f t="shared" ref="BM121:BM128" si="91">T121/T$119</f>
        <v>0.24434979080953745</v>
      </c>
      <c r="BN121" s="464">
        <f t="shared" ref="BN121:BN128" si="92">U121/U$119</f>
        <v>0.2379600196318129</v>
      </c>
      <c r="BO121" s="464">
        <f t="shared" ref="BO121:BO128" si="93">V121/V$119</f>
        <v>0.26798600394593702</v>
      </c>
      <c r="BP121" s="464">
        <f t="shared" ref="BP121:BP128" si="94">W121/W$119</f>
        <v>0.23648672469195495</v>
      </c>
      <c r="BQ121" s="464">
        <f t="shared" ref="BQ121:BQ128" si="95">X121/X$119</f>
        <v>0.25020068955823366</v>
      </c>
      <c r="BR121" s="464">
        <f t="shared" ref="BR121:BR128" si="96">Y121/Y$119</f>
        <v>0.19418868897906469</v>
      </c>
      <c r="BS121" s="464">
        <f t="shared" ref="BS121:BS128" si="97">Z121/Z$119</f>
        <v>0.18934539063781278</v>
      </c>
      <c r="BT121" s="464"/>
      <c r="BU121" s="464"/>
      <c r="BV121" s="464"/>
      <c r="BW121" s="464"/>
      <c r="BX121" s="464"/>
      <c r="BY121" s="464"/>
    </row>
    <row r="122" spans="1:77">
      <c r="A122" s="462" t="s">
        <v>114</v>
      </c>
      <c r="B122" s="466">
        <f>ImportsTimberSectorMinusCoreVPA!C$8</f>
        <v>0.44275660256000293</v>
      </c>
      <c r="C122" s="466">
        <f>ImportsTimberSectorMinusCoreVPA!D$8</f>
        <v>0.43635234581999249</v>
      </c>
      <c r="D122" s="466">
        <f>ImportsTimberSectorMinusCoreVPA!E$8</f>
        <v>0.33821191695999708</v>
      </c>
      <c r="E122" s="466">
        <f>ImportsTimberSectorMinusCoreVPA!F$8</f>
        <v>0.33290487762000254</v>
      </c>
      <c r="F122" s="466">
        <f>ImportsTimberSectorMinusCoreVPA!G$8</f>
        <v>0.27641403248000085</v>
      </c>
      <c r="G122" s="466">
        <f>ImportsTimberSectorMinusCoreVPA!H$8</f>
        <v>0.21693807809999921</v>
      </c>
      <c r="H122" s="466">
        <f>ImportsTimberSectorMinusCoreVPA!I$8</f>
        <v>0.25435801210000086</v>
      </c>
      <c r="I122" s="466">
        <f>ImportsTimberSectorMinusCoreVPA!J$8</f>
        <v>0.30660032689999817</v>
      </c>
      <c r="J122" s="466">
        <f>ImportsTimberSectorMinusCoreVPA!K$8</f>
        <v>0.29630157655999501</v>
      </c>
      <c r="K122" s="466">
        <f>ImportsTimberSectorMinusCoreVPA!L$8</f>
        <v>0.24439030083999747</v>
      </c>
      <c r="L122" s="466">
        <f>ImportsTimberSectorMinusCoreVPA!M$8</f>
        <v>0.31943585991999868</v>
      </c>
      <c r="M122" s="466">
        <f>ImportsTimberSectorMinusCoreVPA!N$8</f>
        <v>0.41148442808000052</v>
      </c>
      <c r="N122" s="466">
        <f>ImportsTimberSectorMinusCoreVPA!O$8</f>
        <v>0.30633006898000392</v>
      </c>
      <c r="O122" s="466">
        <f>ImportsTimberSectorMinusCoreVPA!P$8</f>
        <v>0.39277749131999595</v>
      </c>
      <c r="P122" s="466">
        <f>ImportsTimberSectorMinusCoreVPA!Q$8</f>
        <v>0.38220870260000073</v>
      </c>
      <c r="Q122" s="466">
        <f>ImportsTimberSectorMinusCoreVPA!R$8</f>
        <v>0.31667278125999943</v>
      </c>
      <c r="R122" s="466">
        <f>ImportsTimberSectorMinusCoreVPA!S$8</f>
        <v>0.32128825453999976</v>
      </c>
      <c r="S122" s="466">
        <f>ImportsTimberSectorMinusCoreVPA!T$8</f>
        <v>0.33595714980000047</v>
      </c>
      <c r="T122" s="466">
        <f>ImportsTimberSectorMinusCoreVPA!U$8</f>
        <v>0.35984684497999719</v>
      </c>
      <c r="U122" s="466">
        <f>ImportsTimberSectorMinusCoreVPA!V$8</f>
        <v>0.29258138954000179</v>
      </c>
      <c r="V122" s="466">
        <f>ImportsTimberSectorMinusCoreVPA!W$8</f>
        <v>0.22152135350000002</v>
      </c>
      <c r="W122" s="466">
        <f>ImportsTimberSectorMinusCoreVPA!X$8</f>
        <v>0.22006380391999913</v>
      </c>
      <c r="X122" s="466">
        <f>ImportsTimberSectorMinusCoreVPA!Y$8</f>
        <v>0.23020424426000119</v>
      </c>
      <c r="Y122" s="466">
        <f>ImportsTimberSectorMinusCoreVPA!Z$8</f>
        <v>0.11648719889999959</v>
      </c>
      <c r="Z122" s="466">
        <f>ImportsTimberSectorMinusCoreVPA!AA$8</f>
        <v>0.14907228505999992</v>
      </c>
      <c r="AA122" s="466">
        <f>ImportsTimberSectorMinusCoreVPA!AB$8</f>
        <v>0</v>
      </c>
      <c r="AB122" s="466"/>
      <c r="BD122" s="464">
        <f t="shared" si="88"/>
        <v>3.2603365125326626E-2</v>
      </c>
      <c r="BE122" s="464">
        <f t="shared" si="88"/>
        <v>3.7620432482228815E-2</v>
      </c>
      <c r="BF122" s="464">
        <f t="shared" si="88"/>
        <v>4.3618405314935986E-2</v>
      </c>
      <c r="BG122" s="464">
        <f t="shared" si="89"/>
        <v>3.2335693631508462E-2</v>
      </c>
      <c r="BH122" s="464">
        <f t="shared" si="89"/>
        <v>3.923695522708015E-2</v>
      </c>
      <c r="BI122" s="464">
        <f t="shared" si="89"/>
        <v>3.8906364119412389E-2</v>
      </c>
      <c r="BJ122" s="464">
        <f t="shared" si="89"/>
        <v>3.4857399911900323E-2</v>
      </c>
      <c r="BK122" s="464">
        <f t="shared" si="89"/>
        <v>3.4829862143591669E-2</v>
      </c>
      <c r="BL122" s="464">
        <f t="shared" si="90"/>
        <v>3.501141037514769E-2</v>
      </c>
      <c r="BM122" s="464">
        <f t="shared" si="91"/>
        <v>3.7681036844974369E-2</v>
      </c>
      <c r="BN122" s="464">
        <f t="shared" si="92"/>
        <v>3.0193212888380921E-2</v>
      </c>
      <c r="BO122" s="464">
        <f t="shared" si="93"/>
        <v>2.4052853790873404E-2</v>
      </c>
      <c r="BP122" s="464">
        <f t="shared" si="94"/>
        <v>2.3309702057012962E-2</v>
      </c>
      <c r="BQ122" s="464">
        <f t="shared" si="95"/>
        <v>2.3153516045539446E-2</v>
      </c>
      <c r="BR122" s="464">
        <f t="shared" si="96"/>
        <v>1.4227928857764201E-2</v>
      </c>
      <c r="BS122" s="464">
        <f t="shared" si="97"/>
        <v>1.5506529216141037E-2</v>
      </c>
      <c r="BT122" s="464"/>
      <c r="BU122" s="464"/>
      <c r="BV122" s="464"/>
      <c r="BW122" s="464"/>
      <c r="BX122" s="464"/>
      <c r="BY122" s="464"/>
    </row>
    <row r="123" spans="1:77">
      <c r="A123" s="462" t="s">
        <v>116</v>
      </c>
      <c r="B123" s="466">
        <f>ImportsTimberSectorMinusCoreVPA!C$16</f>
        <v>0.92307438727999946</v>
      </c>
      <c r="C123" s="466">
        <f>ImportsTimberSectorMinusCoreVPA!D$16</f>
        <v>1.1813328307000013</v>
      </c>
      <c r="D123" s="466">
        <f>ImportsTimberSectorMinusCoreVPA!E$16</f>
        <v>1.4383370872800012</v>
      </c>
      <c r="E123" s="466">
        <f>ImportsTimberSectorMinusCoreVPA!F$16</f>
        <v>1.9184348204000006</v>
      </c>
      <c r="F123" s="466">
        <f>ImportsTimberSectorMinusCoreVPA!G$16</f>
        <v>2.5031495992599999</v>
      </c>
      <c r="G123" s="466">
        <f>ImportsTimberSectorMinusCoreVPA!H$16</f>
        <v>2.7110976233000001</v>
      </c>
      <c r="H123" s="466">
        <f>ImportsTimberSectorMinusCoreVPA!I$16</f>
        <v>2.8446671979600011</v>
      </c>
      <c r="I123" s="466">
        <f>ImportsTimberSectorMinusCoreVPA!J$16</f>
        <v>2.6912341558199988</v>
      </c>
      <c r="J123" s="466">
        <f>ImportsTimberSectorMinusCoreVPA!K$16</f>
        <v>2.8591234670399999</v>
      </c>
      <c r="K123" s="466">
        <f>ImportsTimberSectorMinusCoreVPA!L$16</f>
        <v>2.5372345580999989</v>
      </c>
      <c r="L123" s="466">
        <f>ImportsTimberSectorMinusCoreVPA!M$16</f>
        <v>2.7710392330000007</v>
      </c>
      <c r="M123" s="466">
        <f>ImportsTimberSectorMinusCoreVPA!N$16</f>
        <v>2.92233089472</v>
      </c>
      <c r="N123" s="466">
        <f>ImportsTimberSectorMinusCoreVPA!O$16</f>
        <v>2.82812418462</v>
      </c>
      <c r="O123" s="466">
        <f>ImportsTimberSectorMinusCoreVPA!P$16</f>
        <v>2.8288658087400003</v>
      </c>
      <c r="P123" s="466">
        <f>ImportsTimberSectorMinusCoreVPA!Q$16</f>
        <v>2.7101382559600009</v>
      </c>
      <c r="Q123" s="466">
        <f>ImportsTimberSectorMinusCoreVPA!R$16</f>
        <v>2.2862895076599994</v>
      </c>
      <c r="R123" s="466">
        <f>ImportsTimberSectorMinusCoreVPA!S$16</f>
        <v>2.2301135510600001</v>
      </c>
      <c r="S123" s="466">
        <f>ImportsTimberSectorMinusCoreVPA!T$16</f>
        <v>2.2494709639400012</v>
      </c>
      <c r="T123" s="466">
        <f>ImportsTimberSectorMinusCoreVPA!U$16</f>
        <v>2.1811035008199995</v>
      </c>
      <c r="U123" s="466">
        <f>ImportsTimberSectorMinusCoreVPA!V$16</f>
        <v>2.2070440554799995</v>
      </c>
      <c r="V123" s="466">
        <f>ImportsTimberSectorMinusCoreVPA!W$16</f>
        <v>2.2415245752600006</v>
      </c>
      <c r="W123" s="466">
        <f>ImportsTimberSectorMinusCoreVPA!X$16</f>
        <v>2.3999873950599993</v>
      </c>
      <c r="X123" s="466">
        <f>ImportsTimberSectorMinusCoreVPA!Y$16</f>
        <v>2.3862411630399998</v>
      </c>
      <c r="Y123" s="466">
        <f>ImportsTimberSectorMinusCoreVPA!Z$16</f>
        <v>2.0942545580599989</v>
      </c>
      <c r="Z123" s="466">
        <f>ImportsTimberSectorMinusCoreVPA!AA$16</f>
        <v>2.3058087035399981</v>
      </c>
      <c r="AA123" s="466">
        <f>ImportsTimberSectorMinusCoreVPA!AB$16</f>
        <v>0</v>
      </c>
      <c r="AB123" s="466"/>
      <c r="BD123" s="464">
        <f t="shared" si="88"/>
        <v>0.33848472882108949</v>
      </c>
      <c r="BE123" s="464">
        <f t="shared" si="88"/>
        <v>0.32634937854751822</v>
      </c>
      <c r="BF123" s="464">
        <f t="shared" si="88"/>
        <v>0.30977457403436504</v>
      </c>
      <c r="BG123" s="464">
        <f t="shared" si="89"/>
        <v>0.29853209477683196</v>
      </c>
      <c r="BH123" s="464">
        <f t="shared" si="89"/>
        <v>0.28259277462139687</v>
      </c>
      <c r="BI123" s="464">
        <f t="shared" si="89"/>
        <v>0.27587447664863518</v>
      </c>
      <c r="BJ123" s="464">
        <f t="shared" si="89"/>
        <v>0.25166074383088405</v>
      </c>
      <c r="BK123" s="464">
        <f t="shared" si="89"/>
        <v>0.24175968604636669</v>
      </c>
      <c r="BL123" s="464">
        <f t="shared" si="90"/>
        <v>0.23442617932783263</v>
      </c>
      <c r="BM123" s="464">
        <f t="shared" si="91"/>
        <v>0.22839228000364842</v>
      </c>
      <c r="BN123" s="464">
        <f t="shared" si="92"/>
        <v>0.22775799624819437</v>
      </c>
      <c r="BO123" s="464">
        <f t="shared" si="93"/>
        <v>0.24338539840755533</v>
      </c>
      <c r="BP123" s="464">
        <f t="shared" si="94"/>
        <v>0.25421259708739957</v>
      </c>
      <c r="BQ123" s="464">
        <f t="shared" si="95"/>
        <v>0.24000371163692399</v>
      </c>
      <c r="BR123" s="464">
        <f t="shared" si="96"/>
        <v>0.25579553069780425</v>
      </c>
      <c r="BS123" s="464">
        <f t="shared" si="97"/>
        <v>0.23985068729498743</v>
      </c>
      <c r="BT123" s="464"/>
      <c r="BU123" s="464"/>
      <c r="BV123" s="464"/>
      <c r="BW123" s="464"/>
      <c r="BX123" s="464"/>
      <c r="BY123" s="464"/>
    </row>
    <row r="124" spans="1:77">
      <c r="A124" s="462" t="s">
        <v>54</v>
      </c>
      <c r="B124" s="466">
        <f>ImportsTimberSectorMinusCoreVPA!C$17</f>
        <v>0.50990454405999941</v>
      </c>
      <c r="C124" s="466">
        <f>ImportsTimberSectorMinusCoreVPA!D$17</f>
        <v>0.54299149708000005</v>
      </c>
      <c r="D124" s="466">
        <f>ImportsTimberSectorMinusCoreVPA!E$17</f>
        <v>0.49792706774000006</v>
      </c>
      <c r="E124" s="466">
        <f>ImportsTimberSectorMinusCoreVPA!F$17</f>
        <v>0.55122524949999985</v>
      </c>
      <c r="F124" s="466">
        <f>ImportsTimberSectorMinusCoreVPA!G$17</f>
        <v>0.8484527840000009</v>
      </c>
      <c r="G124" s="466">
        <f>ImportsTimberSectorMinusCoreVPA!H$17</f>
        <v>0.74701937549999986</v>
      </c>
      <c r="H124" s="466">
        <f>ImportsTimberSectorMinusCoreVPA!I$17</f>
        <v>0.71670391064000061</v>
      </c>
      <c r="I124" s="466">
        <f>ImportsTimberSectorMinusCoreVPA!J$17</f>
        <v>0.72559161344000023</v>
      </c>
      <c r="J124" s="466">
        <f>ImportsTimberSectorMinusCoreVPA!K$17</f>
        <v>0.71129342713999932</v>
      </c>
      <c r="K124" s="466">
        <f>ImportsTimberSectorMinusCoreVPA!L$17</f>
        <v>0.62859542065999907</v>
      </c>
      <c r="L124" s="466">
        <f>ImportsTimberSectorMinusCoreVPA!M$17</f>
        <v>0.68763723148000011</v>
      </c>
      <c r="M124" s="466">
        <f>ImportsTimberSectorMinusCoreVPA!N$17</f>
        <v>0.69868127221999954</v>
      </c>
      <c r="N124" s="466">
        <f>ImportsTimberSectorMinusCoreVPA!O$17</f>
        <v>0.69430815548000036</v>
      </c>
      <c r="O124" s="466">
        <f>ImportsTimberSectorMinusCoreVPA!P$17</f>
        <v>0.72514151709999997</v>
      </c>
      <c r="P124" s="466">
        <f>ImportsTimberSectorMinusCoreVPA!Q$17</f>
        <v>0.71708782412000005</v>
      </c>
      <c r="Q124" s="466">
        <f>ImportsTimberSectorMinusCoreVPA!R$17</f>
        <v>0.63741435986000017</v>
      </c>
      <c r="R124" s="466">
        <f>ImportsTimberSectorMinusCoreVPA!S$17</f>
        <v>0.59477670734000165</v>
      </c>
      <c r="S124" s="466">
        <f>ImportsTimberSectorMinusCoreVPA!T$17</f>
        <v>0.61075364656000097</v>
      </c>
      <c r="T124" s="466">
        <f>ImportsTimberSectorMinusCoreVPA!U$17</f>
        <v>0.58360476215999979</v>
      </c>
      <c r="U124" s="466">
        <f>ImportsTimberSectorMinusCoreVPA!V$17</f>
        <v>0.64603582293999917</v>
      </c>
      <c r="V124" s="466">
        <f>ImportsTimberSectorMinusCoreVPA!W$17</f>
        <v>0.5742922052600008</v>
      </c>
      <c r="W124" s="466">
        <f>ImportsTimberSectorMinusCoreVPA!X$17</f>
        <v>0.67651689934000014</v>
      </c>
      <c r="X124" s="466">
        <f>ImportsTimberSectorMinusCoreVPA!Y$17</f>
        <v>0.66622854974000001</v>
      </c>
      <c r="Y124" s="466">
        <f>ImportsTimberSectorMinusCoreVPA!Z$17</f>
        <v>0.5465965946399991</v>
      </c>
      <c r="Z124" s="466">
        <f>ImportsTimberSectorMinusCoreVPA!AA$17</f>
        <v>0.5519479470999995</v>
      </c>
      <c r="AA124" s="466">
        <f>ImportsTimberSectorMinusCoreVPA!AB$17</f>
        <v>0</v>
      </c>
      <c r="AB124" s="466"/>
      <c r="BD124" s="464">
        <f t="shared" si="88"/>
        <v>8.3858999090573108E-2</v>
      </c>
      <c r="BE124" s="464">
        <f t="shared" si="88"/>
        <v>8.0984051213407668E-2</v>
      </c>
      <c r="BF124" s="464">
        <f t="shared" si="88"/>
        <v>7.4062007789325299E-2</v>
      </c>
      <c r="BG124" s="464">
        <f t="shared" si="89"/>
        <v>7.3290016472149028E-2</v>
      </c>
      <c r="BH124" s="464">
        <f t="shared" si="89"/>
        <v>7.2438838448024859E-2</v>
      </c>
      <c r="BI124" s="464">
        <f t="shared" si="89"/>
        <v>7.2994884211225755E-2</v>
      </c>
      <c r="BJ124" s="464">
        <f t="shared" si="89"/>
        <v>7.0162668110669471E-2</v>
      </c>
      <c r="BK124" s="464">
        <f t="shared" si="89"/>
        <v>6.44778961886779E-2</v>
      </c>
      <c r="BL124" s="464">
        <f t="shared" si="90"/>
        <v>6.36490295579656E-2</v>
      </c>
      <c r="BM124" s="464">
        <f t="shared" si="91"/>
        <v>6.111164472506591E-2</v>
      </c>
      <c r="BN124" s="464">
        <f t="shared" si="92"/>
        <v>6.6668277043235885E-2</v>
      </c>
      <c r="BO124" s="464">
        <f t="shared" si="93"/>
        <v>6.2356816749754358E-2</v>
      </c>
      <c r="BP124" s="464">
        <f t="shared" si="94"/>
        <v>7.1658342168266623E-2</v>
      </c>
      <c r="BQ124" s="464">
        <f t="shared" si="95"/>
        <v>6.700803221933388E-2</v>
      </c>
      <c r="BR124" s="464">
        <f t="shared" si="96"/>
        <v>6.6762163876138259E-2</v>
      </c>
      <c r="BS124" s="464">
        <f t="shared" si="97"/>
        <v>5.7413736993770441E-2</v>
      </c>
      <c r="BT124" s="464"/>
      <c r="BU124" s="464"/>
      <c r="BV124" s="464"/>
      <c r="BW124" s="464"/>
      <c r="BX124" s="464"/>
      <c r="BY124" s="464"/>
    </row>
    <row r="125" spans="1:77">
      <c r="A125" s="462" t="s">
        <v>29</v>
      </c>
      <c r="B125" s="466">
        <f>ImportsTimberSectorMinusCoreVPA!C$18</f>
        <v>0.63780979527999904</v>
      </c>
      <c r="C125" s="466">
        <f>ImportsTimberSectorMinusCoreVPA!D$18</f>
        <v>0.6341716181799999</v>
      </c>
      <c r="D125" s="466">
        <f>ImportsTimberSectorMinusCoreVPA!E$18</f>
        <v>0.55506038570000182</v>
      </c>
      <c r="E125" s="466">
        <f>ImportsTimberSectorMinusCoreVPA!F$18</f>
        <v>0.55107129477999983</v>
      </c>
      <c r="F125" s="466">
        <f>ImportsTimberSectorMinusCoreVPA!G$18</f>
        <v>0.65163712521999884</v>
      </c>
      <c r="G125" s="466">
        <f>ImportsTimberSectorMinusCoreVPA!H$18</f>
        <v>0.63782730046000324</v>
      </c>
      <c r="H125" s="466">
        <f>ImportsTimberSectorMinusCoreVPA!I$18</f>
        <v>0.65020331836</v>
      </c>
      <c r="I125" s="466">
        <f>ImportsTimberSectorMinusCoreVPA!J$18</f>
        <v>0.70303902860000012</v>
      </c>
      <c r="J125" s="466">
        <f>ImportsTimberSectorMinusCoreVPA!K$18</f>
        <v>0.68994790616000046</v>
      </c>
      <c r="K125" s="466">
        <f>ImportsTimberSectorMinusCoreVPA!L$18</f>
        <v>0.67460506395999875</v>
      </c>
      <c r="L125" s="466">
        <f>ImportsTimberSectorMinusCoreVPA!M$18</f>
        <v>0.71150454759999882</v>
      </c>
      <c r="M125" s="466">
        <f>ImportsTimberSectorMinusCoreVPA!N$18</f>
        <v>0.73489611457999882</v>
      </c>
      <c r="N125" s="466">
        <f>ImportsTimberSectorMinusCoreVPA!O$18</f>
        <v>0.79654242682000298</v>
      </c>
      <c r="O125" s="466">
        <f>ImportsTimberSectorMinusCoreVPA!P$18</f>
        <v>0.76210938226000202</v>
      </c>
      <c r="P125" s="466">
        <f>ImportsTimberSectorMinusCoreVPA!Q$18</f>
        <v>0.70474576857999871</v>
      </c>
      <c r="Q125" s="466">
        <f>ImportsTimberSectorMinusCoreVPA!R$18</f>
        <v>0.67918402741999895</v>
      </c>
      <c r="R125" s="466">
        <f>ImportsTimberSectorMinusCoreVPA!S$18</f>
        <v>0.63434695578000033</v>
      </c>
      <c r="S125" s="466">
        <f>ImportsTimberSectorMinusCoreVPA!T$18</f>
        <v>0.64913466184000068</v>
      </c>
      <c r="T125" s="466">
        <f>ImportsTimberSectorMinusCoreVPA!U$18</f>
        <v>0.64460463760000009</v>
      </c>
      <c r="U125" s="466">
        <f>ImportsTimberSectorMinusCoreVPA!V$18</f>
        <v>0.68097974658000071</v>
      </c>
      <c r="V125" s="466">
        <f>ImportsTimberSectorMinusCoreVPA!W$18</f>
        <v>0.61908212874000035</v>
      </c>
      <c r="W125" s="466">
        <f>ImportsTimberSectorMinusCoreVPA!X$18</f>
        <v>0.54399572885999925</v>
      </c>
      <c r="X125" s="466">
        <f>ImportsTimberSectorMinusCoreVPA!Y$18</f>
        <v>0.63929367221999933</v>
      </c>
      <c r="Y125" s="466">
        <f>ImportsTimberSectorMinusCoreVPA!Z$18</f>
        <v>0.52177341490000018</v>
      </c>
      <c r="Z125" s="466">
        <f>ImportsTimberSectorMinusCoreVPA!AA$18</f>
        <v>0.52608295045999998</v>
      </c>
      <c r="AA125" s="466">
        <f>ImportsTimberSectorMinusCoreVPA!AB$18</f>
        <v>0</v>
      </c>
      <c r="AB125" s="466"/>
      <c r="BD125" s="464">
        <f t="shared" si="88"/>
        <v>8.9997005364308269E-2</v>
      </c>
      <c r="BE125" s="464">
        <f t="shared" si="88"/>
        <v>8.3794940243992075E-2</v>
      </c>
      <c r="BF125" s="464">
        <f t="shared" si="88"/>
        <v>7.7900874012879817E-2</v>
      </c>
      <c r="BG125" s="464">
        <f t="shared" si="89"/>
        <v>8.4081696465230671E-2</v>
      </c>
      <c r="BH125" s="464">
        <f t="shared" si="89"/>
        <v>7.6131785478286348E-2</v>
      </c>
      <c r="BI125" s="464">
        <f t="shared" si="89"/>
        <v>7.1738543098229593E-2</v>
      </c>
      <c r="BJ125" s="464">
        <f t="shared" si="89"/>
        <v>7.4760417246331992E-2</v>
      </c>
      <c r="BK125" s="464">
        <f t="shared" si="89"/>
        <v>6.8767583964927562E-2</v>
      </c>
      <c r="BL125" s="464">
        <f t="shared" si="90"/>
        <v>6.7648865481632792E-2</v>
      </c>
      <c r="BM125" s="464">
        <f t="shared" si="91"/>
        <v>6.7499191499642369E-2</v>
      </c>
      <c r="BN125" s="464">
        <f t="shared" si="92"/>
        <v>7.0274348253973801E-2</v>
      </c>
      <c r="BO125" s="464">
        <f t="shared" si="93"/>
        <v>6.7220119829783778E-2</v>
      </c>
      <c r="BP125" s="464">
        <f t="shared" si="94"/>
        <v>5.7621372229955406E-2</v>
      </c>
      <c r="BQ125" s="464">
        <f t="shared" si="95"/>
        <v>6.4298972180720435E-2</v>
      </c>
      <c r="BR125" s="464">
        <f t="shared" si="96"/>
        <v>6.3730221837018625E-2</v>
      </c>
      <c r="BS125" s="464">
        <f t="shared" si="97"/>
        <v>5.4723254816535997E-2</v>
      </c>
      <c r="BT125" s="464"/>
      <c r="BU125" s="464"/>
      <c r="BV125" s="464"/>
      <c r="BW125" s="464"/>
      <c r="BX125" s="464"/>
      <c r="BY125" s="464"/>
    </row>
    <row r="126" spans="1:77">
      <c r="A126" s="462" t="s">
        <v>115</v>
      </c>
      <c r="B126" s="466">
        <f>ImportsTimberSectorMinusCoreVPA!C$38</f>
        <v>0.60700629529999928</v>
      </c>
      <c r="C126" s="466">
        <f>ImportsTimberSectorMinusCoreVPA!D$38</f>
        <v>0.72992276808000067</v>
      </c>
      <c r="D126" s="466">
        <f>ImportsTimberSectorMinusCoreVPA!E$38</f>
        <v>0.66584545124000005</v>
      </c>
      <c r="E126" s="466">
        <f>ImportsTimberSectorMinusCoreVPA!F$38</f>
        <v>0.68497979449999846</v>
      </c>
      <c r="F126" s="466">
        <f>ImportsTimberSectorMinusCoreVPA!G$38</f>
        <v>0.76466384828000034</v>
      </c>
      <c r="G126" s="466">
        <f>ImportsTimberSectorMinusCoreVPA!H$38</f>
        <v>0.9468515819800003</v>
      </c>
      <c r="H126" s="466">
        <f>ImportsTimberSectorMinusCoreVPA!I$38</f>
        <v>0.76296171725999984</v>
      </c>
      <c r="I126" s="466">
        <f>ImportsTimberSectorMinusCoreVPA!J$38</f>
        <v>0.76255493458000023</v>
      </c>
      <c r="J126" s="466">
        <f>ImportsTimberSectorMinusCoreVPA!K$38</f>
        <v>0.54951758229999959</v>
      </c>
      <c r="K126" s="466">
        <f>ImportsTimberSectorMinusCoreVPA!L$38</f>
        <v>0.47033205604000017</v>
      </c>
      <c r="L126" s="466">
        <f>ImportsTimberSectorMinusCoreVPA!M$38</f>
        <v>0.54190031808000039</v>
      </c>
      <c r="M126" s="466">
        <f>ImportsTimberSectorMinusCoreVPA!N$38</f>
        <v>0.67124668166000045</v>
      </c>
      <c r="N126" s="466">
        <f>ImportsTimberSectorMinusCoreVPA!O$38</f>
        <v>0.76577998721999996</v>
      </c>
      <c r="O126" s="466">
        <f>ImportsTimberSectorMinusCoreVPA!P$38</f>
        <v>0.75397063464000014</v>
      </c>
      <c r="P126" s="466">
        <f>ImportsTimberSectorMinusCoreVPA!Q$38</f>
        <v>0.72541933154000016</v>
      </c>
      <c r="Q126" s="466">
        <f>ImportsTimberSectorMinusCoreVPA!R$38</f>
        <v>0.65723666353999999</v>
      </c>
      <c r="R126" s="466">
        <f>ImportsTimberSectorMinusCoreVPA!S$38</f>
        <v>0.65675686438000014</v>
      </c>
      <c r="S126" s="466">
        <f>ImportsTimberSectorMinusCoreVPA!T$38</f>
        <v>0.69319000896000016</v>
      </c>
      <c r="T126" s="466">
        <f>ImportsTimberSectorMinusCoreVPA!U$38</f>
        <v>0.70519518457999963</v>
      </c>
      <c r="U126" s="466">
        <f>ImportsTimberSectorMinusCoreVPA!V$38</f>
        <v>0.64767793845999999</v>
      </c>
      <c r="V126" s="466">
        <f>ImportsTimberSectorMinusCoreVPA!W$38</f>
        <v>0.51995240036000001</v>
      </c>
      <c r="W126" s="466">
        <f>ImportsTimberSectorMinusCoreVPA!X$38</f>
        <v>0.55080533871999982</v>
      </c>
      <c r="X126" s="466">
        <f>ImportsTimberSectorMinusCoreVPA!Y$38</f>
        <v>0.62619326375999995</v>
      </c>
      <c r="Y126" s="466">
        <f>ImportsTimberSectorMinusCoreVPA!Z$38</f>
        <v>0.51930746719999998</v>
      </c>
      <c r="Z126" s="466">
        <f>ImportsTimberSectorMinusCoreVPA!AA$38</f>
        <v>0.60015200092000009</v>
      </c>
      <c r="AA126" s="466">
        <f>ImportsTimberSectorMinusCoreVPA!AB$38</f>
        <v>0</v>
      </c>
      <c r="AB126" s="466"/>
      <c r="BD126" s="464">
        <f t="shared" si="88"/>
        <v>6.2745566008600151E-2</v>
      </c>
      <c r="BE126" s="464">
        <f t="shared" si="88"/>
        <v>6.3820399918571108E-2</v>
      </c>
      <c r="BF126" s="464">
        <f t="shared" si="88"/>
        <v>7.1153870788178059E-2</v>
      </c>
      <c r="BG126" s="464">
        <f t="shared" si="89"/>
        <v>8.083446440089026E-2</v>
      </c>
      <c r="BH126" s="464">
        <f t="shared" si="89"/>
        <v>7.5318756007332399E-2</v>
      </c>
      <c r="BI126" s="464">
        <f t="shared" si="89"/>
        <v>7.3842977567397577E-2</v>
      </c>
      <c r="BJ126" s="464">
        <f t="shared" si="89"/>
        <v>7.2344585873856046E-2</v>
      </c>
      <c r="BK126" s="464">
        <f t="shared" si="89"/>
        <v>7.1196972578295964E-2</v>
      </c>
      <c r="BL126" s="464">
        <f t="shared" si="90"/>
        <v>7.2240045750176313E-2</v>
      </c>
      <c r="BM126" s="464">
        <f t="shared" si="91"/>
        <v>7.3843875814819368E-2</v>
      </c>
      <c r="BN126" s="464">
        <f t="shared" si="92"/>
        <v>6.6837736705590525E-2</v>
      </c>
      <c r="BO126" s="464">
        <f t="shared" si="93"/>
        <v>5.6456584733140643E-2</v>
      </c>
      <c r="BP126" s="464">
        <f t="shared" si="94"/>
        <v>5.8342662938075746E-2</v>
      </c>
      <c r="BQ126" s="464">
        <f t="shared" si="95"/>
        <v>6.2981357388444348E-2</v>
      </c>
      <c r="BR126" s="464">
        <f t="shared" si="96"/>
        <v>6.3429027124003945E-2</v>
      </c>
      <c r="BS126" s="464">
        <f t="shared" si="97"/>
        <v>6.2427932413096195E-2</v>
      </c>
      <c r="BT126" s="464"/>
      <c r="BU126" s="464"/>
      <c r="BV126" s="464"/>
      <c r="BW126" s="464"/>
      <c r="BX126" s="464"/>
      <c r="BY126" s="464"/>
    </row>
    <row r="127" spans="1:77">
      <c r="A127" s="462" t="s">
        <v>123</v>
      </c>
      <c r="B127" s="466">
        <f>ImportsTimberSectorMinusCoreVPA!C$20</f>
        <v>0.20127291923999999</v>
      </c>
      <c r="C127" s="466">
        <f>ImportsTimberSectorMinusCoreVPA!D$20</f>
        <v>0.18970455510000003</v>
      </c>
      <c r="D127" s="466">
        <f>ImportsTimberSectorMinusCoreVPA!E$20</f>
        <v>0.22313573739999992</v>
      </c>
      <c r="E127" s="466">
        <f>ImportsTimberSectorMinusCoreVPA!F$20</f>
        <v>0.32758827103999999</v>
      </c>
      <c r="F127" s="466">
        <f>ImportsTimberSectorMinusCoreVPA!G$20</f>
        <v>0.36665679441999993</v>
      </c>
      <c r="G127" s="466">
        <f>ImportsTimberSectorMinusCoreVPA!H$20</f>
        <v>0.41208087046000003</v>
      </c>
      <c r="H127" s="466">
        <f>ImportsTimberSectorMinusCoreVPA!I$20</f>
        <v>0.53902885366000008</v>
      </c>
      <c r="I127" s="466">
        <f>ImportsTimberSectorMinusCoreVPA!J$20</f>
        <v>0.55104005337999995</v>
      </c>
      <c r="J127" s="466">
        <f>ImportsTimberSectorMinusCoreVPA!K$20</f>
        <v>0.36343667314</v>
      </c>
      <c r="K127" s="466">
        <f>ImportsTimberSectorMinusCoreVPA!L$20</f>
        <v>0.42884824115999992</v>
      </c>
      <c r="L127" s="466">
        <f>ImportsTimberSectorMinusCoreVPA!M$20</f>
        <v>0.58453887267999993</v>
      </c>
      <c r="M127" s="466">
        <f>ImportsTimberSectorMinusCoreVPA!N$20</f>
        <v>0.68808149860000012</v>
      </c>
      <c r="N127" s="466">
        <f>ImportsTimberSectorMinusCoreVPA!O$20</f>
        <v>0.77192942148000021</v>
      </c>
      <c r="O127" s="466">
        <f>ImportsTimberSectorMinusCoreVPA!P$20</f>
        <v>1.0619076507399996</v>
      </c>
      <c r="P127" s="466">
        <f>ImportsTimberSectorMinusCoreVPA!Q$20</f>
        <v>1.1129297665199998</v>
      </c>
      <c r="Q127" s="466">
        <f>ImportsTimberSectorMinusCoreVPA!R$20</f>
        <v>1.1070773897400001</v>
      </c>
      <c r="R127" s="466">
        <f>ImportsTimberSectorMinusCoreVPA!S$20</f>
        <v>1.2201322622999999</v>
      </c>
      <c r="S127" s="466">
        <f>ImportsTimberSectorMinusCoreVPA!T$20</f>
        <v>1.24959310464</v>
      </c>
      <c r="T127" s="466">
        <f>ImportsTimberSectorMinusCoreVPA!U$20</f>
        <v>1.3690359356799995</v>
      </c>
      <c r="U127" s="466">
        <f>ImportsTimberSectorMinusCoreVPA!V$20</f>
        <v>1.4484735014399999</v>
      </c>
      <c r="V127" s="466">
        <f>ImportsTimberSectorMinusCoreVPA!W$20</f>
        <v>1.15917949964</v>
      </c>
      <c r="W127" s="466">
        <f>ImportsTimberSectorMinusCoreVPA!X$20</f>
        <v>1.4692161964399997</v>
      </c>
      <c r="X127" s="466">
        <f>ImportsTimberSectorMinusCoreVPA!Y$20</f>
        <v>1.5458979182400003</v>
      </c>
      <c r="Y127" s="466">
        <f>ImportsTimberSectorMinusCoreVPA!Z$20</f>
        <v>1.5173020516800007</v>
      </c>
      <c r="Z127" s="466">
        <f>ImportsTimberSectorMinusCoreVPA!AA$20</f>
        <v>1.6002431706600002</v>
      </c>
      <c r="AA127" s="466">
        <f>ImportsTimberSectorMinusCoreVPA!AB$20</f>
        <v>0</v>
      </c>
      <c r="AB127" s="466"/>
      <c r="BD127" s="464">
        <f t="shared" si="88"/>
        <v>5.7211336709502084E-2</v>
      </c>
      <c r="BE127" s="464">
        <f t="shared" si="88"/>
        <v>6.8842005397902209E-2</v>
      </c>
      <c r="BF127" s="464">
        <f t="shared" si="88"/>
        <v>7.2938404584798167E-2</v>
      </c>
      <c r="BG127" s="464">
        <f t="shared" si="89"/>
        <v>8.1483588474477203E-2</v>
      </c>
      <c r="BH127" s="464">
        <f t="shared" si="89"/>
        <v>0.10608047525165822</v>
      </c>
      <c r="BI127" s="464">
        <f t="shared" si="89"/>
        <v>0.11328902361722322</v>
      </c>
      <c r="BJ127" s="464">
        <f t="shared" si="89"/>
        <v>0.12186029741503522</v>
      </c>
      <c r="BK127" s="464">
        <f t="shared" si="89"/>
        <v>0.13227075030707924</v>
      </c>
      <c r="BL127" s="464">
        <f t="shared" si="90"/>
        <v>0.13022499153404191</v>
      </c>
      <c r="BM127" s="464">
        <f t="shared" si="91"/>
        <v>0.14335735953811007</v>
      </c>
      <c r="BN127" s="464">
        <f t="shared" si="92"/>
        <v>0.14947659132016364</v>
      </c>
      <c r="BO127" s="464">
        <f t="shared" si="93"/>
        <v>0.12586405139592427</v>
      </c>
      <c r="BP127" s="464">
        <f t="shared" si="94"/>
        <v>0.15562301108275034</v>
      </c>
      <c r="BQ127" s="464">
        <f t="shared" si="95"/>
        <v>0.15548354622997293</v>
      </c>
      <c r="BR127" s="464">
        <f t="shared" si="96"/>
        <v>0.18532564823346256</v>
      </c>
      <c r="BS127" s="464">
        <f t="shared" si="97"/>
        <v>0.16645761798567735</v>
      </c>
      <c r="BT127" s="464"/>
      <c r="BU127" s="464"/>
      <c r="BV127" s="464"/>
      <c r="BW127" s="464"/>
      <c r="BX127" s="464"/>
      <c r="BY127" s="464"/>
    </row>
    <row r="128" spans="1:77">
      <c r="A128" s="462" t="s">
        <v>55</v>
      </c>
      <c r="B128" s="466">
        <f t="shared" ref="B128:N128" si="98">B119-SUM(B121:B127)</f>
        <v>1.3464964972800004</v>
      </c>
      <c r="C128" s="466">
        <f t="shared" si="98"/>
        <v>1.382029991200004</v>
      </c>
      <c r="D128" s="466">
        <f t="shared" si="98"/>
        <v>1.3481949526799957</v>
      </c>
      <c r="E128" s="466">
        <f t="shared" si="98"/>
        <v>1.2814223394199997</v>
      </c>
      <c r="F128" s="466">
        <f t="shared" si="98"/>
        <v>1.3294371327600016</v>
      </c>
      <c r="G128" s="466">
        <f t="shared" si="98"/>
        <v>1.3178177779545495</v>
      </c>
      <c r="H128" s="466">
        <f t="shared" si="98"/>
        <v>1.2434358317599941</v>
      </c>
      <c r="I128" s="466">
        <f t="shared" si="98"/>
        <v>1.1895375723733341</v>
      </c>
      <c r="J128" s="466">
        <f t="shared" si="98"/>
        <v>1.0309308412000018</v>
      </c>
      <c r="K128" s="466">
        <f t="shared" si="98"/>
        <v>0.99673899146000089</v>
      </c>
      <c r="L128" s="466">
        <f t="shared" si="98"/>
        <v>1.0082582141799969</v>
      </c>
      <c r="M128" s="466">
        <f t="shared" si="98"/>
        <v>1.0739866127399953</v>
      </c>
      <c r="N128" s="466">
        <f t="shared" si="98"/>
        <v>1.1253688956799959</v>
      </c>
      <c r="O128" s="466">
        <f t="shared" ref="O128:AA128" si="99">O119-SUM(O121:O127)</f>
        <v>1.2154192977400093</v>
      </c>
      <c r="P128" s="466">
        <f t="shared" si="99"/>
        <v>1.3231014949200013</v>
      </c>
      <c r="Q128" s="466">
        <f t="shared" si="99"/>
        <v>1.2631570012199997</v>
      </c>
      <c r="R128" s="466">
        <f t="shared" si="99"/>
        <v>1.2735145596999953</v>
      </c>
      <c r="S128" s="466">
        <f t="shared" si="99"/>
        <v>1.3098904193999985</v>
      </c>
      <c r="T128" s="466">
        <f t="shared" si="99"/>
        <v>1.3729271140800012</v>
      </c>
      <c r="U128" s="466">
        <f t="shared" si="99"/>
        <v>1.461606058080001</v>
      </c>
      <c r="V128" s="466">
        <f t="shared" si="99"/>
        <v>1.4061314892800034</v>
      </c>
      <c r="W128" s="466">
        <f t="shared" si="99"/>
        <v>1.347642151539997</v>
      </c>
      <c r="X128" s="466">
        <f t="shared" si="99"/>
        <v>1.3608341418200052</v>
      </c>
      <c r="Y128" s="466">
        <f t="shared" si="99"/>
        <v>1.2816340571400007</v>
      </c>
      <c r="Z128" s="466">
        <f t="shared" si="99"/>
        <v>2.0599349584199977</v>
      </c>
      <c r="AA128" s="466">
        <f t="shared" si="99"/>
        <v>0</v>
      </c>
      <c r="AB128" s="466"/>
      <c r="BD128" s="464">
        <f t="shared" si="88"/>
        <v>0.13297191075719519</v>
      </c>
      <c r="BE128" s="464">
        <f t="shared" si="88"/>
        <v>0.11874405735383264</v>
      </c>
      <c r="BF128" s="464">
        <f t="shared" si="88"/>
        <v>0.11384533698125902</v>
      </c>
      <c r="BG128" s="464">
        <f t="shared" si="89"/>
        <v>0.1187920727282986</v>
      </c>
      <c r="BH128" s="464">
        <f t="shared" si="89"/>
        <v>0.12141569621845111</v>
      </c>
      <c r="BI128" s="464">
        <f t="shared" si="89"/>
        <v>0.13468314085503594</v>
      </c>
      <c r="BJ128" s="464">
        <f t="shared" si="89"/>
        <v>0.13904058494655347</v>
      </c>
      <c r="BK128" s="464">
        <f t="shared" si="89"/>
        <v>0.13805775942763387</v>
      </c>
      <c r="BL128" s="464">
        <f t="shared" si="90"/>
        <v>0.13650881086290131</v>
      </c>
      <c r="BM128" s="464">
        <f t="shared" si="91"/>
        <v>0.14376482076420194</v>
      </c>
      <c r="BN128" s="464">
        <f t="shared" si="92"/>
        <v>0.15083181790864786</v>
      </c>
      <c r="BO128" s="464">
        <f t="shared" si="93"/>
        <v>0.15267817114703117</v>
      </c>
      <c r="BP128" s="464">
        <f t="shared" si="94"/>
        <v>0.14274558774458435</v>
      </c>
      <c r="BQ128" s="464">
        <f t="shared" si="95"/>
        <v>0.13687017474083138</v>
      </c>
      <c r="BR128" s="464">
        <f t="shared" si="96"/>
        <v>0.15654079039474347</v>
      </c>
      <c r="BS128" s="464">
        <f t="shared" si="97"/>
        <v>0.21427485064197879</v>
      </c>
      <c r="BT128" s="464"/>
      <c r="BU128" s="464"/>
      <c r="BV128" s="464"/>
      <c r="BW128" s="464"/>
      <c r="BX128" s="464"/>
      <c r="BY128" s="464"/>
    </row>
    <row r="129" spans="1:77">
      <c r="A129" s="462"/>
      <c r="B129" s="466"/>
      <c r="C129" s="466"/>
      <c r="D129" s="466"/>
      <c r="E129" s="466"/>
      <c r="F129" s="466"/>
      <c r="G129" s="466"/>
      <c r="H129" s="466"/>
      <c r="I129" s="466"/>
      <c r="J129" s="466"/>
      <c r="K129" s="466"/>
      <c r="L129" s="466"/>
      <c r="M129" s="466"/>
      <c r="N129" s="466"/>
      <c r="O129" s="466"/>
      <c r="P129" s="466"/>
      <c r="Q129" s="466"/>
      <c r="R129" s="466"/>
      <c r="S129" s="466"/>
      <c r="T129" s="466"/>
      <c r="U129" s="466"/>
      <c r="V129" s="466"/>
      <c r="W129" s="466"/>
      <c r="X129" s="466"/>
      <c r="Y129" s="466"/>
      <c r="Z129" s="466"/>
      <c r="AA129" s="466"/>
      <c r="AB129" s="466"/>
    </row>
    <row r="130" spans="1:77">
      <c r="A130" s="462"/>
      <c r="B130" s="466"/>
      <c r="C130" s="466"/>
      <c r="D130" s="466"/>
      <c r="E130" s="466"/>
      <c r="F130" s="466"/>
      <c r="G130" s="466"/>
      <c r="H130" s="466"/>
      <c r="I130" s="466"/>
      <c r="J130" s="466"/>
      <c r="K130" s="466"/>
      <c r="L130" s="466"/>
      <c r="M130" s="466"/>
      <c r="N130" s="466"/>
      <c r="O130" s="466"/>
      <c r="P130" s="466"/>
      <c r="Q130" s="466"/>
      <c r="R130" s="466"/>
      <c r="S130" s="466"/>
      <c r="T130" s="466"/>
      <c r="U130" s="466"/>
      <c r="V130" s="466"/>
      <c r="W130" s="466"/>
      <c r="X130" s="466"/>
      <c r="Y130" s="466"/>
      <c r="Z130" s="466"/>
      <c r="AA130" s="466"/>
      <c r="AB130" s="466"/>
    </row>
    <row r="131" spans="1:77">
      <c r="AB131" s="466"/>
    </row>
    <row r="132" spans="1:77">
      <c r="A132" s="463"/>
      <c r="B132" s="463"/>
      <c r="C132" s="463"/>
      <c r="D132" s="463"/>
      <c r="E132" s="463"/>
      <c r="F132" s="463"/>
      <c r="G132" s="463"/>
      <c r="H132" s="463"/>
      <c r="I132" s="463"/>
      <c r="J132" s="463"/>
      <c r="K132" s="463"/>
      <c r="L132" s="463"/>
      <c r="M132" s="463"/>
      <c r="N132" s="463"/>
      <c r="O132" s="463"/>
      <c r="P132" s="463"/>
      <c r="Q132" s="463"/>
      <c r="R132" s="463"/>
      <c r="S132" s="463"/>
      <c r="T132" s="463"/>
      <c r="U132" s="463"/>
      <c r="V132" s="463"/>
      <c r="W132" s="463"/>
      <c r="X132" s="463"/>
      <c r="Y132" s="463"/>
      <c r="Z132" s="463"/>
      <c r="AA132" s="463"/>
      <c r="AB132" s="463"/>
      <c r="AC132" s="463"/>
      <c r="AD132" s="463"/>
      <c r="AE132" s="463"/>
      <c r="AF132" s="463"/>
      <c r="AG132" s="463"/>
      <c r="AH132" s="463"/>
      <c r="AI132" s="463"/>
      <c r="AJ132" s="463"/>
      <c r="AK132" s="463"/>
      <c r="AL132" s="463"/>
      <c r="AM132" s="463"/>
      <c r="AN132" s="463"/>
      <c r="AO132" s="463"/>
      <c r="AP132" s="463"/>
      <c r="AQ132" s="463"/>
      <c r="AR132" s="463"/>
      <c r="AS132" s="463"/>
      <c r="AT132" s="463"/>
      <c r="AU132" s="463"/>
      <c r="AV132" s="463"/>
      <c r="AW132" s="463"/>
      <c r="AX132" s="463"/>
      <c r="AY132" s="463"/>
      <c r="AZ132" s="463"/>
      <c r="BA132" s="463"/>
      <c r="BB132" s="463"/>
    </row>
    <row r="133" spans="1:77">
      <c r="A133" s="463" t="str">
        <f>A121</f>
        <v>EU-27 plus UK</v>
      </c>
      <c r="B133" s="463"/>
      <c r="C133" s="463"/>
      <c r="D133" s="463"/>
      <c r="E133" s="463"/>
      <c r="F133" s="463"/>
      <c r="G133" s="463"/>
      <c r="H133" s="463"/>
      <c r="I133" s="463"/>
      <c r="J133" s="463"/>
      <c r="K133" s="463"/>
      <c r="L133" s="463"/>
      <c r="M133" s="463"/>
      <c r="N133" s="463"/>
      <c r="O133" s="463"/>
      <c r="P133" s="463"/>
      <c r="Q133" s="463"/>
      <c r="R133" s="463"/>
      <c r="S133" s="463"/>
      <c r="T133" s="463"/>
      <c r="U133" s="463"/>
      <c r="V133" s="463"/>
      <c r="W133" s="463"/>
      <c r="X133" s="463"/>
      <c r="Y133" s="463"/>
      <c r="Z133" s="463"/>
      <c r="AA133" s="463"/>
      <c r="AB133" s="463"/>
      <c r="AC133" s="466">
        <f>ImportsTimberSectorMinusCoreVPA!AD$25</f>
        <v>0.49371179219615413</v>
      </c>
      <c r="AD133" s="466">
        <f>ImportsTimberSectorMinusCoreVPA!AE$25</f>
        <v>0.53083400309900608</v>
      </c>
      <c r="AE133" s="466">
        <f>ImportsTimberSectorMinusCoreVPA!AF$25</f>
        <v>0.51009474913772679</v>
      </c>
      <c r="AF133" s="466">
        <f>ImportsTimberSectorMinusCoreVPA!AG$25</f>
        <v>0.60128109862105816</v>
      </c>
      <c r="AG133" s="466">
        <f>ImportsTimberSectorMinusCoreVPA!AH$25</f>
        <v>0.66862520093052624</v>
      </c>
      <c r="AH133" s="466">
        <f>ImportsTimberSectorMinusCoreVPA!AI$25</f>
        <v>0.60057386125100454</v>
      </c>
      <c r="AI133" s="466">
        <f>ImportsTimberSectorMinusCoreVPA!AJ$25</f>
        <v>0.66394639543898082</v>
      </c>
      <c r="AJ133" s="466">
        <f>ImportsTimberSectorMinusCoreVPA!AK$25</f>
        <v>0.70467306596899193</v>
      </c>
      <c r="AK133" s="466">
        <f>ImportsTimberSectorMinusCoreVPA!AL$25</f>
        <v>0.55591621605419916</v>
      </c>
      <c r="AL133" s="466">
        <f>ImportsTimberSectorMinusCoreVPA!AM$25</f>
        <v>0.49985981295088983</v>
      </c>
      <c r="AM133" s="466">
        <f>ImportsTimberSectorMinusCoreVPA!AN$25</f>
        <v>0.60636577366113587</v>
      </c>
      <c r="AN133" s="466">
        <f>ImportsTimberSectorMinusCoreVPA!AO$25</f>
        <v>0.73160111240275338</v>
      </c>
      <c r="AO133" s="466">
        <f>ImportsTimberSectorMinusCoreVPA!AP$25</f>
        <v>0.65994608517119757</v>
      </c>
      <c r="AP133" s="466">
        <f>ImportsTimberSectorMinusCoreVPA!AQ$25</f>
        <v>0.78320119888367534</v>
      </c>
      <c r="AQ133" s="466">
        <f>ImportsTimberSectorMinusCoreVPA!AR$25</f>
        <v>0.73257718002428418</v>
      </c>
      <c r="AR133" s="466">
        <f>ImportsTimberSectorMinusCoreVPA!AS$25</f>
        <v>0.5950631741840422</v>
      </c>
      <c r="AS133" s="466">
        <f>ImportsTimberSectorMinusCoreVPA!AT$25</f>
        <v>0.62168716813617875</v>
      </c>
      <c r="AT133" s="466">
        <f>ImportsTimberSectorMinusCoreVPA!AU$25</f>
        <v>0.6816412276034316</v>
      </c>
      <c r="AU133" s="466">
        <f>ImportsTimberSectorMinusCoreVPA!AV$25</f>
        <v>0.68469655035425481</v>
      </c>
      <c r="AV133" s="466">
        <f>ImportsTimberSectorMinusCoreVPA!AW$25</f>
        <v>0.625058647989716</v>
      </c>
      <c r="AW133" s="466">
        <f>ImportsTimberSectorMinusCoreVPA!AX$25</f>
        <v>0.64019378006359862</v>
      </c>
      <c r="AX133" s="466">
        <f>ImportsTimberSectorMinusCoreVPA!AY$25</f>
        <v>0.73224355228742943</v>
      </c>
      <c r="AY133" s="466">
        <f>ImportsTimberSectorMinusCoreVPA!AZ$25</f>
        <v>1.1232285770263168</v>
      </c>
      <c r="AZ133" s="466">
        <f>ImportsTimberSectorMinusCoreVPA!BA$25</f>
        <v>0.56745200319363009</v>
      </c>
      <c r="BA133" s="466">
        <f>ImportsTimberSectorMinusCoreVPA!BB$25</f>
        <v>0.62306936386293765</v>
      </c>
      <c r="BB133" s="466">
        <f>ImportsTimberSectorMinusCoreVPA!BC$25</f>
        <v>0</v>
      </c>
      <c r="BD133" s="464">
        <f t="shared" ref="BD133:BK140" si="100">AL133/AL$119</f>
        <v>0.1136690114089306</v>
      </c>
      <c r="BE133" s="464">
        <f t="shared" si="100"/>
        <v>0.12221044039451667</v>
      </c>
      <c r="BF133" s="464">
        <f t="shared" si="100"/>
        <v>0.13670778874557435</v>
      </c>
      <c r="BG133" s="464">
        <f t="shared" si="100"/>
        <v>0.11779473712317753</v>
      </c>
      <c r="BH133" s="464">
        <f t="shared" si="100"/>
        <v>0.12536385757394614</v>
      </c>
      <c r="BI133" s="464">
        <f t="shared" si="100"/>
        <v>0.11941709497358069</v>
      </c>
      <c r="BJ133" s="464">
        <f t="shared" si="100"/>
        <v>0.11177750720476573</v>
      </c>
      <c r="BK133" s="464">
        <f t="shared" si="100"/>
        <v>0.11533550757375564</v>
      </c>
      <c r="BL133" s="464">
        <f t="shared" ref="BL133:BL140" si="101">AT133/AT$119</f>
        <v>0.12498709266333152</v>
      </c>
      <c r="BM133" s="464">
        <f t="shared" ref="BM133:BM140" si="102">AU133/AU$119</f>
        <v>0.12177963110847023</v>
      </c>
      <c r="BN133" s="464">
        <f t="shared" ref="BN133:BN140" si="103">AV133/AV$119</f>
        <v>0.10928995332551981</v>
      </c>
      <c r="BO133" s="464">
        <f t="shared" ref="BO133:BO140" si="104">AW133/AW$119</f>
        <v>0.12118838542454348</v>
      </c>
      <c r="BP133" s="464">
        <f t="shared" ref="BP133:BP140" si="105">AX133/AX$119</f>
        <v>0.1256218731082562</v>
      </c>
      <c r="BQ133" s="464">
        <f t="shared" ref="BQ133:BQ140" si="106">AY133/AY$119</f>
        <v>0.17491704700935373</v>
      </c>
      <c r="BR133" s="464">
        <f t="shared" ref="BR133:BR140" si="107">AZ133/AZ$119</f>
        <v>0.11319550919556187</v>
      </c>
      <c r="BS133" s="464">
        <f t="shared" ref="BS133:BS140" si="108">BA133/BA$119</f>
        <v>0.11331947735920324</v>
      </c>
      <c r="BT133" s="464"/>
      <c r="BU133" s="464"/>
      <c r="BV133" s="464"/>
      <c r="BW133" s="464"/>
      <c r="BX133" s="464"/>
      <c r="BY133" s="464"/>
    </row>
    <row r="134" spans="1:77">
      <c r="A134" s="463" t="str">
        <f t="shared" ref="A134:A140" si="109">A122</f>
        <v>Canada</v>
      </c>
      <c r="AC134" s="466">
        <f>ImportsTimberSectorMinusCoreVPA!AD$8</f>
        <v>0.13043851210603133</v>
      </c>
      <c r="AD134" s="466">
        <f>ImportsTimberSectorMinusCoreVPA!AE$8</f>
        <v>0.10580563022451156</v>
      </c>
      <c r="AE134" s="466">
        <f>ImportsTimberSectorMinusCoreVPA!AF$8</f>
        <v>8.0127665864813929E-2</v>
      </c>
      <c r="AF134" s="466">
        <f>ImportsTimberSectorMinusCoreVPA!AG$8</f>
        <v>8.107894353821507E-2</v>
      </c>
      <c r="AG134" s="466">
        <f>ImportsTimberSectorMinusCoreVPA!AH$8</f>
        <v>8.6153611341119138E-2</v>
      </c>
      <c r="AH134" s="466">
        <f>ImportsTimberSectorMinusCoreVPA!AI$8</f>
        <v>7.0153358080380715E-2</v>
      </c>
      <c r="AI134" s="466">
        <f>ImportsTimberSectorMinusCoreVPA!AJ$8</f>
        <v>7.5599166949732538E-2</v>
      </c>
      <c r="AJ134" s="466">
        <f>ImportsTimberSectorMinusCoreVPA!AK$8</f>
        <v>8.3680630691473204E-2</v>
      </c>
      <c r="AK134" s="466">
        <f>ImportsTimberSectorMinusCoreVPA!AL$8</f>
        <v>8.1951941927043886E-2</v>
      </c>
      <c r="AL134" s="466">
        <f>ImportsTimberSectorMinusCoreVPA!AM$8</f>
        <v>6.0140304964226177E-2</v>
      </c>
      <c r="AM134" s="466">
        <f>ImportsTimberSectorMinusCoreVPA!AN$8</f>
        <v>8.2681710654060686E-2</v>
      </c>
      <c r="AN134" s="466">
        <f>ImportsTimberSectorMinusCoreVPA!AO$8</f>
        <v>0.10037604871411418</v>
      </c>
      <c r="AO134" s="466">
        <f>ImportsTimberSectorMinusCoreVPA!AP$8</f>
        <v>7.6314917284067293E-2</v>
      </c>
      <c r="AP134" s="466">
        <f>ImportsTimberSectorMinusCoreVPA!AQ$8</f>
        <v>0.10773805756738397</v>
      </c>
      <c r="AQ134" s="466">
        <f>ImportsTimberSectorMinusCoreVPA!AR$8</f>
        <v>0.10366865838711442</v>
      </c>
      <c r="AR134" s="466">
        <f>ImportsTimberSectorMinusCoreVPA!AS$8</f>
        <v>8.2203339053917371E-2</v>
      </c>
      <c r="AS134" s="466">
        <f>ImportsTimberSectorMinusCoreVPA!AT$8</f>
        <v>8.1080066146306307E-2</v>
      </c>
      <c r="AT134" s="466">
        <f>ImportsTimberSectorMinusCoreVPA!AU$8</f>
        <v>8.7057380749355498E-2</v>
      </c>
      <c r="AU134" s="466">
        <f>ImportsTimberSectorMinusCoreVPA!AV$8</f>
        <v>9.7818264670238825E-2</v>
      </c>
      <c r="AV134" s="466">
        <f>ImportsTimberSectorMinusCoreVPA!AW$8</f>
        <v>8.0874649082075284E-2</v>
      </c>
      <c r="AW134" s="466">
        <f>ImportsTimberSectorMinusCoreVPA!AX$8</f>
        <v>6.4436724594664554E-2</v>
      </c>
      <c r="AX134" s="466">
        <f>ImportsTimberSectorMinusCoreVPA!AY$8</f>
        <v>7.3305312982917037E-2</v>
      </c>
      <c r="AY134" s="466">
        <f>ImportsTimberSectorMinusCoreVPA!AZ$8</f>
        <v>9.7463429581497965E-2</v>
      </c>
      <c r="AZ134" s="466">
        <f>ImportsTimberSectorMinusCoreVPA!BA$8</f>
        <v>5.1006351996215303E-2</v>
      </c>
      <c r="BA134" s="466">
        <f>ImportsTimberSectorMinusCoreVPA!BB$8</f>
        <v>5.7094825641476346E-2</v>
      </c>
      <c r="BB134" s="466">
        <f>ImportsTimberSectorMinusCoreVPA!BC$8</f>
        <v>0</v>
      </c>
      <c r="BD134" s="464">
        <f t="shared" si="100"/>
        <v>1.3676012421880416E-2</v>
      </c>
      <c r="BE134" s="464">
        <f t="shared" si="100"/>
        <v>1.6664146807949025E-2</v>
      </c>
      <c r="BF134" s="464">
        <f t="shared" si="100"/>
        <v>1.875637889294297E-2</v>
      </c>
      <c r="BG134" s="464">
        <f t="shared" si="100"/>
        <v>1.3621560642672448E-2</v>
      </c>
      <c r="BH134" s="464">
        <f t="shared" si="100"/>
        <v>1.7245196411116798E-2</v>
      </c>
      <c r="BI134" s="464">
        <f t="shared" si="100"/>
        <v>1.6898983973248193E-2</v>
      </c>
      <c r="BJ134" s="464">
        <f t="shared" si="100"/>
        <v>1.5441191325533477E-2</v>
      </c>
      <c r="BK134" s="464">
        <f t="shared" si="100"/>
        <v>1.5041987453486446E-2</v>
      </c>
      <c r="BL134" s="464">
        <f t="shared" si="101"/>
        <v>1.596301466829271E-2</v>
      </c>
      <c r="BM134" s="464">
        <f t="shared" si="102"/>
        <v>1.7397885502780912E-2</v>
      </c>
      <c r="BN134" s="464">
        <f t="shared" si="103"/>
        <v>1.4140731676658965E-2</v>
      </c>
      <c r="BO134" s="464">
        <f t="shared" si="104"/>
        <v>1.2197842057911907E-2</v>
      </c>
      <c r="BP134" s="464">
        <f t="shared" si="105"/>
        <v>1.2576076220724817E-2</v>
      </c>
      <c r="BQ134" s="464">
        <f t="shared" si="106"/>
        <v>1.5177690135816664E-2</v>
      </c>
      <c r="BR134" s="464">
        <f t="shared" si="107"/>
        <v>1.0174763599256367E-2</v>
      </c>
      <c r="BS134" s="464">
        <f t="shared" si="108"/>
        <v>1.0384005661093924E-2</v>
      </c>
      <c r="BT134" s="464"/>
      <c r="BU134" s="464"/>
      <c r="BV134" s="464"/>
      <c r="BW134" s="464"/>
      <c r="BX134" s="464"/>
      <c r="BY134" s="464"/>
    </row>
    <row r="135" spans="1:77">
      <c r="A135" s="463" t="str">
        <f t="shared" si="109"/>
        <v>China</v>
      </c>
      <c r="AC135" s="466">
        <f>ImportsTimberSectorMinusCoreVPA!AD$16</f>
        <v>0.7183919625188796</v>
      </c>
      <c r="AD135" s="466">
        <f>ImportsTimberSectorMinusCoreVPA!AE$16</f>
        <v>0.84413146340080958</v>
      </c>
      <c r="AE135" s="466">
        <f>ImportsTimberSectorMinusCoreVPA!AF$16</f>
        <v>0.95939533164831448</v>
      </c>
      <c r="AF135" s="466">
        <f>ImportsTimberSectorMinusCoreVPA!AG$16</f>
        <v>1.2098942595831106</v>
      </c>
      <c r="AG135" s="466">
        <f>ImportsTimberSectorMinusCoreVPA!AH$16</f>
        <v>1.5135077102298424</v>
      </c>
      <c r="AH135" s="466">
        <f>ImportsTimberSectorMinusCoreVPA!AI$16</f>
        <v>1.692415966851297</v>
      </c>
      <c r="AI135" s="466">
        <f>ImportsTimberSectorMinusCoreVPA!AJ$16</f>
        <v>1.8163526711655937</v>
      </c>
      <c r="AJ135" s="466">
        <f>ImportsTimberSectorMinusCoreVPA!AK$16</f>
        <v>1.8814272785550388</v>
      </c>
      <c r="AK135" s="466">
        <f>ImportsTimberSectorMinusCoreVPA!AL$16</f>
        <v>2.1003221361748574</v>
      </c>
      <c r="AL135" s="466">
        <f>ImportsTimberSectorMinusCoreVPA!AM$16</f>
        <v>1.9689530999880991</v>
      </c>
      <c r="AM135" s="466">
        <f>ImportsTimberSectorMinusCoreVPA!AN$16</f>
        <v>2.1519546457415668</v>
      </c>
      <c r="AN135" s="466">
        <f>ImportsTimberSectorMinusCoreVPA!AO$16</f>
        <v>2.2610504971401384</v>
      </c>
      <c r="AO135" s="466">
        <f>ImportsTimberSectorMinusCoreVPA!AP$16</f>
        <v>2.3562199504929464</v>
      </c>
      <c r="AP135" s="466">
        <f>ImportsTimberSectorMinusCoreVPA!AQ$16</f>
        <v>2.544157745878326</v>
      </c>
      <c r="AQ135" s="466">
        <f>ImportsTimberSectorMinusCoreVPA!AR$16</f>
        <v>2.4991938256013628</v>
      </c>
      <c r="AR135" s="466">
        <f>ImportsTimberSectorMinusCoreVPA!AS$16</f>
        <v>2.1558850462093537</v>
      </c>
      <c r="AS135" s="466">
        <f>ImportsTimberSectorMinusCoreVPA!AT$16</f>
        <v>2.0636705938032063</v>
      </c>
      <c r="AT135" s="466">
        <f>ImportsTimberSectorMinusCoreVPA!AU$16</f>
        <v>2.036918151883953</v>
      </c>
      <c r="AU135" s="466">
        <f>ImportsTimberSectorMinusCoreVPA!AV$16</f>
        <v>2.0526472437021606</v>
      </c>
      <c r="AV135" s="466">
        <f>ImportsTimberSectorMinusCoreVPA!AW$16</f>
        <v>2.0771839465681796</v>
      </c>
      <c r="AW135" s="466">
        <f>ImportsTimberSectorMinusCoreVPA!AX$16</f>
        <v>2.0006353824672178</v>
      </c>
      <c r="AX135" s="466">
        <f>ImportsTimberSectorMinusCoreVPA!AY$16</f>
        <v>2.1951663936411641</v>
      </c>
      <c r="AY135" s="466">
        <f>ImportsTimberSectorMinusCoreVPA!AZ$16</f>
        <v>2.1732871737201913</v>
      </c>
      <c r="AZ135" s="466">
        <f>ImportsTimberSectorMinusCoreVPA!BA$16</f>
        <v>1.8807561102822745</v>
      </c>
      <c r="BA135" s="466">
        <f>ImportsTimberSectorMinusCoreVPA!BB$16</f>
        <v>2.1300817203323126</v>
      </c>
      <c r="BB135" s="466">
        <f>ImportsTimberSectorMinusCoreVPA!BC$16</f>
        <v>0</v>
      </c>
      <c r="BD135" s="464">
        <f t="shared" si="100"/>
        <v>0.44774344043573927</v>
      </c>
      <c r="BE135" s="464">
        <f t="shared" si="100"/>
        <v>0.43371729802162978</v>
      </c>
      <c r="BF135" s="464">
        <f t="shared" si="100"/>
        <v>0.42250238342440577</v>
      </c>
      <c r="BG135" s="464">
        <f t="shared" si="100"/>
        <v>0.42056512783268241</v>
      </c>
      <c r="BH135" s="464">
        <f t="shared" si="100"/>
        <v>0.40723307083102861</v>
      </c>
      <c r="BI135" s="464">
        <f t="shared" si="100"/>
        <v>0.40739252404686044</v>
      </c>
      <c r="BJ135" s="464">
        <f t="shared" si="100"/>
        <v>0.40496449240998095</v>
      </c>
      <c r="BK135" s="464">
        <f t="shared" si="100"/>
        <v>0.38285251425551398</v>
      </c>
      <c r="BL135" s="464">
        <f t="shared" si="101"/>
        <v>0.37349336790006676</v>
      </c>
      <c r="BM135" s="464">
        <f t="shared" si="102"/>
        <v>0.36508234779996351</v>
      </c>
      <c r="BN135" s="464">
        <f t="shared" si="103"/>
        <v>0.36319045788594617</v>
      </c>
      <c r="BO135" s="464">
        <f t="shared" si="104"/>
        <v>0.37871934932002949</v>
      </c>
      <c r="BP135" s="464">
        <f t="shared" si="105"/>
        <v>0.37659725823745266</v>
      </c>
      <c r="BQ135" s="464">
        <f t="shared" si="106"/>
        <v>0.33843955051148378</v>
      </c>
      <c r="BR135" s="464">
        <f t="shared" si="107"/>
        <v>0.37517383739576199</v>
      </c>
      <c r="BS135" s="464">
        <f t="shared" si="108"/>
        <v>0.38740429441744906</v>
      </c>
      <c r="BT135" s="464"/>
      <c r="BU135" s="464"/>
      <c r="BV135" s="464"/>
      <c r="BW135" s="464"/>
      <c r="BX135" s="464"/>
      <c r="BY135" s="464"/>
    </row>
    <row r="136" spans="1:77">
      <c r="A136" s="463" t="str">
        <f t="shared" si="109"/>
        <v>Indonesia</v>
      </c>
      <c r="AB136" s="463"/>
      <c r="AC136" s="466">
        <f>ImportsTimberSectorMinusCoreVPA!AD$17</f>
        <v>0.30514550594761725</v>
      </c>
      <c r="AD136" s="466">
        <f>ImportsTimberSectorMinusCoreVPA!AE$17</f>
        <v>0.29894431660287135</v>
      </c>
      <c r="AE136" s="466">
        <f>ImportsTimberSectorMinusCoreVPA!AF$17</f>
        <v>0.26568801769947481</v>
      </c>
      <c r="AF136" s="466">
        <f>ImportsTimberSectorMinusCoreVPA!AG$17</f>
        <v>0.28469407982896827</v>
      </c>
      <c r="AG136" s="466">
        <f>ImportsTimberSectorMinusCoreVPA!AH$17</f>
        <v>0.38182926125557831</v>
      </c>
      <c r="AH136" s="466">
        <f>ImportsTimberSectorMinusCoreVPA!AI$17</f>
        <v>0.35664237879064686</v>
      </c>
      <c r="AI136" s="466">
        <f>ImportsTimberSectorMinusCoreVPA!AJ$17</f>
        <v>0.35950286403232418</v>
      </c>
      <c r="AJ136" s="466">
        <f>ImportsTimberSectorMinusCoreVPA!AK$17</f>
        <v>0.37831352543565894</v>
      </c>
      <c r="AK136" s="466">
        <f>ImportsTimberSectorMinusCoreVPA!AL$17</f>
        <v>0.36052592442246167</v>
      </c>
      <c r="AL136" s="466">
        <f>ImportsTimberSectorMinusCoreVPA!AM$17</f>
        <v>0.33829116546979898</v>
      </c>
      <c r="AM136" s="466">
        <f>ImportsTimberSectorMinusCoreVPA!AN$17</f>
        <v>0.38175446859354406</v>
      </c>
      <c r="AN136" s="466">
        <f>ImportsTimberSectorMinusCoreVPA!AO$17</f>
        <v>0.38685305900334904</v>
      </c>
      <c r="AO136" s="466">
        <f>ImportsTimberSectorMinusCoreVPA!AP$17</f>
        <v>0.41060930962577447</v>
      </c>
      <c r="AP136" s="466">
        <f>ImportsTimberSectorMinusCoreVPA!AQ$17</f>
        <v>0.43582865079821215</v>
      </c>
      <c r="AQ136" s="466">
        <f>ImportsTimberSectorMinusCoreVPA!AR$17</f>
        <v>0.41091592671607396</v>
      </c>
      <c r="AR136" s="466">
        <f>ImportsTimberSectorMinusCoreVPA!AS$17</f>
        <v>0.36341653070955343</v>
      </c>
      <c r="AS136" s="466">
        <f>ImportsTimberSectorMinusCoreVPA!AT$17</f>
        <v>0.33416978079591175</v>
      </c>
      <c r="AT136" s="466">
        <f>ImportsTimberSectorMinusCoreVPA!AU$17</f>
        <v>0.34218718475636717</v>
      </c>
      <c r="AU136" s="466">
        <f>ImportsTimberSectorMinusCoreVPA!AV$17</f>
        <v>0.32160293183344085</v>
      </c>
      <c r="AV136" s="466">
        <f>ImportsTimberSectorMinusCoreVPA!AW$17</f>
        <v>0.3433003866240591</v>
      </c>
      <c r="AW136" s="466">
        <f>ImportsTimberSectorMinusCoreVPA!AX$17</f>
        <v>0.31200297561816831</v>
      </c>
      <c r="AX136" s="466">
        <f>ImportsTimberSectorMinusCoreVPA!AY$17</f>
        <v>0.34949072148872679</v>
      </c>
      <c r="AY136" s="466">
        <f>ImportsTimberSectorMinusCoreVPA!AZ$17</f>
        <v>0.38681395802209467</v>
      </c>
      <c r="AZ136" s="466">
        <f>ImportsTimberSectorMinusCoreVPA!BA$17</f>
        <v>0.31167584361269962</v>
      </c>
      <c r="BA136" s="466">
        <f>ImportsTimberSectorMinusCoreVPA!BB$17</f>
        <v>0.32995845099652066</v>
      </c>
      <c r="BB136" s="466">
        <f>ImportsTimberSectorMinusCoreVPA!BC$17</f>
        <v>0</v>
      </c>
      <c r="BD136" s="464">
        <f t="shared" si="100"/>
        <v>7.6928013317015653E-2</v>
      </c>
      <c r="BE136" s="464">
        <f t="shared" si="100"/>
        <v>7.6940988023945167E-2</v>
      </c>
      <c r="BF136" s="464">
        <f t="shared" si="100"/>
        <v>7.2287788207592144E-2</v>
      </c>
      <c r="BG136" s="464">
        <f t="shared" si="100"/>
        <v>7.3290253210836764E-2</v>
      </c>
      <c r="BH136" s="464">
        <f t="shared" si="100"/>
        <v>6.9761334613875042E-2</v>
      </c>
      <c r="BI136" s="464">
        <f t="shared" si="100"/>
        <v>6.6983230688654125E-2</v>
      </c>
      <c r="BJ136" s="464">
        <f t="shared" si="100"/>
        <v>6.8264674478334453E-2</v>
      </c>
      <c r="BK136" s="464">
        <f t="shared" si="100"/>
        <v>6.1995233711281475E-2</v>
      </c>
      <c r="BL136" s="464">
        <f t="shared" si="101"/>
        <v>6.274412350279808E-2</v>
      </c>
      <c r="BM136" s="464">
        <f t="shared" si="102"/>
        <v>5.7200063855755552E-2</v>
      </c>
      <c r="BN136" s="464">
        <f t="shared" si="103"/>
        <v>6.0025220595609816E-2</v>
      </c>
      <c r="BO136" s="464">
        <f t="shared" si="104"/>
        <v>5.9062018470505538E-2</v>
      </c>
      <c r="BP136" s="464">
        <f t="shared" si="105"/>
        <v>5.9957754397728213E-2</v>
      </c>
      <c r="BQ136" s="464">
        <f t="shared" si="106"/>
        <v>6.0237387708165176E-2</v>
      </c>
      <c r="BR136" s="464">
        <f t="shared" si="107"/>
        <v>6.2173198126251467E-2</v>
      </c>
      <c r="BS136" s="464">
        <f t="shared" si="108"/>
        <v>6.0010524326474794E-2</v>
      </c>
      <c r="BT136" s="464"/>
      <c r="BU136" s="464"/>
      <c r="BV136" s="464"/>
      <c r="BW136" s="464"/>
      <c r="BX136" s="464"/>
      <c r="BY136" s="464"/>
    </row>
    <row r="137" spans="1:77">
      <c r="A137" s="463" t="str">
        <f t="shared" si="109"/>
        <v>Malaysia</v>
      </c>
      <c r="AC137" s="466">
        <f>ImportsTimberSectorMinusCoreVPA!AD$18</f>
        <v>0.29998831356213895</v>
      </c>
      <c r="AD137" s="466">
        <f>ImportsTimberSectorMinusCoreVPA!AE$18</f>
        <v>0.27339782104527049</v>
      </c>
      <c r="AE137" s="466">
        <f>ImportsTimberSectorMinusCoreVPA!AF$18</f>
        <v>0.22446368623411808</v>
      </c>
      <c r="AF137" s="466">
        <f>ImportsTimberSectorMinusCoreVPA!AG$18</f>
        <v>0.22157928671298749</v>
      </c>
      <c r="AG137" s="466">
        <f>ImportsTimberSectorMinusCoreVPA!AH$18</f>
        <v>0.26051660915947628</v>
      </c>
      <c r="AH137" s="466">
        <f>ImportsTimberSectorMinusCoreVPA!AI$18</f>
        <v>0.26485026259115829</v>
      </c>
      <c r="AI137" s="466">
        <f>ImportsTimberSectorMinusCoreVPA!AJ$18</f>
        <v>0.26921297071086203</v>
      </c>
      <c r="AJ137" s="466">
        <f>ImportsTimberSectorMinusCoreVPA!AK$18</f>
        <v>0.27343762141395406</v>
      </c>
      <c r="AK137" s="466">
        <f>ImportsTimberSectorMinusCoreVPA!AL$18</f>
        <v>0.29726638259606419</v>
      </c>
      <c r="AL137" s="466">
        <f>ImportsTimberSectorMinusCoreVPA!AM$18</f>
        <v>0.30392586051256787</v>
      </c>
      <c r="AM137" s="466">
        <f>ImportsTimberSectorMinusCoreVPA!AN$18</f>
        <v>0.32062561231877351</v>
      </c>
      <c r="AN137" s="466">
        <f>ImportsTimberSectorMinusCoreVPA!AO$18</f>
        <v>0.31672130186056346</v>
      </c>
      <c r="AO137" s="466">
        <f>ImportsTimberSectorMinusCoreVPA!AP$18</f>
        <v>0.36852955700017154</v>
      </c>
      <c r="AP137" s="466">
        <f>ImportsTimberSectorMinusCoreVPA!AQ$18</f>
        <v>0.35626144322608</v>
      </c>
      <c r="AQ137" s="466">
        <f>ImportsTimberSectorMinusCoreVPA!AR$18</f>
        <v>0.32440600515930917</v>
      </c>
      <c r="AR137" s="466">
        <f>ImportsTimberSectorMinusCoreVPA!AS$18</f>
        <v>0.28911815444888739</v>
      </c>
      <c r="AS137" s="466">
        <f>ImportsTimberSectorMinusCoreVPA!AT$18</f>
        <v>0.27548250273869779</v>
      </c>
      <c r="AT137" s="466">
        <f>ImportsTimberSectorMinusCoreVPA!AU$18</f>
        <v>0.26569423336010334</v>
      </c>
      <c r="AU137" s="466">
        <f>ImportsTimberSectorMinusCoreVPA!AV$18</f>
        <v>0.26544372166024982</v>
      </c>
      <c r="AV137" s="466">
        <f>ImportsTimberSectorMinusCoreVPA!AW$18</f>
        <v>0.28435040390452015</v>
      </c>
      <c r="AW137" s="466">
        <f>ImportsTimberSectorMinusCoreVPA!AX$18</f>
        <v>0.24617488970421794</v>
      </c>
      <c r="AX137" s="466">
        <f>ImportsTimberSectorMinusCoreVPA!AY$18</f>
        <v>0.22086553355258753</v>
      </c>
      <c r="AY137" s="466">
        <f>ImportsTimberSectorMinusCoreVPA!AZ$18</f>
        <v>0.28520633288566832</v>
      </c>
      <c r="AZ137" s="466">
        <f>ImportsTimberSectorMinusCoreVPA!BA$18</f>
        <v>0.22794179568732892</v>
      </c>
      <c r="BA137" s="466">
        <f>ImportsTimberSectorMinusCoreVPA!BB$18</f>
        <v>0.2406873979754513</v>
      </c>
      <c r="BB137" s="466">
        <f>ImportsTimberSectorMinusCoreVPA!BC$18</f>
        <v>0</v>
      </c>
      <c r="BD137" s="464">
        <f t="shared" si="100"/>
        <v>6.9113281786200104E-2</v>
      </c>
      <c r="BE137" s="464">
        <f t="shared" si="100"/>
        <v>6.4620727266075095E-2</v>
      </c>
      <c r="BF137" s="464">
        <f t="shared" si="100"/>
        <v>5.9182890911381063E-2</v>
      </c>
      <c r="BG137" s="464">
        <f t="shared" si="100"/>
        <v>6.5779376928488037E-2</v>
      </c>
      <c r="BH137" s="464">
        <f t="shared" si="100"/>
        <v>5.7025332559936796E-2</v>
      </c>
      <c r="BI137" s="464">
        <f t="shared" si="100"/>
        <v>5.2881285118415722E-2</v>
      </c>
      <c r="BJ137" s="464">
        <f t="shared" si="100"/>
        <v>5.4308362530167346E-2</v>
      </c>
      <c r="BK137" s="464">
        <f t="shared" si="100"/>
        <v>5.110756005518273E-2</v>
      </c>
      <c r="BL137" s="464">
        <f t="shared" si="101"/>
        <v>4.8718223634812437E-2</v>
      </c>
      <c r="BM137" s="464">
        <f t="shared" si="102"/>
        <v>4.7211627526266529E-2</v>
      </c>
      <c r="BN137" s="464">
        <f t="shared" si="103"/>
        <v>4.9717962419630446E-2</v>
      </c>
      <c r="BO137" s="464">
        <f t="shared" si="104"/>
        <v>4.6600792360643517E-2</v>
      </c>
      <c r="BP137" s="464">
        <f t="shared" si="105"/>
        <v>3.7891138738275196E-2</v>
      </c>
      <c r="BQ137" s="464">
        <f t="shared" si="106"/>
        <v>4.4414334319023467E-2</v>
      </c>
      <c r="BR137" s="464">
        <f t="shared" si="107"/>
        <v>4.5469903154035714E-2</v>
      </c>
      <c r="BS137" s="464">
        <f t="shared" si="108"/>
        <v>4.3774532543899132E-2</v>
      </c>
      <c r="BT137" s="464"/>
      <c r="BU137" s="464"/>
      <c r="BV137" s="464"/>
      <c r="BW137" s="464"/>
      <c r="BX137" s="464"/>
      <c r="BY137" s="464"/>
    </row>
    <row r="138" spans="1:77">
      <c r="A138" s="463" t="str">
        <f t="shared" si="109"/>
        <v>New Zealand</v>
      </c>
      <c r="AC138" s="466">
        <f>ImportsTimberSectorMinusCoreVPA!AD$38</f>
        <v>0.11726854881907792</v>
      </c>
      <c r="AD138" s="466">
        <f>ImportsTimberSectorMinusCoreVPA!AE$38</f>
        <v>0.12440136165623852</v>
      </c>
      <c r="AE138" s="466">
        <f>ImportsTimberSectorMinusCoreVPA!AF$38</f>
        <v>0.10920928710147393</v>
      </c>
      <c r="AF138" s="466">
        <f>ImportsTimberSectorMinusCoreVPA!AG$38</f>
        <v>0.1235382854943879</v>
      </c>
      <c r="AG138" s="466">
        <f>ImportsTimberSectorMinusCoreVPA!AH$38</f>
        <v>0.15077813938188037</v>
      </c>
      <c r="AH138" s="466">
        <f>ImportsTimberSectorMinusCoreVPA!AI$38</f>
        <v>0.15380862391304362</v>
      </c>
      <c r="AI138" s="466">
        <f>ImportsTimberSectorMinusCoreVPA!AJ$38</f>
        <v>0.14665805265580054</v>
      </c>
      <c r="AJ138" s="466">
        <f>ImportsTimberSectorMinusCoreVPA!AK$38</f>
        <v>0.1618038562604652</v>
      </c>
      <c r="AK138" s="466">
        <f>ImportsTimberSectorMinusCoreVPA!AL$38</f>
        <v>0.13126008187030566</v>
      </c>
      <c r="AL138" s="466">
        <f>ImportsTimberSectorMinusCoreVPA!AM$38</f>
        <v>0.11714120567425641</v>
      </c>
      <c r="AM138" s="466">
        <f>ImportsTimberSectorMinusCoreVPA!AN$38</f>
        <v>0.13864606005415486</v>
      </c>
      <c r="AN138" s="466">
        <f>ImportsTimberSectorMinusCoreVPA!AO$38</f>
        <v>0.17302466674006065</v>
      </c>
      <c r="AO138" s="466">
        <f>ImportsTimberSectorMinusCoreVPA!AP$38</f>
        <v>0.1984045311545079</v>
      </c>
      <c r="AP138" s="466">
        <f>ImportsTimberSectorMinusCoreVPA!AQ$38</f>
        <v>0.19388174858779145</v>
      </c>
      <c r="AQ138" s="466">
        <f>ImportsTimberSectorMinusCoreVPA!AR$38</f>
        <v>0.18605779693097435</v>
      </c>
      <c r="AR138" s="466">
        <f>ImportsTimberSectorMinusCoreVPA!AS$38</f>
        <v>0.15448903730658606</v>
      </c>
      <c r="AS138" s="466">
        <f>ImportsTimberSectorMinusCoreVPA!AT$38</f>
        <v>0.16993129739942395</v>
      </c>
      <c r="AT138" s="466">
        <f>ImportsTimberSectorMinusCoreVPA!AU$38</f>
        <v>0.17058458389521031</v>
      </c>
      <c r="AU138" s="466">
        <f>ImportsTimberSectorMinusCoreVPA!AV$38</f>
        <v>0.17735854564521839</v>
      </c>
      <c r="AV138" s="466">
        <f>ImportsTimberSectorMinusCoreVPA!AW$38</f>
        <v>0.16087192882435022</v>
      </c>
      <c r="AW138" s="466">
        <f>ImportsTimberSectorMinusCoreVPA!AX$38</f>
        <v>0.12823069820901487</v>
      </c>
      <c r="AX138" s="466">
        <f>ImportsTimberSectorMinusCoreVPA!AY$38</f>
        <v>0.14051169006552106</v>
      </c>
      <c r="AY138" s="466">
        <f>ImportsTimberSectorMinusCoreVPA!AZ$38</f>
        <v>0.16709155605868342</v>
      </c>
      <c r="AZ138" s="466">
        <f>ImportsTimberSectorMinusCoreVPA!BA$38</f>
        <v>0.13832388824952146</v>
      </c>
      <c r="BA138" s="466">
        <f>ImportsTimberSectorMinusCoreVPA!BB$38</f>
        <v>0.13756495777127214</v>
      </c>
      <c r="BB138" s="466">
        <f>ImportsTimberSectorMinusCoreVPA!BC$38</f>
        <v>0</v>
      </c>
      <c r="BD138" s="464">
        <f t="shared" si="100"/>
        <v>2.6638118727002245E-2</v>
      </c>
      <c r="BE138" s="464">
        <f t="shared" si="100"/>
        <v>2.7943523190429823E-2</v>
      </c>
      <c r="BF138" s="464">
        <f t="shared" si="100"/>
        <v>3.2331579582743936E-2</v>
      </c>
      <c r="BG138" s="464">
        <f t="shared" si="100"/>
        <v>3.5413513492287538E-2</v>
      </c>
      <c r="BH138" s="464">
        <f t="shared" si="100"/>
        <v>3.1033869650341942E-2</v>
      </c>
      <c r="BI138" s="464">
        <f t="shared" si="100"/>
        <v>3.0329202454743177E-2</v>
      </c>
      <c r="BJ138" s="464">
        <f t="shared" si="100"/>
        <v>2.9019438993637747E-2</v>
      </c>
      <c r="BK138" s="464">
        <f t="shared" si="100"/>
        <v>3.1525682759365327E-2</v>
      </c>
      <c r="BL138" s="464">
        <f t="shared" si="101"/>
        <v>3.1278728942508528E-2</v>
      </c>
      <c r="BM138" s="464">
        <f t="shared" si="102"/>
        <v>3.1544862101955319E-2</v>
      </c>
      <c r="BN138" s="464">
        <f t="shared" si="103"/>
        <v>2.8128057501715986E-2</v>
      </c>
      <c r="BO138" s="464">
        <f t="shared" si="104"/>
        <v>2.4274011653578727E-2</v>
      </c>
      <c r="BP138" s="464">
        <f t="shared" si="105"/>
        <v>2.4105834246675326E-2</v>
      </c>
      <c r="BQ138" s="464">
        <f t="shared" si="106"/>
        <v>2.6020671271879518E-2</v>
      </c>
      <c r="BR138" s="464">
        <f t="shared" si="107"/>
        <v>2.7592893982562545E-2</v>
      </c>
      <c r="BS138" s="464">
        <f t="shared" si="108"/>
        <v>2.5019347799309602E-2</v>
      </c>
      <c r="BT138" s="464"/>
      <c r="BU138" s="464"/>
      <c r="BV138" s="464"/>
      <c r="BW138" s="464"/>
      <c r="BX138" s="464"/>
      <c r="BY138" s="464"/>
    </row>
    <row r="139" spans="1:77">
      <c r="A139" s="463" t="str">
        <f t="shared" si="109"/>
        <v>Philippines</v>
      </c>
      <c r="AC139" s="466">
        <f>ImportsTimberSectorMinusCoreVPA!AD$20</f>
        <v>0.16523676380249069</v>
      </c>
      <c r="AD139" s="466">
        <f>ImportsTimberSectorMinusCoreVPA!AE$20</f>
        <v>0.13965786810084652</v>
      </c>
      <c r="AE139" s="466">
        <f>ImportsTimberSectorMinusCoreVPA!AF$20</f>
        <v>0.14957086068778586</v>
      </c>
      <c r="AF139" s="466">
        <f>ImportsTimberSectorMinusCoreVPA!AG$20</f>
        <v>0.22928967961517907</v>
      </c>
      <c r="AG139" s="466">
        <f>ImportsTimberSectorMinusCoreVPA!AH$20</f>
        <v>0.2620891008330854</v>
      </c>
      <c r="AH139" s="466">
        <f>ImportsTimberSectorMinusCoreVPA!AI$20</f>
        <v>0.28329580646766528</v>
      </c>
      <c r="AI139" s="466">
        <f>ImportsTimberSectorMinusCoreVPA!AJ$20</f>
        <v>0.29982440756334749</v>
      </c>
      <c r="AJ139" s="466">
        <f>ImportsTimberSectorMinusCoreVPA!AK$20</f>
        <v>0.3096868407100774</v>
      </c>
      <c r="AK139" s="466">
        <f>ImportsTimberSectorMinusCoreVPA!AL$20</f>
        <v>0.28324831391694244</v>
      </c>
      <c r="AL139" s="466">
        <f>ImportsTimberSectorMinusCoreVPA!AM$20</f>
        <v>0.36161728057441417</v>
      </c>
      <c r="AM139" s="466">
        <f>ImportsTimberSectorMinusCoreVPA!AN$20</f>
        <v>0.49967078550792876</v>
      </c>
      <c r="AN139" s="466">
        <f>ImportsTimberSectorMinusCoreVPA!AO$20</f>
        <v>0.58822149169569515</v>
      </c>
      <c r="AO139" s="466">
        <f>ImportsTimberSectorMinusCoreVPA!AP$20</f>
        <v>0.66881465777787352</v>
      </c>
      <c r="AP139" s="466">
        <f>ImportsTimberSectorMinusCoreVPA!AQ$20</f>
        <v>0.84720136066078966</v>
      </c>
      <c r="AQ139" s="466">
        <f>ImportsTimberSectorMinusCoreVPA!AR$20</f>
        <v>0.83317485436321537</v>
      </c>
      <c r="AR139" s="466">
        <f>ImportsTimberSectorMinusCoreVPA!AS$20</f>
        <v>0.73797612777845689</v>
      </c>
      <c r="AS139" s="466">
        <f>ImportsTimberSectorMinusCoreVPA!AT$20</f>
        <v>0.89677821193619844</v>
      </c>
      <c r="AT139" s="466">
        <f>ImportsTimberSectorMinusCoreVPA!AU$20</f>
        <v>0.90266148027802806</v>
      </c>
      <c r="AU139" s="466">
        <f>ImportsTimberSectorMinusCoreVPA!AV$20</f>
        <v>1.022313027984376</v>
      </c>
      <c r="AV139" s="466">
        <f>ImportsTimberSectorMinusCoreVPA!AW$20</f>
        <v>1.091485112670459</v>
      </c>
      <c r="AW139" s="466">
        <f>ImportsTimberSectorMinusCoreVPA!AX$20</f>
        <v>0.87745055259279003</v>
      </c>
      <c r="AX139" s="466">
        <f>ImportsTimberSectorMinusCoreVPA!AY$20</f>
        <v>1.1164448323115812</v>
      </c>
      <c r="AY139" s="466">
        <f>ImportsTimberSectorMinusCoreVPA!AZ$20</f>
        <v>1.1100245728359495</v>
      </c>
      <c r="AZ139" s="466">
        <f>ImportsTimberSectorMinusCoreVPA!BA$20</f>
        <v>1.021045404254</v>
      </c>
      <c r="BA139" s="466">
        <f>ImportsTimberSectorMinusCoreVPA!BB$20</f>
        <v>1.0574138007299971</v>
      </c>
      <c r="BB139" s="466">
        <f>ImportsTimberSectorMinusCoreVPA!BC$20</f>
        <v>0</v>
      </c>
      <c r="BD139" s="464">
        <f t="shared" si="100"/>
        <v>8.2232413421316569E-2</v>
      </c>
      <c r="BE139" s="464">
        <f t="shared" si="100"/>
        <v>0.10070651973065334</v>
      </c>
      <c r="BF139" s="464">
        <f t="shared" si="100"/>
        <v>0.10991571507900165</v>
      </c>
      <c r="BG139" s="464">
        <f t="shared" si="100"/>
        <v>0.11937770155365857</v>
      </c>
      <c r="BH139" s="464">
        <f t="shared" si="100"/>
        <v>0.13560810538302964</v>
      </c>
      <c r="BI139" s="464">
        <f t="shared" si="100"/>
        <v>0.13581547914145126</v>
      </c>
      <c r="BJ139" s="464">
        <f t="shared" si="100"/>
        <v>0.13862247828192639</v>
      </c>
      <c r="BK139" s="464">
        <f t="shared" si="100"/>
        <v>0.16637044410106006</v>
      </c>
      <c r="BL139" s="464">
        <f t="shared" si="101"/>
        <v>0.16551380625229353</v>
      </c>
      <c r="BM139" s="464">
        <f t="shared" si="102"/>
        <v>0.18182785258799261</v>
      </c>
      <c r="BN139" s="464">
        <f t="shared" si="103"/>
        <v>0.19084346309406927</v>
      </c>
      <c r="BO139" s="464">
        <f t="shared" si="104"/>
        <v>0.16610098234323661</v>
      </c>
      <c r="BP139" s="464">
        <f t="shared" si="105"/>
        <v>0.19153448414655511</v>
      </c>
      <c r="BQ139" s="464">
        <f t="shared" si="106"/>
        <v>0.17286082669149755</v>
      </c>
      <c r="BR139" s="464">
        <f t="shared" si="107"/>
        <v>0.2036784675987505</v>
      </c>
      <c r="BS139" s="464">
        <f t="shared" si="108"/>
        <v>0.19231499123665965</v>
      </c>
      <c r="BT139" s="464"/>
      <c r="BU139" s="464"/>
      <c r="BV139" s="464"/>
      <c r="BW139" s="464"/>
      <c r="BX139" s="464"/>
      <c r="BY139" s="464"/>
    </row>
    <row r="140" spans="1:77">
      <c r="A140" s="463" t="str">
        <f t="shared" si="109"/>
        <v>Others</v>
      </c>
      <c r="AC140" s="466">
        <f t="shared" ref="AC140:AO140" si="110">AC119-SUM(AC133:AC139)</f>
        <v>0.93954809764791625</v>
      </c>
      <c r="AD140" s="466">
        <f t="shared" si="110"/>
        <v>0.92118980047110899</v>
      </c>
      <c r="AE140" s="466">
        <f t="shared" si="110"/>
        <v>0.83673143646281467</v>
      </c>
      <c r="AF140" s="466">
        <f t="shared" si="110"/>
        <v>0.81753118700160332</v>
      </c>
      <c r="AG140" s="466">
        <f t="shared" si="110"/>
        <v>0.86112010454626731</v>
      </c>
      <c r="AH140" s="466">
        <f t="shared" si="110"/>
        <v>0.85986202865326922</v>
      </c>
      <c r="AI140" s="466">
        <f t="shared" si="110"/>
        <v>0.82611465940830175</v>
      </c>
      <c r="AJ140" s="466">
        <f t="shared" si="110"/>
        <v>0.82361024899535185</v>
      </c>
      <c r="AK140" s="466">
        <f t="shared" si="110"/>
        <v>0.797066841530786</v>
      </c>
      <c r="AL140" s="466">
        <f t="shared" si="110"/>
        <v>0.74757421948335523</v>
      </c>
      <c r="AM140" s="466">
        <f t="shared" si="110"/>
        <v>0.77995374255605832</v>
      </c>
      <c r="AN140" s="466">
        <f t="shared" si="110"/>
        <v>0.7937204427530995</v>
      </c>
      <c r="AO140" s="466">
        <f t="shared" si="110"/>
        <v>0.86367007881452196</v>
      </c>
      <c r="AP140" s="466">
        <f t="shared" ref="AP140:BB140" si="111">AP119-SUM(AP133:AP139)</f>
        <v>0.97915400453504198</v>
      </c>
      <c r="AQ140" s="466">
        <f t="shared" si="111"/>
        <v>1.0446147063042357</v>
      </c>
      <c r="AR140" s="466">
        <f t="shared" si="111"/>
        <v>0.94548828370425397</v>
      </c>
      <c r="AS140" s="466">
        <f t="shared" si="111"/>
        <v>0.94744993197223693</v>
      </c>
      <c r="AT140" s="466">
        <f t="shared" si="111"/>
        <v>0.96694871951018424</v>
      </c>
      <c r="AU140" s="466">
        <f t="shared" si="111"/>
        <v>1.0005423157129556</v>
      </c>
      <c r="AV140" s="466">
        <f t="shared" si="111"/>
        <v>1.0561439785376292</v>
      </c>
      <c r="AW140" s="466">
        <f t="shared" si="111"/>
        <v>1.0135081288024734</v>
      </c>
      <c r="AX140" s="466">
        <f t="shared" si="111"/>
        <v>1.0009214465074239</v>
      </c>
      <c r="AY140" s="466">
        <f t="shared" si="111"/>
        <v>1.0783773088269042</v>
      </c>
      <c r="AZ140" s="466">
        <f t="shared" si="111"/>
        <v>0.81482435989702307</v>
      </c>
      <c r="BA140" s="466">
        <f t="shared" si="111"/>
        <v>0.92247256000510891</v>
      </c>
      <c r="BB140" s="466">
        <f t="shared" si="111"/>
        <v>0</v>
      </c>
      <c r="BC140" s="463"/>
      <c r="BD140" s="464">
        <f t="shared" si="100"/>
        <v>0.16999970848191512</v>
      </c>
      <c r="BE140" s="464">
        <f t="shared" si="100"/>
        <v>0.15719635656480105</v>
      </c>
      <c r="BF140" s="464">
        <f t="shared" si="100"/>
        <v>0.14831547515635801</v>
      </c>
      <c r="BG140" s="464">
        <f t="shared" si="100"/>
        <v>0.1541577292161968</v>
      </c>
      <c r="BH140" s="464">
        <f t="shared" si="100"/>
        <v>0.15672923297672514</v>
      </c>
      <c r="BI140" s="464">
        <f t="shared" si="100"/>
        <v>0.17028219960304641</v>
      </c>
      <c r="BJ140" s="464">
        <f t="shared" si="100"/>
        <v>0.17760185477565377</v>
      </c>
      <c r="BK140" s="464">
        <f t="shared" si="100"/>
        <v>0.17577107009035436</v>
      </c>
      <c r="BL140" s="464">
        <f t="shared" si="101"/>
        <v>0.17730164243589649</v>
      </c>
      <c r="BM140" s="464">
        <f t="shared" si="102"/>
        <v>0.17795572951681532</v>
      </c>
      <c r="BN140" s="464">
        <f t="shared" si="103"/>
        <v>0.18466415350084939</v>
      </c>
      <c r="BO140" s="464">
        <f t="shared" si="104"/>
        <v>0.19185661836955084</v>
      </c>
      <c r="BP140" s="464">
        <f t="shared" si="105"/>
        <v>0.17171558090433242</v>
      </c>
      <c r="BQ140" s="464">
        <f t="shared" si="106"/>
        <v>0.16793249235278004</v>
      </c>
      <c r="BR140" s="464">
        <f t="shared" si="107"/>
        <v>0.16254142694781953</v>
      </c>
      <c r="BS140" s="464">
        <f t="shared" si="108"/>
        <v>0.1677728266559107</v>
      </c>
      <c r="BT140" s="464"/>
      <c r="BU140" s="464"/>
      <c r="BV140" s="464"/>
      <c r="BW140" s="464"/>
      <c r="BX140" s="464"/>
      <c r="BY140" s="464"/>
    </row>
    <row r="142" spans="1:77" ht="13">
      <c r="A142" s="460" t="s">
        <v>179</v>
      </c>
    </row>
    <row r="143" spans="1:77" ht="13">
      <c r="A143" s="460"/>
      <c r="B143" s="535" t="s">
        <v>135</v>
      </c>
      <c r="C143" s="535"/>
      <c r="D143" s="535"/>
      <c r="E143" s="535"/>
      <c r="F143" s="535"/>
      <c r="G143" s="535"/>
      <c r="H143" s="535"/>
      <c r="I143" s="535"/>
      <c r="J143" s="535"/>
      <c r="K143" s="535"/>
      <c r="L143" s="535"/>
      <c r="M143" s="535"/>
      <c r="N143" s="535"/>
      <c r="O143" s="535"/>
      <c r="P143" s="535"/>
      <c r="Q143" s="535"/>
      <c r="R143" s="535"/>
      <c r="S143" s="535"/>
      <c r="T143" s="535"/>
      <c r="U143" s="535"/>
      <c r="V143" s="535"/>
      <c r="W143" s="535"/>
      <c r="X143" s="535"/>
      <c r="Y143" s="535"/>
      <c r="Z143" s="535"/>
      <c r="AA143" s="535"/>
      <c r="AC143" s="535" t="s">
        <v>143</v>
      </c>
      <c r="AD143" s="535"/>
      <c r="AE143" s="535"/>
      <c r="AF143" s="535"/>
      <c r="AG143" s="535"/>
      <c r="AH143" s="535"/>
      <c r="AI143" s="535"/>
      <c r="AJ143" s="535"/>
      <c r="AK143" s="535"/>
      <c r="AL143" s="535"/>
      <c r="AM143" s="535"/>
      <c r="AN143" s="535"/>
      <c r="AO143" s="535"/>
      <c r="AP143" s="535"/>
      <c r="AQ143" s="535"/>
      <c r="AR143" s="535"/>
      <c r="AS143" s="535"/>
      <c r="AT143" s="535"/>
      <c r="AU143" s="535"/>
      <c r="AV143" s="535"/>
      <c r="AW143" s="535"/>
      <c r="AX143" s="535"/>
      <c r="AY143" s="535"/>
      <c r="AZ143" s="535"/>
      <c r="BA143" s="535"/>
      <c r="BB143" s="535"/>
    </row>
    <row r="144" spans="1:77">
      <c r="A144" s="462" t="s">
        <v>7</v>
      </c>
      <c r="B144" s="466">
        <f>SUM(ImportsPaperSectorMinusCoreVPA!C$5:C$5)</f>
        <v>43.838501204499998</v>
      </c>
      <c r="C144" s="466">
        <f>SUM(ImportsPaperSectorMinusCoreVPA!D$5:D$5)</f>
        <v>41.187268697000007</v>
      </c>
      <c r="D144" s="466">
        <f>SUM(ImportsPaperSectorMinusCoreVPA!E$5:E$5)</f>
        <v>40.204420073499989</v>
      </c>
      <c r="E144" s="466">
        <f>SUM(ImportsPaperSectorMinusCoreVPA!F$5:F$5)</f>
        <v>40.953736079500025</v>
      </c>
      <c r="F144" s="466">
        <f>SUM(ImportsPaperSectorMinusCoreVPA!G$5:G$5)</f>
        <v>42.630833705499995</v>
      </c>
      <c r="G144" s="466">
        <f>SUM(ImportsPaperSectorMinusCoreVPA!H$5:H$5)</f>
        <v>41.27153528649999</v>
      </c>
      <c r="H144" s="466">
        <f>SUM(ImportsPaperSectorMinusCoreVPA!I$5:I$5)</f>
        <v>40.462431221999985</v>
      </c>
      <c r="I144" s="466">
        <f>SUM(ImportsPaperSectorMinusCoreVPA!J$5:J$5)</f>
        <v>39.162802305499987</v>
      </c>
      <c r="J144" s="466">
        <f>SUM(ImportsPaperSectorMinusCoreVPA!K$5:K$5)</f>
        <v>39.145700348500007</v>
      </c>
      <c r="K144" s="466">
        <f>SUM(ImportsPaperSectorMinusCoreVPA!L$5:L$5)</f>
        <v>32.753773072999984</v>
      </c>
      <c r="L144" s="466">
        <f>SUM(ImportsPaperSectorMinusCoreVPA!M$5:M$5)</f>
        <v>36.18820896950001</v>
      </c>
      <c r="M144" s="466">
        <f>SUM(ImportsPaperSectorMinusCoreVPA!N$5:N$5)</f>
        <v>37.293412126500002</v>
      </c>
      <c r="N144" s="466">
        <f>SUM(ImportsPaperSectorMinusCoreVPA!O$5:O$5)</f>
        <v>36.269134631499988</v>
      </c>
      <c r="O144" s="466">
        <f>SUM(ImportsPaperSectorMinusCoreVPA!P$5:P$5)</f>
        <v>34.568205569</v>
      </c>
      <c r="P144" s="466">
        <f>SUM(ImportsPaperSectorMinusCoreVPA!Q$5:Q$5)</f>
        <v>35.231307725499995</v>
      </c>
      <c r="Q144" s="466">
        <f>SUM(ImportsPaperSectorMinusCoreVPA!R$5:R$5)</f>
        <v>34.657761403999999</v>
      </c>
      <c r="R144" s="466">
        <f>SUM(ImportsPaperSectorMinusCoreVPA!S$5:S$5)</f>
        <v>35.964593462499998</v>
      </c>
      <c r="S144" s="466">
        <f>SUM(ImportsPaperSectorMinusCoreVPA!T$5:T$5)</f>
        <v>34.888333785999997</v>
      </c>
      <c r="T144" s="466">
        <f>SUM(ImportsPaperSectorMinusCoreVPA!U$5:U$5)</f>
        <v>33.010097021717399</v>
      </c>
      <c r="U144" s="466">
        <f>SUM(ImportsPaperSectorMinusCoreVPA!V$5:V$5)</f>
        <v>33.22112286156522</v>
      </c>
      <c r="V144" s="466">
        <f>SUM(ImportsPaperSectorMinusCoreVPA!W$5:W$5)</f>
        <v>28.182577776500001</v>
      </c>
      <c r="W144" s="466">
        <f>SUM(ImportsPaperSectorMinusCoreVPA!X$5:X$5)</f>
        <v>30.369972142500007</v>
      </c>
      <c r="X144" s="466">
        <f>SUM(ImportsPaperSectorMinusCoreVPA!Y$5:Y$5)</f>
        <v>30.91824723011247</v>
      </c>
      <c r="Y144" s="466">
        <f>SUM(ImportsPaperSectorMinusCoreVPA!Z$5:Z$5)</f>
        <v>28.844052530000006</v>
      </c>
      <c r="Z144" s="466">
        <f>SUM(ImportsPaperSectorMinusCoreVPA!AA$5:AA$5)</f>
        <v>28.321011043499993</v>
      </c>
      <c r="AA144" s="466">
        <f>SUM(ImportsPaperSectorMinusCoreVPA!AB$5:AB$5)</f>
        <v>0</v>
      </c>
      <c r="AB144" s="466"/>
      <c r="AC144" s="466">
        <f>SUM(ImportsPaperSectorMinusCoreVPA!AD$5:AD$5)</f>
        <v>5.9349000779366134</v>
      </c>
      <c r="AD144" s="466">
        <f>SUM(ImportsPaperSectorMinusCoreVPA!AE$5:AE$5)</f>
        <v>5.0455577481744553</v>
      </c>
      <c r="AE144" s="466">
        <f>SUM(ImportsPaperSectorMinusCoreVPA!AF$5:AF$5)</f>
        <v>4.6871060678705732</v>
      </c>
      <c r="AF144" s="466">
        <f>SUM(ImportsPaperSectorMinusCoreVPA!AG$5:AG$5)</f>
        <v>5.2703899072581519</v>
      </c>
      <c r="AG144" s="466">
        <f>SUM(ImportsPaperSectorMinusCoreVPA!AH$5:AH$5)</f>
        <v>5.9931112825371917</v>
      </c>
      <c r="AH144" s="466">
        <f>SUM(ImportsPaperSectorMinusCoreVPA!AI$5:AI$5)</f>
        <v>5.887248973953235</v>
      </c>
      <c r="AI144" s="466">
        <f>SUM(ImportsPaperSectorMinusCoreVPA!AJ$5:AJ$5)</f>
        <v>6.0262803009505559</v>
      </c>
      <c r="AJ144" s="466">
        <f>SUM(ImportsPaperSectorMinusCoreVPA!AK$5:AK$5)</f>
        <v>6.2435477365674403</v>
      </c>
      <c r="AK144" s="466">
        <f>SUM(ImportsPaperSectorMinusCoreVPA!AL$5:AL$5)</f>
        <v>7.1683483399462133</v>
      </c>
      <c r="AL144" s="466">
        <f>SUM(ImportsPaperSectorMinusCoreVPA!AM$5:AM$5)</f>
        <v>6.361440877001689</v>
      </c>
      <c r="AM144" s="466">
        <f>SUM(ImportsPaperSectorMinusCoreVPA!AN$5:AN$5)</f>
        <v>7.3622285898529505</v>
      </c>
      <c r="AN144" s="466">
        <f>SUM(ImportsPaperSectorMinusCoreVPA!AO$5:AO$5)</f>
        <v>7.6458856472755228</v>
      </c>
      <c r="AO144" s="466">
        <f>SUM(ImportsPaperSectorMinusCoreVPA!AP$5:AP$5)</f>
        <v>7.4206830406822126</v>
      </c>
      <c r="AP144" s="466">
        <f>SUM(ImportsPaperSectorMinusCoreVPA!AQ$5:AQ$5)</f>
        <v>7.1361937126480752</v>
      </c>
      <c r="AQ144" s="466">
        <f>SUM(ImportsPaperSectorMinusCoreVPA!AR$5:AR$5)</f>
        <v>7.0632819364691741</v>
      </c>
      <c r="AR144" s="466">
        <f>SUM(ImportsPaperSectorMinusCoreVPA!AS$5:AS$5)</f>
        <v>6.550681646908564</v>
      </c>
      <c r="AS144" s="466">
        <f>SUM(ImportsPaperSectorMinusCoreVPA!AT$5:AT$5)</f>
        <v>6.8125557449699885</v>
      </c>
      <c r="AT144" s="466">
        <f>SUM(ImportsPaperSectorMinusCoreVPA!AU$5:AU$5)</f>
        <v>6.3965758308912974</v>
      </c>
      <c r="AU144" s="466">
        <f>SUM(ImportsPaperSectorMinusCoreVPA!AV$5:AV$5)</f>
        <v>6.6819538551285333</v>
      </c>
      <c r="AV144" s="466">
        <f>SUM(ImportsPaperSectorMinusCoreVPA!AW$5:AW$5)</f>
        <v>6.8311417317171212</v>
      </c>
      <c r="AW144" s="466">
        <f>SUM(ImportsPaperSectorMinusCoreVPA!AX$5:AX$5)</f>
        <v>5.6178535916388572</v>
      </c>
      <c r="AX144" s="466">
        <f>SUM(ImportsPaperSectorMinusCoreVPA!AY$5:AY$5)</f>
        <v>6.1011322306667592</v>
      </c>
      <c r="AY144" s="466">
        <f>SUM(ImportsPaperSectorMinusCoreVPA!AZ$5:AZ$5)</f>
        <v>6.7371747279844785</v>
      </c>
      <c r="AZ144" s="466">
        <f>SUM(ImportsPaperSectorMinusCoreVPA!BA$5:BA$5)</f>
        <v>6.3916358892265839</v>
      </c>
      <c r="BA144" s="466">
        <f>SUM(ImportsPaperSectorMinusCoreVPA!BB$5:BB$5)</f>
        <v>6.3694668805882699</v>
      </c>
      <c r="BB144" s="466">
        <f>SUM(ImportsPaperSectorMinusCoreVPA!BC$5:BC$5)</f>
        <v>0</v>
      </c>
    </row>
    <row r="145" spans="1:77">
      <c r="B145" s="461">
        <v>2000</v>
      </c>
      <c r="C145" s="461">
        <f>1+B145</f>
        <v>2001</v>
      </c>
      <c r="D145" s="461">
        <f t="shared" ref="D145:AA145" si="112">1+C145</f>
        <v>2002</v>
      </c>
      <c r="E145" s="461">
        <f t="shared" si="112"/>
        <v>2003</v>
      </c>
      <c r="F145" s="461">
        <f t="shared" si="112"/>
        <v>2004</v>
      </c>
      <c r="G145" s="461">
        <f t="shared" si="112"/>
        <v>2005</v>
      </c>
      <c r="H145" s="461">
        <f t="shared" si="112"/>
        <v>2006</v>
      </c>
      <c r="I145" s="461">
        <f t="shared" si="112"/>
        <v>2007</v>
      </c>
      <c r="J145" s="461">
        <f t="shared" si="112"/>
        <v>2008</v>
      </c>
      <c r="K145" s="461">
        <f t="shared" si="112"/>
        <v>2009</v>
      </c>
      <c r="L145" s="461">
        <f t="shared" si="112"/>
        <v>2010</v>
      </c>
      <c r="M145" s="461">
        <f t="shared" si="112"/>
        <v>2011</v>
      </c>
      <c r="N145" s="461">
        <f t="shared" si="112"/>
        <v>2012</v>
      </c>
      <c r="O145" s="461">
        <f t="shared" si="112"/>
        <v>2013</v>
      </c>
      <c r="P145" s="461">
        <f t="shared" si="112"/>
        <v>2014</v>
      </c>
      <c r="Q145" s="461">
        <f t="shared" si="112"/>
        <v>2015</v>
      </c>
      <c r="R145" s="461">
        <f t="shared" si="112"/>
        <v>2016</v>
      </c>
      <c r="S145" s="461">
        <f t="shared" si="112"/>
        <v>2017</v>
      </c>
      <c r="T145" s="461">
        <f t="shared" si="112"/>
        <v>2018</v>
      </c>
      <c r="U145" s="461">
        <f t="shared" si="112"/>
        <v>2019</v>
      </c>
      <c r="V145" s="461">
        <f t="shared" si="112"/>
        <v>2020</v>
      </c>
      <c r="W145" s="461">
        <f t="shared" si="112"/>
        <v>2021</v>
      </c>
      <c r="X145" s="461">
        <f t="shared" si="112"/>
        <v>2022</v>
      </c>
      <c r="Y145" s="461">
        <f t="shared" si="112"/>
        <v>2023</v>
      </c>
      <c r="Z145" s="461">
        <f t="shared" si="112"/>
        <v>2024</v>
      </c>
      <c r="AA145" s="461">
        <f t="shared" si="112"/>
        <v>2025</v>
      </c>
      <c r="AC145" s="461">
        <v>2000</v>
      </c>
      <c r="AD145" s="461">
        <f>1+AC145</f>
        <v>2001</v>
      </c>
      <c r="AE145" s="461">
        <f t="shared" ref="AE145:BB145" si="113">1+AD145</f>
        <v>2002</v>
      </c>
      <c r="AF145" s="461">
        <f t="shared" si="113"/>
        <v>2003</v>
      </c>
      <c r="AG145" s="461">
        <f t="shared" si="113"/>
        <v>2004</v>
      </c>
      <c r="AH145" s="461">
        <f t="shared" si="113"/>
        <v>2005</v>
      </c>
      <c r="AI145" s="461">
        <f t="shared" si="113"/>
        <v>2006</v>
      </c>
      <c r="AJ145" s="461">
        <f t="shared" si="113"/>
        <v>2007</v>
      </c>
      <c r="AK145" s="461">
        <f t="shared" si="113"/>
        <v>2008</v>
      </c>
      <c r="AL145" s="461">
        <f t="shared" si="113"/>
        <v>2009</v>
      </c>
      <c r="AM145" s="461">
        <f t="shared" si="113"/>
        <v>2010</v>
      </c>
      <c r="AN145" s="461">
        <f t="shared" si="113"/>
        <v>2011</v>
      </c>
      <c r="AO145" s="461">
        <f t="shared" si="113"/>
        <v>2012</v>
      </c>
      <c r="AP145" s="461">
        <f t="shared" si="113"/>
        <v>2013</v>
      </c>
      <c r="AQ145" s="461">
        <f t="shared" si="113"/>
        <v>2014</v>
      </c>
      <c r="AR145" s="461">
        <f t="shared" si="113"/>
        <v>2015</v>
      </c>
      <c r="AS145" s="461">
        <f t="shared" si="113"/>
        <v>2016</v>
      </c>
      <c r="AT145" s="461">
        <f t="shared" si="113"/>
        <v>2017</v>
      </c>
      <c r="AU145" s="461">
        <f t="shared" si="113"/>
        <v>2018</v>
      </c>
      <c r="AV145" s="461">
        <f t="shared" si="113"/>
        <v>2019</v>
      </c>
      <c r="AW145" s="461">
        <f t="shared" si="113"/>
        <v>2020</v>
      </c>
      <c r="AX145" s="461">
        <f t="shared" si="113"/>
        <v>2021</v>
      </c>
      <c r="AY145" s="461">
        <f t="shared" si="113"/>
        <v>2022</v>
      </c>
      <c r="AZ145" s="461">
        <f t="shared" si="113"/>
        <v>2023</v>
      </c>
      <c r="BA145" s="461">
        <f t="shared" si="113"/>
        <v>2024</v>
      </c>
      <c r="BB145" s="461">
        <f t="shared" si="113"/>
        <v>2025</v>
      </c>
    </row>
    <row r="146" spans="1:77">
      <c r="A146" s="462" t="s">
        <v>207</v>
      </c>
      <c r="B146" s="466">
        <f>ImportsPaperSectorMinusCoreVPA!$C$29</f>
        <v>1.4830886194999997</v>
      </c>
      <c r="C146" s="466">
        <f>ImportsPaperSectorMinusCoreVPA!$D$29</f>
        <v>1.4130804674999995</v>
      </c>
      <c r="D146" s="466">
        <f>ImportsPaperSectorMinusCoreVPA!$E$29</f>
        <v>1.4776233784999997</v>
      </c>
      <c r="E146" s="466">
        <f>ImportsPaperSectorMinusCoreVPA!$F$29</f>
        <v>1.9553164360000004</v>
      </c>
      <c r="F146" s="466">
        <f>ImportsPaperSectorMinusCoreVPA!$G$29</f>
        <v>2.0449350615000004</v>
      </c>
      <c r="G146" s="466">
        <f>ImportsPaperSectorMinusCoreVPA!$H$29</f>
        <v>1.723346679</v>
      </c>
      <c r="H146" s="466">
        <f>ImportsPaperSectorMinusCoreVPA!$I$29</f>
        <v>1.7979777619999999</v>
      </c>
      <c r="I146" s="466">
        <f>ImportsPaperSectorMinusCoreVPA!$J$29</f>
        <v>1.3864833845000002</v>
      </c>
      <c r="J146" s="466">
        <f>ImportsPaperSectorMinusCoreVPA!$K$29</f>
        <v>1.1477507059999998</v>
      </c>
      <c r="K146" s="466">
        <f>ImportsPaperSectorMinusCoreVPA!$L$29</f>
        <v>1.5102640209999998</v>
      </c>
      <c r="L146" s="466">
        <f>ImportsPaperSectorMinusCoreVPA!M$29</f>
        <v>1.7161343599999996</v>
      </c>
      <c r="M146" s="466">
        <f>ImportsPaperSectorMinusCoreVPA!N$29</f>
        <v>2.1488865564999999</v>
      </c>
      <c r="N146" s="466">
        <f>ImportsPaperSectorMinusCoreVPA!O$29</f>
        <v>2.1459895049999997</v>
      </c>
      <c r="O146" s="466">
        <f>ImportsPaperSectorMinusCoreVPA!P$29</f>
        <v>1.7420322065000002</v>
      </c>
      <c r="P146" s="466">
        <f>ImportsPaperSectorMinusCoreVPA!Q$29</f>
        <v>1.8626738020000004</v>
      </c>
      <c r="Q146" s="466">
        <f>ImportsPaperSectorMinusCoreVPA!R$29</f>
        <v>1.7719493860000002</v>
      </c>
      <c r="R146" s="466">
        <f>ImportsPaperSectorMinusCoreVPA!S$29</f>
        <v>1.599539651</v>
      </c>
      <c r="S146" s="466">
        <f>ImportsPaperSectorMinusCoreVPA!T$29</f>
        <v>1.7549701375000006</v>
      </c>
      <c r="T146" s="466">
        <f>ImportsPaperSectorMinusCoreVPA!U$29</f>
        <v>1.4296959760217391</v>
      </c>
      <c r="U146" s="466">
        <f>ImportsPaperSectorMinusCoreVPA!V$29</f>
        <v>1.9889255172391302</v>
      </c>
      <c r="V146" s="466">
        <f>ImportsPaperSectorMinusCoreVPA!W$29</f>
        <v>1.3291146874999999</v>
      </c>
      <c r="W146" s="466">
        <f>ImportsPaperSectorMinusCoreVPA!X$29</f>
        <v>1.400948925</v>
      </c>
      <c r="X146" s="466">
        <f>ImportsPaperSectorMinusCoreVPA!Y$29</f>
        <v>1.1448991934999999</v>
      </c>
      <c r="Y146" s="466">
        <f>ImportsPaperSectorMinusCoreVPA!Z$29</f>
        <v>1.1329518324999999</v>
      </c>
      <c r="Z146" s="466">
        <f>ImportsPaperSectorMinusCoreVPA!AA$29</f>
        <v>1.1816721615000001</v>
      </c>
      <c r="AA146" s="466">
        <f>ImportsPaperSectorMinusCoreVPA!AB$29</f>
        <v>0</v>
      </c>
      <c r="AB146" s="466"/>
      <c r="BD146" s="464">
        <f t="shared" ref="BD146:BD155" si="114">K146/K$144</f>
        <v>4.610961972637468E-2</v>
      </c>
      <c r="BE146" s="464">
        <f t="shared" ref="BE146:BE155" si="115">L146/L$144</f>
        <v>4.742247292333214E-2</v>
      </c>
      <c r="BF146" s="464">
        <f t="shared" ref="BF146:BF155" si="116">M146/M$144</f>
        <v>5.762107659151524E-2</v>
      </c>
      <c r="BG146" s="464">
        <f t="shared" ref="BG146:BK155" si="117">N146/N$144</f>
        <v>5.9168478288869716E-2</v>
      </c>
      <c r="BH146" s="464">
        <f t="shared" si="117"/>
        <v>5.0394059449305521E-2</v>
      </c>
      <c r="BI146" s="464">
        <f t="shared" si="117"/>
        <v>5.2869845664338472E-2</v>
      </c>
      <c r="BJ146" s="464">
        <f t="shared" si="117"/>
        <v>5.1127058246626743E-2</v>
      </c>
      <c r="BK146" s="464">
        <f t="shared" si="117"/>
        <v>4.4475399191369357E-2</v>
      </c>
      <c r="BL146" s="464">
        <f t="shared" ref="BL146:BL155" si="118">S146/S$144</f>
        <v>5.0302492181619626E-2</v>
      </c>
      <c r="BM146" s="464">
        <f t="shared" ref="BM146:BM155" si="119">T146/T$144</f>
        <v>4.3310868643649844E-2</v>
      </c>
      <c r="BN146" s="464">
        <f t="shared" ref="BN146:BN155" si="120">U146/U$144</f>
        <v>5.9869304403921693E-2</v>
      </c>
      <c r="BO146" s="464">
        <f t="shared" ref="BO146:BO155" si="121">V146/V$144</f>
        <v>4.7160862928879423E-2</v>
      </c>
      <c r="BP146" s="464">
        <f t="shared" ref="BP146:BP155" si="122">W146/W$144</f>
        <v>4.6129410933489129E-2</v>
      </c>
      <c r="BQ146" s="464">
        <f t="shared" ref="BQ146:BQ155" si="123">X146/X$144</f>
        <v>3.7029886751954635E-2</v>
      </c>
      <c r="BR146" s="464">
        <f t="shared" ref="BR146:BR155" si="124">Y146/Y$144</f>
        <v>3.927852479541992E-2</v>
      </c>
      <c r="BS146" s="464">
        <f t="shared" ref="BS146:BS155" si="125">Z146/Z$144</f>
        <v>4.1724222333905971E-2</v>
      </c>
      <c r="BT146" s="464"/>
      <c r="BU146" s="464"/>
      <c r="BV146" s="464"/>
      <c r="BW146" s="464"/>
      <c r="BX146" s="464"/>
      <c r="BY146" s="464"/>
    </row>
    <row r="147" spans="1:77">
      <c r="A147" s="462" t="s">
        <v>127</v>
      </c>
      <c r="B147" s="466">
        <f>ImportsPaperSectorMinusCoreVPA!$C$36</f>
        <v>7.1728963004999988</v>
      </c>
      <c r="C147" s="466">
        <f>ImportsPaperSectorMinusCoreVPA!$D$36</f>
        <v>6.688766822499999</v>
      </c>
      <c r="D147" s="466">
        <f>ImportsPaperSectorMinusCoreVPA!$E$36</f>
        <v>7.6990622169999989</v>
      </c>
      <c r="E147" s="466">
        <f>ImportsPaperSectorMinusCoreVPA!$F$36</f>
        <v>7.3544908324999989</v>
      </c>
      <c r="F147" s="466">
        <f>ImportsPaperSectorMinusCoreVPA!$G$36</f>
        <v>7.9201405604999993</v>
      </c>
      <c r="G147" s="466">
        <f>ImportsPaperSectorMinusCoreVPA!$H$36</f>
        <v>7.7098912169999991</v>
      </c>
      <c r="H147" s="466">
        <f>ImportsPaperSectorMinusCoreVPA!$I$36</f>
        <v>7.9039748744999994</v>
      </c>
      <c r="I147" s="466">
        <f>ImportsPaperSectorMinusCoreVPA!$J$36</f>
        <v>8.8546273409999987</v>
      </c>
      <c r="J147" s="466">
        <f>ImportsPaperSectorMinusCoreVPA!$K$36</f>
        <v>8.9526644094999988</v>
      </c>
      <c r="K147" s="466">
        <f>ImportsPaperSectorMinusCoreVPA!$L$36</f>
        <v>6.0461272339999992</v>
      </c>
      <c r="L147" s="466">
        <f>ImportsPaperSectorMinusCoreVPA!M$36</f>
        <v>6.9882516514999997</v>
      </c>
      <c r="M147" s="466">
        <f>ImportsPaperSectorMinusCoreVPA!N$36</f>
        <v>5.0971585389999996</v>
      </c>
      <c r="N147" s="466">
        <f>ImportsPaperSectorMinusCoreVPA!O$36</f>
        <v>4.8265544634999991</v>
      </c>
      <c r="O147" s="466">
        <f>ImportsPaperSectorMinusCoreVPA!P$36</f>
        <v>3.6920119949999997</v>
      </c>
      <c r="P147" s="466">
        <f>ImportsPaperSectorMinusCoreVPA!Q$36</f>
        <v>3.7661853039999995</v>
      </c>
      <c r="Q147" s="466">
        <f>ImportsPaperSectorMinusCoreVPA!R$36</f>
        <v>4.1308152234999991</v>
      </c>
      <c r="R147" s="466">
        <f>ImportsPaperSectorMinusCoreVPA!S$36</f>
        <v>3.6078583834999995</v>
      </c>
      <c r="S147" s="466">
        <f>ImportsPaperSectorMinusCoreVPA!T$36</f>
        <v>4.2496881489999998</v>
      </c>
      <c r="T147" s="466">
        <f>ImportsPaperSectorMinusCoreVPA!U$36</f>
        <v>4.2022256606521733</v>
      </c>
      <c r="U147" s="466">
        <f>ImportsPaperSectorMinusCoreVPA!V$36</f>
        <v>3.8836503473478259</v>
      </c>
      <c r="V147" s="466">
        <f>ImportsPaperSectorMinusCoreVPA!W$36</f>
        <v>2.3803513614999994</v>
      </c>
      <c r="W147" s="466">
        <f>ImportsPaperSectorMinusCoreVPA!X$36</f>
        <v>3.1427595360000007</v>
      </c>
      <c r="X147" s="466">
        <f>ImportsPaperSectorMinusCoreVPA!Y$36</f>
        <v>3.1315301779999993</v>
      </c>
      <c r="Y147" s="466">
        <f>ImportsPaperSectorMinusCoreVPA!Z$36</f>
        <v>3.2591934794999999</v>
      </c>
      <c r="Z147" s="466">
        <f>ImportsPaperSectorMinusCoreVPA!AA$36</f>
        <v>2.6727407035000001</v>
      </c>
      <c r="AA147" s="466">
        <f>ImportsPaperSectorMinusCoreVPA!AB$36</f>
        <v>0</v>
      </c>
      <c r="AB147" s="466"/>
      <c r="BD147" s="464">
        <f t="shared" si="114"/>
        <v>0.18459330534301166</v>
      </c>
      <c r="BE147" s="464">
        <f t="shared" si="115"/>
        <v>0.19310852486205679</v>
      </c>
      <c r="BF147" s="464">
        <f t="shared" si="116"/>
        <v>0.136677183672825</v>
      </c>
      <c r="BG147" s="464">
        <f t="shared" si="117"/>
        <v>0.1330760855625186</v>
      </c>
      <c r="BH147" s="464">
        <f t="shared" si="117"/>
        <v>0.10680369241702596</v>
      </c>
      <c r="BI147" s="464">
        <f t="shared" si="117"/>
        <v>0.10689882230156561</v>
      </c>
      <c r="BJ147" s="464">
        <f t="shared" si="117"/>
        <v>0.11918874896008846</v>
      </c>
      <c r="BK147" s="464">
        <f t="shared" si="117"/>
        <v>0.10031695165029143</v>
      </c>
      <c r="BL147" s="464">
        <f t="shared" si="118"/>
        <v>0.12180828626173361</v>
      </c>
      <c r="BM147" s="464">
        <f t="shared" si="119"/>
        <v>0.12730122113508244</v>
      </c>
      <c r="BN147" s="464">
        <f t="shared" si="120"/>
        <v>0.11690304278790555</v>
      </c>
      <c r="BO147" s="464">
        <f t="shared" si="121"/>
        <v>8.4461804039971528E-2</v>
      </c>
      <c r="BP147" s="464">
        <f t="shared" si="122"/>
        <v>0.10348246357467003</v>
      </c>
      <c r="BQ147" s="464">
        <f t="shared" si="123"/>
        <v>0.10128420782372428</v>
      </c>
      <c r="BR147" s="464">
        <f t="shared" si="124"/>
        <v>0.11299360504596888</v>
      </c>
      <c r="BS147" s="464">
        <f t="shared" si="125"/>
        <v>9.437306808696809E-2</v>
      </c>
      <c r="BT147" s="464"/>
      <c r="BU147" s="464"/>
      <c r="BV147" s="464"/>
      <c r="BW147" s="464"/>
      <c r="BX147" s="464"/>
      <c r="BY147" s="464"/>
    </row>
    <row r="148" spans="1:77">
      <c r="A148" s="462" t="s">
        <v>126</v>
      </c>
      <c r="B148" s="466">
        <f>ImportsPaperSectorMinusCoreVPA!$C$14</f>
        <v>2.4402233789999999</v>
      </c>
      <c r="C148" s="466">
        <f>ImportsPaperSectorMinusCoreVPA!$D$14</f>
        <v>2.0935042089999998</v>
      </c>
      <c r="D148" s="466">
        <f>ImportsPaperSectorMinusCoreVPA!$E$14</f>
        <v>2.2484316654999996</v>
      </c>
      <c r="E148" s="466">
        <f>ImportsPaperSectorMinusCoreVPA!$F$14</f>
        <v>2.6273262379999998</v>
      </c>
      <c r="F148" s="466">
        <f>ImportsPaperSectorMinusCoreVPA!$G$14</f>
        <v>2.577668268</v>
      </c>
      <c r="G148" s="466">
        <f>ImportsPaperSectorMinusCoreVPA!$H$14</f>
        <v>2.7063544899999998</v>
      </c>
      <c r="H148" s="466">
        <f>ImportsPaperSectorMinusCoreVPA!$I$14</f>
        <v>2.3546836154999999</v>
      </c>
      <c r="I148" s="466">
        <f>ImportsPaperSectorMinusCoreVPA!$J$14</f>
        <v>2.4115187025</v>
      </c>
      <c r="J148" s="466">
        <f>ImportsPaperSectorMinusCoreVPA!$K$14</f>
        <v>2.155589177</v>
      </c>
      <c r="K148" s="466">
        <f>ImportsPaperSectorMinusCoreVPA!$L$14</f>
        <v>1.763326248</v>
      </c>
      <c r="L148" s="466">
        <f>ImportsPaperSectorMinusCoreVPA!M$14</f>
        <v>1.7789795259999999</v>
      </c>
      <c r="M148" s="466">
        <f>ImportsPaperSectorMinusCoreVPA!N$14</f>
        <v>1.9158331279999998</v>
      </c>
      <c r="N148" s="466">
        <f>ImportsPaperSectorMinusCoreVPA!O$14</f>
        <v>2.1937651359999997</v>
      </c>
      <c r="O148" s="466">
        <f>ImportsPaperSectorMinusCoreVPA!P$14</f>
        <v>2.3377326429999998</v>
      </c>
      <c r="P148" s="466">
        <f>ImportsPaperSectorMinusCoreVPA!Q$14</f>
        <v>2.2539848469999999</v>
      </c>
      <c r="Q148" s="466">
        <f>ImportsPaperSectorMinusCoreVPA!R$14</f>
        <v>1.9561782795</v>
      </c>
      <c r="R148" s="466">
        <f>ImportsPaperSectorMinusCoreVPA!S$14</f>
        <v>2.2276626254999994</v>
      </c>
      <c r="S148" s="466">
        <f>ImportsPaperSectorMinusCoreVPA!T$14</f>
        <v>2.3496893099999996</v>
      </c>
      <c r="T148" s="466">
        <f>ImportsPaperSectorMinusCoreVPA!U$14</f>
        <v>2.5863548395000002</v>
      </c>
      <c r="U148" s="466">
        <f>ImportsPaperSectorMinusCoreVPA!V$14</f>
        <v>2.3159849390000002</v>
      </c>
      <c r="V148" s="466">
        <f>ImportsPaperSectorMinusCoreVPA!W$14</f>
        <v>2.2105492645000004</v>
      </c>
      <c r="W148" s="466">
        <f>ImportsPaperSectorMinusCoreVPA!X$14</f>
        <v>1.900169749</v>
      </c>
      <c r="X148" s="466">
        <f>ImportsPaperSectorMinusCoreVPA!Y$14</f>
        <v>2.0735935715</v>
      </c>
      <c r="Y148" s="466">
        <f>ImportsPaperSectorMinusCoreVPA!Z$14</f>
        <v>1.6085408594999999</v>
      </c>
      <c r="Z148" s="466">
        <f>ImportsPaperSectorMinusCoreVPA!AA$14</f>
        <v>1.6833336594999999</v>
      </c>
      <c r="AA148" s="466">
        <f>ImportsPaperSectorMinusCoreVPA!AB$14</f>
        <v>0</v>
      </c>
      <c r="AB148" s="466"/>
      <c r="BD148" s="464">
        <f t="shared" si="114"/>
        <v>5.3835820504403754E-2</v>
      </c>
      <c r="BE148" s="464">
        <f t="shared" si="115"/>
        <v>4.9159092882970573E-2</v>
      </c>
      <c r="BF148" s="464">
        <f t="shared" si="116"/>
        <v>5.1371891676241781E-2</v>
      </c>
      <c r="BG148" s="464">
        <f t="shared" si="117"/>
        <v>6.0485731415678715E-2</v>
      </c>
      <c r="BH148" s="464">
        <f t="shared" si="117"/>
        <v>6.7626670361403615E-2</v>
      </c>
      <c r="BI148" s="464">
        <f t="shared" si="117"/>
        <v>6.39767579608915E-2</v>
      </c>
      <c r="BJ148" s="464">
        <f t="shared" si="117"/>
        <v>5.6442718752003102E-2</v>
      </c>
      <c r="BK148" s="464">
        <f t="shared" si="117"/>
        <v>6.1940436719318565E-2</v>
      </c>
      <c r="BL148" s="464">
        <f t="shared" si="118"/>
        <v>6.7348854330867583E-2</v>
      </c>
      <c r="BM148" s="464">
        <f t="shared" si="119"/>
        <v>7.8350416171101611E-2</v>
      </c>
      <c r="BN148" s="464">
        <f t="shared" si="120"/>
        <v>6.9714228162933392E-2</v>
      </c>
      <c r="BO148" s="464">
        <f t="shared" si="121"/>
        <v>7.8436730735939403E-2</v>
      </c>
      <c r="BP148" s="464">
        <f t="shared" si="122"/>
        <v>6.256738531349805E-2</v>
      </c>
      <c r="BQ148" s="464">
        <f t="shared" si="123"/>
        <v>6.7066983327581625E-2</v>
      </c>
      <c r="BR148" s="464">
        <f t="shared" si="124"/>
        <v>5.5766812164379301E-2</v>
      </c>
      <c r="BS148" s="464">
        <f t="shared" si="125"/>
        <v>5.9437625899529632E-2</v>
      </c>
      <c r="BT148" s="464"/>
      <c r="BU148" s="464"/>
      <c r="BV148" s="464"/>
      <c r="BW148" s="464"/>
      <c r="BX148" s="464"/>
      <c r="BY148" s="464"/>
    </row>
    <row r="149" spans="1:77">
      <c r="A149" s="462" t="s">
        <v>114</v>
      </c>
      <c r="B149" s="466">
        <f>ImportsPaperSectorMinusCoreVPA!$C$10</f>
        <v>7.7982035819999993</v>
      </c>
      <c r="C149" s="466">
        <f>ImportsPaperSectorMinusCoreVPA!$D$10</f>
        <v>6.4484570604999991</v>
      </c>
      <c r="D149" s="466">
        <f>ImportsPaperSectorMinusCoreVPA!$E$10</f>
        <v>5.8035065494999998</v>
      </c>
      <c r="E149" s="466">
        <f>ImportsPaperSectorMinusCoreVPA!$F$10</f>
        <v>5.1701177405000003</v>
      </c>
      <c r="F149" s="466">
        <f>ImportsPaperSectorMinusCoreVPA!$G$10</f>
        <v>5.2332059380000011</v>
      </c>
      <c r="G149" s="466">
        <f>ImportsPaperSectorMinusCoreVPA!$H$10</f>
        <v>4.2629085905000004</v>
      </c>
      <c r="H149" s="466">
        <f>ImportsPaperSectorMinusCoreVPA!$I$10</f>
        <v>4.2191152025000003</v>
      </c>
      <c r="I149" s="466">
        <f>ImportsPaperSectorMinusCoreVPA!$J$10</f>
        <v>3.4483708014999999</v>
      </c>
      <c r="J149" s="466">
        <f>ImportsPaperSectorMinusCoreVPA!$K$10</f>
        <v>3.0241941254999998</v>
      </c>
      <c r="K149" s="466">
        <f>ImportsPaperSectorMinusCoreVPA!$L$10</f>
        <v>2.668966545</v>
      </c>
      <c r="L149" s="466">
        <f>ImportsPaperSectorMinusCoreVPA!M$10</f>
        <v>2.8215382775000002</v>
      </c>
      <c r="M149" s="466">
        <f>ImportsPaperSectorMinusCoreVPA!N$10</f>
        <v>2.900990347</v>
      </c>
      <c r="N149" s="466">
        <f>ImportsPaperSectorMinusCoreVPA!O$10</f>
        <v>2.6430874734999996</v>
      </c>
      <c r="O149" s="466">
        <f>ImportsPaperSectorMinusCoreVPA!P$10</f>
        <v>2.6186790094999997</v>
      </c>
      <c r="P149" s="466">
        <f>ImportsPaperSectorMinusCoreVPA!Q$10</f>
        <v>2.481136367</v>
      </c>
      <c r="Q149" s="466">
        <f>ImportsPaperSectorMinusCoreVPA!R$10</f>
        <v>2.2912458894999999</v>
      </c>
      <c r="R149" s="466">
        <f>ImportsPaperSectorMinusCoreVPA!S$10</f>
        <v>1.8513125440000002</v>
      </c>
      <c r="S149" s="466">
        <f>ImportsPaperSectorMinusCoreVPA!T$10</f>
        <v>2.0233626034999999</v>
      </c>
      <c r="T149" s="466">
        <f>ImportsPaperSectorMinusCoreVPA!U$10</f>
        <v>1.2703839474565217</v>
      </c>
      <c r="U149" s="466">
        <f>ImportsPaperSectorMinusCoreVPA!V$10</f>
        <v>1.5203231641739128</v>
      </c>
      <c r="V149" s="466">
        <f>ImportsPaperSectorMinusCoreVPA!W$10</f>
        <v>1.6269694655</v>
      </c>
      <c r="W149" s="466">
        <f>ImportsPaperSectorMinusCoreVPA!X$10</f>
        <v>1.4873218299999997</v>
      </c>
      <c r="X149" s="466">
        <f>ImportsPaperSectorMinusCoreVPA!Y$10</f>
        <v>1.5196195994999999</v>
      </c>
      <c r="Y149" s="466">
        <f>ImportsPaperSectorMinusCoreVPA!Z$10</f>
        <v>1.014871055</v>
      </c>
      <c r="Z149" s="466">
        <f>ImportsPaperSectorMinusCoreVPA!AA$10</f>
        <v>0.99877530150000016</v>
      </c>
      <c r="AA149" s="466">
        <f>ImportsPaperSectorMinusCoreVPA!AB$10</f>
        <v>0</v>
      </c>
      <c r="AB149" s="466"/>
      <c r="BD149" s="464">
        <f t="shared" si="114"/>
        <v>8.1485773838987641E-2</v>
      </c>
      <c r="BE149" s="464">
        <f t="shared" si="115"/>
        <v>7.7968442148602518E-2</v>
      </c>
      <c r="BF149" s="464">
        <f t="shared" si="116"/>
        <v>7.7788278990396018E-2</v>
      </c>
      <c r="BG149" s="464">
        <f t="shared" si="117"/>
        <v>7.2874291056408622E-2</v>
      </c>
      <c r="BH149" s="464">
        <f t="shared" si="117"/>
        <v>7.5753975839821228E-2</v>
      </c>
      <c r="BI149" s="464">
        <f t="shared" si="117"/>
        <v>7.0424191640328565E-2</v>
      </c>
      <c r="BJ149" s="464">
        <f t="shared" si="117"/>
        <v>6.6110614092794742E-2</v>
      </c>
      <c r="BK149" s="464">
        <f t="shared" si="117"/>
        <v>5.1475975835243333E-2</v>
      </c>
      <c r="BL149" s="464">
        <f t="shared" si="118"/>
        <v>5.7995392268115009E-2</v>
      </c>
      <c r="BM149" s="464">
        <f t="shared" si="119"/>
        <v>3.848470807646321E-2</v>
      </c>
      <c r="BN149" s="464">
        <f t="shared" si="120"/>
        <v>4.5763750084824265E-2</v>
      </c>
      <c r="BO149" s="464">
        <f t="shared" si="121"/>
        <v>5.7729618575084567E-2</v>
      </c>
      <c r="BP149" s="464">
        <f t="shared" si="122"/>
        <v>4.8973434121746477E-2</v>
      </c>
      <c r="BQ149" s="464">
        <f t="shared" si="123"/>
        <v>4.9149603733680734E-2</v>
      </c>
      <c r="BR149" s="464">
        <f t="shared" si="124"/>
        <v>3.5184759629197628E-2</v>
      </c>
      <c r="BS149" s="464">
        <f t="shared" si="125"/>
        <v>3.5266230431036494E-2</v>
      </c>
      <c r="BT149" s="464"/>
      <c r="BU149" s="464"/>
      <c r="BV149" s="464"/>
      <c r="BW149" s="464"/>
      <c r="BX149" s="464"/>
      <c r="BY149" s="464"/>
    </row>
    <row r="150" spans="1:77">
      <c r="A150" s="462" t="s">
        <v>117</v>
      </c>
      <c r="B150" s="466">
        <f>ImportsPaperSectorMinusCoreVPA!$C$15</f>
        <v>2.79835514</v>
      </c>
      <c r="C150" s="466">
        <f>ImportsPaperSectorMinusCoreVPA!$D$15</f>
        <v>3.1283006289999999</v>
      </c>
      <c r="D150" s="466">
        <f>ImportsPaperSectorMinusCoreVPA!$E$15</f>
        <v>2.7899138985</v>
      </c>
      <c r="E150" s="466">
        <f>ImportsPaperSectorMinusCoreVPA!$F$15</f>
        <v>2.9839333464999998</v>
      </c>
      <c r="F150" s="466">
        <f>ImportsPaperSectorMinusCoreVPA!$G$15</f>
        <v>2.9919194509999998</v>
      </c>
      <c r="G150" s="466">
        <f>ImportsPaperSectorMinusCoreVPA!$H$15</f>
        <v>3.1044100759999997</v>
      </c>
      <c r="H150" s="466">
        <f>ImportsPaperSectorMinusCoreVPA!$I$15</f>
        <v>3.3222416999999997</v>
      </c>
      <c r="I150" s="466">
        <f>ImportsPaperSectorMinusCoreVPA!$J$15</f>
        <v>3.8337497604999995</v>
      </c>
      <c r="J150" s="466">
        <f>ImportsPaperSectorMinusCoreVPA!$K$15</f>
        <v>4.3122182134999996</v>
      </c>
      <c r="K150" s="466">
        <f>ImportsPaperSectorMinusCoreVPA!$L$15</f>
        <v>3.94416681</v>
      </c>
      <c r="L150" s="466">
        <f>ImportsPaperSectorMinusCoreVPA!M$15</f>
        <v>4.1620763319999998</v>
      </c>
      <c r="M150" s="466">
        <f>ImportsPaperSectorMinusCoreVPA!N$15</f>
        <v>4.5179007874999995</v>
      </c>
      <c r="N150" s="466">
        <f>ImportsPaperSectorMinusCoreVPA!O$15</f>
        <v>4.6328271105000001</v>
      </c>
      <c r="O150" s="466">
        <f>ImportsPaperSectorMinusCoreVPA!P$15</f>
        <v>4.1354484789999999</v>
      </c>
      <c r="P150" s="466">
        <f>ImportsPaperSectorMinusCoreVPA!Q$15</f>
        <v>3.9016941345</v>
      </c>
      <c r="Q150" s="466">
        <f>ImportsPaperSectorMinusCoreVPA!R$15</f>
        <v>3.5531352420000002</v>
      </c>
      <c r="R150" s="466">
        <f>ImportsPaperSectorMinusCoreVPA!S$15</f>
        <v>3.8163966709999997</v>
      </c>
      <c r="S150" s="466">
        <f>ImportsPaperSectorMinusCoreVPA!T$15</f>
        <v>3.8512659884999998</v>
      </c>
      <c r="T150" s="466">
        <f>ImportsPaperSectorMinusCoreVPA!U$15</f>
        <v>3.6515214409999999</v>
      </c>
      <c r="U150" s="466">
        <f>ImportsPaperSectorMinusCoreVPA!V$15</f>
        <v>3.103883814</v>
      </c>
      <c r="V150" s="466">
        <f>ImportsPaperSectorMinusCoreVPA!W$15</f>
        <v>2.7374506484999999</v>
      </c>
      <c r="W150" s="466">
        <f>ImportsPaperSectorMinusCoreVPA!X$15</f>
        <v>2.2160733349999995</v>
      </c>
      <c r="X150" s="466">
        <f>ImportsPaperSectorMinusCoreVPA!Y$15</f>
        <v>1.9415499499999997</v>
      </c>
      <c r="Y150" s="466">
        <f>ImportsPaperSectorMinusCoreVPA!Z$15</f>
        <v>1.6049979725000001</v>
      </c>
      <c r="Z150" s="466">
        <f>ImportsPaperSectorMinusCoreVPA!AA$15</f>
        <v>1.6516877940000001</v>
      </c>
      <c r="AA150" s="466">
        <f>ImportsPaperSectorMinusCoreVPA!AB$15</f>
        <v>0</v>
      </c>
      <c r="AB150" s="466"/>
      <c r="BD150" s="464">
        <f t="shared" si="114"/>
        <v>0.12041870111298129</v>
      </c>
      <c r="BE150" s="464">
        <f t="shared" si="115"/>
        <v>0.11501194589397511</v>
      </c>
      <c r="BF150" s="464">
        <f t="shared" si="116"/>
        <v>0.1211447419231898</v>
      </c>
      <c r="BG150" s="464">
        <f t="shared" si="117"/>
        <v>0.12773470218052455</v>
      </c>
      <c r="BH150" s="464">
        <f t="shared" si="117"/>
        <v>0.11963156348238621</v>
      </c>
      <c r="BI150" s="464">
        <f t="shared" si="117"/>
        <v>0.11074508402865786</v>
      </c>
      <c r="BJ150" s="464">
        <f t="shared" si="117"/>
        <v>0.10252062158838447</v>
      </c>
      <c r="BK150" s="464">
        <f t="shared" si="117"/>
        <v>0.10611538470410702</v>
      </c>
      <c r="BL150" s="464">
        <f t="shared" si="118"/>
        <v>0.11038836111013811</v>
      </c>
      <c r="BM150" s="464">
        <f t="shared" si="119"/>
        <v>0.11061831895246045</v>
      </c>
      <c r="BN150" s="464">
        <f t="shared" si="120"/>
        <v>9.3431032627467298E-2</v>
      </c>
      <c r="BO150" s="464">
        <f t="shared" si="121"/>
        <v>9.7132727538593686E-2</v>
      </c>
      <c r="BP150" s="464">
        <f t="shared" si="122"/>
        <v>7.2969225147849467E-2</v>
      </c>
      <c r="BQ150" s="464">
        <f t="shared" si="123"/>
        <v>6.2796248944831823E-2</v>
      </c>
      <c r="BR150" s="464">
        <f t="shared" si="124"/>
        <v>5.5643983134154959E-2</v>
      </c>
      <c r="BS150" s="464">
        <f t="shared" si="125"/>
        <v>5.8320227037907318E-2</v>
      </c>
      <c r="BT150" s="464"/>
      <c r="BU150" s="464"/>
      <c r="BV150" s="464"/>
      <c r="BW150" s="464"/>
      <c r="BX150" s="464"/>
      <c r="BY150" s="464"/>
    </row>
    <row r="151" spans="1:77">
      <c r="A151" s="462" t="s">
        <v>116</v>
      </c>
      <c r="B151" s="466">
        <f>ImportsPaperSectorMinusCoreVPA!$C$20</f>
        <v>1.5575813034999997</v>
      </c>
      <c r="C151" s="466">
        <f>ImportsPaperSectorMinusCoreVPA!$D$20</f>
        <v>1.576484091</v>
      </c>
      <c r="D151" s="466">
        <f>ImportsPaperSectorMinusCoreVPA!$E$20</f>
        <v>1.553324634</v>
      </c>
      <c r="E151" s="466">
        <f>ImportsPaperSectorMinusCoreVPA!$F$20</f>
        <v>1.7743758524999997</v>
      </c>
      <c r="F151" s="466">
        <f>ImportsPaperSectorMinusCoreVPA!$G$20</f>
        <v>1.8557707459999995</v>
      </c>
      <c r="G151" s="466">
        <f>ImportsPaperSectorMinusCoreVPA!$H$20</f>
        <v>2.0024182020000003</v>
      </c>
      <c r="H151" s="466">
        <f>ImportsPaperSectorMinusCoreVPA!$I$20</f>
        <v>1.90596959</v>
      </c>
      <c r="I151" s="466">
        <f>ImportsPaperSectorMinusCoreVPA!$J$20</f>
        <v>1.3803606885000004</v>
      </c>
      <c r="J151" s="466">
        <f>ImportsPaperSectorMinusCoreVPA!$K$20</f>
        <v>1.3487987835000002</v>
      </c>
      <c r="K151" s="466">
        <f>ImportsPaperSectorMinusCoreVPA!$L$20</f>
        <v>2.1971985775000005</v>
      </c>
      <c r="L151" s="466">
        <f>ImportsPaperSectorMinusCoreVPA!M$20</f>
        <v>2.1304638985000008</v>
      </c>
      <c r="M151" s="466">
        <f>ImportsPaperSectorMinusCoreVPA!N$20</f>
        <v>2.8234325584999995</v>
      </c>
      <c r="N151" s="466">
        <f>ImportsPaperSectorMinusCoreVPA!O$20</f>
        <v>3.1239777525000001</v>
      </c>
      <c r="O151" s="466">
        <f>ImportsPaperSectorMinusCoreVPA!P$20</f>
        <v>2.7340733109999995</v>
      </c>
      <c r="P151" s="466">
        <f>ImportsPaperSectorMinusCoreVPA!Q$20</f>
        <v>2.597036316000001</v>
      </c>
      <c r="Q151" s="466">
        <f>ImportsPaperSectorMinusCoreVPA!R$20</f>
        <v>2.38003549</v>
      </c>
      <c r="R151" s="466">
        <f>ImportsPaperSectorMinusCoreVPA!S$20</f>
        <v>2.2901144654999994</v>
      </c>
      <c r="S151" s="466">
        <f>ImportsPaperSectorMinusCoreVPA!T$20</f>
        <v>2.372009590999999</v>
      </c>
      <c r="T151" s="466">
        <f>ImportsPaperSectorMinusCoreVPA!U$20</f>
        <v>2.0209830014347827</v>
      </c>
      <c r="U151" s="466">
        <f>ImportsPaperSectorMinusCoreVPA!V$20</f>
        <v>2.4379034219565217</v>
      </c>
      <c r="V151" s="466">
        <f>ImportsPaperSectorMinusCoreVPA!W$20</f>
        <v>1.9946294965</v>
      </c>
      <c r="W151" s="466">
        <f>ImportsPaperSectorMinusCoreVPA!X$20</f>
        <v>1.9861256094999997</v>
      </c>
      <c r="X151" s="466">
        <f>ImportsPaperSectorMinusCoreVPA!Y$20</f>
        <v>1.9036102269399999</v>
      </c>
      <c r="Y151" s="466">
        <f>ImportsPaperSectorMinusCoreVPA!Z$20</f>
        <v>1.9434494204999999</v>
      </c>
      <c r="Z151" s="466">
        <f>ImportsPaperSectorMinusCoreVPA!AA$20</f>
        <v>2.0727944355000001</v>
      </c>
      <c r="AA151" s="466">
        <f>ImportsPaperSectorMinusCoreVPA!AB$20</f>
        <v>0</v>
      </c>
      <c r="AB151" s="466"/>
      <c r="BD151" s="464">
        <f t="shared" si="114"/>
        <v>6.7082304460099704E-2</v>
      </c>
      <c r="BE151" s="464">
        <f t="shared" si="115"/>
        <v>5.8871769539509101E-2</v>
      </c>
      <c r="BF151" s="464">
        <f t="shared" si="116"/>
        <v>7.5708614404143545E-2</v>
      </c>
      <c r="BG151" s="464">
        <f t="shared" si="117"/>
        <v>8.6133231030739957E-2</v>
      </c>
      <c r="BH151" s="464">
        <f t="shared" si="117"/>
        <v>7.9092138744160212E-2</v>
      </c>
      <c r="BI151" s="464">
        <f t="shared" si="117"/>
        <v>7.3713877901849703E-2</v>
      </c>
      <c r="BJ151" s="464">
        <f t="shared" si="117"/>
        <v>6.8672510675352225E-2</v>
      </c>
      <c r="BK151" s="464">
        <f t="shared" si="117"/>
        <v>6.3676917907827424E-2</v>
      </c>
      <c r="BL151" s="464">
        <f t="shared" si="118"/>
        <v>6.7988617786953184E-2</v>
      </c>
      <c r="BM151" s="464">
        <f t="shared" si="119"/>
        <v>6.1223176657286847E-2</v>
      </c>
      <c r="BN151" s="464">
        <f t="shared" si="120"/>
        <v>7.3384136716734064E-2</v>
      </c>
      <c r="BO151" s="464">
        <f t="shared" si="121"/>
        <v>7.0775268051002024E-2</v>
      </c>
      <c r="BP151" s="464">
        <f t="shared" si="122"/>
        <v>6.5397676368645657E-2</v>
      </c>
      <c r="BQ151" s="464">
        <f t="shared" si="123"/>
        <v>6.1569150824500839E-2</v>
      </c>
      <c r="BR151" s="464">
        <f t="shared" si="124"/>
        <v>6.7377821423625014E-2</v>
      </c>
      <c r="BS151" s="464">
        <f t="shared" si="125"/>
        <v>7.3189281001171419E-2</v>
      </c>
      <c r="BT151" s="464"/>
      <c r="BU151" s="464"/>
      <c r="BV151" s="464"/>
      <c r="BW151" s="464"/>
      <c r="BX151" s="464"/>
      <c r="BY151" s="464"/>
    </row>
    <row r="152" spans="1:77">
      <c r="A152" s="462" t="s">
        <v>54</v>
      </c>
      <c r="B152" s="466">
        <f>ImportsPaperSectorMinusCoreVPA!$C$21</f>
        <v>1.6432947379999998</v>
      </c>
      <c r="C152" s="466">
        <f>ImportsPaperSectorMinusCoreVPA!$D$21</f>
        <v>2.1125802939999998</v>
      </c>
      <c r="D152" s="466">
        <f>ImportsPaperSectorMinusCoreVPA!$E$21</f>
        <v>1.9213831004999999</v>
      </c>
      <c r="E152" s="466">
        <f>ImportsPaperSectorMinusCoreVPA!$F$21</f>
        <v>2.2963629690000005</v>
      </c>
      <c r="F152" s="466">
        <f>ImportsPaperSectorMinusCoreVPA!$G$21</f>
        <v>2.4526765089999998</v>
      </c>
      <c r="G152" s="466">
        <f>ImportsPaperSectorMinusCoreVPA!$H$21</f>
        <v>2.0971396520000001</v>
      </c>
      <c r="H152" s="466">
        <f>ImportsPaperSectorMinusCoreVPA!$I$21</f>
        <v>2.1428272254999996</v>
      </c>
      <c r="I152" s="466">
        <f>ImportsPaperSectorMinusCoreVPA!$J$21</f>
        <v>1.8598917574999998</v>
      </c>
      <c r="J152" s="466">
        <f>ImportsPaperSectorMinusCoreVPA!$K$21</f>
        <v>1.9611773159999992</v>
      </c>
      <c r="K152" s="466">
        <f>ImportsPaperSectorMinusCoreVPA!$L$21</f>
        <v>2.0757308775000007</v>
      </c>
      <c r="L152" s="466">
        <f>ImportsPaperSectorMinusCoreVPA!M$21</f>
        <v>2.1609835439999996</v>
      </c>
      <c r="M152" s="466">
        <f>ImportsPaperSectorMinusCoreVPA!N$21</f>
        <v>2.3611773549999997</v>
      </c>
      <c r="N152" s="466">
        <f>ImportsPaperSectorMinusCoreVPA!O$21</f>
        <v>2.4852008689999998</v>
      </c>
      <c r="O152" s="466">
        <f>ImportsPaperSectorMinusCoreVPA!P$21</f>
        <v>2.4639170469999998</v>
      </c>
      <c r="P152" s="466">
        <f>ImportsPaperSectorMinusCoreVPA!Q$21</f>
        <v>2.8423417070000001</v>
      </c>
      <c r="Q152" s="466">
        <f>ImportsPaperSectorMinusCoreVPA!R$21</f>
        <v>2.5295320969999997</v>
      </c>
      <c r="R152" s="466">
        <f>ImportsPaperSectorMinusCoreVPA!S$21</f>
        <v>2.2369582779999999</v>
      </c>
      <c r="S152" s="466">
        <f>ImportsPaperSectorMinusCoreVPA!T$21</f>
        <v>2.3424954395000004</v>
      </c>
      <c r="T152" s="466">
        <f>ImportsPaperSectorMinusCoreVPA!U$21</f>
        <v>2.0070563451086958</v>
      </c>
      <c r="U152" s="466">
        <f>ImportsPaperSectorMinusCoreVPA!V$21</f>
        <v>2.0515460636956524</v>
      </c>
      <c r="V152" s="466">
        <f>ImportsPaperSectorMinusCoreVPA!W$21</f>
        <v>1.9577394665000001</v>
      </c>
      <c r="W152" s="466">
        <f>ImportsPaperSectorMinusCoreVPA!X$21</f>
        <v>2.168454874</v>
      </c>
      <c r="X152" s="466">
        <f>ImportsPaperSectorMinusCoreVPA!Y$21</f>
        <v>2.1889318384999998</v>
      </c>
      <c r="Y152" s="466">
        <f>ImportsPaperSectorMinusCoreVPA!Z$21</f>
        <v>2.2502372779999997</v>
      </c>
      <c r="Z152" s="466">
        <f>ImportsPaperSectorMinusCoreVPA!AA$21</f>
        <v>2.1175335944999998</v>
      </c>
      <c r="AA152" s="466">
        <f>ImportsPaperSectorMinusCoreVPA!AB$21</f>
        <v>0</v>
      </c>
      <c r="AB152" s="466"/>
      <c r="BD152" s="464">
        <f t="shared" si="114"/>
        <v>6.3373794306802914E-2</v>
      </c>
      <c r="BE152" s="464">
        <f t="shared" si="115"/>
        <v>5.971512836740029E-2</v>
      </c>
      <c r="BF152" s="464">
        <f t="shared" si="116"/>
        <v>6.3313524302652677E-2</v>
      </c>
      <c r="BG152" s="464">
        <f t="shared" si="117"/>
        <v>6.8521096360583858E-2</v>
      </c>
      <c r="BH152" s="464">
        <f t="shared" si="117"/>
        <v>7.1276972768571645E-2</v>
      </c>
      <c r="BI152" s="464">
        <f t="shared" si="117"/>
        <v>8.0676588253428563E-2</v>
      </c>
      <c r="BJ152" s="464">
        <f t="shared" si="117"/>
        <v>7.2986020865965562E-2</v>
      </c>
      <c r="BK152" s="464">
        <f t="shared" si="117"/>
        <v>6.2198903494695659E-2</v>
      </c>
      <c r="BL152" s="464">
        <f t="shared" si="118"/>
        <v>6.7142657309704992E-2</v>
      </c>
      <c r="BM152" s="464">
        <f t="shared" si="119"/>
        <v>6.0801285854696213E-2</v>
      </c>
      <c r="BN152" s="464">
        <f t="shared" si="120"/>
        <v>6.1754266171092129E-2</v>
      </c>
      <c r="BO152" s="464">
        <f t="shared" si="121"/>
        <v>6.9466302267511465E-2</v>
      </c>
      <c r="BP152" s="464">
        <f t="shared" si="122"/>
        <v>7.1401279652984775E-2</v>
      </c>
      <c r="BQ152" s="464">
        <f t="shared" si="123"/>
        <v>7.0797410416206089E-2</v>
      </c>
      <c r="BR152" s="464">
        <f t="shared" si="124"/>
        <v>7.801390860939468E-2</v>
      </c>
      <c r="BS152" s="464">
        <f t="shared" si="125"/>
        <v>7.4768997167775852E-2</v>
      </c>
      <c r="BT152" s="464"/>
      <c r="BU152" s="464"/>
      <c r="BV152" s="464"/>
      <c r="BW152" s="464"/>
      <c r="BX152" s="464"/>
      <c r="BY152" s="464"/>
    </row>
    <row r="153" spans="1:77">
      <c r="A153" s="462" t="s">
        <v>125</v>
      </c>
      <c r="B153" s="466">
        <f>ImportsPaperSectorMinusCoreVPA!$C$7</f>
        <v>2.6957085989999996</v>
      </c>
      <c r="C153" s="466">
        <f>ImportsPaperSectorMinusCoreVPA!$D$7</f>
        <v>2.9324405455</v>
      </c>
      <c r="D153" s="466">
        <f>ImportsPaperSectorMinusCoreVPA!$E$7</f>
        <v>3.8842208154999995</v>
      </c>
      <c r="E153" s="466">
        <f>ImportsPaperSectorMinusCoreVPA!$F$7</f>
        <v>4.8145945549999993</v>
      </c>
      <c r="F153" s="466">
        <f>ImportsPaperSectorMinusCoreVPA!$G$7</f>
        <v>5.2165935564999986</v>
      </c>
      <c r="G153" s="466">
        <f>ImportsPaperSectorMinusCoreVPA!$H$7</f>
        <v>5.1800980684999995</v>
      </c>
      <c r="H153" s="466">
        <f>ImportsPaperSectorMinusCoreVPA!$I$7</f>
        <v>4.4654616000000003</v>
      </c>
      <c r="I153" s="466">
        <f>ImportsPaperSectorMinusCoreVPA!$J$7</f>
        <v>3.9921998364999998</v>
      </c>
      <c r="J153" s="466">
        <f>ImportsPaperSectorMinusCoreVPA!$K$7</f>
        <v>3.5007378164999992</v>
      </c>
      <c r="K153" s="466">
        <f>ImportsPaperSectorMinusCoreVPA!$L$7</f>
        <v>2.3030930639999996</v>
      </c>
      <c r="L153" s="466">
        <f>ImportsPaperSectorMinusCoreVPA!M$7</f>
        <v>2.3941585049999996</v>
      </c>
      <c r="M153" s="466">
        <f>ImportsPaperSectorMinusCoreVPA!N$7</f>
        <v>2.1753838999999995</v>
      </c>
      <c r="N153" s="466">
        <f>ImportsPaperSectorMinusCoreVPA!O$7</f>
        <v>1.7855318894999999</v>
      </c>
      <c r="O153" s="466">
        <f>ImportsPaperSectorMinusCoreVPA!P$7</f>
        <v>1.6787647689999998</v>
      </c>
      <c r="P153" s="466">
        <f>ImportsPaperSectorMinusCoreVPA!Q$7</f>
        <v>1.8433296439999998</v>
      </c>
      <c r="Q153" s="466">
        <f>ImportsPaperSectorMinusCoreVPA!R$7</f>
        <v>1.9817810264999998</v>
      </c>
      <c r="R153" s="466">
        <f>ImportsPaperSectorMinusCoreVPA!S$7</f>
        <v>2.542346405</v>
      </c>
      <c r="S153" s="466">
        <f>ImportsPaperSectorMinusCoreVPA!T$7</f>
        <v>2.3591751499999996</v>
      </c>
      <c r="T153" s="466">
        <f>ImportsPaperSectorMinusCoreVPA!U$7</f>
        <v>1.9708666260000001</v>
      </c>
      <c r="U153" s="466">
        <f>ImportsPaperSectorMinusCoreVPA!V$7</f>
        <v>2.0003067039999998</v>
      </c>
      <c r="V153" s="466">
        <f>ImportsPaperSectorMinusCoreVPA!W$7</f>
        <v>1.2456878915</v>
      </c>
      <c r="W153" s="466">
        <f>ImportsPaperSectorMinusCoreVPA!X$7</f>
        <v>1.6888054409999997</v>
      </c>
      <c r="X153" s="466">
        <f>ImportsPaperSectorMinusCoreVPA!Y$7</f>
        <v>1.8057612484999996</v>
      </c>
      <c r="Y153" s="466">
        <f>ImportsPaperSectorMinusCoreVPA!Z$7</f>
        <v>1.7182056324999997</v>
      </c>
      <c r="Z153" s="466">
        <f>ImportsPaperSectorMinusCoreVPA!AA$7</f>
        <v>1.5932886015000001</v>
      </c>
      <c r="AA153" s="466">
        <f>ImportsPaperSectorMinusCoreVPA!AB$7</f>
        <v>0</v>
      </c>
      <c r="AB153" s="466"/>
      <c r="BD153" s="464">
        <f t="shared" si="114"/>
        <v>7.0315351421253974E-2</v>
      </c>
      <c r="BE153" s="464">
        <f t="shared" si="115"/>
        <v>6.6158524369576671E-2</v>
      </c>
      <c r="BF153" s="464">
        <f t="shared" si="116"/>
        <v>5.8331586625033231E-2</v>
      </c>
      <c r="BG153" s="464">
        <f t="shared" si="117"/>
        <v>4.9230065940124565E-2</v>
      </c>
      <c r="BH153" s="464">
        <f t="shared" si="117"/>
        <v>4.8563838977672559E-2</v>
      </c>
      <c r="BI153" s="464">
        <f t="shared" si="117"/>
        <v>5.2320784069727282E-2</v>
      </c>
      <c r="BJ153" s="464">
        <f t="shared" si="117"/>
        <v>5.718144929785552E-2</v>
      </c>
      <c r="BK153" s="464">
        <f t="shared" si="117"/>
        <v>7.0690258396800307E-2</v>
      </c>
      <c r="BL153" s="464">
        <f t="shared" si="118"/>
        <v>6.7620745790579723E-2</v>
      </c>
      <c r="BM153" s="464">
        <f t="shared" si="119"/>
        <v>5.9704963142136892E-2</v>
      </c>
      <c r="BN153" s="464">
        <f t="shared" si="120"/>
        <v>6.0211893268491253E-2</v>
      </c>
      <c r="BO153" s="464">
        <f t="shared" si="121"/>
        <v>4.4200637052396075E-2</v>
      </c>
      <c r="BP153" s="464">
        <f t="shared" si="122"/>
        <v>5.5607737573017742E-2</v>
      </c>
      <c r="BQ153" s="464">
        <f t="shared" si="123"/>
        <v>5.8404386091501954E-2</v>
      </c>
      <c r="BR153" s="464">
        <f t="shared" si="124"/>
        <v>5.9568801253323721E-2</v>
      </c>
      <c r="BS153" s="464">
        <f t="shared" si="125"/>
        <v>5.6258182275087901E-2</v>
      </c>
      <c r="BT153" s="464"/>
      <c r="BU153" s="464"/>
      <c r="BV153" s="464"/>
      <c r="BW153" s="464"/>
      <c r="BX153" s="464"/>
      <c r="BY153" s="464"/>
    </row>
    <row r="154" spans="1:77">
      <c r="A154" s="462" t="s">
        <v>85</v>
      </c>
      <c r="B154" s="466">
        <f>ImportsPaperSectorMinusCoreVPA!$C$12</f>
        <v>11.555132508500002</v>
      </c>
      <c r="C154" s="466">
        <f>ImportsPaperSectorMinusCoreVPA!$D$12</f>
        <v>9.5825834549999982</v>
      </c>
      <c r="D154" s="466">
        <f>ImportsPaperSectorMinusCoreVPA!$E$12</f>
        <v>7.5553232179999981</v>
      </c>
      <c r="E154" s="466">
        <f>ImportsPaperSectorMinusCoreVPA!$F$12</f>
        <v>6.7369725810000016</v>
      </c>
      <c r="F154" s="466">
        <f>ImportsPaperSectorMinusCoreVPA!$G$12</f>
        <v>6.7443243219999989</v>
      </c>
      <c r="G154" s="466">
        <f>ImportsPaperSectorMinusCoreVPA!$H$12</f>
        <v>6.4588600275000001</v>
      </c>
      <c r="H154" s="466">
        <f>ImportsPaperSectorMinusCoreVPA!$I$12</f>
        <v>6.4177091374999993</v>
      </c>
      <c r="I154" s="466">
        <f>ImportsPaperSectorMinusCoreVPA!$J$12</f>
        <v>5.9145338545000001</v>
      </c>
      <c r="J154" s="466">
        <f>ImportsPaperSectorMinusCoreVPA!$K$12</f>
        <v>5.8117331364999991</v>
      </c>
      <c r="K154" s="466">
        <f>ImportsPaperSectorMinusCoreVPA!$L$12</f>
        <v>4.6810961424999995</v>
      </c>
      <c r="L154" s="466">
        <f>ImportsPaperSectorMinusCoreVPA!M$12</f>
        <v>5.3510492210000002</v>
      </c>
      <c r="M154" s="466">
        <f>ImportsPaperSectorMinusCoreVPA!N$12</f>
        <v>5.4532840670000002</v>
      </c>
      <c r="N154" s="466">
        <f>ImportsPaperSectorMinusCoreVPA!O$12</f>
        <v>4.7510023740000005</v>
      </c>
      <c r="O154" s="466">
        <f>ImportsPaperSectorMinusCoreVPA!P$12</f>
        <v>4.7827509404999997</v>
      </c>
      <c r="P154" s="466">
        <f>ImportsPaperSectorMinusCoreVPA!Q$12</f>
        <v>5.1070349029999988</v>
      </c>
      <c r="Q154" s="466">
        <f>ImportsPaperSectorMinusCoreVPA!R$12</f>
        <v>4.9178992229999992</v>
      </c>
      <c r="R154" s="466">
        <f>ImportsPaperSectorMinusCoreVPA!S$12</f>
        <v>7.2413681345000009</v>
      </c>
      <c r="S154" s="466">
        <f>ImportsPaperSectorMinusCoreVPA!T$12</f>
        <v>5.1104853979999998</v>
      </c>
      <c r="T154" s="466">
        <f>ImportsPaperSectorMinusCoreVPA!U$12</f>
        <v>4.9866364676521737</v>
      </c>
      <c r="U154" s="466">
        <f>ImportsPaperSectorMinusCoreVPA!V$12</f>
        <v>4.645961089956522</v>
      </c>
      <c r="V154" s="466">
        <f>ImportsPaperSectorMinusCoreVPA!W$12</f>
        <v>4.2876232679999999</v>
      </c>
      <c r="W154" s="466">
        <f>ImportsPaperSectorMinusCoreVPA!X$12</f>
        <v>4.3748299344999992</v>
      </c>
      <c r="X154" s="466">
        <f>ImportsPaperSectorMinusCoreVPA!Y$12</f>
        <v>5.0326296499999996</v>
      </c>
      <c r="Y154" s="466">
        <f>ImportsPaperSectorMinusCoreVPA!Z$12</f>
        <v>4.4374933509999996</v>
      </c>
      <c r="Z154" s="466">
        <f>ImportsPaperSectorMinusCoreVPA!AA$12</f>
        <v>4.2082849805000002</v>
      </c>
      <c r="AA154" s="466">
        <f>ImportsPaperSectorMinusCoreVPA!AB$12</f>
        <v>0</v>
      </c>
      <c r="AB154" s="466"/>
      <c r="BD154" s="464">
        <f t="shared" si="114"/>
        <v>0.14291776804055537</v>
      </c>
      <c r="BE154" s="464">
        <f t="shared" si="115"/>
        <v>0.14786720242247822</v>
      </c>
      <c r="BF154" s="464">
        <f t="shared" si="116"/>
        <v>0.14622647154147095</v>
      </c>
      <c r="BG154" s="464">
        <f t="shared" si="117"/>
        <v>0.13099298955629679</v>
      </c>
      <c r="BH154" s="464">
        <f t="shared" si="117"/>
        <v>0.13835693411835831</v>
      </c>
      <c r="BI154" s="464">
        <f t="shared" si="117"/>
        <v>0.14495729033934179</v>
      </c>
      <c r="BJ154" s="464">
        <f t="shared" si="117"/>
        <v>0.1418989289490695</v>
      </c>
      <c r="BK154" s="464">
        <f t="shared" si="117"/>
        <v>0.20134714276835963</v>
      </c>
      <c r="BL154" s="464">
        <f t="shared" si="118"/>
        <v>0.146481211437238</v>
      </c>
      <c r="BM154" s="464">
        <f t="shared" si="119"/>
        <v>0.15106397489142359</v>
      </c>
      <c r="BN154" s="464">
        <f t="shared" si="120"/>
        <v>0.13984961042155536</v>
      </c>
      <c r="BO154" s="464">
        <f t="shared" si="121"/>
        <v>0.15213737018674098</v>
      </c>
      <c r="BP154" s="464">
        <f t="shared" si="122"/>
        <v>0.14405116718489919</v>
      </c>
      <c r="BQ154" s="464">
        <f t="shared" si="123"/>
        <v>0.16277215239738843</v>
      </c>
      <c r="BR154" s="464">
        <f t="shared" si="124"/>
        <v>0.15384430971981727</v>
      </c>
      <c r="BS154" s="464">
        <f t="shared" si="125"/>
        <v>0.14859232864378447</v>
      </c>
      <c r="BT154" s="464"/>
      <c r="BU154" s="464"/>
      <c r="BV154" s="464"/>
      <c r="BW154" s="464"/>
      <c r="BX154" s="464"/>
      <c r="BY154" s="464"/>
    </row>
    <row r="155" spans="1:77">
      <c r="A155" s="462" t="s">
        <v>55</v>
      </c>
      <c r="B155" s="466">
        <f t="shared" ref="B155:N155" si="126">B144-SUM(B146:B154)</f>
        <v>4.6940170344999999</v>
      </c>
      <c r="C155" s="466">
        <f t="shared" si="126"/>
        <v>5.2110711230000106</v>
      </c>
      <c r="D155" s="466">
        <f t="shared" si="126"/>
        <v>5.2716305964999961</v>
      </c>
      <c r="E155" s="466">
        <f t="shared" si="126"/>
        <v>5.2402455285000258</v>
      </c>
      <c r="F155" s="466">
        <f t="shared" si="126"/>
        <v>5.5935992929999969</v>
      </c>
      <c r="G155" s="466">
        <f t="shared" si="126"/>
        <v>6.0261082839999887</v>
      </c>
      <c r="H155" s="466">
        <f t="shared" si="126"/>
        <v>5.9324705144999825</v>
      </c>
      <c r="I155" s="466">
        <f t="shared" si="126"/>
        <v>6.081066178499988</v>
      </c>
      <c r="J155" s="466">
        <f t="shared" si="126"/>
        <v>6.9308366645000135</v>
      </c>
      <c r="K155" s="466">
        <f t="shared" si="126"/>
        <v>5.5638035534999837</v>
      </c>
      <c r="L155" s="466">
        <f t="shared" si="126"/>
        <v>6.6845736540000082</v>
      </c>
      <c r="M155" s="466">
        <f t="shared" si="126"/>
        <v>7.899364888000008</v>
      </c>
      <c r="N155" s="466">
        <f t="shared" si="126"/>
        <v>7.6811980579999926</v>
      </c>
      <c r="O155" s="466">
        <f t="shared" ref="O155:AA155" si="127">O144-SUM(O146:O154)</f>
        <v>8.3827951685000031</v>
      </c>
      <c r="P155" s="466">
        <f t="shared" si="127"/>
        <v>8.5758907009999952</v>
      </c>
      <c r="Q155" s="466">
        <f t="shared" si="127"/>
        <v>9.1451895470000011</v>
      </c>
      <c r="R155" s="466">
        <f t="shared" si="127"/>
        <v>8.5510363044999984</v>
      </c>
      <c r="S155" s="466">
        <f t="shared" si="127"/>
        <v>8.4751920189999979</v>
      </c>
      <c r="T155" s="466">
        <f t="shared" si="127"/>
        <v>8.8843727168913134</v>
      </c>
      <c r="U155" s="466">
        <f t="shared" si="127"/>
        <v>9.2726378001956569</v>
      </c>
      <c r="V155" s="466">
        <f t="shared" si="127"/>
        <v>8.4124622265000006</v>
      </c>
      <c r="W155" s="466">
        <f t="shared" si="127"/>
        <v>10.004482908500009</v>
      </c>
      <c r="X155" s="466">
        <f t="shared" si="127"/>
        <v>10.176121773672474</v>
      </c>
      <c r="Y155" s="466">
        <f t="shared" si="127"/>
        <v>9.8741116490000067</v>
      </c>
      <c r="Z155" s="466">
        <f t="shared" si="127"/>
        <v>10.140899811499992</v>
      </c>
      <c r="AA155" s="466">
        <f t="shared" si="127"/>
        <v>0</v>
      </c>
      <c r="AB155" s="466"/>
      <c r="BD155" s="464">
        <f t="shared" si="114"/>
        <v>0.16986756124552901</v>
      </c>
      <c r="BE155" s="464">
        <f t="shared" si="115"/>
        <v>0.18471689659009849</v>
      </c>
      <c r="BF155" s="464">
        <f t="shared" si="116"/>
        <v>0.21181663027253189</v>
      </c>
      <c r="BG155" s="464">
        <f t="shared" si="117"/>
        <v>0.21178332860825469</v>
      </c>
      <c r="BH155" s="464">
        <f t="shared" si="117"/>
        <v>0.24250015384129478</v>
      </c>
      <c r="BI155" s="464">
        <f t="shared" si="117"/>
        <v>0.24341675783987063</v>
      </c>
      <c r="BJ155" s="464">
        <f t="shared" si="117"/>
        <v>0.26387132857185969</v>
      </c>
      <c r="BK155" s="464">
        <f t="shared" si="117"/>
        <v>0.23776262933198725</v>
      </c>
      <c r="BL155" s="464">
        <f t="shared" si="118"/>
        <v>0.24292338152305015</v>
      </c>
      <c r="BM155" s="464">
        <f t="shared" si="119"/>
        <v>0.26914106647569891</v>
      </c>
      <c r="BN155" s="464">
        <f t="shared" si="120"/>
        <v>0.27911873535507509</v>
      </c>
      <c r="BO155" s="464">
        <f t="shared" si="121"/>
        <v>0.29849867862388085</v>
      </c>
      <c r="BP155" s="464">
        <f t="shared" si="122"/>
        <v>0.32942022012919953</v>
      </c>
      <c r="BQ155" s="464">
        <f t="shared" si="123"/>
        <v>0.32912996968862962</v>
      </c>
      <c r="BR155" s="464">
        <f t="shared" si="124"/>
        <v>0.3423274742247186</v>
      </c>
      <c r="BS155" s="464">
        <f t="shared" si="125"/>
        <v>0.3580698371228328</v>
      </c>
      <c r="BT155" s="464"/>
      <c r="BU155" s="464"/>
      <c r="BV155" s="464"/>
      <c r="BW155" s="464"/>
      <c r="BX155" s="464"/>
      <c r="BY155" s="464"/>
    </row>
    <row r="156" spans="1:77">
      <c r="A156" s="462"/>
      <c r="B156" s="466"/>
      <c r="C156" s="466"/>
      <c r="D156" s="466"/>
      <c r="E156" s="466"/>
      <c r="F156" s="466"/>
      <c r="G156" s="466"/>
      <c r="H156" s="466"/>
      <c r="I156" s="466"/>
      <c r="J156" s="466"/>
      <c r="K156" s="466"/>
      <c r="L156" s="466"/>
      <c r="M156" s="466"/>
      <c r="N156" s="466"/>
      <c r="O156" s="466"/>
      <c r="P156" s="466"/>
      <c r="Q156" s="466"/>
      <c r="R156" s="466"/>
      <c r="S156" s="466"/>
      <c r="T156" s="466"/>
      <c r="U156" s="466"/>
      <c r="V156" s="466"/>
      <c r="W156" s="466"/>
      <c r="X156" s="466"/>
      <c r="Y156" s="466"/>
      <c r="Z156" s="466"/>
      <c r="AA156" s="466"/>
      <c r="AB156" s="466"/>
    </row>
    <row r="157" spans="1:77">
      <c r="A157" s="462"/>
      <c r="B157" s="466"/>
      <c r="C157" s="466"/>
      <c r="D157" s="466"/>
      <c r="E157" s="466"/>
      <c r="F157" s="466"/>
      <c r="G157" s="466"/>
      <c r="H157" s="466"/>
      <c r="I157" s="466"/>
      <c r="J157" s="466"/>
      <c r="K157" s="466"/>
      <c r="L157" s="466"/>
      <c r="M157" s="466"/>
      <c r="N157" s="466"/>
      <c r="O157" s="466"/>
      <c r="P157" s="466"/>
      <c r="Q157" s="466"/>
      <c r="R157" s="466"/>
      <c r="S157" s="466"/>
      <c r="T157" s="466"/>
      <c r="U157" s="466"/>
      <c r="V157" s="466"/>
      <c r="W157" s="466"/>
      <c r="X157" s="466"/>
      <c r="Y157" s="466"/>
      <c r="Z157" s="466"/>
      <c r="AA157" s="466"/>
      <c r="AB157" s="466"/>
    </row>
    <row r="158" spans="1:77">
      <c r="AB158" s="466"/>
    </row>
    <row r="159" spans="1:77">
      <c r="A159" s="463"/>
      <c r="B159" s="463"/>
      <c r="C159" s="463"/>
      <c r="D159" s="463"/>
      <c r="E159" s="463"/>
      <c r="F159" s="463"/>
      <c r="G159" s="463"/>
      <c r="H159" s="463"/>
      <c r="I159" s="463"/>
      <c r="J159" s="463"/>
      <c r="K159" s="463"/>
      <c r="L159" s="463"/>
      <c r="M159" s="463"/>
      <c r="N159" s="463"/>
      <c r="O159" s="463"/>
      <c r="P159" s="463"/>
      <c r="Q159" s="463"/>
      <c r="R159" s="463"/>
      <c r="S159" s="463"/>
      <c r="T159" s="463"/>
      <c r="U159" s="463"/>
      <c r="V159" s="463"/>
      <c r="W159" s="463"/>
      <c r="X159" s="463"/>
      <c r="Y159" s="463"/>
      <c r="Z159" s="463"/>
      <c r="AA159" s="463"/>
      <c r="AB159" s="463"/>
      <c r="AC159" s="463"/>
      <c r="AD159" s="463"/>
      <c r="AE159" s="463"/>
      <c r="AF159" s="463"/>
      <c r="AG159" s="463"/>
      <c r="AH159" s="463"/>
      <c r="AI159" s="463"/>
      <c r="AJ159" s="463"/>
      <c r="AK159" s="463"/>
      <c r="AL159" s="463"/>
      <c r="AM159" s="463"/>
      <c r="AN159" s="463"/>
      <c r="AO159" s="463"/>
      <c r="AP159" s="463"/>
      <c r="AQ159" s="463"/>
      <c r="AR159" s="463"/>
      <c r="AS159" s="463"/>
      <c r="AT159" s="463"/>
      <c r="AU159" s="463"/>
      <c r="AV159" s="463"/>
      <c r="AW159" s="463"/>
      <c r="AX159" s="463"/>
      <c r="AY159" s="463"/>
      <c r="AZ159" s="463"/>
      <c r="BA159" s="463"/>
      <c r="BB159" s="463"/>
    </row>
    <row r="160" spans="1:77">
      <c r="A160" s="463"/>
      <c r="B160" s="463"/>
      <c r="C160" s="463"/>
      <c r="D160" s="463"/>
      <c r="E160" s="463"/>
      <c r="F160" s="463"/>
      <c r="G160" s="463"/>
      <c r="H160" s="463"/>
      <c r="I160" s="463"/>
      <c r="J160" s="463"/>
      <c r="K160" s="463"/>
      <c r="L160" s="463"/>
      <c r="M160" s="463"/>
      <c r="N160" s="463"/>
      <c r="O160" s="463"/>
      <c r="P160" s="463"/>
      <c r="Q160" s="463"/>
      <c r="R160" s="463"/>
      <c r="S160" s="463"/>
      <c r="T160" s="463"/>
      <c r="U160" s="463"/>
      <c r="V160" s="463"/>
      <c r="W160" s="463"/>
      <c r="X160" s="463"/>
      <c r="Y160" s="463"/>
      <c r="Z160" s="463"/>
      <c r="AA160" s="463"/>
      <c r="AB160" s="463"/>
      <c r="AC160" s="463"/>
      <c r="AD160" s="463"/>
      <c r="AE160" s="463"/>
      <c r="AF160" s="463"/>
      <c r="AG160" s="463"/>
      <c r="AH160" s="463"/>
      <c r="AI160" s="463"/>
      <c r="AJ160" s="463"/>
      <c r="AK160" s="463"/>
      <c r="AL160" s="463"/>
      <c r="AM160" s="463"/>
      <c r="AN160" s="463"/>
      <c r="AO160" s="463"/>
      <c r="AP160" s="463"/>
      <c r="AQ160" s="463"/>
      <c r="AR160" s="463"/>
      <c r="AS160" s="463"/>
      <c r="AT160" s="463"/>
      <c r="AU160" s="463"/>
      <c r="AV160" s="463"/>
      <c r="AW160" s="463"/>
      <c r="AX160" s="463"/>
      <c r="AY160" s="463"/>
      <c r="AZ160" s="463"/>
      <c r="BA160" s="463"/>
      <c r="BB160" s="463"/>
    </row>
    <row r="161" spans="1:77">
      <c r="A161" s="463" t="str">
        <f t="shared" ref="A161:A170" si="128">A146</f>
        <v>EU-27 plus UK</v>
      </c>
      <c r="B161" s="463"/>
      <c r="C161" s="463"/>
      <c r="D161" s="463"/>
      <c r="E161" s="463"/>
      <c r="F161" s="463"/>
      <c r="G161" s="463"/>
      <c r="H161" s="463"/>
      <c r="I161" s="463"/>
      <c r="J161" s="463"/>
      <c r="K161" s="463"/>
      <c r="L161" s="463"/>
      <c r="M161" s="463"/>
      <c r="N161" s="463"/>
      <c r="O161" s="463"/>
      <c r="P161" s="463"/>
      <c r="Q161" s="463"/>
      <c r="R161" s="463"/>
      <c r="S161" s="463"/>
      <c r="T161" s="463"/>
      <c r="U161" s="463"/>
      <c r="V161" s="463"/>
      <c r="W161" s="463"/>
      <c r="X161" s="463"/>
      <c r="Y161" s="463"/>
      <c r="Z161" s="463"/>
      <c r="AA161" s="463"/>
      <c r="AB161" s="463"/>
      <c r="AC161" s="466">
        <f>ImportsPaperSectorMinusCoreVPA!$AD$29</f>
        <v>0.41037904909997291</v>
      </c>
      <c r="AD161" s="466">
        <f>ImportsPaperSectorMinusCoreVPA!$AE$29</f>
        <v>0.37140115844313581</v>
      </c>
      <c r="AE161" s="466">
        <f>ImportsPaperSectorMinusCoreVPA!$AF$29</f>
        <v>0.37583194782314078</v>
      </c>
      <c r="AF161" s="466">
        <f>ImportsPaperSectorMinusCoreVPA!$AG$29</f>
        <v>0.52041929158738642</v>
      </c>
      <c r="AG161" s="466">
        <f>ImportsPaperSectorMinusCoreVPA!$AH$29</f>
        <v>0.56660290821332937</v>
      </c>
      <c r="AH161" s="466">
        <f>ImportsPaperSectorMinusCoreVPA!$AI$29</f>
        <v>0.50328489579393498</v>
      </c>
      <c r="AI161" s="466">
        <f>ImportsPaperSectorMinusCoreVPA!$AJ$29</f>
        <v>0.53014786400493075</v>
      </c>
      <c r="AJ161" s="466">
        <f>ImportsPaperSectorMinusCoreVPA!$AK$29</f>
        <v>0.47546742476279064</v>
      </c>
      <c r="AK161" s="466">
        <f>ImportsPaperSectorMinusCoreVPA!$AL$29</f>
        <v>0.47551147307313868</v>
      </c>
      <c r="AL161" s="466">
        <f>ImportsPaperSectorMinusCoreVPA!$AM$29</f>
        <v>0.55214978281417837</v>
      </c>
      <c r="AM161" s="466">
        <f>ImportsPaperSectorMinusCoreVPA!AN$29</f>
        <v>0.60703374791617759</v>
      </c>
      <c r="AN161" s="466">
        <f>ImportsPaperSectorMinusCoreVPA!AO$29</f>
        <v>0.70152880043864663</v>
      </c>
      <c r="AO161" s="466">
        <f>ImportsPaperSectorMinusCoreVPA!AP$29</f>
        <v>0.66568481283035108</v>
      </c>
      <c r="AP161" s="466">
        <f>ImportsPaperSectorMinusCoreVPA!AQ$29</f>
        <v>0.54727774575445931</v>
      </c>
      <c r="AQ161" s="466">
        <f>ImportsPaperSectorMinusCoreVPA!AR$29</f>
        <v>0.58900003826900127</v>
      </c>
      <c r="AR161" s="466">
        <f>ImportsPaperSectorMinusCoreVPA!AS$29</f>
        <v>0.50075243595326913</v>
      </c>
      <c r="AS161" s="466">
        <f>ImportsPaperSectorMinusCoreVPA!AT$29</f>
        <v>0.47795804212884746</v>
      </c>
      <c r="AT161" s="466">
        <f>ImportsPaperSectorMinusCoreVPA!AU$29</f>
        <v>0.48960520489178549</v>
      </c>
      <c r="AU161" s="466">
        <f>ImportsPaperSectorMinusCoreVPA!AV$29</f>
        <v>0.46904532820743067</v>
      </c>
      <c r="AV161" s="466">
        <f>ImportsPaperSectorMinusCoreVPA!AW$29</f>
        <v>0.58545573111319316</v>
      </c>
      <c r="AW161" s="466">
        <f>ImportsPaperSectorMinusCoreVPA!AX$29</f>
        <v>0.43319912091125878</v>
      </c>
      <c r="AX161" s="466">
        <f>ImportsPaperSectorMinusCoreVPA!AY$29</f>
        <v>0.47598079269729193</v>
      </c>
      <c r="AY161" s="466">
        <f>ImportsPaperSectorMinusCoreVPA!AZ$29</f>
        <v>0.44176661759656549</v>
      </c>
      <c r="AZ161" s="466">
        <f>ImportsPaperSectorMinusCoreVPA!BA$29</f>
        <v>0.45881481341842795</v>
      </c>
      <c r="BA161" s="466">
        <f>ImportsPaperSectorMinusCoreVPA!BB$29</f>
        <v>0.46208661048905597</v>
      </c>
      <c r="BB161" s="466">
        <f>ImportsPaperSectorMinusCoreVPA!BC$29</f>
        <v>0</v>
      </c>
      <c r="BD161" s="464">
        <f t="shared" ref="BD161:BD170" si="129">AL161/AL$144</f>
        <v>8.6796339617074419E-2</v>
      </c>
      <c r="BE161" s="464">
        <f t="shared" ref="BE161:BE170" si="130">AM161/AM$144</f>
        <v>8.2452445004604538E-2</v>
      </c>
      <c r="BF161" s="464">
        <f t="shared" ref="BF161:BK170" si="131">AN161/AN$144</f>
        <v>9.1752457831830656E-2</v>
      </c>
      <c r="BG161" s="464">
        <f t="shared" si="131"/>
        <v>8.9706676485289155E-2</v>
      </c>
      <c r="BH161" s="464">
        <f t="shared" si="131"/>
        <v>7.6690427389109833E-2</v>
      </c>
      <c r="BI161" s="464">
        <f t="shared" si="131"/>
        <v>8.3389002954543434E-2</v>
      </c>
      <c r="BJ161" s="464">
        <f t="shared" si="131"/>
        <v>7.6442798313910917E-2</v>
      </c>
      <c r="BK161" s="464">
        <f t="shared" si="131"/>
        <v>7.0158404572578367E-2</v>
      </c>
      <c r="BL161" s="464">
        <f t="shared" ref="BL161:BL170" si="132">AT161/AT$144</f>
        <v>7.6541765131167686E-2</v>
      </c>
      <c r="BM161" s="464">
        <f t="shared" ref="BM161:BM170" si="133">AU161/AU$144</f>
        <v>7.0195834687997588E-2</v>
      </c>
      <c r="BN161" s="464">
        <f t="shared" ref="BN161:BN170" si="134">AV161/AV$144</f>
        <v>8.5703935609315648E-2</v>
      </c>
      <c r="BO161" s="464">
        <f t="shared" ref="BO161:BO170" si="135">AW161/AW$144</f>
        <v>7.7111144647129301E-2</v>
      </c>
      <c r="BP161" s="464">
        <f t="shared" ref="BP161:BP170" si="136">AX161/AX$144</f>
        <v>7.8015157630057563E-2</v>
      </c>
      <c r="BQ161" s="464">
        <f t="shared" ref="BQ161:BQ170" si="137">AY161/AY$144</f>
        <v>6.5571494793148444E-2</v>
      </c>
      <c r="BR161" s="464">
        <f t="shared" ref="BR161:BR170" si="138">AZ161/AZ$144</f>
        <v>7.178362806801665E-2</v>
      </c>
      <c r="BS161" s="464">
        <f t="shared" ref="BS161:BS170" si="139">BA161/BA$144</f>
        <v>7.2547140781486982E-2</v>
      </c>
      <c r="BT161" s="464"/>
      <c r="BU161" s="464"/>
      <c r="BV161" s="464"/>
      <c r="BW161" s="464"/>
      <c r="BX161" s="464"/>
      <c r="BY161" s="464"/>
    </row>
    <row r="162" spans="1:77">
      <c r="A162" s="463" t="str">
        <f t="shared" si="128"/>
        <v>Australia</v>
      </c>
      <c r="AC162" s="466">
        <f>ImportsPaperSectorMinusCoreVPA!$AD$36</f>
        <v>0.53548221955426889</v>
      </c>
      <c r="AD162" s="466">
        <f>ImportsPaperSectorMinusCoreVPA!$AE$36</f>
        <v>0.47027218456753761</v>
      </c>
      <c r="AE162" s="466">
        <f>ImportsPaperSectorMinusCoreVPA!$AF$36</f>
        <v>0.55009495871251912</v>
      </c>
      <c r="AF162" s="466">
        <f>ImportsPaperSectorMinusCoreVPA!$AG$36</f>
        <v>0.59595047516835919</v>
      </c>
      <c r="AG162" s="466">
        <f>ImportsPaperSectorMinusCoreVPA!$AH$36</f>
        <v>0.7223143638775662</v>
      </c>
      <c r="AH162" s="466">
        <f>ImportsPaperSectorMinusCoreVPA!$AI$36</f>
        <v>0.72023777202484474</v>
      </c>
      <c r="AI162" s="466">
        <f>ImportsPaperSectorMinusCoreVPA!$AJ$36</f>
        <v>0.7697404379043965</v>
      </c>
      <c r="AJ162" s="466">
        <f>ImportsPaperSectorMinusCoreVPA!$AK$36</f>
        <v>0.96270755076589132</v>
      </c>
      <c r="AK162" s="466">
        <f>ImportsPaperSectorMinusCoreVPA!$AL$36</f>
        <v>1.1660819039265335</v>
      </c>
      <c r="AL162" s="466">
        <f>ImportsPaperSectorMinusCoreVPA!$AM$36</f>
        <v>0.7903992905662115</v>
      </c>
      <c r="AM162" s="466">
        <f>ImportsPaperSectorMinusCoreVPA!AN$36</f>
        <v>0.97832772811453461</v>
      </c>
      <c r="AN162" s="466">
        <f>ImportsPaperSectorMinusCoreVPA!AO$36</f>
        <v>0.73094612017889338</v>
      </c>
      <c r="AO162" s="466">
        <f>ImportsPaperSectorMinusCoreVPA!AP$36</f>
        <v>0.68282215406572633</v>
      </c>
      <c r="AP162" s="466">
        <f>ImportsPaperSectorMinusCoreVPA!AQ$36</f>
        <v>0.50726286085334982</v>
      </c>
      <c r="AQ162" s="466">
        <f>ImportsPaperSectorMinusCoreVPA!AR$36</f>
        <v>0.48058038502421652</v>
      </c>
      <c r="AR162" s="466">
        <f>ImportsPaperSectorMinusCoreVPA!AS$36</f>
        <v>0.49908568930170444</v>
      </c>
      <c r="AS162" s="466">
        <f>ImportsPaperSectorMinusCoreVPA!AT$36</f>
        <v>0.42023991409380346</v>
      </c>
      <c r="AT162" s="466">
        <f>ImportsPaperSectorMinusCoreVPA!AU$36</f>
        <v>0.48269654642887994</v>
      </c>
      <c r="AU162" s="466">
        <f>ImportsPaperSectorMinusCoreVPA!AV$36</f>
        <v>0.5210775661188175</v>
      </c>
      <c r="AV162" s="466">
        <f>ImportsPaperSectorMinusCoreVPA!AW$36</f>
        <v>0.5186114473327238</v>
      </c>
      <c r="AW162" s="466">
        <f>ImportsPaperSectorMinusCoreVPA!AX$36</f>
        <v>0.31727772907364737</v>
      </c>
      <c r="AX162" s="466">
        <f>ImportsPaperSectorMinusCoreVPA!AY$36</f>
        <v>0.40371068230400448</v>
      </c>
      <c r="AY162" s="466">
        <f>ImportsPaperSectorMinusCoreVPA!AZ$36</f>
        <v>0.43025634883446973</v>
      </c>
      <c r="AZ162" s="466">
        <f>ImportsPaperSectorMinusCoreVPA!BA$36</f>
        <v>0.47529369097743956</v>
      </c>
      <c r="BA162" s="466">
        <f>ImportsPaperSectorMinusCoreVPA!BB$36</f>
        <v>0.39472570858175893</v>
      </c>
      <c r="BB162" s="466">
        <f>ImportsPaperSectorMinusCoreVPA!BC$36</f>
        <v>0</v>
      </c>
      <c r="BD162" s="464">
        <f t="shared" si="129"/>
        <v>0.12424846915165343</v>
      </c>
      <c r="BE162" s="464">
        <f t="shared" si="130"/>
        <v>0.13288472589168482</v>
      </c>
      <c r="BF162" s="464">
        <f t="shared" si="131"/>
        <v>9.5599928366618098E-2</v>
      </c>
      <c r="BG162" s="464">
        <f t="shared" si="131"/>
        <v>9.2016078617333297E-2</v>
      </c>
      <c r="BH162" s="464">
        <f t="shared" si="131"/>
        <v>7.1083112549801625E-2</v>
      </c>
      <c r="BI162" s="464">
        <f t="shared" si="131"/>
        <v>6.8039247101673986E-2</v>
      </c>
      <c r="BJ162" s="464">
        <f t="shared" si="131"/>
        <v>7.618835965524838E-2</v>
      </c>
      <c r="BK162" s="464">
        <f t="shared" si="131"/>
        <v>6.1686088132795858E-2</v>
      </c>
      <c r="BL162" s="464">
        <f t="shared" si="132"/>
        <v>7.5461709387977527E-2</v>
      </c>
      <c r="BM162" s="464">
        <f t="shared" si="133"/>
        <v>7.79828142211548E-2</v>
      </c>
      <c r="BN162" s="464">
        <f t="shared" si="134"/>
        <v>7.5918706960038759E-2</v>
      </c>
      <c r="BO162" s="464">
        <f t="shared" si="135"/>
        <v>5.6476681689579269E-2</v>
      </c>
      <c r="BP162" s="464">
        <f t="shared" si="136"/>
        <v>6.6169797185314433E-2</v>
      </c>
      <c r="BQ162" s="464">
        <f t="shared" si="137"/>
        <v>6.3863023627292362E-2</v>
      </c>
      <c r="BR162" s="464">
        <f t="shared" si="138"/>
        <v>7.4361822108573242E-2</v>
      </c>
      <c r="BS162" s="464">
        <f t="shared" si="139"/>
        <v>6.1971545810958505E-2</v>
      </c>
      <c r="BT162" s="464"/>
      <c r="BU162" s="464"/>
      <c r="BV162" s="464"/>
      <c r="BW162" s="464"/>
      <c r="BX162" s="464"/>
      <c r="BY162" s="464"/>
    </row>
    <row r="163" spans="1:77">
      <c r="A163" s="463" t="str">
        <f t="shared" si="128"/>
        <v>Brazil</v>
      </c>
      <c r="AC163" s="466">
        <f>ImportsPaperSectorMinusCoreVPA!$AD$14</f>
        <v>0.28678205562350462</v>
      </c>
      <c r="AD163" s="466">
        <f>ImportsPaperSectorMinusCoreVPA!$AE$14</f>
        <v>0.19531205739050422</v>
      </c>
      <c r="AE163" s="466">
        <f>ImportsPaperSectorMinusCoreVPA!$AF$14</f>
        <v>0.18860583901067249</v>
      </c>
      <c r="AF163" s="466">
        <f>ImportsPaperSectorMinusCoreVPA!$AG$14</f>
        <v>0.23670990075895243</v>
      </c>
      <c r="AG163" s="466">
        <f>ImportsPaperSectorMinusCoreVPA!$AH$14</f>
        <v>0.24157261541951797</v>
      </c>
      <c r="AH163" s="466">
        <f>ImportsPaperSectorMinusCoreVPA!$AI$14</f>
        <v>0.27329722431494341</v>
      </c>
      <c r="AI163" s="466">
        <f>ImportsPaperSectorMinusCoreVPA!$AJ$14</f>
        <v>0.26242176721271054</v>
      </c>
      <c r="AJ163" s="466">
        <f>ImportsPaperSectorMinusCoreVPA!$AK$14</f>
        <v>0.28514167441550381</v>
      </c>
      <c r="AK163" s="466">
        <f>ImportsPaperSectorMinusCoreVPA!$AL$14</f>
        <v>0.29112159444276814</v>
      </c>
      <c r="AL163" s="466">
        <f>ImportsPaperSectorMinusCoreVPA!$AM$14</f>
        <v>0.20016419090685897</v>
      </c>
      <c r="AM163" s="466">
        <f>ImportsPaperSectorMinusCoreVPA!AN$14</f>
        <v>0.25649872599643642</v>
      </c>
      <c r="AN163" s="466">
        <f>ImportsPaperSectorMinusCoreVPA!AO$14</f>
        <v>0.25980731969609577</v>
      </c>
      <c r="AO163" s="466">
        <f>ImportsPaperSectorMinusCoreVPA!AP$14</f>
        <v>0.2712904428174468</v>
      </c>
      <c r="AP163" s="466">
        <f>ImportsPaperSectorMinusCoreVPA!AQ$14</f>
        <v>0.30673655706109587</v>
      </c>
      <c r="AQ163" s="466">
        <f>ImportsPaperSectorMinusCoreVPA!AR$14</f>
        <v>0.28159199621512099</v>
      </c>
      <c r="AR163" s="466">
        <f>ImportsPaperSectorMinusCoreVPA!AS$14</f>
        <v>0.24312334669666391</v>
      </c>
      <c r="AS163" s="466">
        <f>ImportsPaperSectorMinusCoreVPA!AT$14</f>
        <v>0.24729484807916186</v>
      </c>
      <c r="AT163" s="466">
        <f>ImportsPaperSectorMinusCoreVPA!AU$14</f>
        <v>0.28628037964986019</v>
      </c>
      <c r="AU163" s="466">
        <f>ImportsPaperSectorMinusCoreVPA!AV$14</f>
        <v>0.36665958514684349</v>
      </c>
      <c r="AV163" s="466">
        <f>ImportsPaperSectorMinusCoreVPA!AW$14</f>
        <v>0.30966009993687116</v>
      </c>
      <c r="AW163" s="466">
        <f>ImportsPaperSectorMinusCoreVPA!AX$14</f>
        <v>0.2572647625664557</v>
      </c>
      <c r="AX163" s="466">
        <f>ImportsPaperSectorMinusCoreVPA!AY$14</f>
        <v>0.25895360860087652</v>
      </c>
      <c r="AY163" s="466">
        <f>ImportsPaperSectorMinusCoreVPA!AZ$14</f>
        <v>0.32388745819385256</v>
      </c>
      <c r="AZ163" s="466">
        <f>ImportsPaperSectorMinusCoreVPA!BA$14</f>
        <v>0.25466020805470929</v>
      </c>
      <c r="BA163" s="466">
        <f>ImportsPaperSectorMinusCoreVPA!BB$14</f>
        <v>0.25791693316572745</v>
      </c>
      <c r="BB163" s="466">
        <f>ImportsPaperSectorMinusCoreVPA!BC$14</f>
        <v>0</v>
      </c>
      <c r="BD163" s="464">
        <f t="shared" si="129"/>
        <v>3.1465228519297582E-2</v>
      </c>
      <c r="BE163" s="464">
        <f t="shared" si="130"/>
        <v>3.4839820968063637E-2</v>
      </c>
      <c r="BF163" s="464">
        <f t="shared" si="131"/>
        <v>3.3980016401196578E-2</v>
      </c>
      <c r="BG163" s="464">
        <f t="shared" si="131"/>
        <v>3.6558688914505366E-2</v>
      </c>
      <c r="BH163" s="464">
        <f t="shared" si="131"/>
        <v>4.2983216181119201E-2</v>
      </c>
      <c r="BI163" s="464">
        <f t="shared" si="131"/>
        <v>3.9867019148875214E-2</v>
      </c>
      <c r="BJ163" s="464">
        <f t="shared" si="131"/>
        <v>3.711420578824802E-2</v>
      </c>
      <c r="BK163" s="464">
        <f t="shared" si="131"/>
        <v>3.6299864153295273E-2</v>
      </c>
      <c r="BL163" s="464">
        <f t="shared" si="132"/>
        <v>4.4755254564061028E-2</v>
      </c>
      <c r="BM163" s="464">
        <f t="shared" si="133"/>
        <v>5.4873109437208238E-2</v>
      </c>
      <c r="BN163" s="464">
        <f t="shared" si="134"/>
        <v>4.5330650731357745E-2</v>
      </c>
      <c r="BO163" s="464">
        <f t="shared" si="135"/>
        <v>4.5794137987032454E-2</v>
      </c>
      <c r="BP163" s="464">
        <f t="shared" si="136"/>
        <v>4.244353323458077E-2</v>
      </c>
      <c r="BQ163" s="464">
        <f t="shared" si="137"/>
        <v>4.8074670951980501E-2</v>
      </c>
      <c r="BR163" s="464">
        <f t="shared" si="138"/>
        <v>3.9842727662874472E-2</v>
      </c>
      <c r="BS163" s="464">
        <f t="shared" si="139"/>
        <v>4.0492703392769162E-2</v>
      </c>
      <c r="BT163" s="464"/>
      <c r="BU163" s="464"/>
      <c r="BV163" s="464"/>
      <c r="BW163" s="464"/>
      <c r="BX163" s="464"/>
      <c r="BY163" s="464"/>
    </row>
    <row r="164" spans="1:77">
      <c r="A164" s="463" t="str">
        <f t="shared" si="128"/>
        <v>Canada</v>
      </c>
      <c r="AC164" s="466">
        <f>ImportsPaperSectorMinusCoreVPA!$AD$10</f>
        <v>1.1058172674134856</v>
      </c>
      <c r="AD164" s="466">
        <f>ImportsPaperSectorMinusCoreVPA!$AE$10</f>
        <v>0.75532880906514521</v>
      </c>
      <c r="AE164" s="466">
        <f>ImportsPaperSectorMinusCoreVPA!$AF$10</f>
        <v>0.60405683294595969</v>
      </c>
      <c r="AF164" s="466">
        <f>ImportsPaperSectorMinusCoreVPA!$AG$10</f>
        <v>0.58304367059326567</v>
      </c>
      <c r="AG164" s="466">
        <f>ImportsPaperSectorMinusCoreVPA!$AH$10</f>
        <v>0.65647493302960425</v>
      </c>
      <c r="AH164" s="466">
        <f>ImportsPaperSectorMinusCoreVPA!$AI$10</f>
        <v>0.50960546925246619</v>
      </c>
      <c r="AI164" s="466">
        <f>ImportsPaperSectorMinusCoreVPA!$AJ$10</f>
        <v>0.54456116657992049</v>
      </c>
      <c r="AJ164" s="466">
        <f>ImportsPaperSectorMinusCoreVPA!$AK$10</f>
        <v>0.52566650672558135</v>
      </c>
      <c r="AK164" s="466">
        <f>ImportsPaperSectorMinusCoreVPA!$AL$10</f>
        <v>0.5006251249957363</v>
      </c>
      <c r="AL164" s="466">
        <f>ImportsPaperSectorMinusCoreVPA!$AM$10</f>
        <v>0.34388605658124904</v>
      </c>
      <c r="AM164" s="466">
        <f>ImportsPaperSectorMinusCoreVPA!AN$10</f>
        <v>0.48635565183222657</v>
      </c>
      <c r="AN164" s="466">
        <f>ImportsPaperSectorMinusCoreVPA!AO$10</f>
        <v>0.4649912957139995</v>
      </c>
      <c r="AO164" s="466">
        <f>ImportsPaperSectorMinusCoreVPA!AP$10</f>
        <v>0.36830769841362715</v>
      </c>
      <c r="AP164" s="466">
        <f>ImportsPaperSectorMinusCoreVPA!AQ$10</f>
        <v>0.40044607656041487</v>
      </c>
      <c r="AQ164" s="466">
        <f>ImportsPaperSectorMinusCoreVPA!AR$10</f>
        <v>0.3914346603249042</v>
      </c>
      <c r="AR164" s="466">
        <f>ImportsPaperSectorMinusCoreVPA!AS$10</f>
        <v>0.34219299587050711</v>
      </c>
      <c r="AS164" s="466">
        <f>ImportsPaperSectorMinusCoreVPA!AT$10</f>
        <v>0.25399831348172103</v>
      </c>
      <c r="AT164" s="466">
        <f>ImportsPaperSectorMinusCoreVPA!AU$10</f>
        <v>0.31077485068457955</v>
      </c>
      <c r="AU164" s="466">
        <f>ImportsPaperSectorMinusCoreVPA!AV$10</f>
        <v>0.34932094329575691</v>
      </c>
      <c r="AV164" s="466">
        <f>ImportsPaperSectorMinusCoreVPA!AW$10</f>
        <v>0.31107515317489781</v>
      </c>
      <c r="AW164" s="466">
        <f>ImportsPaperSectorMinusCoreVPA!AX$10</f>
        <v>0.22233969615000551</v>
      </c>
      <c r="AX164" s="466">
        <f>ImportsPaperSectorMinusCoreVPA!AY$10</f>
        <v>0.27308297983748009</v>
      </c>
      <c r="AY164" s="466">
        <f>ImportsPaperSectorMinusCoreVPA!AZ$10</f>
        <v>0.31422875301591424</v>
      </c>
      <c r="AZ164" s="466">
        <f>ImportsPaperSectorMinusCoreVPA!BA$10</f>
        <v>0.18722509258719802</v>
      </c>
      <c r="BA164" s="466">
        <f>ImportsPaperSectorMinusCoreVPA!BB$10</f>
        <v>0.20163960292444222</v>
      </c>
      <c r="BB164" s="466">
        <f>ImportsPaperSectorMinusCoreVPA!BC$10</f>
        <v>0</v>
      </c>
      <c r="BD164" s="464">
        <f t="shared" si="129"/>
        <v>5.4057887706618346E-2</v>
      </c>
      <c r="BE164" s="464">
        <f t="shared" si="130"/>
        <v>6.6060927869388636E-2</v>
      </c>
      <c r="BF164" s="464">
        <f t="shared" si="131"/>
        <v>6.0815884145441146E-2</v>
      </c>
      <c r="BG164" s="464">
        <f t="shared" si="131"/>
        <v>4.9632587242234127E-2</v>
      </c>
      <c r="BH164" s="464">
        <f t="shared" si="131"/>
        <v>5.6114799105112668E-2</v>
      </c>
      <c r="BI164" s="464">
        <f t="shared" si="131"/>
        <v>5.5418240960175572E-2</v>
      </c>
      <c r="BJ164" s="464">
        <f t="shared" si="131"/>
        <v>5.2237769184218685E-2</v>
      </c>
      <c r="BK164" s="464">
        <f t="shared" si="131"/>
        <v>3.728385102305537E-2</v>
      </c>
      <c r="BL164" s="464">
        <f t="shared" si="132"/>
        <v>4.8584564445205092E-2</v>
      </c>
      <c r="BM164" s="464">
        <f t="shared" si="133"/>
        <v>5.2278263344732033E-2</v>
      </c>
      <c r="BN164" s="464">
        <f t="shared" si="134"/>
        <v>4.5537798129786991E-2</v>
      </c>
      <c r="BO164" s="464">
        <f t="shared" si="135"/>
        <v>3.9577339018040142E-2</v>
      </c>
      <c r="BP164" s="464">
        <f t="shared" si="136"/>
        <v>4.4759393750696722E-2</v>
      </c>
      <c r="BQ164" s="464">
        <f t="shared" si="137"/>
        <v>4.6641027686381564E-2</v>
      </c>
      <c r="BR164" s="464">
        <f t="shared" si="138"/>
        <v>2.929220247085337E-2</v>
      </c>
      <c r="BS164" s="464">
        <f t="shared" si="139"/>
        <v>3.1657218210673736E-2</v>
      </c>
      <c r="BT164" s="464"/>
      <c r="BU164" s="464"/>
      <c r="BV164" s="464"/>
      <c r="BW164" s="464"/>
      <c r="BX164" s="464"/>
      <c r="BY164" s="464"/>
    </row>
    <row r="165" spans="1:77">
      <c r="A165" s="463" t="str">
        <f t="shared" si="128"/>
        <v>Chile</v>
      </c>
      <c r="AC165" s="466">
        <f>ImportsPaperSectorMinusCoreVPA!$AD$15</f>
        <v>0.27723734216261808</v>
      </c>
      <c r="AD165" s="466">
        <f>ImportsPaperSectorMinusCoreVPA!$AE$15</f>
        <v>0.28506481576002934</v>
      </c>
      <c r="AE165" s="466">
        <f>ImportsPaperSectorMinusCoreVPA!$AF$15</f>
        <v>0.24189931356937153</v>
      </c>
      <c r="AF165" s="466">
        <f>ImportsPaperSectorMinusCoreVPA!$AG$15</f>
        <v>0.25407450740780335</v>
      </c>
      <c r="AG165" s="466">
        <f>ImportsPaperSectorMinusCoreVPA!$AH$15</f>
        <v>0.28230279041654266</v>
      </c>
      <c r="AH165" s="466">
        <f>ImportsPaperSectorMinusCoreVPA!$AI$15</f>
        <v>0.30037792219948856</v>
      </c>
      <c r="AI165" s="466">
        <f>ImportsPaperSectorMinusCoreVPA!$AJ$15</f>
        <v>0.34289723157649638</v>
      </c>
      <c r="AJ165" s="466">
        <f>ImportsPaperSectorMinusCoreVPA!$AK$15</f>
        <v>0.42929127237829456</v>
      </c>
      <c r="AK165" s="466">
        <f>ImportsPaperSectorMinusCoreVPA!$AL$15</f>
        <v>0.54853743112627096</v>
      </c>
      <c r="AL165" s="466">
        <f>ImportsPaperSectorMinusCoreVPA!$AM$15</f>
        <v>0.51255541949976979</v>
      </c>
      <c r="AM165" s="466">
        <f>ImportsPaperSectorMinusCoreVPA!AN$15</f>
        <v>0.5491371065186621</v>
      </c>
      <c r="AN165" s="466">
        <f>ImportsPaperSectorMinusCoreVPA!AO$15</f>
        <v>0.59944851869593829</v>
      </c>
      <c r="AO165" s="466">
        <f>ImportsPaperSectorMinusCoreVPA!AP$15</f>
        <v>0.61623145841190663</v>
      </c>
      <c r="AP165" s="466">
        <f>ImportsPaperSectorMinusCoreVPA!AQ$15</f>
        <v>0.57948144272443625</v>
      </c>
      <c r="AQ165" s="466">
        <f>ImportsPaperSectorMinusCoreVPA!AR$15</f>
        <v>0.53307216560094139</v>
      </c>
      <c r="AR165" s="466">
        <f>ImportsPaperSectorMinusCoreVPA!AS$15</f>
        <v>0.45063662631273643</v>
      </c>
      <c r="AS165" s="466">
        <f>ImportsPaperSectorMinusCoreVPA!AT$15</f>
        <v>0.45250631567100902</v>
      </c>
      <c r="AT165" s="466">
        <f>ImportsPaperSectorMinusCoreVPA!AU$15</f>
        <v>0.4612097995808731</v>
      </c>
      <c r="AU165" s="466">
        <f>ImportsPaperSectorMinusCoreVPA!AV$15</f>
        <v>0.49518855856454269</v>
      </c>
      <c r="AV165" s="466">
        <f>ImportsPaperSectorMinusCoreVPA!AW$15</f>
        <v>0.42703226589270493</v>
      </c>
      <c r="AW165" s="466">
        <f>ImportsPaperSectorMinusCoreVPA!AX$15</f>
        <v>0.36605335568739283</v>
      </c>
      <c r="AX165" s="466">
        <f>ImportsPaperSectorMinusCoreVPA!AY$15</f>
        <v>0.30716840331853862</v>
      </c>
      <c r="AY165" s="466">
        <f>ImportsPaperSectorMinusCoreVPA!AZ$15</f>
        <v>0.29714572291417035</v>
      </c>
      <c r="AZ165" s="466">
        <f>ImportsPaperSectorMinusCoreVPA!BA$15</f>
        <v>0.24077866271340079</v>
      </c>
      <c r="BA165" s="466">
        <f>ImportsPaperSectorMinusCoreVPA!BB$15</f>
        <v>0.26101798351584338</v>
      </c>
      <c r="BB165" s="466">
        <f>ImportsPaperSectorMinusCoreVPA!BC$15</f>
        <v>0</v>
      </c>
      <c r="BD165" s="464">
        <f t="shared" si="129"/>
        <v>8.0572220886748286E-2</v>
      </c>
      <c r="BE165" s="464">
        <f t="shared" si="130"/>
        <v>7.4588434713303342E-2</v>
      </c>
      <c r="BF165" s="464">
        <f t="shared" si="131"/>
        <v>7.840144966195528E-2</v>
      </c>
      <c r="BG165" s="464">
        <f t="shared" si="131"/>
        <v>8.3042417393864865E-2</v>
      </c>
      <c r="BH165" s="464">
        <f t="shared" si="131"/>
        <v>8.1203154799087449E-2</v>
      </c>
      <c r="BI165" s="464">
        <f t="shared" si="131"/>
        <v>7.547088880150464E-2</v>
      </c>
      <c r="BJ165" s="464">
        <f t="shared" si="131"/>
        <v>6.879232583763302E-2</v>
      </c>
      <c r="BK165" s="464">
        <f t="shared" si="131"/>
        <v>6.6422401901828756E-2</v>
      </c>
      <c r="BL165" s="464">
        <f t="shared" si="132"/>
        <v>7.2102607984967523E-2</v>
      </c>
      <c r="BM165" s="464">
        <f t="shared" si="133"/>
        <v>7.4108347543357475E-2</v>
      </c>
      <c r="BN165" s="464">
        <f t="shared" si="134"/>
        <v>6.2512575886104954E-2</v>
      </c>
      <c r="BO165" s="464">
        <f t="shared" si="135"/>
        <v>6.5158934763304616E-2</v>
      </c>
      <c r="BP165" s="464">
        <f t="shared" si="136"/>
        <v>5.0346131128675746E-2</v>
      </c>
      <c r="BQ165" s="464">
        <f t="shared" si="137"/>
        <v>4.4105390599401259E-2</v>
      </c>
      <c r="BR165" s="464">
        <f t="shared" si="138"/>
        <v>3.7670897855624885E-2</v>
      </c>
      <c r="BS165" s="464">
        <f t="shared" si="139"/>
        <v>4.0979565230384922E-2</v>
      </c>
      <c r="BT165" s="464"/>
      <c r="BU165" s="464"/>
      <c r="BV165" s="464"/>
      <c r="BW165" s="464"/>
      <c r="BX165" s="464"/>
      <c r="BY165" s="464"/>
    </row>
    <row r="166" spans="1:77">
      <c r="A166" s="463" t="str">
        <f t="shared" si="128"/>
        <v>China</v>
      </c>
      <c r="AC166" s="466">
        <f>ImportsPaperSectorMinusCoreVPA!$AD$20</f>
        <v>0.28011868626019848</v>
      </c>
      <c r="AD166" s="466">
        <f>ImportsPaperSectorMinusCoreVPA!$AE$20</f>
        <v>0.27992554849466311</v>
      </c>
      <c r="AE166" s="466">
        <f>ImportsPaperSectorMinusCoreVPA!$AF$20</f>
        <v>0.29202243305437914</v>
      </c>
      <c r="AF166" s="466">
        <f>ImportsPaperSectorMinusCoreVPA!$AG$20</f>
        <v>0.41676133866381615</v>
      </c>
      <c r="AG166" s="466">
        <f>ImportsPaperSectorMinusCoreVPA!$AH$20</f>
        <v>0.56154346246950304</v>
      </c>
      <c r="AH166" s="466">
        <f>ImportsPaperSectorMinusCoreVPA!$AI$20</f>
        <v>0.65564010908659121</v>
      </c>
      <c r="AI166" s="466">
        <f>ImportsPaperSectorMinusCoreVPA!$AJ$20</f>
        <v>0.68754735023147506</v>
      </c>
      <c r="AJ166" s="466">
        <f>ImportsPaperSectorMinusCoreVPA!$AK$20</f>
        <v>0.68621495098914731</v>
      </c>
      <c r="AK166" s="466">
        <f>ImportsPaperSectorMinusCoreVPA!$AL$20</f>
        <v>0.83566157544112829</v>
      </c>
      <c r="AL166" s="466">
        <f>ImportsPaperSectorMinusCoreVPA!$AM$20</f>
        <v>1.0436780304986957</v>
      </c>
      <c r="AM166" s="466">
        <f>ImportsPaperSectorMinusCoreVPA!AN$20</f>
        <v>1.1190482786335401</v>
      </c>
      <c r="AN166" s="466">
        <f>ImportsPaperSectorMinusCoreVPA!AO$20</f>
        <v>1.3530284540043507</v>
      </c>
      <c r="AO166" s="466">
        <f>ImportsPaperSectorMinusCoreVPA!AP$20</f>
        <v>1.4674856108491059</v>
      </c>
      <c r="AP166" s="466">
        <f>ImportsPaperSectorMinusCoreVPA!AQ$20</f>
        <v>1.3937157522405421</v>
      </c>
      <c r="AQ166" s="466">
        <f>ImportsPaperSectorMinusCoreVPA!AR$20</f>
        <v>1.3581413021633235</v>
      </c>
      <c r="AR166" s="466">
        <f>ImportsPaperSectorMinusCoreVPA!AS$20</f>
        <v>1.2145736927719244</v>
      </c>
      <c r="AS166" s="466">
        <f>ImportsPaperSectorMinusCoreVPA!AT$20</f>
        <v>1.2387240030373969</v>
      </c>
      <c r="AT166" s="466">
        <f>ImportsPaperSectorMinusCoreVPA!AU$20</f>
        <v>1.2528520333326325</v>
      </c>
      <c r="AU166" s="466">
        <f>ImportsPaperSectorMinusCoreVPA!AV$20</f>
        <v>1.2476015025502374</v>
      </c>
      <c r="AV166" s="466">
        <f>ImportsPaperSectorMinusCoreVPA!AW$20</f>
        <v>1.3544226286991881</v>
      </c>
      <c r="AW166" s="466">
        <f>ImportsPaperSectorMinusCoreVPA!AX$20</f>
        <v>1.2172037574587689</v>
      </c>
      <c r="AX166" s="466">
        <f>ImportsPaperSectorMinusCoreVPA!AY$20</f>
        <v>1.2743224274923812</v>
      </c>
      <c r="AY166" s="466">
        <f>ImportsPaperSectorMinusCoreVPA!AZ$20</f>
        <v>1.2706784346028248</v>
      </c>
      <c r="AZ166" s="466">
        <f>ImportsPaperSectorMinusCoreVPA!BA$20</f>
        <v>1.2805055508789047</v>
      </c>
      <c r="BA166" s="466">
        <f>ImportsPaperSectorMinusCoreVPA!BB$20</f>
        <v>1.4272176930405467</v>
      </c>
      <c r="BB166" s="466">
        <f>ImportsPaperSectorMinusCoreVPA!BC$20</f>
        <v>0</v>
      </c>
      <c r="BD166" s="464">
        <f t="shared" si="129"/>
        <v>0.16406315026393958</v>
      </c>
      <c r="BE166" s="464">
        <f t="shared" si="130"/>
        <v>0.15199857828047844</v>
      </c>
      <c r="BF166" s="464">
        <f t="shared" si="131"/>
        <v>0.17696163877189017</v>
      </c>
      <c r="BG166" s="464">
        <f t="shared" si="131"/>
        <v>0.19775613684130541</v>
      </c>
      <c r="BH166" s="464">
        <f t="shared" si="131"/>
        <v>0.19530239906048832</v>
      </c>
      <c r="BI166" s="464">
        <f t="shared" si="131"/>
        <v>0.19228190441485299</v>
      </c>
      <c r="BJ166" s="464">
        <f t="shared" si="131"/>
        <v>0.1854118026549364</v>
      </c>
      <c r="BK166" s="464">
        <f t="shared" si="131"/>
        <v>0.18182955845198062</v>
      </c>
      <c r="BL166" s="464">
        <f t="shared" si="132"/>
        <v>0.19586292204685088</v>
      </c>
      <c r="BM166" s="464">
        <f t="shared" si="133"/>
        <v>0.18671207996934583</v>
      </c>
      <c r="BN166" s="464">
        <f t="shared" si="134"/>
        <v>0.19827177972469492</v>
      </c>
      <c r="BO166" s="464">
        <f t="shared" si="135"/>
        <v>0.21666704865188247</v>
      </c>
      <c r="BP166" s="464">
        <f t="shared" si="136"/>
        <v>0.20886654793140216</v>
      </c>
      <c r="BQ166" s="464">
        <f t="shared" si="137"/>
        <v>0.18860701791282861</v>
      </c>
      <c r="BR166" s="464">
        <f t="shared" si="138"/>
        <v>0.20034081619656396</v>
      </c>
      <c r="BS166" s="464">
        <f t="shared" si="139"/>
        <v>0.22407176609869303</v>
      </c>
      <c r="BT166" s="464"/>
      <c r="BU166" s="464"/>
      <c r="BV166" s="464"/>
      <c r="BW166" s="464"/>
      <c r="BX166" s="464"/>
      <c r="BY166" s="464"/>
    </row>
    <row r="167" spans="1:77">
      <c r="A167" s="463" t="str">
        <f t="shared" si="128"/>
        <v>Indonesia</v>
      </c>
      <c r="AC167" s="466">
        <f>ImportsPaperSectorMinusCoreVPA!$AD$21</f>
        <v>0.36213739398046541</v>
      </c>
      <c r="AD167" s="466">
        <f>ImportsPaperSectorMinusCoreVPA!$AE$21</f>
        <v>0.36859492588148685</v>
      </c>
      <c r="AE167" s="466">
        <f>ImportsPaperSectorMinusCoreVPA!$AF$21</f>
        <v>0.34710201513806538</v>
      </c>
      <c r="AF167" s="466">
        <f>ImportsPaperSectorMinusCoreVPA!$AG$21</f>
        <v>0.45041800645644042</v>
      </c>
      <c r="AG167" s="466">
        <f>ImportsPaperSectorMinusCoreVPA!$AH$21</f>
        <v>0.51652449717941096</v>
      </c>
      <c r="AH167" s="466">
        <f>ImportsPaperSectorMinusCoreVPA!$AI$21</f>
        <v>0.43885754319108516</v>
      </c>
      <c r="AI167" s="466">
        <f>ImportsPaperSectorMinusCoreVPA!$AJ$21</f>
        <v>0.44449774889741123</v>
      </c>
      <c r="AJ167" s="466">
        <f>ImportsPaperSectorMinusCoreVPA!$AK$21</f>
        <v>0.41420251358759685</v>
      </c>
      <c r="AK167" s="466">
        <f>ImportsPaperSectorMinusCoreVPA!$AL$21</f>
        <v>0.52439820229321099</v>
      </c>
      <c r="AL167" s="466">
        <f>ImportsPaperSectorMinusCoreVPA!$AM$21</f>
        <v>0.53963737595212513</v>
      </c>
      <c r="AM167" s="466">
        <f>ImportsPaperSectorMinusCoreVPA!AN$21</f>
        <v>0.59412886303081258</v>
      </c>
      <c r="AN167" s="466">
        <f>ImportsPaperSectorMinusCoreVPA!AO$21</f>
        <v>0.63904850090012011</v>
      </c>
      <c r="AO167" s="466">
        <f>ImportsPaperSectorMinusCoreVPA!AP$21</f>
        <v>0.66365666518410205</v>
      </c>
      <c r="AP167" s="466">
        <f>ImportsPaperSectorMinusCoreVPA!AQ$21</f>
        <v>0.59969714623706571</v>
      </c>
      <c r="AQ167" s="466">
        <f>ImportsPaperSectorMinusCoreVPA!AR$21</f>
        <v>0.60298416935359389</v>
      </c>
      <c r="AR167" s="466">
        <f>ImportsPaperSectorMinusCoreVPA!AS$21</f>
        <v>0.55759544877896805</v>
      </c>
      <c r="AS167" s="466">
        <f>ImportsPaperSectorMinusCoreVPA!AT$21</f>
        <v>0.51020762801722674</v>
      </c>
      <c r="AT167" s="466">
        <f>ImportsPaperSectorMinusCoreVPA!AU$21</f>
        <v>0.50867458034315827</v>
      </c>
      <c r="AU167" s="466">
        <f>ImportsPaperSectorMinusCoreVPA!AV$21</f>
        <v>0.49406207294267951</v>
      </c>
      <c r="AV167" s="466">
        <f>ImportsPaperSectorMinusCoreVPA!AW$21</f>
        <v>0.50580385945451667</v>
      </c>
      <c r="AW167" s="466">
        <f>ImportsPaperSectorMinusCoreVPA!AX$21</f>
        <v>0.47317550673876002</v>
      </c>
      <c r="AX167" s="466">
        <f>ImportsPaperSectorMinusCoreVPA!AY$21</f>
        <v>0.50016191512879882</v>
      </c>
      <c r="AY167" s="466">
        <f>ImportsPaperSectorMinusCoreVPA!AZ$21</f>
        <v>0.51299140505591079</v>
      </c>
      <c r="AZ167" s="466">
        <f>ImportsPaperSectorMinusCoreVPA!BA$21</f>
        <v>0.5410707057811327</v>
      </c>
      <c r="BA167" s="466">
        <f>ImportsPaperSectorMinusCoreVPA!BB$21</f>
        <v>0.53773639247180172</v>
      </c>
      <c r="BB167" s="466">
        <f>ImportsPaperSectorMinusCoreVPA!BC$21</f>
        <v>0</v>
      </c>
      <c r="BD167" s="464">
        <f t="shared" si="129"/>
        <v>8.4829425657803201E-2</v>
      </c>
      <c r="BE167" s="464">
        <f t="shared" si="130"/>
        <v>8.0699594664810512E-2</v>
      </c>
      <c r="BF167" s="464">
        <f t="shared" si="131"/>
        <v>8.3580703450336566E-2</v>
      </c>
      <c r="BG167" s="464">
        <f t="shared" si="131"/>
        <v>8.943336638227975E-2</v>
      </c>
      <c r="BH167" s="464">
        <f t="shared" si="131"/>
        <v>8.4035995992397472E-2</v>
      </c>
      <c r="BI167" s="464">
        <f t="shared" si="131"/>
        <v>8.5368837712715792E-2</v>
      </c>
      <c r="BJ167" s="464">
        <f t="shared" si="131"/>
        <v>8.5120217839026222E-2</v>
      </c>
      <c r="BK167" s="464">
        <f t="shared" si="131"/>
        <v>7.4892250003816205E-2</v>
      </c>
      <c r="BL167" s="464">
        <f t="shared" si="132"/>
        <v>7.9522950058153172E-2</v>
      </c>
      <c r="BM167" s="464">
        <f t="shared" si="133"/>
        <v>7.3939761281571398E-2</v>
      </c>
      <c r="BN167" s="464">
        <f t="shared" si="134"/>
        <v>7.4043824490723081E-2</v>
      </c>
      <c r="BO167" s="464">
        <f t="shared" si="135"/>
        <v>8.4227098307260051E-2</v>
      </c>
      <c r="BP167" s="464">
        <f t="shared" si="136"/>
        <v>8.1978540411693196E-2</v>
      </c>
      <c r="BQ167" s="464">
        <f t="shared" si="137"/>
        <v>7.6143402207616409E-2</v>
      </c>
      <c r="BR167" s="464">
        <f t="shared" si="138"/>
        <v>8.4652930041452135E-2</v>
      </c>
      <c r="BS167" s="464">
        <f t="shared" si="139"/>
        <v>8.4424081725052877E-2</v>
      </c>
      <c r="BT167" s="464"/>
      <c r="BU167" s="464"/>
      <c r="BV167" s="464"/>
      <c r="BW167" s="464"/>
      <c r="BX167" s="464"/>
      <c r="BY167" s="464"/>
    </row>
    <row r="168" spans="1:77">
      <c r="A168" s="463" t="str">
        <f t="shared" si="128"/>
        <v>South Africa</v>
      </c>
      <c r="AC168" s="466">
        <f>ImportsPaperSectorMinusCoreVPA!$AD$7</f>
        <v>0.24877889983412882</v>
      </c>
      <c r="AD168" s="466">
        <f>ImportsPaperSectorMinusCoreVPA!$AE$7</f>
        <v>0.25623515674273084</v>
      </c>
      <c r="AE168" s="466">
        <f>ImportsPaperSectorMinusCoreVPA!$AF$7</f>
        <v>0.3027436436117229</v>
      </c>
      <c r="AF168" s="466">
        <f>ImportsPaperSectorMinusCoreVPA!$AG$7</f>
        <v>0.37977064089791557</v>
      </c>
      <c r="AG168" s="466">
        <f>ImportsPaperSectorMinusCoreVPA!$AH$7</f>
        <v>0.45130796008182078</v>
      </c>
      <c r="AH168" s="466">
        <f>ImportsPaperSectorMinusCoreVPA!$AI$7</f>
        <v>0.4774194522440629</v>
      </c>
      <c r="AI168" s="466">
        <f>ImportsPaperSectorMinusCoreVPA!$AJ$7</f>
        <v>0.43536561067524987</v>
      </c>
      <c r="AJ168" s="466">
        <f>ImportsPaperSectorMinusCoreVPA!$AK$7</f>
        <v>0.41138855624186044</v>
      </c>
      <c r="AK168" s="466">
        <f>ImportsPaperSectorMinusCoreVPA!$AL$7</f>
        <v>0.42471993002033454</v>
      </c>
      <c r="AL168" s="466">
        <f>ImportsPaperSectorMinusCoreVPA!$AM$7</f>
        <v>0.29023562141476134</v>
      </c>
      <c r="AM168" s="466">
        <f>ImportsPaperSectorMinusCoreVPA!AN$7</f>
        <v>0.30643008545839656</v>
      </c>
      <c r="AN168" s="466">
        <f>ImportsPaperSectorMinusCoreVPA!AO$7</f>
        <v>0.28418965303031174</v>
      </c>
      <c r="AO168" s="466">
        <f>ImportsPaperSectorMinusCoreVPA!AP$7</f>
        <v>0.24015453529335867</v>
      </c>
      <c r="AP168" s="466">
        <f>ImportsPaperSectorMinusCoreVPA!AQ$7</f>
        <v>0.22514957669912322</v>
      </c>
      <c r="AQ168" s="466">
        <f>ImportsPaperSectorMinusCoreVPA!AR$7</f>
        <v>0.23776706415227941</v>
      </c>
      <c r="AR168" s="466">
        <f>ImportsPaperSectorMinusCoreVPA!AS$7</f>
        <v>0.24231085252770068</v>
      </c>
      <c r="AS168" s="466">
        <f>ImportsPaperSectorMinusCoreVPA!AT$7</f>
        <v>0.29267518845956464</v>
      </c>
      <c r="AT168" s="466">
        <f>ImportsPaperSectorMinusCoreVPA!AU$7</f>
        <v>0.26828315835887989</v>
      </c>
      <c r="AU168" s="466">
        <f>ImportsPaperSectorMinusCoreVPA!AV$7</f>
        <v>0.24041847203644956</v>
      </c>
      <c r="AV168" s="466">
        <f>ImportsPaperSectorMinusCoreVPA!AW$7</f>
        <v>0.26381576160524939</v>
      </c>
      <c r="AW168" s="466">
        <f>ImportsPaperSectorMinusCoreVPA!AX$7</f>
        <v>0.16424715363614126</v>
      </c>
      <c r="AX168" s="466">
        <f>ImportsPaperSectorMinusCoreVPA!AY$7</f>
        <v>0.21582573003320826</v>
      </c>
      <c r="AY168" s="466">
        <f>ImportsPaperSectorMinusCoreVPA!AZ$7</f>
        <v>0.23420589411791354</v>
      </c>
      <c r="AZ168" s="466">
        <f>ImportsPaperSectorMinusCoreVPA!BA$7</f>
        <v>0.23389975484814571</v>
      </c>
      <c r="BA168" s="466">
        <f>ImportsPaperSectorMinusCoreVPA!BB$7</f>
        <v>0.22799985512550497</v>
      </c>
      <c r="BB168" s="466">
        <f>ImportsPaperSectorMinusCoreVPA!BC$7</f>
        <v>0</v>
      </c>
      <c r="BD168" s="464">
        <f t="shared" si="129"/>
        <v>4.5624195371215467E-2</v>
      </c>
      <c r="BE168" s="464">
        <f t="shared" si="130"/>
        <v>4.1621919466170373E-2</v>
      </c>
      <c r="BF168" s="464">
        <f t="shared" si="131"/>
        <v>3.7168964609296473E-2</v>
      </c>
      <c r="BG168" s="464">
        <f t="shared" si="131"/>
        <v>3.236286120519713E-2</v>
      </c>
      <c r="BH168" s="464">
        <f t="shared" si="131"/>
        <v>3.1550373457501821E-2</v>
      </c>
      <c r="BI168" s="464">
        <f t="shared" si="131"/>
        <v>3.3662405987879271E-2</v>
      </c>
      <c r="BJ168" s="464">
        <f t="shared" si="131"/>
        <v>3.6990173784747032E-2</v>
      </c>
      <c r="BK168" s="464">
        <f t="shared" si="131"/>
        <v>4.2961144013487107E-2</v>
      </c>
      <c r="BL168" s="464">
        <f t="shared" si="132"/>
        <v>4.1941683402430228E-2</v>
      </c>
      <c r="BM168" s="464">
        <f t="shared" si="133"/>
        <v>3.5980265241120094E-2</v>
      </c>
      <c r="BN168" s="464">
        <f t="shared" si="134"/>
        <v>3.8619570778388006E-2</v>
      </c>
      <c r="BO168" s="464">
        <f t="shared" si="135"/>
        <v>2.9236638327597743E-2</v>
      </c>
      <c r="BP168" s="464">
        <f t="shared" si="136"/>
        <v>3.5374701264198276E-2</v>
      </c>
      <c r="BQ168" s="464">
        <f t="shared" si="137"/>
        <v>3.4763221019796758E-2</v>
      </c>
      <c r="BR168" s="464">
        <f t="shared" si="138"/>
        <v>3.6594661977287418E-2</v>
      </c>
      <c r="BS168" s="464">
        <f t="shared" si="139"/>
        <v>3.5795751732435009E-2</v>
      </c>
      <c r="BT168" s="464"/>
      <c r="BU168" s="464"/>
      <c r="BV168" s="464"/>
      <c r="BW168" s="464"/>
      <c r="BX168" s="464"/>
      <c r="BY168" s="464"/>
    </row>
    <row r="169" spans="1:77">
      <c r="A169" s="463" t="str">
        <f t="shared" si="128"/>
        <v>USA</v>
      </c>
      <c r="AC169" s="466">
        <f>ImportsPaperSectorMinusCoreVPA!$AD$12</f>
        <v>1.8372552770204611</v>
      </c>
      <c r="AD169" s="466">
        <f>ImportsPaperSectorMinusCoreVPA!$AE$12</f>
        <v>1.4878777173352959</v>
      </c>
      <c r="AE169" s="466">
        <f>ImportsPaperSectorMinusCoreVPA!$AF$12</f>
        <v>1.2142145639979671</v>
      </c>
      <c r="AF169" s="466">
        <f>ImportsPaperSectorMinusCoreVPA!$AG$12</f>
        <v>1.1779989454195616</v>
      </c>
      <c r="AG169" s="466">
        <f>ImportsPaperSectorMinusCoreVPA!$AH$12</f>
        <v>1.2231009816319547</v>
      </c>
      <c r="AH169" s="466">
        <f>ImportsPaperSectorMinusCoreVPA!$AI$12</f>
        <v>1.1943025088461821</v>
      </c>
      <c r="AI169" s="466">
        <f>ImportsPaperSectorMinusCoreVPA!$AJ$12</f>
        <v>1.2207114230571154</v>
      </c>
      <c r="AJ169" s="466">
        <f>ImportsPaperSectorMinusCoreVPA!$AK$12</f>
        <v>1.2201389985643409</v>
      </c>
      <c r="AK169" s="466">
        <f>ImportsPaperSectorMinusCoreVPA!$AL$12</f>
        <v>1.3349378287438503</v>
      </c>
      <c r="AL169" s="466">
        <f>ImportsPaperSectorMinusCoreVPA!$AM$12</f>
        <v>1.118998846386374</v>
      </c>
      <c r="AM169" s="466">
        <f>ImportsPaperSectorMinusCoreVPA!AN$12</f>
        <v>1.3297010010843804</v>
      </c>
      <c r="AN169" s="466">
        <f>ImportsPaperSectorMinusCoreVPA!AO$12</f>
        <v>1.3273913930024759</v>
      </c>
      <c r="AO169" s="466">
        <f>ImportsPaperSectorMinusCoreVPA!AP$12</f>
        <v>1.1931059699767725</v>
      </c>
      <c r="AP169" s="466">
        <f>ImportsPaperSectorMinusCoreVPA!AQ$12</f>
        <v>1.2360185361051386</v>
      </c>
      <c r="AQ169" s="466">
        <f>ImportsPaperSectorMinusCoreVPA!AR$12</f>
        <v>1.2932876353555767</v>
      </c>
      <c r="AR169" s="466">
        <f>ImportsPaperSectorMinusCoreVPA!AS$12</f>
        <v>1.2157991679045967</v>
      </c>
      <c r="AS169" s="466">
        <f>ImportsPaperSectorMinusCoreVPA!AT$12</f>
        <v>1.6734943639592499</v>
      </c>
      <c r="AT169" s="466">
        <f>ImportsPaperSectorMinusCoreVPA!AU$12</f>
        <v>1.1377654731498155</v>
      </c>
      <c r="AU169" s="466">
        <f>ImportsPaperSectorMinusCoreVPA!AV$12</f>
        <v>1.1973619121862469</v>
      </c>
      <c r="AV169" s="466">
        <f>ImportsPaperSectorMinusCoreVPA!AW$12</f>
        <v>1.109567162594439</v>
      </c>
      <c r="AW169" s="466">
        <f>ImportsPaperSectorMinusCoreVPA!AX$12</f>
        <v>0.99542072195962417</v>
      </c>
      <c r="AX169" s="466">
        <f>ImportsPaperSectorMinusCoreVPA!AY$12</f>
        <v>1.0540938891343503</v>
      </c>
      <c r="AY169" s="466">
        <f>ImportsPaperSectorMinusCoreVPA!AZ$12</f>
        <v>1.3445171790971686</v>
      </c>
      <c r="AZ169" s="466">
        <f>ImportsPaperSectorMinusCoreVPA!BA$12</f>
        <v>1.2264130353854521</v>
      </c>
      <c r="BA169" s="466">
        <f>ImportsPaperSectorMinusCoreVPA!BB$12</f>
        <v>1.0824721901713512</v>
      </c>
      <c r="BB169" s="466">
        <f>ImportsPaperSectorMinusCoreVPA!BC$12</f>
        <v>0</v>
      </c>
      <c r="BD169" s="464">
        <f t="shared" si="129"/>
        <v>0.17590336340810056</v>
      </c>
      <c r="BE169" s="464">
        <f t="shared" si="130"/>
        <v>0.18061120825792495</v>
      </c>
      <c r="BF169" s="464">
        <f t="shared" si="131"/>
        <v>0.17360858561564657</v>
      </c>
      <c r="BG169" s="464">
        <f t="shared" si="131"/>
        <v>0.16078115227881848</v>
      </c>
      <c r="BH169" s="464">
        <f t="shared" si="131"/>
        <v>0.17320417380408817</v>
      </c>
      <c r="BI169" s="464">
        <f t="shared" si="131"/>
        <v>0.18310010091457163</v>
      </c>
      <c r="BJ169" s="464">
        <f t="shared" si="131"/>
        <v>0.18559887862637375</v>
      </c>
      <c r="BK169" s="464">
        <f t="shared" si="131"/>
        <v>0.24564853875799325</v>
      </c>
      <c r="BL169" s="464">
        <f t="shared" si="132"/>
        <v>0.17787102087575493</v>
      </c>
      <c r="BM169" s="464">
        <f t="shared" si="133"/>
        <v>0.17919338237680998</v>
      </c>
      <c r="BN169" s="464">
        <f t="shared" si="134"/>
        <v>0.16242777652272936</v>
      </c>
      <c r="BO169" s="464">
        <f t="shared" si="135"/>
        <v>0.1771887974156402</v>
      </c>
      <c r="BP169" s="464">
        <f t="shared" si="136"/>
        <v>0.17277020875503205</v>
      </c>
      <c r="BQ169" s="464">
        <f t="shared" si="137"/>
        <v>0.19956691541817856</v>
      </c>
      <c r="BR169" s="464">
        <f t="shared" si="138"/>
        <v>0.19187780040046265</v>
      </c>
      <c r="BS169" s="464">
        <f t="shared" si="139"/>
        <v>0.16994706314751676</v>
      </c>
      <c r="BT169" s="464"/>
      <c r="BU169" s="464"/>
      <c r="BV169" s="464"/>
      <c r="BW169" s="464"/>
      <c r="BX169" s="464"/>
      <c r="BY169" s="464"/>
    </row>
    <row r="170" spans="1:77">
      <c r="A170" s="463" t="str">
        <f t="shared" si="128"/>
        <v>Others</v>
      </c>
      <c r="AC170" s="466">
        <f t="shared" ref="AC170:AO170" si="140">AC144-SUM(AC161:AC169)</f>
        <v>0.59091188698751029</v>
      </c>
      <c r="AD170" s="466">
        <f t="shared" si="140"/>
        <v>0.57554537449392651</v>
      </c>
      <c r="AE170" s="466">
        <f t="shared" si="140"/>
        <v>0.57053452000677485</v>
      </c>
      <c r="AF170" s="466">
        <f t="shared" si="140"/>
        <v>0.65524313030465109</v>
      </c>
      <c r="AG170" s="466">
        <f t="shared" si="140"/>
        <v>0.77136677021794231</v>
      </c>
      <c r="AH170" s="466">
        <f t="shared" si="140"/>
        <v>0.81422607699963567</v>
      </c>
      <c r="AI170" s="466">
        <f t="shared" si="140"/>
        <v>0.7883897008108498</v>
      </c>
      <c r="AJ170" s="466">
        <f t="shared" si="140"/>
        <v>0.83332828813643367</v>
      </c>
      <c r="AK170" s="466">
        <f t="shared" si="140"/>
        <v>1.066753275883241</v>
      </c>
      <c r="AL170" s="466">
        <f t="shared" si="140"/>
        <v>0.96973626238146515</v>
      </c>
      <c r="AM170" s="466">
        <f t="shared" si="140"/>
        <v>1.1355674012677834</v>
      </c>
      <c r="AN170" s="466">
        <f t="shared" si="140"/>
        <v>1.2855055916146911</v>
      </c>
      <c r="AO170" s="466">
        <f t="shared" si="140"/>
        <v>1.2519436928398155</v>
      </c>
      <c r="AP170" s="466">
        <f t="shared" ref="AP170:BB170" si="141">AP144-SUM(AP161:AP169)</f>
        <v>1.3404080184124494</v>
      </c>
      <c r="AQ170" s="466">
        <f t="shared" si="141"/>
        <v>1.2954225200102165</v>
      </c>
      <c r="AR170" s="466">
        <f t="shared" si="141"/>
        <v>1.2846113907904932</v>
      </c>
      <c r="AS170" s="466">
        <f t="shared" si="141"/>
        <v>1.2454571280420073</v>
      </c>
      <c r="AT170" s="466">
        <f t="shared" si="141"/>
        <v>1.1984338044708327</v>
      </c>
      <c r="AU170" s="466">
        <f t="shared" si="141"/>
        <v>1.3012179140795279</v>
      </c>
      <c r="AV170" s="466">
        <f t="shared" si="141"/>
        <v>1.4456976219133377</v>
      </c>
      <c r="AW170" s="466">
        <f t="shared" si="141"/>
        <v>1.1716717874568028</v>
      </c>
      <c r="AX170" s="466">
        <f t="shared" si="141"/>
        <v>1.3378318021198288</v>
      </c>
      <c r="AY170" s="466">
        <f t="shared" si="141"/>
        <v>1.5674969145556883</v>
      </c>
      <c r="AZ170" s="466">
        <f t="shared" si="141"/>
        <v>1.492974374581773</v>
      </c>
      <c r="BA170" s="466">
        <f t="shared" si="141"/>
        <v>1.516653911102237</v>
      </c>
      <c r="BB170" s="466">
        <f t="shared" si="141"/>
        <v>0</v>
      </c>
      <c r="BD170" s="464">
        <f t="shared" si="129"/>
        <v>0.15243971941754914</v>
      </c>
      <c r="BE170" s="464">
        <f t="shared" si="130"/>
        <v>0.15424234488357075</v>
      </c>
      <c r="BF170" s="464">
        <f t="shared" si="131"/>
        <v>0.16813037114578852</v>
      </c>
      <c r="BG170" s="464">
        <f t="shared" si="131"/>
        <v>0.16871003463917245</v>
      </c>
      <c r="BH170" s="464">
        <f t="shared" si="131"/>
        <v>0.18783234766129339</v>
      </c>
      <c r="BI170" s="464">
        <f t="shared" si="131"/>
        <v>0.18340235200320748</v>
      </c>
      <c r="BJ170" s="464">
        <f t="shared" si="131"/>
        <v>0.19610346831565759</v>
      </c>
      <c r="BK170" s="464">
        <f t="shared" si="131"/>
        <v>0.18281789898916914</v>
      </c>
      <c r="BL170" s="464">
        <f t="shared" si="132"/>
        <v>0.1873555221034319</v>
      </c>
      <c r="BM170" s="464">
        <f t="shared" si="133"/>
        <v>0.19473614189670244</v>
      </c>
      <c r="BN170" s="464">
        <f t="shared" si="134"/>
        <v>0.21163338116686059</v>
      </c>
      <c r="BO170" s="464">
        <f t="shared" si="135"/>
        <v>0.20856217919253378</v>
      </c>
      <c r="BP170" s="464">
        <f t="shared" si="136"/>
        <v>0.21927598870834905</v>
      </c>
      <c r="BQ170" s="464">
        <f t="shared" si="137"/>
        <v>0.23266383578337552</v>
      </c>
      <c r="BR170" s="464">
        <f t="shared" si="138"/>
        <v>0.23358251321829121</v>
      </c>
      <c r="BS170" s="464">
        <f t="shared" si="139"/>
        <v>0.23811316387002898</v>
      </c>
      <c r="BT170" s="464"/>
      <c r="BU170" s="464"/>
      <c r="BV170" s="464"/>
      <c r="BW170" s="464"/>
      <c r="BX170" s="464"/>
      <c r="BY170" s="464"/>
    </row>
    <row r="171" spans="1:77">
      <c r="AC171" s="463"/>
      <c r="AD171" s="463"/>
      <c r="AE171" s="463"/>
      <c r="AF171" s="463"/>
      <c r="AG171" s="463"/>
      <c r="AH171" s="463"/>
      <c r="AI171" s="463"/>
      <c r="AJ171" s="463"/>
      <c r="AK171" s="463"/>
      <c r="AL171" s="463"/>
      <c r="AM171" s="463"/>
      <c r="AN171" s="463"/>
      <c r="AO171" s="463"/>
      <c r="AP171" s="463"/>
      <c r="AQ171" s="463"/>
      <c r="AR171" s="463"/>
      <c r="AS171" s="463"/>
      <c r="AT171" s="463"/>
      <c r="AU171" s="463"/>
      <c r="AV171" s="463"/>
      <c r="AW171" s="463"/>
      <c r="AX171" s="463"/>
      <c r="AY171" s="463"/>
      <c r="AZ171" s="463"/>
      <c r="BA171" s="463"/>
      <c r="BB171" s="463"/>
    </row>
    <row r="172" spans="1:77" ht="13">
      <c r="A172" s="460" t="s">
        <v>180</v>
      </c>
    </row>
    <row r="173" spans="1:77">
      <c r="B173" s="535" t="s">
        <v>134</v>
      </c>
      <c r="C173" s="535"/>
      <c r="D173" s="535"/>
      <c r="E173" s="535"/>
      <c r="F173" s="535"/>
      <c r="G173" s="535"/>
      <c r="H173" s="535"/>
      <c r="I173" s="535"/>
      <c r="J173" s="535"/>
      <c r="K173" s="535"/>
      <c r="L173" s="535"/>
      <c r="M173" s="535"/>
      <c r="N173" s="535"/>
      <c r="O173" s="535"/>
      <c r="P173" s="535"/>
      <c r="Q173" s="535"/>
      <c r="R173" s="535"/>
      <c r="S173" s="535"/>
      <c r="T173" s="535"/>
      <c r="U173" s="535"/>
      <c r="V173" s="535"/>
      <c r="W173" s="535"/>
      <c r="X173" s="535"/>
      <c r="Y173" s="535"/>
      <c r="Z173" s="535"/>
      <c r="AA173" s="535"/>
      <c r="AC173" s="535" t="s">
        <v>143</v>
      </c>
      <c r="AD173" s="535"/>
      <c r="AE173" s="535"/>
      <c r="AF173" s="535"/>
      <c r="AG173" s="535"/>
      <c r="AH173" s="535"/>
      <c r="AI173" s="535"/>
      <c r="AJ173" s="535"/>
      <c r="AK173" s="535"/>
      <c r="AL173" s="535"/>
      <c r="AM173" s="535"/>
      <c r="AN173" s="535"/>
      <c r="AO173" s="535"/>
      <c r="AP173" s="535"/>
      <c r="AQ173" s="535"/>
      <c r="AR173" s="535"/>
      <c r="AS173" s="535"/>
      <c r="AT173" s="535"/>
      <c r="AU173" s="535"/>
      <c r="AV173" s="535"/>
      <c r="AW173" s="535"/>
      <c r="AX173" s="535"/>
      <c r="AY173" s="535"/>
      <c r="AZ173" s="535"/>
      <c r="BA173" s="535"/>
      <c r="BB173" s="535"/>
    </row>
    <row r="174" spans="1:77">
      <c r="A174" s="462" t="s">
        <v>7</v>
      </c>
      <c r="B174" s="466">
        <f>SUM(ImportsLogs!C$5:C$5)</f>
        <v>15.949351999999999</v>
      </c>
      <c r="C174" s="466">
        <f>SUM(ImportsLogs!D$5:D$5)</f>
        <v>13.914083999999999</v>
      </c>
      <c r="D174" s="466">
        <f>SUM(ImportsLogs!E$5:E$5)</f>
        <v>12.663484999999998</v>
      </c>
      <c r="E174" s="466">
        <f>SUM(ImportsLogs!F$5:F$5)</f>
        <v>12.638815000000003</v>
      </c>
      <c r="F174" s="466">
        <f>SUM(ImportsLogs!G$5:G$5)</f>
        <v>12.682944000000001</v>
      </c>
      <c r="G174" s="466">
        <f>SUM(ImportsLogs!H$5:H$5)</f>
        <v>10.654067</v>
      </c>
      <c r="H174" s="466">
        <f>SUM(ImportsLogs!I$5:I$5)</f>
        <v>10.582127999999999</v>
      </c>
      <c r="I174" s="466">
        <f>SUM(ImportsLogs!J$5:J$5)</f>
        <v>8.9728440000000003</v>
      </c>
      <c r="J174" s="466">
        <f>SUM(ImportsLogs!K$5:K$5)</f>
        <v>6.2280619999999995</v>
      </c>
      <c r="K174" s="466">
        <f>SUM(ImportsLogs!L$5:L$5)</f>
        <v>4.1285710100000008</v>
      </c>
      <c r="L174" s="466">
        <f>SUM(ImportsLogs!M$5:M$5)</f>
        <v>4.7572609999999989</v>
      </c>
      <c r="M174" s="466">
        <f>SUM(ImportsLogs!N$5:N$5)</f>
        <v>4.6395910000000002</v>
      </c>
      <c r="N174" s="466">
        <f>SUM(ImportsLogs!O$5:O$5)</f>
        <v>4.5123229999999994</v>
      </c>
      <c r="O174" s="466">
        <f>SUM(ImportsLogs!P$5:P$5)</f>
        <v>4.5558570000000014</v>
      </c>
      <c r="P174" s="466">
        <f>SUM(ImportsLogs!Q$5:Q$5)</f>
        <v>4.1516079999999986</v>
      </c>
      <c r="Q174" s="466">
        <f>SUM(ImportsLogs!R$5:R$5)</f>
        <v>3.4502859999999997</v>
      </c>
      <c r="R174" s="466">
        <f>SUM(ImportsLogs!S$5:S$5)</f>
        <v>3.6516670000000002</v>
      </c>
      <c r="S174" s="466">
        <f>SUM(ImportsLogs!T$5:T$5)</f>
        <v>3.2657020000000001</v>
      </c>
      <c r="T174" s="466">
        <f>SUM(ImportsLogs!U$5:U$5)</f>
        <v>3.2780939999999998</v>
      </c>
      <c r="U174" s="466">
        <f>SUM(ImportsLogs!V$5:V$5)</f>
        <v>3.0185070000000001</v>
      </c>
      <c r="V174" s="466">
        <f>SUM(ImportsLogs!W$5:W$5)</f>
        <v>2.3006199999999999</v>
      </c>
      <c r="W174" s="466">
        <f>SUM(ImportsLogs!X$5:X$5)</f>
        <v>2.6393109999999997</v>
      </c>
      <c r="X174" s="466">
        <f>SUM(ImportsLogs!Y$5:Y$5)</f>
        <v>2.5008829999999991</v>
      </c>
      <c r="Y174" s="466">
        <f>SUM(ImportsLogs!Z$5:Z$5)</f>
        <v>2.0156609999999997</v>
      </c>
      <c r="Z174" s="466">
        <f>SUM(ImportsLogs!AA$5:AA$5)</f>
        <v>1.7744090000000003</v>
      </c>
      <c r="AA174" s="466">
        <f>SUM(ImportsLogs!AB$5:AB$5)</f>
        <v>0</v>
      </c>
      <c r="AB174" s="466"/>
      <c r="AC174" s="466">
        <f>SUM(ImportsLogs!AD$5:AD$5)</f>
        <v>2.3333974459997604</v>
      </c>
      <c r="AD174" s="466">
        <f>SUM(ImportsLogs!AE$5:AE$5)</f>
        <v>1.8765037326941478</v>
      </c>
      <c r="AE174" s="466">
        <f>SUM(ImportsLogs!AF$5:AF$5)</f>
        <v>1.6026281259020843</v>
      </c>
      <c r="AF174" s="466">
        <f>SUM(ImportsLogs!AG$5:AG$5)</f>
        <v>1.6542945100587927</v>
      </c>
      <c r="AG174" s="466">
        <f>SUM(ImportsLogs!AH$5:AH$5)</f>
        <v>1.9608083026785186</v>
      </c>
      <c r="AH174" s="466">
        <f>SUM(ImportsLogs!AI$5:AI$5)</f>
        <v>1.7045445463865547</v>
      </c>
      <c r="AI174" s="466">
        <f>SUM(ImportsLogs!AJ$5:AJ$5)</f>
        <v>1.8361037527379807</v>
      </c>
      <c r="AJ174" s="466">
        <f>SUM(ImportsLogs!AK$5:AK$5)</f>
        <v>1.7598810714914725</v>
      </c>
      <c r="AK174" s="466">
        <f>SUM(ImportsLogs!AL$5:AL$5)</f>
        <v>1.3782459471853068</v>
      </c>
      <c r="AL174" s="466">
        <f>SUM(ImportsLogs!AM$5:AM$5)</f>
        <v>0.81570359935246284</v>
      </c>
      <c r="AM174" s="466">
        <f>SUM(ImportsLogs!AN$5:AN$5)</f>
        <v>1.0046988042323324</v>
      </c>
      <c r="AN174" s="466">
        <f>SUM(ImportsLogs!AO$5:AO$5)</f>
        <v>1.0102488749737382</v>
      </c>
      <c r="AO174" s="466">
        <f>SUM(ImportsLogs!AP$5:AP$5)</f>
        <v>0.93723429405196179</v>
      </c>
      <c r="AP174" s="466">
        <f>SUM(ImportsLogs!AQ$5:AQ$5)</f>
        <v>1.1039687010039152</v>
      </c>
      <c r="AQ174" s="466">
        <f>SUM(ImportsLogs!AR$5:AR$5)</f>
        <v>1.044867777105875</v>
      </c>
      <c r="AR174" s="466">
        <f>SUM(ImportsLogs!AS$5:AS$5)</f>
        <v>0.79924524918967976</v>
      </c>
      <c r="AS174" s="466">
        <f>SUM(ImportsLogs!AT$5:AT$5)</f>
        <v>0.82370177929034538</v>
      </c>
      <c r="AT174" s="466">
        <f>SUM(ImportsLogs!AU$5:AU$5)</f>
        <v>0.77819627224278642</v>
      </c>
      <c r="AU174" s="466">
        <f>SUM(ImportsLogs!AV$5:AV$5)</f>
        <v>0.901825096097429</v>
      </c>
      <c r="AV174" s="466">
        <f>SUM(ImportsLogs!AW$5:AW$5)</f>
        <v>0.74193144462544625</v>
      </c>
      <c r="AW174" s="466">
        <f>SUM(ImportsLogs!AX$5:AX$5)</f>
        <v>0.5694757390882994</v>
      </c>
      <c r="AX174" s="466">
        <f>SUM(ImportsLogs!AY$5:AY$5)</f>
        <v>0.77786618674920127</v>
      </c>
      <c r="AY174" s="466">
        <f>SUM(ImportsLogs!AZ$5:AZ$5)</f>
        <v>0.89662970094772199</v>
      </c>
      <c r="AZ174" s="466">
        <f>SUM(ImportsLogs!BA$5:BA$5)</f>
        <v>0.55835937545252345</v>
      </c>
      <c r="BA174" s="466">
        <f>SUM(ImportsLogs!BB$5:BB$5)</f>
        <v>0.50639908303678594</v>
      </c>
      <c r="BB174" s="466">
        <f>SUM(ImportsLogs!BC$5:BC$5)</f>
        <v>0</v>
      </c>
    </row>
    <row r="175" spans="1:77">
      <c r="B175" s="461">
        <v>2000</v>
      </c>
      <c r="C175" s="461">
        <f>1+B175</f>
        <v>2001</v>
      </c>
      <c r="D175" s="461">
        <f t="shared" ref="D175:AA175" si="142">1+C175</f>
        <v>2002</v>
      </c>
      <c r="E175" s="461">
        <f t="shared" si="142"/>
        <v>2003</v>
      </c>
      <c r="F175" s="461">
        <f t="shared" si="142"/>
        <v>2004</v>
      </c>
      <c r="G175" s="461">
        <f t="shared" si="142"/>
        <v>2005</v>
      </c>
      <c r="H175" s="461">
        <f t="shared" si="142"/>
        <v>2006</v>
      </c>
      <c r="I175" s="461">
        <f t="shared" si="142"/>
        <v>2007</v>
      </c>
      <c r="J175" s="461">
        <f t="shared" si="142"/>
        <v>2008</v>
      </c>
      <c r="K175" s="461">
        <f t="shared" si="142"/>
        <v>2009</v>
      </c>
      <c r="L175" s="461">
        <f t="shared" si="142"/>
        <v>2010</v>
      </c>
      <c r="M175" s="461">
        <f t="shared" si="142"/>
        <v>2011</v>
      </c>
      <c r="N175" s="461">
        <f t="shared" si="142"/>
        <v>2012</v>
      </c>
      <c r="O175" s="461">
        <f t="shared" si="142"/>
        <v>2013</v>
      </c>
      <c r="P175" s="461">
        <f t="shared" si="142"/>
        <v>2014</v>
      </c>
      <c r="Q175" s="461">
        <f t="shared" si="142"/>
        <v>2015</v>
      </c>
      <c r="R175" s="461">
        <f t="shared" si="142"/>
        <v>2016</v>
      </c>
      <c r="S175" s="461">
        <f t="shared" si="142"/>
        <v>2017</v>
      </c>
      <c r="T175" s="461">
        <f t="shared" si="142"/>
        <v>2018</v>
      </c>
      <c r="U175" s="461">
        <f t="shared" si="142"/>
        <v>2019</v>
      </c>
      <c r="V175" s="461">
        <f t="shared" si="142"/>
        <v>2020</v>
      </c>
      <c r="W175" s="461">
        <f t="shared" si="142"/>
        <v>2021</v>
      </c>
      <c r="X175" s="461">
        <f t="shared" si="142"/>
        <v>2022</v>
      </c>
      <c r="Y175" s="461">
        <f t="shared" si="142"/>
        <v>2023</v>
      </c>
      <c r="Z175" s="461">
        <f t="shared" si="142"/>
        <v>2024</v>
      </c>
      <c r="AA175" s="461">
        <f t="shared" si="142"/>
        <v>2025</v>
      </c>
      <c r="AC175" s="461">
        <v>2000</v>
      </c>
      <c r="AD175" s="461">
        <f>1+AC175</f>
        <v>2001</v>
      </c>
      <c r="AE175" s="461">
        <f t="shared" ref="AE175:BB175" si="143">1+AD175</f>
        <v>2002</v>
      </c>
      <c r="AF175" s="461">
        <f t="shared" si="143"/>
        <v>2003</v>
      </c>
      <c r="AG175" s="461">
        <f t="shared" si="143"/>
        <v>2004</v>
      </c>
      <c r="AH175" s="461">
        <f t="shared" si="143"/>
        <v>2005</v>
      </c>
      <c r="AI175" s="461">
        <f t="shared" si="143"/>
        <v>2006</v>
      </c>
      <c r="AJ175" s="461">
        <f t="shared" si="143"/>
        <v>2007</v>
      </c>
      <c r="AK175" s="461">
        <f t="shared" si="143"/>
        <v>2008</v>
      </c>
      <c r="AL175" s="461">
        <f t="shared" si="143"/>
        <v>2009</v>
      </c>
      <c r="AM175" s="461">
        <f t="shared" si="143"/>
        <v>2010</v>
      </c>
      <c r="AN175" s="461">
        <f t="shared" si="143"/>
        <v>2011</v>
      </c>
      <c r="AO175" s="461">
        <f t="shared" si="143"/>
        <v>2012</v>
      </c>
      <c r="AP175" s="461">
        <f t="shared" si="143"/>
        <v>2013</v>
      </c>
      <c r="AQ175" s="461">
        <f t="shared" si="143"/>
        <v>2014</v>
      </c>
      <c r="AR175" s="461">
        <f t="shared" si="143"/>
        <v>2015</v>
      </c>
      <c r="AS175" s="461">
        <f t="shared" si="143"/>
        <v>2016</v>
      </c>
      <c r="AT175" s="461">
        <f t="shared" si="143"/>
        <v>2017</v>
      </c>
      <c r="AU175" s="461">
        <f t="shared" si="143"/>
        <v>2018</v>
      </c>
      <c r="AV175" s="461">
        <f t="shared" si="143"/>
        <v>2019</v>
      </c>
      <c r="AW175" s="461">
        <f t="shared" si="143"/>
        <v>2020</v>
      </c>
      <c r="AX175" s="461">
        <f t="shared" si="143"/>
        <v>2021</v>
      </c>
      <c r="AY175" s="461">
        <f t="shared" si="143"/>
        <v>2022</v>
      </c>
      <c r="AZ175" s="461">
        <f t="shared" si="143"/>
        <v>2023</v>
      </c>
      <c r="BA175" s="461">
        <f t="shared" si="143"/>
        <v>2024</v>
      </c>
      <c r="BB175" s="461">
        <f t="shared" si="143"/>
        <v>2025</v>
      </c>
    </row>
    <row r="176" spans="1:77">
      <c r="A176" s="462" t="s">
        <v>207</v>
      </c>
      <c r="B176" s="466">
        <f>ImportsLogs!$C$26</f>
        <v>6.8405999999999995E-2</v>
      </c>
      <c r="C176" s="466">
        <f>ImportsLogs!$D$26</f>
        <v>8.6575000000000013E-2</v>
      </c>
      <c r="D176" s="466">
        <f>ImportsLogs!$E$26</f>
        <v>0.12551699999999999</v>
      </c>
      <c r="E176" s="466">
        <f>ImportsLogs!$F$26</f>
        <v>5.8078999999999992E-2</v>
      </c>
      <c r="F176" s="466">
        <f>ImportsLogs!$G$26</f>
        <v>4.3596999999999997E-2</v>
      </c>
      <c r="G176" s="466">
        <f>ImportsLogs!$H$26</f>
        <v>3.6290000000000003E-2</v>
      </c>
      <c r="H176" s="466">
        <f>ImportsLogs!$I$26</f>
        <v>3.5176000000000013E-2</v>
      </c>
      <c r="I176" s="466">
        <f>ImportsLogs!$J$26</f>
        <v>4.0743000000000001E-2</v>
      </c>
      <c r="J176" s="466">
        <f>ImportsLogs!$K$26</f>
        <v>4.0742E-2</v>
      </c>
      <c r="K176" s="466">
        <f>ImportsLogs!$L$26</f>
        <v>3.4208799999999998E-2</v>
      </c>
      <c r="L176" s="466">
        <f>ImportsLogs!M$26</f>
        <v>2.9765000000000003E-2</v>
      </c>
      <c r="M176" s="466">
        <f>ImportsLogs!N$26</f>
        <v>3.4680000000000002E-2</v>
      </c>
      <c r="N176" s="466">
        <f>ImportsLogs!O$26</f>
        <v>2.4831000000000002E-2</v>
      </c>
      <c r="O176" s="466">
        <f>ImportsLogs!P$26</f>
        <v>1.9701000000000003E-2</v>
      </c>
      <c r="P176" s="466">
        <f>ImportsLogs!Q$26</f>
        <v>1.8904999999999995E-2</v>
      </c>
      <c r="Q176" s="466">
        <f>ImportsLogs!R$26</f>
        <v>1.7624000000000001E-2</v>
      </c>
      <c r="R176" s="466">
        <f>ImportsLogs!S$26</f>
        <v>1.6927999999999999E-2</v>
      </c>
      <c r="S176" s="466">
        <f>ImportsLogs!T$26</f>
        <v>1.6982000000000004E-2</v>
      </c>
      <c r="T176" s="466">
        <f>ImportsLogs!U$26</f>
        <v>1.6933999999999998E-2</v>
      </c>
      <c r="U176" s="466">
        <f>ImportsLogs!V$26</f>
        <v>1.9717000000000002E-2</v>
      </c>
      <c r="V176" s="466">
        <f>ImportsLogs!W$26</f>
        <v>1.4165000000000001E-2</v>
      </c>
      <c r="W176" s="466">
        <f>ImportsLogs!X$26</f>
        <v>1.3213999999999998E-2</v>
      </c>
      <c r="X176" s="466">
        <f>ImportsLogs!Y$26</f>
        <v>1.5138E-2</v>
      </c>
      <c r="Y176" s="466">
        <f>ImportsLogs!Z$26</f>
        <v>1.3334000000000002E-2</v>
      </c>
      <c r="Z176" s="466">
        <f>ImportsLogs!AA$26</f>
        <v>1.0043999999999999E-2</v>
      </c>
      <c r="AA176" s="466">
        <f>ImportsLogs!AB$26</f>
        <v>0</v>
      </c>
      <c r="AB176" s="466"/>
      <c r="BD176" s="464">
        <f t="shared" ref="BD176:BF183" si="144">K176/K$174</f>
        <v>8.2858693521659903E-3</v>
      </c>
      <c r="BE176" s="464">
        <f t="shared" si="144"/>
        <v>6.2567515215162699E-3</v>
      </c>
      <c r="BF176" s="464">
        <f t="shared" si="144"/>
        <v>7.474796808597999E-3</v>
      </c>
      <c r="BG176" s="464">
        <f t="shared" ref="BG176:BK183" si="145">N176/N$174</f>
        <v>5.5029305304606976E-3</v>
      </c>
      <c r="BH176" s="464">
        <f t="shared" si="145"/>
        <v>4.3243236124399856E-3</v>
      </c>
      <c r="BI176" s="464">
        <f t="shared" si="145"/>
        <v>4.5536572817086781E-3</v>
      </c>
      <c r="BJ176" s="464">
        <f t="shared" si="145"/>
        <v>5.1079823527672786E-3</v>
      </c>
      <c r="BK176" s="464">
        <f t="shared" si="145"/>
        <v>4.6356910419268786E-3</v>
      </c>
      <c r="BL176" s="464">
        <f t="shared" ref="BL176:BL183" si="146">S176/S$174</f>
        <v>5.2001070520212821E-3</v>
      </c>
      <c r="BM176" s="464">
        <f t="shared" ref="BM176:BM183" si="147">T176/T$174</f>
        <v>5.1658067157317631E-3</v>
      </c>
      <c r="BN176" s="464">
        <f t="shared" ref="BN176:BN183" si="148">U176/U$174</f>
        <v>6.5320371958719993E-3</v>
      </c>
      <c r="BO176" s="464">
        <f t="shared" ref="BO176:BO183" si="149">V176/V$174</f>
        <v>6.1570359294451068E-3</v>
      </c>
      <c r="BP176" s="464">
        <f t="shared" ref="BP176:BP183" si="150">W176/W$174</f>
        <v>5.0066096795716762E-3</v>
      </c>
      <c r="BQ176" s="464">
        <f t="shared" ref="BQ176:BQ183" si="151">X176/X$174</f>
        <v>6.0530620584809472E-3</v>
      </c>
      <c r="BR176" s="464">
        <f t="shared" ref="BR176:BR183" si="152">Y176/Y$174</f>
        <v>6.6151996789142638E-3</v>
      </c>
      <c r="BS176" s="464">
        <f t="shared" ref="BS176:BS183" si="153">Z176/Z$174</f>
        <v>5.6604762487115412E-3</v>
      </c>
      <c r="BT176" s="464"/>
      <c r="BU176" s="464"/>
      <c r="BV176" s="464"/>
      <c r="BW176" s="464"/>
      <c r="BX176" s="464"/>
      <c r="BY176" s="464"/>
    </row>
    <row r="177" spans="1:77">
      <c r="A177" s="462" t="s">
        <v>114</v>
      </c>
      <c r="B177" s="466">
        <f>ImportsLogs!$C$14</f>
        <v>1.0091380000000001</v>
      </c>
      <c r="C177" s="466">
        <f>ImportsLogs!$D$14</f>
        <v>0.91903000000000001</v>
      </c>
      <c r="D177" s="466">
        <f>ImportsLogs!$E$14</f>
        <v>1.1189519999999999</v>
      </c>
      <c r="E177" s="466">
        <f>ImportsLogs!$F$14</f>
        <v>1.150935</v>
      </c>
      <c r="F177" s="466">
        <f>ImportsLogs!$G$14</f>
        <v>1.0256799999999997</v>
      </c>
      <c r="G177" s="466">
        <f>ImportsLogs!$H$14</f>
        <v>1.011355</v>
      </c>
      <c r="H177" s="466">
        <f>ImportsLogs!$I$14</f>
        <v>0.98460099999999995</v>
      </c>
      <c r="I177" s="466">
        <f>ImportsLogs!$J$14</f>
        <v>0.81974500000000006</v>
      </c>
      <c r="J177" s="466">
        <f>ImportsLogs!$K$14</f>
        <v>0.7736019999999999</v>
      </c>
      <c r="K177" s="466">
        <f>ImportsLogs!$L$14</f>
        <v>0.75958999999999988</v>
      </c>
      <c r="L177" s="466">
        <f>ImportsLogs!M$14</f>
        <v>1.2793619999999999</v>
      </c>
      <c r="M177" s="466">
        <f>ImportsLogs!N$14</f>
        <v>1.3735199999999999</v>
      </c>
      <c r="N177" s="466">
        <f>ImportsLogs!O$14</f>
        <v>1.307334</v>
      </c>
      <c r="O177" s="466">
        <f>ImportsLogs!P$14</f>
        <v>1.2191190000000003</v>
      </c>
      <c r="P177" s="466">
        <f>ImportsLogs!Q$14</f>
        <v>1.1648669999999999</v>
      </c>
      <c r="Q177" s="466">
        <f>ImportsLogs!R$14</f>
        <v>0.83082699999999998</v>
      </c>
      <c r="R177" s="466">
        <f>ImportsLogs!S$14</f>
        <v>1.0021440000000001</v>
      </c>
      <c r="S177" s="466">
        <f>ImportsLogs!T$14</f>
        <v>0.94774599999999998</v>
      </c>
      <c r="T177" s="466">
        <f>ImportsLogs!U$14</f>
        <v>0.89351799999999992</v>
      </c>
      <c r="U177" s="466">
        <f>ImportsLogs!V$14</f>
        <v>0.85544999999999993</v>
      </c>
      <c r="V177" s="466">
        <f>ImportsLogs!W$14</f>
        <v>0.27242</v>
      </c>
      <c r="W177" s="466">
        <f>ImportsLogs!X$14</f>
        <v>0.746286</v>
      </c>
      <c r="X177" s="466">
        <f>ImportsLogs!Y$14</f>
        <v>0.69210000000000005</v>
      </c>
      <c r="Y177" s="466">
        <f>ImportsLogs!Z$14</f>
        <v>0.575874</v>
      </c>
      <c r="Z177" s="466">
        <f>ImportsLogs!AA$14</f>
        <v>0.42982100000000001</v>
      </c>
      <c r="AA177" s="466">
        <f>ImportsLogs!AB$14</f>
        <v>0</v>
      </c>
      <c r="AB177" s="466"/>
      <c r="BD177" s="464">
        <f t="shared" si="144"/>
        <v>0.18398375567724576</v>
      </c>
      <c r="BE177" s="464">
        <f t="shared" si="144"/>
        <v>0.26892827616563403</v>
      </c>
      <c r="BF177" s="464">
        <f t="shared" si="144"/>
        <v>0.29604333657859061</v>
      </c>
      <c r="BG177" s="464">
        <f t="shared" si="145"/>
        <v>0.28972527011031796</v>
      </c>
      <c r="BH177" s="464">
        <f t="shared" si="145"/>
        <v>0.26759378092859365</v>
      </c>
      <c r="BI177" s="464">
        <f t="shared" si="145"/>
        <v>0.28058212625084072</v>
      </c>
      <c r="BJ177" s="464">
        <f t="shared" si="145"/>
        <v>0.24079945836374145</v>
      </c>
      <c r="BK177" s="464">
        <f t="shared" si="145"/>
        <v>0.27443466230628372</v>
      </c>
      <c r="BL177" s="464">
        <f t="shared" si="146"/>
        <v>0.29021202791926515</v>
      </c>
      <c r="BM177" s="464">
        <f t="shared" si="147"/>
        <v>0.27257241555611278</v>
      </c>
      <c r="BN177" s="464">
        <f t="shared" si="148"/>
        <v>0.28340169494389111</v>
      </c>
      <c r="BO177" s="464">
        <f t="shared" si="149"/>
        <v>0.11841155862332763</v>
      </c>
      <c r="BP177" s="464">
        <f t="shared" si="150"/>
        <v>0.28275788643323962</v>
      </c>
      <c r="BQ177" s="464">
        <f t="shared" si="151"/>
        <v>0.27674225463566282</v>
      </c>
      <c r="BR177" s="464">
        <f t="shared" si="152"/>
        <v>0.2856998275007554</v>
      </c>
      <c r="BS177" s="464">
        <f t="shared" si="153"/>
        <v>0.24223332951985699</v>
      </c>
      <c r="BT177" s="464"/>
      <c r="BU177" s="464"/>
      <c r="BV177" s="464"/>
      <c r="BW177" s="464"/>
      <c r="BX177" s="464"/>
      <c r="BY177" s="464"/>
    </row>
    <row r="178" spans="1:77">
      <c r="A178" s="462" t="s">
        <v>29</v>
      </c>
      <c r="B178" s="466">
        <f>ImportsLogs!$C$24</f>
        <v>2.1817729999999997</v>
      </c>
      <c r="C178" s="466">
        <f>ImportsLogs!$D$24</f>
        <v>1.4398030000000002</v>
      </c>
      <c r="D178" s="466">
        <f>ImportsLogs!$E$24</f>
        <v>1.5272349999999997</v>
      </c>
      <c r="E178" s="466">
        <f>ImportsLogs!$F$24</f>
        <v>1.3181190000000003</v>
      </c>
      <c r="F178" s="466">
        <f>ImportsLogs!$G$24</f>
        <v>1.2404770000000001</v>
      </c>
      <c r="G178" s="466">
        <f>ImportsLogs!$H$24</f>
        <v>1.1039189999999999</v>
      </c>
      <c r="H178" s="466">
        <f>ImportsLogs!$I$24</f>
        <v>1.056281</v>
      </c>
      <c r="I178" s="466">
        <f>ImportsLogs!$J$24</f>
        <v>0.7795359999999999</v>
      </c>
      <c r="J178" s="466">
        <f>ImportsLogs!$K$24</f>
        <v>0.57750100000000004</v>
      </c>
      <c r="K178" s="466">
        <f>ImportsLogs!$L$24</f>
        <v>0.35547100000000004</v>
      </c>
      <c r="L178" s="466">
        <f>ImportsLogs!M$24</f>
        <v>0.45483099999999993</v>
      </c>
      <c r="M178" s="466">
        <f>ImportsLogs!N$24</f>
        <v>0.36927899999999997</v>
      </c>
      <c r="N178" s="466">
        <f>ImportsLogs!O$24</f>
        <v>0.25103700000000001</v>
      </c>
      <c r="O178" s="466">
        <f>ImportsLogs!P$24</f>
        <v>0.21212699999999998</v>
      </c>
      <c r="P178" s="466">
        <f>ImportsLogs!Q$24</f>
        <v>0.22856599999999999</v>
      </c>
      <c r="Q178" s="466">
        <f>ImportsLogs!R$24</f>
        <v>0.18270099999999997</v>
      </c>
      <c r="R178" s="466">
        <f>ImportsLogs!S$24</f>
        <v>0.16767499999999999</v>
      </c>
      <c r="S178" s="466">
        <f>ImportsLogs!T$24</f>
        <v>0.109904</v>
      </c>
      <c r="T178" s="466">
        <f>ImportsLogs!U$24</f>
        <v>7.5020000000000003E-2</v>
      </c>
      <c r="U178" s="466">
        <f>ImportsLogs!V$24</f>
        <v>3.3426999999999998E-2</v>
      </c>
      <c r="V178" s="466">
        <f>ImportsLogs!W$24</f>
        <v>2.8451999999999995E-2</v>
      </c>
      <c r="W178" s="466">
        <f>ImportsLogs!X$24</f>
        <v>8.3939999999999987E-3</v>
      </c>
      <c r="X178" s="466">
        <f>ImportsLogs!Y$24</f>
        <v>2.1770999999999999E-2</v>
      </c>
      <c r="Y178" s="466">
        <f>ImportsLogs!Z$24</f>
        <v>1.7011000000000002E-2</v>
      </c>
      <c r="Z178" s="466">
        <f>ImportsLogs!AA$24</f>
        <v>1.5640999999999999E-2</v>
      </c>
      <c r="AA178" s="466">
        <f>ImportsLogs!AB$24</f>
        <v>0</v>
      </c>
      <c r="AB178" s="466"/>
      <c r="BD178" s="464">
        <f t="shared" si="144"/>
        <v>8.6100250943727849E-2</v>
      </c>
      <c r="BE178" s="464">
        <f t="shared" si="144"/>
        <v>9.5607745717546308E-2</v>
      </c>
      <c r="BF178" s="464">
        <f t="shared" si="144"/>
        <v>7.9593007228438872E-2</v>
      </c>
      <c r="BG178" s="464">
        <f t="shared" si="145"/>
        <v>5.5633650339304175E-2</v>
      </c>
      <c r="BH178" s="464">
        <f t="shared" si="145"/>
        <v>4.6561382413890497E-2</v>
      </c>
      <c r="BI178" s="464">
        <f t="shared" si="145"/>
        <v>5.5054812496748262E-2</v>
      </c>
      <c r="BJ178" s="464">
        <f t="shared" si="145"/>
        <v>5.2952421915168767E-2</v>
      </c>
      <c r="BK178" s="464">
        <f t="shared" si="145"/>
        <v>4.5917385128490626E-2</v>
      </c>
      <c r="BL178" s="464">
        <f t="shared" si="146"/>
        <v>3.3654019870765918E-2</v>
      </c>
      <c r="BM178" s="464">
        <f t="shared" si="147"/>
        <v>2.2885249782343034E-2</v>
      </c>
      <c r="BN178" s="464">
        <f t="shared" si="148"/>
        <v>1.10740177180308E-2</v>
      </c>
      <c r="BO178" s="464">
        <f t="shared" si="149"/>
        <v>1.2367101042327718E-2</v>
      </c>
      <c r="BP178" s="464">
        <f t="shared" si="150"/>
        <v>3.1803754843593647E-3</v>
      </c>
      <c r="BQ178" s="464">
        <f t="shared" si="151"/>
        <v>8.7053252791114213E-3</v>
      </c>
      <c r="BR178" s="464">
        <f t="shared" si="152"/>
        <v>8.4394151595928099E-3</v>
      </c>
      <c r="BS178" s="464">
        <f t="shared" si="153"/>
        <v>8.8147659305154533E-3</v>
      </c>
      <c r="BT178" s="464"/>
      <c r="BU178" s="464"/>
      <c r="BV178" s="464"/>
      <c r="BW178" s="464"/>
      <c r="BX178" s="464"/>
      <c r="BY178" s="464"/>
    </row>
    <row r="179" spans="1:77">
      <c r="A179" s="462" t="s">
        <v>115</v>
      </c>
      <c r="B179" s="466">
        <f>ImportsLogs!$C$33</f>
        <v>1.8425069999999999</v>
      </c>
      <c r="C179" s="466">
        <f>ImportsLogs!$D$33</f>
        <v>1.6487199999999997</v>
      </c>
      <c r="D179" s="466">
        <f>ImportsLogs!$E$33</f>
        <v>1.4680170000000001</v>
      </c>
      <c r="E179" s="466">
        <f>ImportsLogs!$F$33</f>
        <v>1.4812250000000002</v>
      </c>
      <c r="F179" s="466">
        <f>ImportsLogs!$G$33</f>
        <v>1.123567</v>
      </c>
      <c r="G179" s="466">
        <f>ImportsLogs!$H$33</f>
        <v>0.92163200000000001</v>
      </c>
      <c r="H179" s="466">
        <f>ImportsLogs!$I$33</f>
        <v>0.83882600000000007</v>
      </c>
      <c r="I179" s="466">
        <f>ImportsLogs!$J$33</f>
        <v>0.81308500000000006</v>
      </c>
      <c r="J179" s="466">
        <f>ImportsLogs!$K$33</f>
        <v>0.84162000000000003</v>
      </c>
      <c r="K179" s="466">
        <f>ImportsLogs!$L$33</f>
        <v>0.52082099999999998</v>
      </c>
      <c r="L179" s="466">
        <f>ImportsLogs!M$33</f>
        <v>0.73673200000000005</v>
      </c>
      <c r="M179" s="466">
        <f>ImportsLogs!N$33</f>
        <v>0.69366800000000006</v>
      </c>
      <c r="N179" s="466">
        <f>ImportsLogs!O$33</f>
        <v>0.71803400000000006</v>
      </c>
      <c r="O179" s="466">
        <f>ImportsLogs!P$33</f>
        <v>0.60515600000000003</v>
      </c>
      <c r="P179" s="466">
        <f>ImportsLogs!Q$33</f>
        <v>0.53375700000000004</v>
      </c>
      <c r="Q179" s="466">
        <f>ImportsLogs!R$33</f>
        <v>0.42176900000000001</v>
      </c>
      <c r="R179" s="466">
        <f>ImportsLogs!S$33</f>
        <v>0.42435899999999999</v>
      </c>
      <c r="S179" s="466">
        <f>ImportsLogs!T$33</f>
        <v>0.37833</v>
      </c>
      <c r="T179" s="466">
        <f>ImportsLogs!U$33</f>
        <v>0.38229299999999999</v>
      </c>
      <c r="U179" s="466">
        <f>ImportsLogs!V$33</f>
        <v>0.35486699999999999</v>
      </c>
      <c r="V179" s="466">
        <f>ImportsLogs!W$33</f>
        <v>0.28395500000000001</v>
      </c>
      <c r="W179" s="466">
        <f>ImportsLogs!X$33</f>
        <v>0.30565899999999996</v>
      </c>
      <c r="X179" s="466">
        <f>ImportsLogs!Y$33</f>
        <v>0.26032499999999997</v>
      </c>
      <c r="Y179" s="466">
        <f>ImportsLogs!Z$33</f>
        <v>0.24151099999999998</v>
      </c>
      <c r="Z179" s="466">
        <f>ImportsLogs!AA$33</f>
        <v>0.23677800000000002</v>
      </c>
      <c r="AA179" s="466">
        <f>ImportsLogs!AB$33</f>
        <v>0</v>
      </c>
      <c r="AB179" s="466"/>
      <c r="BD179" s="464">
        <f t="shared" si="144"/>
        <v>0.12615042801455895</v>
      </c>
      <c r="BE179" s="464">
        <f t="shared" si="144"/>
        <v>0.15486474254828572</v>
      </c>
      <c r="BF179" s="464">
        <f t="shared" si="144"/>
        <v>0.14951059263629057</v>
      </c>
      <c r="BG179" s="464">
        <f t="shared" si="145"/>
        <v>0.15912734970435408</v>
      </c>
      <c r="BH179" s="464">
        <f t="shared" si="145"/>
        <v>0.13283033247092696</v>
      </c>
      <c r="BI179" s="464">
        <f t="shared" si="145"/>
        <v>0.12856632899830625</v>
      </c>
      <c r="BJ179" s="464">
        <f t="shared" si="145"/>
        <v>0.12224175039402532</v>
      </c>
      <c r="BK179" s="464">
        <f t="shared" si="145"/>
        <v>0.11620966533914509</v>
      </c>
      <c r="BL179" s="464">
        <f t="shared" si="146"/>
        <v>0.11584951719415917</v>
      </c>
      <c r="BM179" s="464">
        <f t="shared" si="147"/>
        <v>0.11662051179740422</v>
      </c>
      <c r="BN179" s="464">
        <f t="shared" si="148"/>
        <v>0.117563749230994</v>
      </c>
      <c r="BO179" s="464">
        <f t="shared" si="149"/>
        <v>0.12342542445080024</v>
      </c>
      <c r="BP179" s="464">
        <f t="shared" si="150"/>
        <v>0.11581014893659747</v>
      </c>
      <c r="BQ179" s="464">
        <f t="shared" si="151"/>
        <v>0.10409323426965598</v>
      </c>
      <c r="BR179" s="464">
        <f t="shared" si="152"/>
        <v>0.11981727086052665</v>
      </c>
      <c r="BS179" s="464">
        <f t="shared" si="153"/>
        <v>0.13344048638166284</v>
      </c>
      <c r="BT179" s="464"/>
      <c r="BU179" s="464"/>
      <c r="BV179" s="464"/>
      <c r="BW179" s="464"/>
      <c r="BX179" s="464"/>
      <c r="BY179" s="464"/>
    </row>
    <row r="180" spans="1:77">
      <c r="A180" s="462" t="s">
        <v>30</v>
      </c>
      <c r="B180" s="466">
        <f>ImportsLogs!$C$34</f>
        <v>0.71881699999999993</v>
      </c>
      <c r="C180" s="466">
        <f>ImportsLogs!$D$34</f>
        <v>0.400501</v>
      </c>
      <c r="D180" s="466">
        <f>ImportsLogs!$E$34</f>
        <v>0.40235500000000002</v>
      </c>
      <c r="E180" s="466">
        <f>ImportsLogs!$F$34</f>
        <v>0.39699899999999999</v>
      </c>
      <c r="F180" s="466">
        <f>ImportsLogs!$G$34</f>
        <v>0.318245</v>
      </c>
      <c r="G180" s="466">
        <f>ImportsLogs!$H$34</f>
        <v>0.22660599999999997</v>
      </c>
      <c r="H180" s="466">
        <f>ImportsLogs!$I$34</f>
        <v>0.18199700000000002</v>
      </c>
      <c r="I180" s="466">
        <f>ImportsLogs!$J$34</f>
        <v>0.159999</v>
      </c>
      <c r="J180" s="466">
        <f>ImportsLogs!$K$34</f>
        <v>9.1822000000000001E-2</v>
      </c>
      <c r="K180" s="466">
        <f>ImportsLogs!$L$34</f>
        <v>3.9609999999999999E-2</v>
      </c>
      <c r="L180" s="466">
        <f>ImportsLogs!M$34</f>
        <v>5.1756999999999997E-2</v>
      </c>
      <c r="M180" s="466">
        <f>ImportsLogs!N$34</f>
        <v>0.11525299999999999</v>
      </c>
      <c r="N180" s="466">
        <f>ImportsLogs!O$34</f>
        <v>6.4137E-2</v>
      </c>
      <c r="O180" s="466">
        <f>ImportsLogs!P$34</f>
        <v>5.8054999999999995E-2</v>
      </c>
      <c r="P180" s="466">
        <f>ImportsLogs!Q$34</f>
        <v>2.7330999999999998E-2</v>
      </c>
      <c r="Q180" s="466">
        <f>ImportsLogs!R$34</f>
        <v>3.1688000000000001E-2</v>
      </c>
      <c r="R180" s="466">
        <f>ImportsLogs!S$34</f>
        <v>3.6561999999999997E-2</v>
      </c>
      <c r="S180" s="466">
        <f>ImportsLogs!T$34</f>
        <v>2.4710999999999997E-2</v>
      </c>
      <c r="T180" s="466">
        <f>ImportsLogs!U$34</f>
        <v>8.1723999999999991E-2</v>
      </c>
      <c r="U180" s="466">
        <f>ImportsLogs!V$34</f>
        <v>0.10185699999999999</v>
      </c>
      <c r="V180" s="466">
        <f>ImportsLogs!W$34</f>
        <v>5.3495000000000001E-2</v>
      </c>
      <c r="W180" s="466">
        <f>ImportsLogs!X$34</f>
        <v>1.2864E-2</v>
      </c>
      <c r="X180" s="466">
        <f>ImportsLogs!Y$34</f>
        <v>7.0079999999999995E-3</v>
      </c>
      <c r="Y180" s="466">
        <f>ImportsLogs!Z$34</f>
        <v>1.4109999999999999E-2</v>
      </c>
      <c r="Z180" s="466">
        <f>ImportsLogs!AA$34</f>
        <v>1.3460999999999999E-2</v>
      </c>
      <c r="AA180" s="466">
        <f>ImportsLogs!AB$34</f>
        <v>0</v>
      </c>
      <c r="AB180" s="466"/>
      <c r="BD180" s="464">
        <f t="shared" si="144"/>
        <v>9.5941186197497398E-3</v>
      </c>
      <c r="BE180" s="464">
        <f t="shared" si="144"/>
        <v>1.0879579657285992E-2</v>
      </c>
      <c r="BF180" s="464">
        <f t="shared" si="144"/>
        <v>2.4841198286659316E-2</v>
      </c>
      <c r="BG180" s="464">
        <f t="shared" si="145"/>
        <v>1.42137431207828E-2</v>
      </c>
      <c r="BH180" s="464">
        <f t="shared" si="145"/>
        <v>1.2742937278321067E-2</v>
      </c>
      <c r="BI180" s="464">
        <f t="shared" si="145"/>
        <v>6.5832323282930391E-3</v>
      </c>
      <c r="BJ180" s="464">
        <f t="shared" si="145"/>
        <v>9.1841661821657691E-3</v>
      </c>
      <c r="BK180" s="464">
        <f t="shared" si="145"/>
        <v>1.0012413508679733E-2</v>
      </c>
      <c r="BL180" s="464">
        <f t="shared" si="146"/>
        <v>7.5668263668883431E-3</v>
      </c>
      <c r="BM180" s="464">
        <f t="shared" si="147"/>
        <v>2.4930340618664382E-2</v>
      </c>
      <c r="BN180" s="464">
        <f t="shared" si="148"/>
        <v>3.3744165575895629E-2</v>
      </c>
      <c r="BO180" s="464">
        <f t="shared" si="149"/>
        <v>2.3252427606471299E-2</v>
      </c>
      <c r="BP180" s="464">
        <f t="shared" si="150"/>
        <v>4.8739993126994136E-3</v>
      </c>
      <c r="BQ180" s="464">
        <f t="shared" si="151"/>
        <v>2.8022102593364033E-3</v>
      </c>
      <c r="BR180" s="464">
        <f t="shared" si="152"/>
        <v>7.00018505095847E-3</v>
      </c>
      <c r="BS180" s="464">
        <f t="shared" si="153"/>
        <v>7.5861878518424988E-3</v>
      </c>
      <c r="BT180" s="464"/>
      <c r="BU180" s="464"/>
      <c r="BV180" s="464"/>
      <c r="BW180" s="464"/>
      <c r="BX180" s="464"/>
      <c r="BY180" s="464"/>
    </row>
    <row r="181" spans="1:77">
      <c r="A181" s="462" t="s">
        <v>81</v>
      </c>
      <c r="B181" s="466">
        <f>ImportsLogs!$C$37</f>
        <v>5.6054380000000004</v>
      </c>
      <c r="C181" s="466">
        <f>ImportsLogs!$D$37</f>
        <v>5.292192</v>
      </c>
      <c r="D181" s="466">
        <f>ImportsLogs!$E$37</f>
        <v>4.7461349999999989</v>
      </c>
      <c r="E181" s="466">
        <f>ImportsLogs!$F$37</f>
        <v>5.1050289999999992</v>
      </c>
      <c r="F181" s="466">
        <f>ImportsLogs!$G$37</f>
        <v>5.8835940000000004</v>
      </c>
      <c r="G181" s="466">
        <f>ImportsLogs!$H$37</f>
        <v>4.6893329999999995</v>
      </c>
      <c r="H181" s="466">
        <f>ImportsLogs!$I$37</f>
        <v>4.966143999999999</v>
      </c>
      <c r="I181" s="466">
        <f>ImportsLogs!$J$37</f>
        <v>4.0386160000000002</v>
      </c>
      <c r="J181" s="466">
        <f>ImportsLogs!$K$37</f>
        <v>1.866795</v>
      </c>
      <c r="K181" s="466">
        <f>ImportsLogs!$L$37</f>
        <v>0.69308400000000014</v>
      </c>
      <c r="L181" s="466">
        <f>ImportsLogs!M$37</f>
        <v>0.44727499999999998</v>
      </c>
      <c r="M181" s="466">
        <f>ImportsLogs!N$37</f>
        <v>0.34163899999999997</v>
      </c>
      <c r="N181" s="466">
        <f>ImportsLogs!O$37</f>
        <v>0.27263399999999993</v>
      </c>
      <c r="O181" s="466">
        <f>ImportsLogs!P$37</f>
        <v>0.22805300000000003</v>
      </c>
      <c r="P181" s="466">
        <f>ImportsLogs!Q$37</f>
        <v>0.21409300000000001</v>
      </c>
      <c r="Q181" s="466">
        <f>ImportsLogs!R$37</f>
        <v>0.14746999999999996</v>
      </c>
      <c r="R181" s="466">
        <f>ImportsLogs!S$37</f>
        <v>0.15537699999999999</v>
      </c>
      <c r="S181" s="466">
        <f>ImportsLogs!T$37</f>
        <v>0.13702400000000001</v>
      </c>
      <c r="T181" s="466">
        <f>ImportsLogs!U$37</f>
        <v>0.14097299999999999</v>
      </c>
      <c r="U181" s="466">
        <f>ImportsLogs!V$37</f>
        <v>0.12872799999999998</v>
      </c>
      <c r="V181" s="466">
        <f>ImportsLogs!W$37</f>
        <v>6.2271E-2</v>
      </c>
      <c r="W181" s="466">
        <f>ImportsLogs!X$37</f>
        <v>3.5397999999999999E-2</v>
      </c>
      <c r="X181" s="466">
        <f>ImportsLogs!Y$37</f>
        <v>6.705E-3</v>
      </c>
      <c r="Y181" s="466">
        <f>ImportsLogs!Z$37</f>
        <v>0</v>
      </c>
      <c r="Z181" s="466">
        <f>ImportsLogs!AA$37</f>
        <v>0</v>
      </c>
      <c r="AA181" s="466">
        <f>ImportsLogs!AB$37</f>
        <v>0</v>
      </c>
      <c r="AB181" s="466"/>
      <c r="BD181" s="464">
        <f t="shared" si="144"/>
        <v>0.16787503432089448</v>
      </c>
      <c r="BE181" s="464">
        <f t="shared" si="144"/>
        <v>9.4019436814587229E-2</v>
      </c>
      <c r="BF181" s="464">
        <f t="shared" si="144"/>
        <v>7.3635585550536661E-2</v>
      </c>
      <c r="BG181" s="464">
        <f t="shared" si="145"/>
        <v>6.0419876857219654E-2</v>
      </c>
      <c r="BH181" s="464">
        <f t="shared" si="145"/>
        <v>5.0057102319058737E-2</v>
      </c>
      <c r="BI181" s="464">
        <f t="shared" si="145"/>
        <v>5.1568693383383032E-2</v>
      </c>
      <c r="BJ181" s="464">
        <f t="shared" si="145"/>
        <v>4.274138433741434E-2</v>
      </c>
      <c r="BK181" s="464">
        <f t="shared" si="145"/>
        <v>4.2549608165257123E-2</v>
      </c>
      <c r="BL181" s="464">
        <f t="shared" si="146"/>
        <v>4.1958513054773522E-2</v>
      </c>
      <c r="BM181" s="464">
        <f t="shared" si="147"/>
        <v>4.3004563017411943E-2</v>
      </c>
      <c r="BN181" s="464">
        <f t="shared" si="148"/>
        <v>4.2646248625562232E-2</v>
      </c>
      <c r="BO181" s="464">
        <f t="shared" si="149"/>
        <v>2.706705149046779E-2</v>
      </c>
      <c r="BP181" s="464">
        <f t="shared" si="150"/>
        <v>1.3411833618698214E-2</v>
      </c>
      <c r="BQ181" s="464">
        <f t="shared" si="151"/>
        <v>2.6810530520620128E-3</v>
      </c>
      <c r="BR181" s="464">
        <f t="shared" si="152"/>
        <v>0</v>
      </c>
      <c r="BS181" s="464">
        <f t="shared" si="153"/>
        <v>0</v>
      </c>
      <c r="BT181" s="464"/>
      <c r="BU181" s="464"/>
      <c r="BV181" s="464"/>
      <c r="BW181" s="464"/>
      <c r="BX181" s="464"/>
      <c r="BY181" s="464"/>
    </row>
    <row r="182" spans="1:77">
      <c r="A182" s="462" t="s">
        <v>85</v>
      </c>
      <c r="B182" s="466">
        <f>ImportsLogs!$C$16</f>
        <v>3.7772360000000003</v>
      </c>
      <c r="C182" s="466">
        <f>ImportsLogs!$D$16</f>
        <v>3.278257</v>
      </c>
      <c r="D182" s="466">
        <f>ImportsLogs!$E$16</f>
        <v>2.8059270000000005</v>
      </c>
      <c r="E182" s="466">
        <f>ImportsLogs!$F$16</f>
        <v>2.6809250000000002</v>
      </c>
      <c r="F182" s="466">
        <f>ImportsLogs!$G$16</f>
        <v>2.6912609999999999</v>
      </c>
      <c r="G182" s="466">
        <f>ImportsLogs!$H$16</f>
        <v>2.4417089999999999</v>
      </c>
      <c r="H182" s="466">
        <f>ImportsLogs!$I$16</f>
        <v>2.3108940000000007</v>
      </c>
      <c r="I182" s="466">
        <f>ImportsLogs!$J$16</f>
        <v>2.1535499999999996</v>
      </c>
      <c r="J182" s="466">
        <f>ImportsLogs!$K$16</f>
        <v>1.9714340000000001</v>
      </c>
      <c r="K182" s="466">
        <f>ImportsLogs!$L$16</f>
        <v>1.6708150000000002</v>
      </c>
      <c r="L182" s="466">
        <f>ImportsLogs!M$16</f>
        <v>1.700655</v>
      </c>
      <c r="M182" s="466">
        <f>ImportsLogs!N$16</f>
        <v>1.6757830000000002</v>
      </c>
      <c r="N182" s="466">
        <f>ImportsLogs!O$16</f>
        <v>1.8127309999999999</v>
      </c>
      <c r="O182" s="466">
        <f>ImportsLogs!P$16</f>
        <v>2.193724</v>
      </c>
      <c r="P182" s="466">
        <f>ImportsLogs!Q$16</f>
        <v>1.9442469999999998</v>
      </c>
      <c r="Q182" s="466">
        <f>ImportsLogs!R$16</f>
        <v>1.7913729999999999</v>
      </c>
      <c r="R182" s="466">
        <f>ImportsLogs!S$16</f>
        <v>1.836911</v>
      </c>
      <c r="S182" s="466">
        <f>ImportsLogs!T$16</f>
        <v>1.6379500000000002</v>
      </c>
      <c r="T182" s="466">
        <f>ImportsLogs!U$16</f>
        <v>1.680879</v>
      </c>
      <c r="U182" s="466">
        <f>ImportsLogs!V$16</f>
        <v>1.516853</v>
      </c>
      <c r="V182" s="466">
        <f>ImportsLogs!W$16</f>
        <v>1.579164</v>
      </c>
      <c r="W182" s="466">
        <f>ImportsLogs!X$16</f>
        <v>1.5110469999999998</v>
      </c>
      <c r="X182" s="466">
        <f>ImportsLogs!Y$16</f>
        <v>1.4897819999999997</v>
      </c>
      <c r="Y182" s="466">
        <f>ImportsLogs!Z$16</f>
        <v>1.1456920000000002</v>
      </c>
      <c r="Z182" s="466">
        <f>ImportsLogs!AA$16</f>
        <v>1.0634620000000001</v>
      </c>
      <c r="AA182" s="466">
        <f>ImportsLogs!AB$16</f>
        <v>0</v>
      </c>
      <c r="AB182" s="466"/>
      <c r="BD182" s="464">
        <f t="shared" si="144"/>
        <v>0.40469571577018842</v>
      </c>
      <c r="BE182" s="464">
        <f t="shared" si="144"/>
        <v>0.35748616693513358</v>
      </c>
      <c r="BF182" s="464">
        <f t="shared" si="144"/>
        <v>0.36119196713675844</v>
      </c>
      <c r="BG182" s="464">
        <f t="shared" si="145"/>
        <v>0.4017289985668136</v>
      </c>
      <c r="BH182" s="464">
        <f t="shared" si="145"/>
        <v>0.48151730837908197</v>
      </c>
      <c r="BI182" s="464">
        <f t="shared" si="145"/>
        <v>0.46831179629676029</v>
      </c>
      <c r="BJ182" s="464">
        <f t="shared" si="145"/>
        <v>0.51919551016930188</v>
      </c>
      <c r="BK182" s="464">
        <f t="shared" si="145"/>
        <v>0.50303354604896888</v>
      </c>
      <c r="BL182" s="464">
        <f t="shared" si="146"/>
        <v>0.50156137945225876</v>
      </c>
      <c r="BM182" s="464">
        <f t="shared" si="147"/>
        <v>0.51276107396554216</v>
      </c>
      <c r="BN182" s="464">
        <f t="shared" si="148"/>
        <v>0.50251763537404415</v>
      </c>
      <c r="BO182" s="464">
        <f t="shared" si="149"/>
        <v>0.68640801175335353</v>
      </c>
      <c r="BP182" s="464">
        <f t="shared" si="150"/>
        <v>0.57251570580352218</v>
      </c>
      <c r="BQ182" s="464">
        <f t="shared" si="151"/>
        <v>0.59570239791305724</v>
      </c>
      <c r="BR182" s="464">
        <f t="shared" si="152"/>
        <v>0.56839518153102153</v>
      </c>
      <c r="BS182" s="464">
        <f t="shared" si="153"/>
        <v>0.59933307371637534</v>
      </c>
      <c r="BT182" s="464"/>
      <c r="BU182" s="464"/>
      <c r="BV182" s="464"/>
      <c r="BW182" s="464"/>
      <c r="BX182" s="464"/>
      <c r="BY182" s="464"/>
    </row>
    <row r="183" spans="1:77">
      <c r="A183" s="463" t="s">
        <v>55</v>
      </c>
      <c r="B183" s="466">
        <f t="shared" ref="B183:N183" si="154">B174-SUM(B176:B182)</f>
        <v>0.7460369999999994</v>
      </c>
      <c r="C183" s="466">
        <f t="shared" si="154"/>
        <v>0.84900599999999926</v>
      </c>
      <c r="D183" s="466">
        <f t="shared" si="154"/>
        <v>0.46934699999999907</v>
      </c>
      <c r="E183" s="466">
        <f t="shared" si="154"/>
        <v>0.44750400000000212</v>
      </c>
      <c r="F183" s="466">
        <f t="shared" si="154"/>
        <v>0.35652300000000103</v>
      </c>
      <c r="G183" s="466">
        <f t="shared" si="154"/>
        <v>0.22322300000000084</v>
      </c>
      <c r="H183" s="466">
        <f t="shared" si="154"/>
        <v>0.20820899999999831</v>
      </c>
      <c r="I183" s="466">
        <f t="shared" si="154"/>
        <v>0.16757000000000133</v>
      </c>
      <c r="J183" s="466">
        <f t="shared" si="154"/>
        <v>6.4545999999999104E-2</v>
      </c>
      <c r="K183" s="466">
        <f t="shared" si="154"/>
        <v>5.4971210000000603E-2</v>
      </c>
      <c r="L183" s="466">
        <f t="shared" si="154"/>
        <v>5.6883999999999268E-2</v>
      </c>
      <c r="M183" s="466">
        <f t="shared" si="154"/>
        <v>3.5769000000000162E-2</v>
      </c>
      <c r="N183" s="466">
        <f t="shared" si="154"/>
        <v>6.1584999999999113E-2</v>
      </c>
      <c r="O183" s="466">
        <f t="shared" ref="O183:AA183" si="155">O174-SUM(O176:O182)</f>
        <v>1.9922000000001105E-2</v>
      </c>
      <c r="P183" s="466">
        <f t="shared" si="155"/>
        <v>1.9841999999998805E-2</v>
      </c>
      <c r="Q183" s="466">
        <f t="shared" si="155"/>
        <v>2.6834000000000024E-2</v>
      </c>
      <c r="R183" s="466">
        <f t="shared" si="155"/>
        <v>1.1711000000000471E-2</v>
      </c>
      <c r="S183" s="466">
        <f t="shared" si="155"/>
        <v>1.3054999999999595E-2</v>
      </c>
      <c r="T183" s="466">
        <f t="shared" si="155"/>
        <v>6.753000000000231E-3</v>
      </c>
      <c r="U183" s="466">
        <f t="shared" si="155"/>
        <v>7.6079999999998371E-3</v>
      </c>
      <c r="V183" s="466">
        <f t="shared" si="155"/>
        <v>6.6980000000000928E-3</v>
      </c>
      <c r="W183" s="466">
        <f t="shared" si="155"/>
        <v>6.448999999999927E-3</v>
      </c>
      <c r="X183" s="466">
        <f t="shared" si="155"/>
        <v>8.0539999999995615E-3</v>
      </c>
      <c r="Y183" s="466">
        <f t="shared" si="155"/>
        <v>8.1289999999998308E-3</v>
      </c>
      <c r="Z183" s="466">
        <f t="shared" si="155"/>
        <v>5.2020000000001509E-3</v>
      </c>
      <c r="AA183" s="466">
        <f t="shared" si="155"/>
        <v>0</v>
      </c>
      <c r="AB183" s="466"/>
      <c r="BD183" s="464">
        <f t="shared" si="144"/>
        <v>1.3314827301468794E-2</v>
      </c>
      <c r="BE183" s="464">
        <f t="shared" si="144"/>
        <v>1.1957300640010982E-2</v>
      </c>
      <c r="BF183" s="464">
        <f t="shared" si="144"/>
        <v>7.7095157741275382E-3</v>
      </c>
      <c r="BG183" s="464">
        <f t="shared" si="145"/>
        <v>1.3648180770746934E-2</v>
      </c>
      <c r="BH183" s="464">
        <f t="shared" si="145"/>
        <v>4.3728325976871308E-3</v>
      </c>
      <c r="BI183" s="464">
        <f t="shared" si="145"/>
        <v>4.7793529639597026E-3</v>
      </c>
      <c r="BJ183" s="464">
        <f t="shared" si="145"/>
        <v>7.7773262854151873E-3</v>
      </c>
      <c r="BK183" s="464">
        <f t="shared" si="145"/>
        <v>3.2070284612481011E-3</v>
      </c>
      <c r="BL183" s="464">
        <f t="shared" si="146"/>
        <v>3.9976090898678433E-3</v>
      </c>
      <c r="BM183" s="464">
        <f t="shared" si="147"/>
        <v>2.0600385467897599E-3</v>
      </c>
      <c r="BN183" s="464">
        <f t="shared" si="148"/>
        <v>2.5204513357099511E-3</v>
      </c>
      <c r="BO183" s="464">
        <f t="shared" si="149"/>
        <v>2.9113891038068402E-3</v>
      </c>
      <c r="BP183" s="464">
        <f t="shared" si="150"/>
        <v>2.4434407313120459E-3</v>
      </c>
      <c r="BQ183" s="464">
        <f t="shared" si="151"/>
        <v>3.2204625326332998E-3</v>
      </c>
      <c r="BR183" s="464">
        <f t="shared" si="152"/>
        <v>4.032920218231058E-3</v>
      </c>
      <c r="BS183" s="464">
        <f t="shared" si="153"/>
        <v>2.9316803510352741E-3</v>
      </c>
      <c r="BT183" s="464"/>
      <c r="BU183" s="464"/>
      <c r="BV183" s="464"/>
      <c r="BW183" s="464"/>
      <c r="BX183" s="464"/>
      <c r="BY183" s="464"/>
    </row>
    <row r="184" spans="1:77">
      <c r="A184" s="463"/>
      <c r="B184" s="463"/>
      <c r="C184" s="463"/>
      <c r="D184" s="463"/>
      <c r="E184" s="463"/>
      <c r="F184" s="463"/>
      <c r="G184" s="463"/>
      <c r="H184" s="463"/>
      <c r="I184" s="463"/>
      <c r="J184" s="463"/>
      <c r="K184" s="463"/>
      <c r="L184" s="463"/>
      <c r="M184" s="463"/>
      <c r="N184" s="463"/>
      <c r="O184" s="463"/>
      <c r="P184" s="463"/>
      <c r="Q184" s="463"/>
      <c r="R184" s="463"/>
      <c r="S184" s="463"/>
      <c r="T184" s="463"/>
      <c r="U184" s="463"/>
      <c r="V184" s="463"/>
      <c r="W184" s="463"/>
      <c r="X184" s="463"/>
      <c r="Y184" s="463"/>
      <c r="Z184" s="463"/>
      <c r="AA184" s="463"/>
      <c r="AB184" s="463"/>
      <c r="AC184" s="463"/>
      <c r="AD184" s="463"/>
      <c r="AE184" s="463"/>
      <c r="AF184" s="463"/>
      <c r="AG184" s="463"/>
      <c r="AH184" s="463"/>
      <c r="AI184" s="463"/>
      <c r="AJ184" s="463"/>
      <c r="AK184" s="463"/>
      <c r="AL184" s="463"/>
      <c r="AM184" s="463"/>
      <c r="AN184" s="463"/>
      <c r="AO184" s="463"/>
      <c r="AP184" s="463"/>
      <c r="AQ184" s="463"/>
      <c r="AR184" s="463"/>
      <c r="AS184" s="463"/>
      <c r="AT184" s="463"/>
      <c r="AU184" s="463"/>
      <c r="AV184" s="463"/>
      <c r="AW184" s="463"/>
      <c r="AX184" s="463"/>
      <c r="AY184" s="463"/>
      <c r="AZ184" s="463"/>
      <c r="BA184" s="463"/>
      <c r="BB184" s="463"/>
    </row>
    <row r="185" spans="1:77">
      <c r="A185" s="463"/>
      <c r="B185" s="463"/>
      <c r="C185" s="463"/>
      <c r="D185" s="463"/>
      <c r="E185" s="463"/>
      <c r="F185" s="463"/>
      <c r="G185" s="463"/>
      <c r="H185" s="463"/>
      <c r="I185" s="463"/>
      <c r="J185" s="463"/>
      <c r="K185" s="463"/>
      <c r="L185" s="463"/>
      <c r="M185" s="463"/>
      <c r="N185" s="463"/>
      <c r="O185" s="463"/>
      <c r="P185" s="463"/>
      <c r="Q185" s="463"/>
      <c r="R185" s="463"/>
      <c r="S185" s="463"/>
      <c r="T185" s="463"/>
      <c r="U185" s="463"/>
      <c r="V185" s="463"/>
      <c r="W185" s="463"/>
      <c r="X185" s="463"/>
      <c r="Y185" s="463"/>
      <c r="Z185" s="463"/>
      <c r="AA185" s="463"/>
      <c r="AB185" s="463"/>
      <c r="AC185" s="463"/>
      <c r="AD185" s="463"/>
      <c r="AE185" s="463"/>
      <c r="AF185" s="463"/>
      <c r="AG185" s="463"/>
      <c r="AH185" s="463"/>
      <c r="AI185" s="463"/>
      <c r="AJ185" s="463"/>
      <c r="AK185" s="463"/>
      <c r="AL185" s="463"/>
      <c r="AM185" s="463"/>
      <c r="AN185" s="463"/>
      <c r="AO185" s="463"/>
      <c r="AP185" s="463"/>
      <c r="AQ185" s="463"/>
      <c r="AR185" s="463"/>
      <c r="AS185" s="463"/>
      <c r="AT185" s="463"/>
      <c r="AU185" s="463"/>
      <c r="AV185" s="463"/>
      <c r="AW185" s="463"/>
      <c r="AX185" s="463"/>
      <c r="AY185" s="463"/>
      <c r="AZ185" s="463"/>
      <c r="BA185" s="463"/>
      <c r="BB185" s="463"/>
    </row>
    <row r="186" spans="1:77">
      <c r="A186" s="463"/>
      <c r="B186" s="463"/>
      <c r="C186" s="463"/>
      <c r="D186" s="463"/>
      <c r="E186" s="463"/>
      <c r="F186" s="463"/>
      <c r="G186" s="463"/>
      <c r="H186" s="463"/>
      <c r="I186" s="463"/>
      <c r="J186" s="463"/>
      <c r="K186" s="463"/>
      <c r="L186" s="463"/>
      <c r="M186" s="463"/>
      <c r="N186" s="463"/>
      <c r="O186" s="463"/>
      <c r="P186" s="463"/>
      <c r="Q186" s="463"/>
      <c r="R186" s="463"/>
      <c r="S186" s="463"/>
      <c r="T186" s="463"/>
      <c r="U186" s="463"/>
      <c r="V186" s="463"/>
      <c r="W186" s="463"/>
      <c r="X186" s="463"/>
      <c r="Y186" s="463"/>
      <c r="Z186" s="463"/>
      <c r="AA186" s="463"/>
      <c r="AB186" s="463"/>
      <c r="AC186" s="463"/>
      <c r="AD186" s="463"/>
      <c r="AE186" s="463"/>
      <c r="AF186" s="463"/>
      <c r="AG186" s="463"/>
      <c r="AH186" s="463"/>
      <c r="AI186" s="463"/>
      <c r="AJ186" s="463"/>
      <c r="AK186" s="463"/>
      <c r="AL186" s="463"/>
      <c r="AM186" s="463"/>
      <c r="AN186" s="463"/>
      <c r="AO186" s="463"/>
      <c r="AP186" s="463"/>
      <c r="AQ186" s="463"/>
      <c r="AR186" s="463"/>
      <c r="AS186" s="463"/>
      <c r="AT186" s="463"/>
      <c r="AU186" s="463"/>
      <c r="AV186" s="463"/>
      <c r="AW186" s="463"/>
      <c r="AX186" s="463"/>
      <c r="AY186" s="463"/>
      <c r="AZ186" s="463"/>
      <c r="BA186" s="463"/>
      <c r="BB186" s="463"/>
    </row>
    <row r="188" spans="1:77">
      <c r="A188" s="463" t="str">
        <f t="shared" ref="A188:A195" si="156">A176</f>
        <v>EU-27 plus UK</v>
      </c>
      <c r="AC188" s="466">
        <f>ImportsLogs!$AD$26</f>
        <v>1.530326987809978E-2</v>
      </c>
      <c r="AD188" s="466">
        <f>ImportsLogs!$AE$26</f>
        <v>1.691129802723592E-2</v>
      </c>
      <c r="AE188" s="466">
        <f>ImportsLogs!$AF$26</f>
        <v>2.1498751834660348E-2</v>
      </c>
      <c r="AF188" s="466">
        <f>ImportsLogs!$AG$26</f>
        <v>1.4356471448423306E-2</v>
      </c>
      <c r="AG188" s="466">
        <f>ImportsLogs!$AH$26</f>
        <v>1.2110898706486167E-2</v>
      </c>
      <c r="AH188" s="466">
        <f>ImportsLogs!$AI$26</f>
        <v>1.0524940544391671E-2</v>
      </c>
      <c r="AI188" s="466">
        <f>ImportsLogs!$AJ$26</f>
        <v>9.874775491028628E-3</v>
      </c>
      <c r="AJ188" s="466">
        <f>ImportsLogs!$AK$26</f>
        <v>1.0743402620155038E-2</v>
      </c>
      <c r="AK188" s="466">
        <f>ImportsLogs!$AL$26</f>
        <v>1.2365390415218105E-2</v>
      </c>
      <c r="AL188" s="466">
        <f>ImportsLogs!$AM$26</f>
        <v>1.0176989013349701E-2</v>
      </c>
      <c r="AM188" s="466">
        <f>ImportsLogs!AN$26</f>
        <v>8.7431037152588941E-3</v>
      </c>
      <c r="AN188" s="466">
        <f>ImportsLogs!AO$26</f>
        <v>1.2659465029839423E-2</v>
      </c>
      <c r="AO188" s="466">
        <f>ImportsLogs!AP$26</f>
        <v>7.8080468212319357E-3</v>
      </c>
      <c r="AP188" s="466">
        <f>ImportsLogs!AQ$26</f>
        <v>6.8718878298865988E-3</v>
      </c>
      <c r="AQ188" s="466">
        <f>ImportsLogs!AR$26</f>
        <v>7.047956654810613E-3</v>
      </c>
      <c r="AR188" s="466">
        <f>ImportsLogs!AS$26</f>
        <v>6.0385545569875201E-3</v>
      </c>
      <c r="AS188" s="466">
        <f>ImportsLogs!AT$26</f>
        <v>5.6218185140810588E-3</v>
      </c>
      <c r="AT188" s="466">
        <f>ImportsLogs!AU$26</f>
        <v>6.0011589422730915E-3</v>
      </c>
      <c r="AU188" s="466">
        <f>ImportsLogs!AV$26</f>
        <v>5.8554753781868765E-3</v>
      </c>
      <c r="AV188" s="466">
        <f>ImportsLogs!AW$26</f>
        <v>6.1122327190390371E-3</v>
      </c>
      <c r="AW188" s="466">
        <f>ImportsLogs!AX$26</f>
        <v>5.3422640815018628E-3</v>
      </c>
      <c r="AX188" s="466">
        <f>ImportsLogs!AY$26</f>
        <v>5.0595157646711854E-3</v>
      </c>
      <c r="AY188" s="466">
        <f>ImportsLogs!AZ$26</f>
        <v>5.9772821999311406E-3</v>
      </c>
      <c r="AZ188" s="466">
        <f>ImportsLogs!BA$26</f>
        <v>6.1104016734132632E-3</v>
      </c>
      <c r="BA188" s="466">
        <f>ImportsLogs!BB$26</f>
        <v>5.2641506544859945E-3</v>
      </c>
      <c r="BB188" s="466">
        <f>ImportsLogs!BC$26</f>
        <v>0</v>
      </c>
      <c r="BD188" s="464">
        <f t="shared" ref="BD188:BK195" si="157">AL188/AL$174</f>
        <v>1.2476332115524057E-2</v>
      </c>
      <c r="BE188" s="464">
        <f t="shared" si="157"/>
        <v>8.7022137166165945E-3</v>
      </c>
      <c r="BF188" s="464">
        <f t="shared" si="157"/>
        <v>1.2531036008496926E-2</v>
      </c>
      <c r="BG188" s="464">
        <f t="shared" si="157"/>
        <v>8.3309444295676244E-3</v>
      </c>
      <c r="BH188" s="464">
        <f t="shared" si="157"/>
        <v>6.2247125517575956E-3</v>
      </c>
      <c r="BI188" s="464">
        <f t="shared" si="157"/>
        <v>6.7453096068599058E-3</v>
      </c>
      <c r="BJ188" s="464">
        <f t="shared" si="157"/>
        <v>7.5553211772103118E-3</v>
      </c>
      <c r="BK188" s="464">
        <f t="shared" si="157"/>
        <v>6.8250654003983065E-3</v>
      </c>
      <c r="BL188" s="464">
        <f t="shared" ref="BL188:BL195" si="158">AT188/AT$174</f>
        <v>7.7116264319508502E-3</v>
      </c>
      <c r="BM188" s="464">
        <f t="shared" ref="BM188:BM195" si="159">AU188/AU$174</f>
        <v>6.4929168677229608E-3</v>
      </c>
      <c r="BN188" s="464">
        <f t="shared" ref="BN188:BN195" si="160">AV188/AV$174</f>
        <v>8.2382715590720284E-3</v>
      </c>
      <c r="BO188" s="464">
        <f t="shared" ref="BO188:BO195" si="161">AW188/AW$174</f>
        <v>9.3810213760019794E-3</v>
      </c>
      <c r="BP188" s="464">
        <f t="shared" ref="BP188:BP195" si="162">AX188/AX$174</f>
        <v>6.504352356303757E-3</v>
      </c>
      <c r="BQ188" s="464">
        <f t="shared" ref="BQ188:BQ195" si="163">AY188/AY$174</f>
        <v>6.6663888042223646E-3</v>
      </c>
      <c r="BR188" s="464">
        <f t="shared" ref="BR188:BR195" si="164">AZ188/AZ$174</f>
        <v>1.0943492564195016E-2</v>
      </c>
      <c r="BS188" s="464">
        <f t="shared" ref="BS188:BS195" si="165">BA188/BA$174</f>
        <v>1.0395261031907507E-2</v>
      </c>
      <c r="BT188" s="464"/>
      <c r="BU188" s="464"/>
      <c r="BV188" s="464"/>
      <c r="BW188" s="464"/>
      <c r="BX188" s="464"/>
      <c r="BY188" s="464"/>
    </row>
    <row r="189" spans="1:77">
      <c r="A189" s="462" t="str">
        <f t="shared" si="156"/>
        <v>Canada</v>
      </c>
      <c r="AB189" s="463"/>
      <c r="AC189" s="466">
        <f>ImportsLogs!$AD$14</f>
        <v>0.22685685593987623</v>
      </c>
      <c r="AD189" s="466">
        <f>ImportsLogs!$AE$14</f>
        <v>0.18628362157894737</v>
      </c>
      <c r="AE189" s="466">
        <f>ImportsLogs!$AF$14</f>
        <v>0.21144274379806879</v>
      </c>
      <c r="AF189" s="466">
        <f>ImportsLogs!$AG$14</f>
        <v>0.22273578475681455</v>
      </c>
      <c r="AG189" s="466">
        <f>ImportsLogs!$AH$14</f>
        <v>0.23990889454329067</v>
      </c>
      <c r="AH189" s="466">
        <f>ImportsLogs!$AI$14</f>
        <v>0.23191510374497629</v>
      </c>
      <c r="AI189" s="466">
        <f>ImportsLogs!$AJ$14</f>
        <v>0.23361393329132996</v>
      </c>
      <c r="AJ189" s="466">
        <f>ImportsLogs!$AK$14</f>
        <v>0.20759575019224807</v>
      </c>
      <c r="AK189" s="466">
        <f>ImportsLogs!$AL$14</f>
        <v>0.22124664087635296</v>
      </c>
      <c r="AL189" s="466">
        <f>ImportsLogs!$AM$14</f>
        <v>0.16271033300291543</v>
      </c>
      <c r="AM189" s="466">
        <f>ImportsLogs!AN$14</f>
        <v>0.26901354358717122</v>
      </c>
      <c r="AN189" s="466">
        <f>ImportsLogs!AO$14</f>
        <v>0.27528440199673698</v>
      </c>
      <c r="AO189" s="466">
        <f>ImportsLogs!AP$14</f>
        <v>0.26520040009635243</v>
      </c>
      <c r="AP189" s="466">
        <f>ImportsLogs!AQ$14</f>
        <v>0.26788075615293544</v>
      </c>
      <c r="AQ189" s="466">
        <f>ImportsLogs!AR$14</f>
        <v>0.27518478264131713</v>
      </c>
      <c r="AR189" s="466">
        <f>ImportsLogs!AS$14</f>
        <v>0.174646305747724</v>
      </c>
      <c r="AS189" s="466">
        <f>ImportsLogs!AT$14</f>
        <v>0.19986629428103617</v>
      </c>
      <c r="AT189" s="466">
        <f>ImportsLogs!AU$14</f>
        <v>0.2062870180642101</v>
      </c>
      <c r="AU189" s="466">
        <f>ImportsLogs!AV$14</f>
        <v>0.2325181551632321</v>
      </c>
      <c r="AV189" s="466">
        <f>ImportsLogs!AW$14</f>
        <v>0.20723401431686972</v>
      </c>
      <c r="AW189" s="466">
        <f>ImportsLogs!AX$14</f>
        <v>6.7623012626193801E-2</v>
      </c>
      <c r="AX189" s="466">
        <f>ImportsLogs!AY$14</f>
        <v>0.20085202976882741</v>
      </c>
      <c r="AY189" s="466">
        <f>ImportsLogs!AZ$14</f>
        <v>0.23604033912431213</v>
      </c>
      <c r="AZ189" s="466">
        <f>ImportsLogs!BA$14</f>
        <v>0.14773303426192524</v>
      </c>
      <c r="BA189" s="466">
        <f>ImportsLogs!BB$14</f>
        <v>0.11046622938575279</v>
      </c>
      <c r="BB189" s="466">
        <f>ImportsLogs!BC$14</f>
        <v>0</v>
      </c>
      <c r="BD189" s="464">
        <f t="shared" si="157"/>
        <v>0.19947237346026328</v>
      </c>
      <c r="BE189" s="464">
        <f t="shared" si="157"/>
        <v>0.26775541331784342</v>
      </c>
      <c r="BF189" s="464">
        <f t="shared" si="157"/>
        <v>0.27249166895028032</v>
      </c>
      <c r="BG189" s="464">
        <f t="shared" si="157"/>
        <v>0.2829606233781809</v>
      </c>
      <c r="BH189" s="464">
        <f t="shared" si="157"/>
        <v>0.24265249178652704</v>
      </c>
      <c r="BI189" s="464">
        <f t="shared" si="157"/>
        <v>0.26336804394862018</v>
      </c>
      <c r="BJ189" s="464">
        <f t="shared" si="157"/>
        <v>0.2185140367425272</v>
      </c>
      <c r="BK189" s="464">
        <f t="shared" si="157"/>
        <v>0.24264399969274025</v>
      </c>
      <c r="BL189" s="464">
        <f t="shared" si="158"/>
        <v>0.26508353409312069</v>
      </c>
      <c r="BM189" s="464">
        <f t="shared" si="159"/>
        <v>0.25783065493457052</v>
      </c>
      <c r="BN189" s="464">
        <f t="shared" si="160"/>
        <v>0.27931693125837109</v>
      </c>
      <c r="BO189" s="464">
        <f t="shared" si="161"/>
        <v>0.11874608167584921</v>
      </c>
      <c r="BP189" s="464">
        <f t="shared" si="162"/>
        <v>0.25820897371591994</v>
      </c>
      <c r="BQ189" s="464">
        <f t="shared" si="163"/>
        <v>0.26325286667932324</v>
      </c>
      <c r="BR189" s="464">
        <f t="shared" si="164"/>
        <v>0.26458413838255107</v>
      </c>
      <c r="BS189" s="464">
        <f t="shared" si="165"/>
        <v>0.21814065839793056</v>
      </c>
      <c r="BT189" s="464"/>
      <c r="BU189" s="464"/>
      <c r="BV189" s="464"/>
      <c r="BW189" s="464"/>
      <c r="BX189" s="464"/>
      <c r="BY189" s="464"/>
    </row>
    <row r="190" spans="1:77">
      <c r="A190" s="462" t="str">
        <f t="shared" si="156"/>
        <v>Malaysia</v>
      </c>
      <c r="AB190" s="463"/>
      <c r="AC190" s="466">
        <f>ImportsLogs!$AD$24</f>
        <v>0.35209039559454253</v>
      </c>
      <c r="AD190" s="466">
        <f>ImportsLogs!$AE$24</f>
        <v>0.19102325577475157</v>
      </c>
      <c r="AE190" s="466">
        <f>ImportsLogs!$AF$24</f>
        <v>0.22255639517533457</v>
      </c>
      <c r="AF190" s="466">
        <f>ImportsLogs!$AG$24</f>
        <v>0.19942010048102621</v>
      </c>
      <c r="AG190" s="466">
        <f>ImportsLogs!$AH$24</f>
        <v>0.21159635562853321</v>
      </c>
      <c r="AH190" s="466">
        <f>ImportsLogs!$AI$24</f>
        <v>0.20616937016075998</v>
      </c>
      <c r="AI190" s="466">
        <f>ImportsLogs!$AJ$24</f>
        <v>0.23325457991781945</v>
      </c>
      <c r="AJ190" s="466">
        <f>ImportsLogs!$AK$24</f>
        <v>0.18655176306356588</v>
      </c>
      <c r="AK190" s="466">
        <f>ImportsLogs!$AL$24</f>
        <v>0.14621317830370612</v>
      </c>
      <c r="AL190" s="466">
        <f>ImportsLogs!$AM$24</f>
        <v>8.0272741132422901E-2</v>
      </c>
      <c r="AM190" s="466">
        <f>ImportsLogs!AN$24</f>
        <v>0.11191815329221169</v>
      </c>
      <c r="AN190" s="466">
        <f>ImportsLogs!AO$24</f>
        <v>0.12078898561804102</v>
      </c>
      <c r="AO190" s="466">
        <f>ImportsLogs!AP$24</f>
        <v>7.4682495193565054E-2</v>
      </c>
      <c r="AP190" s="466">
        <f>ImportsLogs!AQ$24</f>
        <v>7.1674253641956329E-2</v>
      </c>
      <c r="AQ190" s="466">
        <f>ImportsLogs!AR$24</f>
        <v>7.7837802702233533E-2</v>
      </c>
      <c r="AR190" s="466">
        <f>ImportsLogs!AS$24</f>
        <v>6.2207402791668039E-2</v>
      </c>
      <c r="AS190" s="466">
        <f>ImportsLogs!AT$24</f>
        <v>5.4897919122865235E-2</v>
      </c>
      <c r="AT190" s="466">
        <f>ImportsLogs!AU$24</f>
        <v>3.4769242269029013E-2</v>
      </c>
      <c r="AU190" s="466">
        <f>ImportsLogs!AV$24</f>
        <v>2.4936143027879182E-2</v>
      </c>
      <c r="AV190" s="466">
        <f>ImportsLogs!AW$24</f>
        <v>1.0435640982557528E-2</v>
      </c>
      <c r="AW190" s="466">
        <f>ImportsLogs!AX$24</f>
        <v>8.3644907096055189E-3</v>
      </c>
      <c r="AX190" s="466">
        <f>ImportsLogs!AY$24</f>
        <v>3.4378920959481063E-3</v>
      </c>
      <c r="AY190" s="466">
        <f>ImportsLogs!AZ$24</f>
        <v>8.0908276465101406E-3</v>
      </c>
      <c r="AZ190" s="466">
        <f>ImportsLogs!BA$24</f>
        <v>5.9942756775716059E-3</v>
      </c>
      <c r="BA190" s="466">
        <f>ImportsLogs!BB$24</f>
        <v>5.2741179400097706E-3</v>
      </c>
      <c r="BB190" s="466">
        <f>ImportsLogs!BC$24</f>
        <v>0</v>
      </c>
      <c r="BD190" s="464">
        <f t="shared" si="157"/>
        <v>9.8409203044030349E-2</v>
      </c>
      <c r="BE190" s="464">
        <f t="shared" si="157"/>
        <v>0.11139473125751934</v>
      </c>
      <c r="BF190" s="464">
        <f t="shared" si="157"/>
        <v>0.11956359329890962</v>
      </c>
      <c r="BG190" s="464">
        <f t="shared" si="157"/>
        <v>7.9683912195198159E-2</v>
      </c>
      <c r="BH190" s="464">
        <f t="shared" si="157"/>
        <v>6.4924171832750302E-2</v>
      </c>
      <c r="BI190" s="464">
        <f t="shared" si="157"/>
        <v>7.4495361430163373E-2</v>
      </c>
      <c r="BJ190" s="464">
        <f t="shared" si="157"/>
        <v>7.783268384108312E-2</v>
      </c>
      <c r="BK190" s="464">
        <f t="shared" si="157"/>
        <v>6.6647809320215579E-2</v>
      </c>
      <c r="BL190" s="464">
        <f t="shared" si="158"/>
        <v>4.4679271167443337E-2</v>
      </c>
      <c r="BM190" s="464">
        <f t="shared" si="159"/>
        <v>2.7650753051548696E-2</v>
      </c>
      <c r="BN190" s="464">
        <f t="shared" si="160"/>
        <v>1.4065505725836727E-2</v>
      </c>
      <c r="BO190" s="464">
        <f t="shared" si="161"/>
        <v>1.4688054530640106E-2</v>
      </c>
      <c r="BP190" s="464">
        <f t="shared" si="162"/>
        <v>4.4196446053472015E-3</v>
      </c>
      <c r="BQ190" s="464">
        <f t="shared" si="163"/>
        <v>9.0235998628623131E-3</v>
      </c>
      <c r="BR190" s="464">
        <f t="shared" si="164"/>
        <v>1.0735515406566844E-2</v>
      </c>
      <c r="BS190" s="464">
        <f t="shared" si="165"/>
        <v>1.0414943700888666E-2</v>
      </c>
      <c r="BT190" s="464"/>
      <c r="BU190" s="464"/>
      <c r="BV190" s="464"/>
      <c r="BW190" s="464"/>
      <c r="BX190" s="464"/>
      <c r="BY190" s="464"/>
    </row>
    <row r="191" spans="1:77">
      <c r="A191" s="462" t="str">
        <f t="shared" si="156"/>
        <v>New Zealand</v>
      </c>
      <c r="AB191" s="463"/>
      <c r="AC191" s="466">
        <f>ImportsLogs!$AD$33</f>
        <v>0.14886032727549087</v>
      </c>
      <c r="AD191" s="466">
        <f>ImportsLogs!$AE$33</f>
        <v>0.12062410190651454</v>
      </c>
      <c r="AE191" s="466">
        <f>ImportsLogs!$AF$33</f>
        <v>0.10477862327630021</v>
      </c>
      <c r="AF191" s="466">
        <f>ImportsLogs!$AG$33</f>
        <v>0.11518206264029933</v>
      </c>
      <c r="AG191" s="466">
        <f>ImportsLogs!$AH$33</f>
        <v>0.11626776971585838</v>
      </c>
      <c r="AH191" s="466">
        <f>ImportsLogs!$AI$33</f>
        <v>9.5758399727438798E-2</v>
      </c>
      <c r="AI191" s="466">
        <f>ImportsLogs!$AJ$33</f>
        <v>8.7009494291192993E-2</v>
      </c>
      <c r="AJ191" s="466">
        <f>ImportsLogs!$AK$33</f>
        <v>0.10066312725891471</v>
      </c>
      <c r="AK191" s="466">
        <f>ImportsLogs!$AL$33</f>
        <v>0.10466191574942603</v>
      </c>
      <c r="AL191" s="466">
        <f>ImportsLogs!$AM$33</f>
        <v>5.3337445214055541E-2</v>
      </c>
      <c r="AM191" s="466">
        <f>ImportsLogs!AN$33</f>
        <v>9.6610384601568511E-2</v>
      </c>
      <c r="AN191" s="466">
        <f>ImportsLogs!AO$33</f>
        <v>9.2645431499985692E-2</v>
      </c>
      <c r="AO191" s="466">
        <f>ImportsLogs!AP$33</f>
        <v>8.759111117859604E-2</v>
      </c>
      <c r="AP191" s="466">
        <f>ImportsLogs!AQ$33</f>
        <v>8.7448024121765236E-2</v>
      </c>
      <c r="AQ191" s="466">
        <f>ImportsLogs!AR$33</f>
        <v>8.0319169751714811E-2</v>
      </c>
      <c r="AR191" s="466">
        <f>ImportsLogs!AS$33</f>
        <v>4.9928235988728684E-2</v>
      </c>
      <c r="AS191" s="466">
        <f>ImportsLogs!AT$33</f>
        <v>5.2986925035777198E-2</v>
      </c>
      <c r="AT191" s="466">
        <f>ImportsLogs!AU$33</f>
        <v>5.2710360340013987E-2</v>
      </c>
      <c r="AU191" s="466">
        <f>ImportsLogs!AV$33</f>
        <v>5.6200901336132952E-2</v>
      </c>
      <c r="AV191" s="466">
        <f>ImportsLogs!AW$33</f>
        <v>4.8909602816138174E-2</v>
      </c>
      <c r="AW191" s="466">
        <f>ImportsLogs!AX$33</f>
        <v>3.5761949076255933E-2</v>
      </c>
      <c r="AX191" s="466">
        <f>ImportsLogs!AY$33</f>
        <v>5.1058158572635536E-2</v>
      </c>
      <c r="AY191" s="466">
        <f>ImportsLogs!AZ$33</f>
        <v>4.211609509313629E-2</v>
      </c>
      <c r="AZ191" s="466">
        <f>ImportsLogs!BA$33</f>
        <v>3.1424800843445469E-2</v>
      </c>
      <c r="BA191" s="466">
        <f>ImportsLogs!BB$33</f>
        <v>3.1861610012035323E-2</v>
      </c>
      <c r="BB191" s="466">
        <f>ImportsLogs!BC$33</f>
        <v>0</v>
      </c>
      <c r="BD191" s="464">
        <f t="shared" si="157"/>
        <v>6.5388267572187839E-2</v>
      </c>
      <c r="BE191" s="464">
        <f t="shared" si="157"/>
        <v>9.6158554379276201E-2</v>
      </c>
      <c r="BF191" s="464">
        <f t="shared" si="157"/>
        <v>9.1705552755398073E-2</v>
      </c>
      <c r="BG191" s="464">
        <f t="shared" si="157"/>
        <v>9.3457006145082275E-2</v>
      </c>
      <c r="BH191" s="464">
        <f t="shared" si="157"/>
        <v>7.9212412491624709E-2</v>
      </c>
      <c r="BI191" s="464">
        <f t="shared" si="157"/>
        <v>7.6870175836206478E-2</v>
      </c>
      <c r="BJ191" s="464">
        <f t="shared" si="157"/>
        <v>6.2469230864179381E-2</v>
      </c>
      <c r="BK191" s="464">
        <f t="shared" si="157"/>
        <v>6.4327802085637986E-2</v>
      </c>
      <c r="BL191" s="464">
        <f t="shared" si="158"/>
        <v>6.7734018036479479E-2</v>
      </c>
      <c r="BM191" s="464">
        <f t="shared" si="159"/>
        <v>6.2319070049544581E-2</v>
      </c>
      <c r="BN191" s="464">
        <f t="shared" si="160"/>
        <v>6.5921997470843832E-2</v>
      </c>
      <c r="BO191" s="464">
        <f t="shared" si="161"/>
        <v>6.27980203924208E-2</v>
      </c>
      <c r="BP191" s="464">
        <f t="shared" si="162"/>
        <v>6.5638742810011932E-2</v>
      </c>
      <c r="BQ191" s="464">
        <f t="shared" si="163"/>
        <v>4.6971559216274356E-2</v>
      </c>
      <c r="BR191" s="464">
        <f t="shared" si="164"/>
        <v>5.6280600317630873E-2</v>
      </c>
      <c r="BS191" s="464">
        <f t="shared" si="165"/>
        <v>6.2917985200460616E-2</v>
      </c>
      <c r="BT191" s="464"/>
      <c r="BU191" s="464"/>
      <c r="BV191" s="464"/>
      <c r="BW191" s="464"/>
      <c r="BX191" s="464"/>
      <c r="BY191" s="464"/>
    </row>
    <row r="192" spans="1:77">
      <c r="A192" s="462" t="str">
        <f t="shared" si="156"/>
        <v>Papua New Guinea</v>
      </c>
      <c r="AB192" s="463"/>
      <c r="AC192" s="466">
        <f>ImportsLogs!$AD$34</f>
        <v>9.4406910764816818E-2</v>
      </c>
      <c r="AD192" s="466">
        <f>ImportsLogs!$AE$34</f>
        <v>4.7968840331247702E-2</v>
      </c>
      <c r="AE192" s="466">
        <f>ImportsLogs!$AF$34</f>
        <v>4.4236314958495684E-2</v>
      </c>
      <c r="AF192" s="466">
        <f>ImportsLogs!$AG$34</f>
        <v>4.649274321753074E-2</v>
      </c>
      <c r="AG192" s="466">
        <f>ImportsLogs!$AH$34</f>
        <v>4.2970027717941096E-2</v>
      </c>
      <c r="AH192" s="466">
        <f>ImportsLogs!$AI$34</f>
        <v>3.536623115601023E-2</v>
      </c>
      <c r="AI192" s="466">
        <f>ImportsLogs!$AJ$34</f>
        <v>3.0710228719353513E-2</v>
      </c>
      <c r="AJ192" s="466">
        <f>ImportsLogs!$AK$34</f>
        <v>3.1787279258914725E-2</v>
      </c>
      <c r="AK192" s="466">
        <f>ImportsLogs!$AL$34</f>
        <v>1.8457994901935063E-2</v>
      </c>
      <c r="AL192" s="466">
        <f>ImportsLogs!$AM$34</f>
        <v>7.1969068896731618E-3</v>
      </c>
      <c r="AM192" s="466">
        <f>ImportsLogs!AN$34</f>
        <v>1.1948361539628471E-2</v>
      </c>
      <c r="AN192" s="466">
        <f>ImportsLogs!AO$34</f>
        <v>2.9020644418310097E-2</v>
      </c>
      <c r="AO192" s="466">
        <f>ImportsLogs!AP$34</f>
        <v>1.5270800342395049E-2</v>
      </c>
      <c r="AP192" s="466">
        <f>ImportsLogs!AQ$34</f>
        <v>1.5392103634970839E-2</v>
      </c>
      <c r="AQ192" s="466">
        <f>ImportsLogs!AR$34</f>
        <v>7.6569171259972015E-3</v>
      </c>
      <c r="AR192" s="466">
        <f>ImportsLogs!AS$34</f>
        <v>8.9709400061623971E-3</v>
      </c>
      <c r="AS192" s="466">
        <f>ImportsLogs!AT$34</f>
        <v>9.5879582383425303E-3</v>
      </c>
      <c r="AT192" s="466">
        <f>ImportsLogs!AU$34</f>
        <v>6.8576669093384293E-3</v>
      </c>
      <c r="AU192" s="466">
        <f>ImportsLogs!AV$34</f>
        <v>2.4382392360932655E-2</v>
      </c>
      <c r="AV192" s="466">
        <f>ImportsLogs!AW$34</f>
        <v>2.9780199396652409E-2</v>
      </c>
      <c r="AW192" s="466">
        <f>ImportsLogs!AX$34</f>
        <v>1.3986845693274104E-2</v>
      </c>
      <c r="AX192" s="466">
        <f>ImportsLogs!AY$34</f>
        <v>3.1187249746269172E-3</v>
      </c>
      <c r="AY192" s="466">
        <f>ImportsLogs!AZ$34</f>
        <v>2.1675003383364233E-3</v>
      </c>
      <c r="AZ192" s="466">
        <f>ImportsLogs!BA$34</f>
        <v>3.6729803129599628E-3</v>
      </c>
      <c r="BA192" s="466">
        <f>ImportsLogs!BB$34</f>
        <v>4.0982915057491687E-3</v>
      </c>
      <c r="BB192" s="466">
        <f>ImportsLogs!BC$34</f>
        <v>0</v>
      </c>
      <c r="BD192" s="464">
        <f t="shared" si="157"/>
        <v>8.8229436469157985E-3</v>
      </c>
      <c r="BE192" s="464">
        <f t="shared" si="157"/>
        <v>1.1892481099107054E-2</v>
      </c>
      <c r="BF192" s="464">
        <f t="shared" si="157"/>
        <v>2.8726232849370408E-2</v>
      </c>
      <c r="BG192" s="464">
        <f t="shared" si="157"/>
        <v>1.6293471589024475E-2</v>
      </c>
      <c r="BH192" s="464">
        <f t="shared" si="157"/>
        <v>1.3942518135680598E-2</v>
      </c>
      <c r="BI192" s="464">
        <f t="shared" si="157"/>
        <v>7.3281206424086484E-3</v>
      </c>
      <c r="BJ192" s="464">
        <f t="shared" si="157"/>
        <v>1.1224264411027337E-2</v>
      </c>
      <c r="BK192" s="464">
        <f t="shared" si="157"/>
        <v>1.1640084408465125E-2</v>
      </c>
      <c r="BL192" s="464">
        <f t="shared" si="158"/>
        <v>8.812258750063676E-3</v>
      </c>
      <c r="BM192" s="464">
        <f t="shared" si="159"/>
        <v>2.7036719721424223E-2</v>
      </c>
      <c r="BN192" s="464">
        <f t="shared" si="160"/>
        <v>4.0138748144967124E-2</v>
      </c>
      <c r="BO192" s="464">
        <f t="shared" si="161"/>
        <v>2.4560915827013641E-2</v>
      </c>
      <c r="BP192" s="464">
        <f t="shared" si="162"/>
        <v>4.0093335174529871E-3</v>
      </c>
      <c r="BQ192" s="464">
        <f t="shared" si="163"/>
        <v>2.4173862811430551E-3</v>
      </c>
      <c r="BR192" s="464">
        <f t="shared" si="164"/>
        <v>6.5781653795697233E-3</v>
      </c>
      <c r="BS192" s="464">
        <f t="shared" si="165"/>
        <v>8.0930073592796366E-3</v>
      </c>
      <c r="BT192" s="464"/>
      <c r="BU192" s="464"/>
      <c r="BV192" s="464"/>
      <c r="BW192" s="464"/>
      <c r="BX192" s="464"/>
      <c r="BY192" s="464"/>
    </row>
    <row r="193" spans="1:77">
      <c r="A193" s="462" t="str">
        <f t="shared" si="156"/>
        <v>Russia</v>
      </c>
      <c r="AB193" s="463"/>
      <c r="AC193" s="466">
        <f>ImportsLogs!$AD$37</f>
        <v>0.45566627871914289</v>
      </c>
      <c r="AD193" s="466">
        <f>ImportsLogs!$AE$37</f>
        <v>0.46830285345233713</v>
      </c>
      <c r="AE193" s="466">
        <f>ImportsLogs!$AF$37</f>
        <v>0.37180421724546842</v>
      </c>
      <c r="AF193" s="466">
        <f>ImportsLogs!$AG$37</f>
        <v>0.41196156818813479</v>
      </c>
      <c r="AG193" s="466">
        <f>ImportsLogs!$AH$37</f>
        <v>0.61621655919889906</v>
      </c>
      <c r="AH193" s="466">
        <f>ImportsLogs!$AI$37</f>
        <v>0.46550402881183783</v>
      </c>
      <c r="AI193" s="466">
        <f>ImportsLogs!$AJ$37</f>
        <v>0.59250635834543197</v>
      </c>
      <c r="AJ193" s="466">
        <f>ImportsLogs!$AK$37</f>
        <v>0.61707269478759685</v>
      </c>
      <c r="AK193" s="466">
        <f>ImportsLogs!$AL$37</f>
        <v>0.31600546582354871</v>
      </c>
      <c r="AL193" s="466">
        <f>ImportsLogs!$AM$37</f>
        <v>0.11038718369495167</v>
      </c>
      <c r="AM193" s="466">
        <f>ImportsLogs!AN$37</f>
        <v>7.816861084995852E-2</v>
      </c>
      <c r="AN193" s="466">
        <f>ImportsLogs!AO$37</f>
        <v>6.9788766346137343E-2</v>
      </c>
      <c r="AO193" s="466">
        <f>ImportsLogs!AP$37</f>
        <v>5.1217685027529262E-2</v>
      </c>
      <c r="AP193" s="466">
        <f>ImportsLogs!AQ$37</f>
        <v>4.9000182595026004E-2</v>
      </c>
      <c r="AQ193" s="466">
        <f>ImportsLogs!AR$37</f>
        <v>4.6487389150385597E-2</v>
      </c>
      <c r="AR193" s="466">
        <f>ImportsLogs!AS$37</f>
        <v>2.4870983900313805E-2</v>
      </c>
      <c r="AS193" s="466">
        <f>ImportsLogs!AT$37</f>
        <v>2.5810151623989249E-2</v>
      </c>
      <c r="AT193" s="466">
        <f>ImportsLogs!AU$37</f>
        <v>2.5253741165408509E-2</v>
      </c>
      <c r="AU193" s="466">
        <f>ImportsLogs!AV$37</f>
        <v>2.8484674179508424E-2</v>
      </c>
      <c r="AV193" s="466">
        <f>ImportsLogs!AW$37</f>
        <v>2.7374996608391908E-2</v>
      </c>
      <c r="AW193" s="466">
        <f>ImportsLogs!AX$37</f>
        <v>1.4252505485064728E-2</v>
      </c>
      <c r="AX193" s="466">
        <f>ImportsLogs!AY$37</f>
        <v>8.550013321137296E-3</v>
      </c>
      <c r="AY193" s="466">
        <f>ImportsLogs!AZ$37</f>
        <v>1.3365295223382607E-3</v>
      </c>
      <c r="AZ193" s="466">
        <f>ImportsLogs!BA$37</f>
        <v>0</v>
      </c>
      <c r="BA193" s="466">
        <f>ImportsLogs!BB$37</f>
        <v>0</v>
      </c>
      <c r="BB193" s="466">
        <f>ImportsLogs!BC$37</f>
        <v>0</v>
      </c>
      <c r="BD193" s="464">
        <f t="shared" si="157"/>
        <v>0.13532756724695255</v>
      </c>
      <c r="BE193" s="464">
        <f t="shared" si="157"/>
        <v>7.7803029644974431E-2</v>
      </c>
      <c r="BF193" s="464">
        <f t="shared" si="157"/>
        <v>6.9080766210159378E-2</v>
      </c>
      <c r="BG193" s="464">
        <f t="shared" si="157"/>
        <v>5.4647685592146791E-2</v>
      </c>
      <c r="BH193" s="464">
        <f t="shared" si="157"/>
        <v>4.4385481717431612E-2</v>
      </c>
      <c r="BI193" s="464">
        <f t="shared" si="157"/>
        <v>4.4491169283781155E-2</v>
      </c>
      <c r="BJ193" s="464">
        <f t="shared" si="157"/>
        <v>3.1118087877944126E-2</v>
      </c>
      <c r="BK193" s="464">
        <f t="shared" si="157"/>
        <v>3.1334340015904551E-2</v>
      </c>
      <c r="BL193" s="464">
        <f t="shared" si="158"/>
        <v>3.2451634717584069E-2</v>
      </c>
      <c r="BM193" s="464">
        <f t="shared" si="159"/>
        <v>3.1585586055182337E-2</v>
      </c>
      <c r="BN193" s="464">
        <f t="shared" si="160"/>
        <v>3.6896935433450719E-2</v>
      </c>
      <c r="BO193" s="464">
        <f t="shared" si="161"/>
        <v>2.5027414702305382E-2</v>
      </c>
      <c r="BP193" s="464">
        <f t="shared" si="162"/>
        <v>1.0991624866571018E-2</v>
      </c>
      <c r="BQ193" s="464">
        <f t="shared" si="163"/>
        <v>1.4906148222901519E-3</v>
      </c>
      <c r="BR193" s="464">
        <f t="shared" si="164"/>
        <v>0</v>
      </c>
      <c r="BS193" s="464">
        <f t="shared" si="165"/>
        <v>0</v>
      </c>
      <c r="BT193" s="464"/>
      <c r="BU193" s="464"/>
      <c r="BV193" s="464"/>
      <c r="BW193" s="464"/>
      <c r="BX193" s="464"/>
      <c r="BY193" s="464"/>
    </row>
    <row r="194" spans="1:77">
      <c r="A194" s="462" t="str">
        <f t="shared" si="156"/>
        <v>USA</v>
      </c>
      <c r="AC194" s="466">
        <f>ImportsLogs!$AD$16</f>
        <v>0.93467230255291778</v>
      </c>
      <c r="AD194" s="466">
        <f>ImportsLogs!$AE$16</f>
        <v>0.73427685260581499</v>
      </c>
      <c r="AE194" s="466">
        <f>ImportsLogs!$AF$16</f>
        <v>0.56899200500084712</v>
      </c>
      <c r="AF194" s="466">
        <f>ImportsLogs!$AG$16</f>
        <v>0.58685141917691075</v>
      </c>
      <c r="AG194" s="466">
        <f>ImportsLogs!$AH$16</f>
        <v>0.66629897654567072</v>
      </c>
      <c r="AH194" s="466">
        <f>ImportsLogs!$AI$16</f>
        <v>0.61811843490756302</v>
      </c>
      <c r="AI194" s="466">
        <f>ImportsLogs!$AJ$16</f>
        <v>0.60706909125051356</v>
      </c>
      <c r="AJ194" s="466">
        <f>ImportsLogs!$AK$16</f>
        <v>0.56442128049612394</v>
      </c>
      <c r="AK194" s="466">
        <f>ImportsLogs!$AL$16</f>
        <v>0.53814085773958675</v>
      </c>
      <c r="AL194" s="466">
        <f>ImportsLogs!$AM$16</f>
        <v>0.37611180086236001</v>
      </c>
      <c r="AM194" s="466">
        <f>ImportsLogs!AN$16</f>
        <v>0.4109112344187395</v>
      </c>
      <c r="AN194" s="466">
        <f>ImportsLogs!AO$16</f>
        <v>0.39552949000171733</v>
      </c>
      <c r="AO194" s="466">
        <f>ImportsLogs!AP$16</f>
        <v>0.41914032142205793</v>
      </c>
      <c r="AP194" s="466">
        <f>ImportsLogs!AQ$16</f>
        <v>0.59215649386057756</v>
      </c>
      <c r="AQ194" s="466">
        <f>ImportsLogs!AR$16</f>
        <v>0.53904492553833927</v>
      </c>
      <c r="AR194" s="466">
        <f>ImportsLogs!AS$16</f>
        <v>0.4608572503670757</v>
      </c>
      <c r="AS194" s="466">
        <f>ImportsLogs!AT$16</f>
        <v>0.46644693543456606</v>
      </c>
      <c r="AT194" s="466">
        <f>ImportsLogs!AU$16</f>
        <v>0.43833480634653305</v>
      </c>
      <c r="AU194" s="466">
        <f>ImportsLogs!AV$16</f>
        <v>0.52361408799193032</v>
      </c>
      <c r="AV194" s="466">
        <f>ImportsLogs!AW$16</f>
        <v>0.4041565402284345</v>
      </c>
      <c r="AW194" s="466">
        <f>ImportsLogs!AX$16</f>
        <v>0.41830543772721895</v>
      </c>
      <c r="AX194" s="466">
        <f>ImportsLogs!AY$16</f>
        <v>0.50067499827496986</v>
      </c>
      <c r="AY194" s="466">
        <f>ImportsLogs!AZ$16</f>
        <v>0.59555015862812422</v>
      </c>
      <c r="AZ194" s="466">
        <f>ImportsLogs!BA$16</f>
        <v>0.3571461231663608</v>
      </c>
      <c r="BA194" s="466">
        <f>ImportsLogs!BB$16</f>
        <v>0.34191073567133701</v>
      </c>
      <c r="BB194" s="466">
        <f>ImportsLogs!BC$16</f>
        <v>0</v>
      </c>
      <c r="BD194" s="464">
        <f t="shared" si="157"/>
        <v>0.46108880868115837</v>
      </c>
      <c r="BE194" s="464">
        <f t="shared" si="157"/>
        <v>0.40898947295225208</v>
      </c>
      <c r="BF194" s="464">
        <f t="shared" si="157"/>
        <v>0.39151688242364963</v>
      </c>
      <c r="BG194" s="464">
        <f t="shared" si="157"/>
        <v>0.44720975756230713</v>
      </c>
      <c r="BH194" s="464">
        <f t="shared" si="157"/>
        <v>0.53638884265657949</v>
      </c>
      <c r="BI194" s="464">
        <f t="shared" si="157"/>
        <v>0.51589774069922212</v>
      </c>
      <c r="BJ194" s="464">
        <f t="shared" si="157"/>
        <v>0.57661556428933292</v>
      </c>
      <c r="BK194" s="464">
        <f t="shared" si="157"/>
        <v>0.56628132555016475</v>
      </c>
      <c r="BL194" s="464">
        <f t="shared" si="158"/>
        <v>0.56327024682762639</v>
      </c>
      <c r="BM194" s="464">
        <f t="shared" si="159"/>
        <v>0.58061600886671427</v>
      </c>
      <c r="BN194" s="464">
        <f t="shared" si="160"/>
        <v>0.54473569378430553</v>
      </c>
      <c r="BO194" s="464">
        <f t="shared" si="161"/>
        <v>0.73454479096318281</v>
      </c>
      <c r="BP194" s="464">
        <f t="shared" si="162"/>
        <v>0.64365183472925136</v>
      </c>
      <c r="BQ194" s="464">
        <f t="shared" si="163"/>
        <v>0.66420971555887354</v>
      </c>
      <c r="BR194" s="464">
        <f t="shared" si="164"/>
        <v>0.63963486397431946</v>
      </c>
      <c r="BS194" s="464">
        <f t="shared" si="165"/>
        <v>0.67518040044811822</v>
      </c>
      <c r="BT194" s="464"/>
      <c r="BU194" s="464"/>
      <c r="BV194" s="464"/>
      <c r="BW194" s="464"/>
      <c r="BX194" s="464"/>
      <c r="BY194" s="464"/>
    </row>
    <row r="195" spans="1:77">
      <c r="A195" s="463" t="str">
        <f t="shared" si="156"/>
        <v>Others</v>
      </c>
      <c r="AC195" s="466">
        <f t="shared" ref="AC195:AO195" si="166">AC174-SUM(AC189:AC194)</f>
        <v>0.12084437515297353</v>
      </c>
      <c r="AD195" s="466">
        <f t="shared" si="166"/>
        <v>0.12802420704453454</v>
      </c>
      <c r="AE195" s="466">
        <f t="shared" si="166"/>
        <v>7.8817826447569628E-2</v>
      </c>
      <c r="AF195" s="466">
        <f t="shared" si="166"/>
        <v>7.1650831598076392E-2</v>
      </c>
      <c r="AG195" s="466">
        <f t="shared" si="166"/>
        <v>6.7549719328325208E-2</v>
      </c>
      <c r="AH195" s="466">
        <f t="shared" si="166"/>
        <v>5.171297787796858E-2</v>
      </c>
      <c r="AI195" s="466">
        <f t="shared" si="166"/>
        <v>5.1940066922339101E-2</v>
      </c>
      <c r="AJ195" s="466">
        <f t="shared" si="166"/>
        <v>5.1789176434108297E-2</v>
      </c>
      <c r="AK195" s="466">
        <f t="shared" si="166"/>
        <v>3.3519893790751265E-2</v>
      </c>
      <c r="AL195" s="466">
        <f t="shared" si="166"/>
        <v>2.5687188556084095E-2</v>
      </c>
      <c r="AM195" s="466">
        <f t="shared" si="166"/>
        <v>2.6128515943054431E-2</v>
      </c>
      <c r="AN195" s="466">
        <f t="shared" si="166"/>
        <v>2.7191155092809782E-2</v>
      </c>
      <c r="AO195" s="466">
        <f t="shared" si="166"/>
        <v>2.4131480791466098E-2</v>
      </c>
      <c r="AP195" s="466">
        <f t="shared" ref="AP195:BB195" si="167">AP174-SUM(AP189:AP194)</f>
        <v>2.041688699668387E-2</v>
      </c>
      <c r="AQ195" s="466">
        <f t="shared" si="167"/>
        <v>1.8336790195887298E-2</v>
      </c>
      <c r="AR195" s="466">
        <f t="shared" si="167"/>
        <v>1.7764130388007171E-2</v>
      </c>
      <c r="AS195" s="466">
        <f t="shared" si="167"/>
        <v>1.4105595553769001E-2</v>
      </c>
      <c r="AT195" s="466">
        <f t="shared" si="167"/>
        <v>1.3983437148253341E-2</v>
      </c>
      <c r="AU195" s="466">
        <f t="shared" si="167"/>
        <v>1.1688742037813449E-2</v>
      </c>
      <c r="AV195" s="466">
        <f t="shared" si="167"/>
        <v>1.4040450276401995E-2</v>
      </c>
      <c r="AW195" s="466">
        <f t="shared" si="167"/>
        <v>1.1181497770686333E-2</v>
      </c>
      <c r="AX195" s="466">
        <f t="shared" si="167"/>
        <v>1.0174369741056233E-2</v>
      </c>
      <c r="AY195" s="466">
        <f t="shared" si="167"/>
        <v>1.1328250594964562E-2</v>
      </c>
      <c r="AZ195" s="466">
        <f t="shared" si="167"/>
        <v>1.2388161190260427E-2</v>
      </c>
      <c r="BA195" s="466">
        <f t="shared" si="167"/>
        <v>1.2788098521901881E-2</v>
      </c>
      <c r="BB195" s="466">
        <f t="shared" si="167"/>
        <v>0</v>
      </c>
      <c r="BD195" s="464">
        <f t="shared" si="157"/>
        <v>3.1490836348491758E-2</v>
      </c>
      <c r="BE195" s="464">
        <f t="shared" si="157"/>
        <v>2.6006317349027443E-2</v>
      </c>
      <c r="BF195" s="464">
        <f t="shared" si="157"/>
        <v>2.6915303512232695E-2</v>
      </c>
      <c r="BG195" s="464">
        <f t="shared" si="157"/>
        <v>2.5747543538060302E-2</v>
      </c>
      <c r="BH195" s="464">
        <f t="shared" si="157"/>
        <v>1.8494081379406301E-2</v>
      </c>
      <c r="BI195" s="464">
        <f t="shared" si="157"/>
        <v>1.7549388159597976E-2</v>
      </c>
      <c r="BJ195" s="464">
        <f t="shared" si="157"/>
        <v>2.2226131973905952E-2</v>
      </c>
      <c r="BK195" s="464">
        <f t="shared" si="157"/>
        <v>1.7124638926871785E-2</v>
      </c>
      <c r="BL195" s="464">
        <f t="shared" si="158"/>
        <v>1.7969036407682385E-2</v>
      </c>
      <c r="BM195" s="464">
        <f t="shared" si="159"/>
        <v>1.2961207321015439E-2</v>
      </c>
      <c r="BN195" s="464">
        <f t="shared" si="160"/>
        <v>1.8924188182225004E-2</v>
      </c>
      <c r="BO195" s="464">
        <f t="shared" si="161"/>
        <v>1.9634721908587924E-2</v>
      </c>
      <c r="BP195" s="464">
        <f t="shared" si="162"/>
        <v>1.3079845755445648E-2</v>
      </c>
      <c r="BQ195" s="464">
        <f t="shared" si="163"/>
        <v>1.2634257579233431E-2</v>
      </c>
      <c r="BR195" s="464">
        <f t="shared" si="164"/>
        <v>2.2186716539362158E-2</v>
      </c>
      <c r="BS195" s="464">
        <f t="shared" si="165"/>
        <v>2.5253004893322301E-2</v>
      </c>
      <c r="BT195" s="464"/>
      <c r="BU195" s="464"/>
      <c r="BV195" s="464"/>
      <c r="BW195" s="464"/>
      <c r="BX195" s="464"/>
      <c r="BY195" s="464"/>
    </row>
    <row r="196" spans="1:77">
      <c r="A196" s="463"/>
      <c r="AC196" s="466"/>
      <c r="AD196" s="466"/>
      <c r="AE196" s="466"/>
      <c r="AF196" s="466"/>
      <c r="AG196" s="466"/>
      <c r="AH196" s="466"/>
      <c r="AI196" s="466"/>
      <c r="AJ196" s="466"/>
      <c r="AK196" s="466"/>
      <c r="AL196" s="466"/>
      <c r="AM196" s="466"/>
      <c r="AN196" s="466"/>
      <c r="AO196" s="466"/>
      <c r="AP196" s="466"/>
      <c r="AQ196" s="466"/>
      <c r="AR196" s="466"/>
      <c r="AS196" s="466"/>
      <c r="AT196" s="466"/>
      <c r="AU196" s="466"/>
      <c r="AV196" s="466"/>
      <c r="AW196" s="466"/>
      <c r="AX196" s="466"/>
      <c r="AY196" s="466"/>
      <c r="AZ196" s="466"/>
      <c r="BA196" s="466"/>
      <c r="BB196" s="466"/>
    </row>
    <row r="197" spans="1:77" ht="13">
      <c r="A197" s="460" t="s">
        <v>181</v>
      </c>
      <c r="AC197" s="466"/>
      <c r="AD197" s="466"/>
      <c r="AE197" s="466"/>
      <c r="AF197" s="466"/>
      <c r="AG197" s="466"/>
      <c r="AH197" s="466"/>
      <c r="AI197" s="466"/>
      <c r="AJ197" s="466"/>
      <c r="AK197" s="466"/>
      <c r="AL197" s="466"/>
      <c r="AM197" s="466"/>
      <c r="AN197" s="466"/>
      <c r="AO197" s="466"/>
      <c r="AP197" s="466"/>
      <c r="AQ197" s="466"/>
      <c r="AR197" s="466"/>
      <c r="AS197" s="466"/>
      <c r="AT197" s="466"/>
      <c r="AU197" s="466"/>
      <c r="AV197" s="466"/>
      <c r="AW197" s="466"/>
      <c r="AX197" s="466"/>
      <c r="AY197" s="466"/>
      <c r="AZ197" s="466"/>
      <c r="BA197" s="466"/>
      <c r="BB197" s="466"/>
    </row>
    <row r="198" spans="1:77">
      <c r="B198" s="535" t="s">
        <v>134</v>
      </c>
      <c r="C198" s="535"/>
      <c r="D198" s="535"/>
      <c r="E198" s="535"/>
      <c r="F198" s="535"/>
      <c r="G198" s="535"/>
      <c r="H198" s="535"/>
      <c r="I198" s="535"/>
      <c r="J198" s="535"/>
      <c r="K198" s="535"/>
      <c r="L198" s="535"/>
      <c r="M198" s="535"/>
      <c r="N198" s="535"/>
      <c r="O198" s="535"/>
      <c r="P198" s="535"/>
      <c r="Q198" s="535"/>
      <c r="R198" s="535"/>
      <c r="S198" s="535"/>
      <c r="T198" s="535"/>
      <c r="U198" s="535"/>
      <c r="V198" s="535"/>
      <c r="W198" s="535"/>
      <c r="X198" s="535"/>
      <c r="Y198" s="535"/>
      <c r="Z198" s="535"/>
      <c r="AA198" s="535"/>
      <c r="AC198" s="535" t="s">
        <v>143</v>
      </c>
      <c r="AD198" s="535"/>
      <c r="AE198" s="535"/>
      <c r="AF198" s="535"/>
      <c r="AG198" s="535"/>
      <c r="AH198" s="535"/>
      <c r="AI198" s="535"/>
      <c r="AJ198" s="535"/>
      <c r="AK198" s="535"/>
      <c r="AL198" s="535"/>
      <c r="AM198" s="535"/>
      <c r="AN198" s="535"/>
      <c r="AO198" s="535"/>
      <c r="AP198" s="535"/>
      <c r="AQ198" s="535"/>
      <c r="AR198" s="535"/>
      <c r="AS198" s="535"/>
      <c r="AT198" s="535"/>
      <c r="AU198" s="535"/>
      <c r="AV198" s="535"/>
      <c r="AW198" s="535"/>
      <c r="AX198" s="535"/>
      <c r="AY198" s="535"/>
      <c r="AZ198" s="535"/>
      <c r="BA198" s="535"/>
      <c r="BB198" s="535"/>
    </row>
    <row r="199" spans="1:77">
      <c r="A199" s="462" t="s">
        <v>7</v>
      </c>
      <c r="B199" s="466">
        <f>SUM(ImportsSawnwood!C$5:C$5)</f>
        <v>9.9514860000000009</v>
      </c>
      <c r="C199" s="466">
        <f>SUM(ImportsSawnwood!D$5:D$5)</f>
        <v>8.9800640000000005</v>
      </c>
      <c r="D199" s="466">
        <f>SUM(ImportsSawnwood!E$5:E$5)</f>
        <v>8.5832009999999936</v>
      </c>
      <c r="E199" s="466">
        <f>SUM(ImportsSawnwood!F$5:F$5)</f>
        <v>8.8489530000000016</v>
      </c>
      <c r="F199" s="466">
        <f>SUM(ImportsSawnwood!G$5:G$5)</f>
        <v>9.1234809999999946</v>
      </c>
      <c r="G199" s="466">
        <f>SUM(ImportsSawnwood!H$5:H$5)</f>
        <v>8.3951669999999989</v>
      </c>
      <c r="H199" s="466">
        <f>SUM(ImportsSawnwood!I$5:I$5)</f>
        <v>8.504449000000001</v>
      </c>
      <c r="I199" s="466">
        <f>SUM(ImportsSawnwood!J$5:J$5)</f>
        <v>7.354451999999994</v>
      </c>
      <c r="J199" s="466">
        <f>SUM(ImportsSawnwood!K$5:K$5)</f>
        <v>6.5223039999999983</v>
      </c>
      <c r="K199" s="466">
        <f>SUM(ImportsSawnwood!L$5:L$5)</f>
        <v>5.5686959999999974</v>
      </c>
      <c r="L199" s="466">
        <f>SUM(ImportsSawnwood!M$5:M$5)</f>
        <v>6.3862769999999989</v>
      </c>
      <c r="M199" s="466">
        <f>SUM(ImportsSawnwood!N$5:N$5)</f>
        <v>6.843947</v>
      </c>
      <c r="N199" s="466">
        <f>SUM(ImportsSawnwood!O$5:O$5)</f>
        <v>6.5622019999999983</v>
      </c>
      <c r="O199" s="466">
        <f>SUM(ImportsSawnwood!P$5:P$5)</f>
        <v>7.4976769999999968</v>
      </c>
      <c r="P199" s="466">
        <f>SUM(ImportsSawnwood!Q$5:Q$5)</f>
        <v>6.2490639999999962</v>
      </c>
      <c r="Q199" s="466">
        <f>SUM(ImportsSawnwood!R$5:R$5)</f>
        <v>5.9966909999999984</v>
      </c>
      <c r="R199" s="466">
        <f>SUM(ImportsSawnwood!S$5:S$5)</f>
        <v>6.3147190000000029</v>
      </c>
      <c r="S199" s="466">
        <f>SUM(ImportsSawnwood!T$5:T$5)</f>
        <v>6.3230959999999961</v>
      </c>
      <c r="T199" s="466">
        <f>SUM(ImportsSawnwood!U$5:U$5)</f>
        <v>5.9679280000000023</v>
      </c>
      <c r="U199" s="466">
        <f>SUM(ImportsSawnwood!V$5:V$5)</f>
        <v>5.7001329999999992</v>
      </c>
      <c r="V199" s="466">
        <f>SUM(ImportsSawnwood!W$5:W$5)</f>
        <v>4.9328989999999973</v>
      </c>
      <c r="W199" s="466">
        <f>SUM(ImportsSawnwood!X$5:X$5)</f>
        <v>4.8302589999999999</v>
      </c>
      <c r="X199" s="466">
        <f>SUM(ImportsSawnwood!Y$5:Y$5)</f>
        <v>4.8951229999999999</v>
      </c>
      <c r="Y199" s="466">
        <f>SUM(ImportsSawnwood!Z$5:Z$5)</f>
        <v>3.3340300000000003</v>
      </c>
      <c r="Z199" s="466">
        <f>SUM(ImportsSawnwood!AA$5:AA$5)</f>
        <v>3.9778990000000007</v>
      </c>
      <c r="AA199" s="466">
        <f>SUM(ImportsSawnwood!AB$5:AB$5)</f>
        <v>0</v>
      </c>
      <c r="AB199" s="466"/>
      <c r="AC199" s="466">
        <f>SUM(ImportsSawnwood!AD$5:AD$5)</f>
        <v>3.2378555698583158</v>
      </c>
      <c r="AD199" s="466">
        <f>SUM(ImportsSawnwood!AE$5:AE$5)</f>
        <v>2.6908926480750841</v>
      </c>
      <c r="AE199" s="466">
        <f>SUM(ImportsSawnwood!AF$5:AF$5)</f>
        <v>2.4383538751956633</v>
      </c>
      <c r="AF199" s="466">
        <f>SUM(ImportsSawnwood!AG$5:AG$5)</f>
        <v>2.6767771729342598</v>
      </c>
      <c r="AG199" s="466">
        <f>SUM(ImportsSawnwood!AH$5:AH$5)</f>
        <v>2.9030004594555194</v>
      </c>
      <c r="AH199" s="466">
        <f>SUM(ImportsSawnwood!AI$5:AI$5)</f>
        <v>2.6345456057427841</v>
      </c>
      <c r="AI199" s="466">
        <f>SUM(ImportsSawnwood!AJ$5:AJ$5)</f>
        <v>2.73341601405013</v>
      </c>
      <c r="AJ199" s="466">
        <f>SUM(ImportsSawnwood!AK$5:AK$5)</f>
        <v>2.6383025577860453</v>
      </c>
      <c r="AK199" s="466">
        <f>SUM(ImportsSawnwood!AL$5:AL$5)</f>
        <v>2.3590132063784859</v>
      </c>
      <c r="AL199" s="466">
        <f>SUM(ImportsSawnwood!AM$5:AM$5)</f>
        <v>1.8889144812643852</v>
      </c>
      <c r="AM199" s="466">
        <f>SUM(ImportsSawnwood!AN$5:AN$5)</f>
        <v>2.2987313942830645</v>
      </c>
      <c r="AN199" s="466">
        <f>SUM(ImportsSawnwood!AO$5:AO$5)</f>
        <v>2.4718651846188844</v>
      </c>
      <c r="AO199" s="466">
        <f>SUM(ImportsSawnwood!AP$5:AP$5)</f>
        <v>2.2994256805875786</v>
      </c>
      <c r="AP199" s="466">
        <f>SUM(ImportsSawnwood!AQ$5:AQ$5)</f>
        <v>3.0954722922183864</v>
      </c>
      <c r="AQ199" s="466">
        <f>SUM(ImportsSawnwood!AR$5:AR$5)</f>
        <v>2.5380495725927297</v>
      </c>
      <c r="AR199" s="466">
        <f>SUM(ImportsSawnwood!AS$5:AS$5)</f>
        <v>2.088662035345981</v>
      </c>
      <c r="AS199" s="466">
        <f>SUM(ImportsSawnwood!AT$5:AT$5)</f>
        <v>2.128151469669215</v>
      </c>
      <c r="AT199" s="466">
        <f>SUM(ImportsSawnwood!AU$5:AU$5)</f>
        <v>2.242535675693242</v>
      </c>
      <c r="AU199" s="466">
        <f>SUM(ImportsSawnwood!AV$5:AV$5)</f>
        <v>2.3405634532140853</v>
      </c>
      <c r="AV199" s="466">
        <f>SUM(ImportsSawnwood!AW$5:AW$5)</f>
        <v>2.1043392293470236</v>
      </c>
      <c r="AW199" s="466">
        <f>SUM(ImportsSawnwood!AX$5:AX$5)</f>
        <v>1.7275650797093038</v>
      </c>
      <c r="AX199" s="466">
        <f>SUM(ImportsSawnwood!AY$5:AY$5)</f>
        <v>2.5786174605887191</v>
      </c>
      <c r="AY199" s="466">
        <f>SUM(ImportsSawnwood!AZ$5:AZ$5)</f>
        <v>2.9731441372743874</v>
      </c>
      <c r="AZ199" s="466">
        <f>SUM(ImportsSawnwood!BA$5:BA$5)</f>
        <v>1.3924795813822668</v>
      </c>
      <c r="BA199" s="466">
        <f>SUM(ImportsSawnwood!BB$5:BB$5)</f>
        <v>1.6448729795267312</v>
      </c>
      <c r="BB199" s="466">
        <f>SUM(ImportsSawnwood!BC$5:BC$5)</f>
        <v>0</v>
      </c>
    </row>
    <row r="200" spans="1:77">
      <c r="B200" s="461">
        <v>2000</v>
      </c>
      <c r="C200" s="461">
        <f>1+B200</f>
        <v>2001</v>
      </c>
      <c r="D200" s="461">
        <f t="shared" ref="D200:AA200" si="168">1+C200</f>
        <v>2002</v>
      </c>
      <c r="E200" s="461">
        <f t="shared" si="168"/>
        <v>2003</v>
      </c>
      <c r="F200" s="461">
        <f t="shared" si="168"/>
        <v>2004</v>
      </c>
      <c r="G200" s="461">
        <f t="shared" si="168"/>
        <v>2005</v>
      </c>
      <c r="H200" s="461">
        <f t="shared" si="168"/>
        <v>2006</v>
      </c>
      <c r="I200" s="461">
        <f t="shared" si="168"/>
        <v>2007</v>
      </c>
      <c r="J200" s="461">
        <f t="shared" si="168"/>
        <v>2008</v>
      </c>
      <c r="K200" s="461">
        <f t="shared" si="168"/>
        <v>2009</v>
      </c>
      <c r="L200" s="461">
        <f t="shared" si="168"/>
        <v>2010</v>
      </c>
      <c r="M200" s="461">
        <f t="shared" si="168"/>
        <v>2011</v>
      </c>
      <c r="N200" s="461">
        <f t="shared" si="168"/>
        <v>2012</v>
      </c>
      <c r="O200" s="461">
        <f t="shared" si="168"/>
        <v>2013</v>
      </c>
      <c r="P200" s="461">
        <f t="shared" si="168"/>
        <v>2014</v>
      </c>
      <c r="Q200" s="461">
        <f t="shared" si="168"/>
        <v>2015</v>
      </c>
      <c r="R200" s="461">
        <f t="shared" si="168"/>
        <v>2016</v>
      </c>
      <c r="S200" s="461">
        <f t="shared" si="168"/>
        <v>2017</v>
      </c>
      <c r="T200" s="461">
        <f t="shared" si="168"/>
        <v>2018</v>
      </c>
      <c r="U200" s="461">
        <f t="shared" si="168"/>
        <v>2019</v>
      </c>
      <c r="V200" s="461">
        <f t="shared" si="168"/>
        <v>2020</v>
      </c>
      <c r="W200" s="461">
        <f t="shared" si="168"/>
        <v>2021</v>
      </c>
      <c r="X200" s="461">
        <f t="shared" si="168"/>
        <v>2022</v>
      </c>
      <c r="Y200" s="461">
        <f t="shared" si="168"/>
        <v>2023</v>
      </c>
      <c r="Z200" s="461">
        <f t="shared" si="168"/>
        <v>2024</v>
      </c>
      <c r="AA200" s="461">
        <f t="shared" si="168"/>
        <v>2025</v>
      </c>
      <c r="AC200" s="461">
        <v>2000</v>
      </c>
      <c r="AD200" s="461">
        <f>1+AC200</f>
        <v>2001</v>
      </c>
      <c r="AE200" s="461">
        <f t="shared" ref="AE200:BB200" si="169">1+AD200</f>
        <v>2002</v>
      </c>
      <c r="AF200" s="461">
        <f t="shared" si="169"/>
        <v>2003</v>
      </c>
      <c r="AG200" s="461">
        <f t="shared" si="169"/>
        <v>2004</v>
      </c>
      <c r="AH200" s="461">
        <f t="shared" si="169"/>
        <v>2005</v>
      </c>
      <c r="AI200" s="461">
        <f t="shared" si="169"/>
        <v>2006</v>
      </c>
      <c r="AJ200" s="461">
        <f t="shared" si="169"/>
        <v>2007</v>
      </c>
      <c r="AK200" s="461">
        <f t="shared" si="169"/>
        <v>2008</v>
      </c>
      <c r="AL200" s="461">
        <f t="shared" si="169"/>
        <v>2009</v>
      </c>
      <c r="AM200" s="461">
        <f t="shared" si="169"/>
        <v>2010</v>
      </c>
      <c r="AN200" s="461">
        <f t="shared" si="169"/>
        <v>2011</v>
      </c>
      <c r="AO200" s="461">
        <f t="shared" si="169"/>
        <v>2012</v>
      </c>
      <c r="AP200" s="461">
        <f t="shared" si="169"/>
        <v>2013</v>
      </c>
      <c r="AQ200" s="461">
        <f t="shared" si="169"/>
        <v>2014</v>
      </c>
      <c r="AR200" s="461">
        <f t="shared" si="169"/>
        <v>2015</v>
      </c>
      <c r="AS200" s="461">
        <f t="shared" si="169"/>
        <v>2016</v>
      </c>
      <c r="AT200" s="461">
        <f t="shared" si="169"/>
        <v>2017</v>
      </c>
      <c r="AU200" s="461">
        <f t="shared" si="169"/>
        <v>2018</v>
      </c>
      <c r="AV200" s="461">
        <f t="shared" si="169"/>
        <v>2019</v>
      </c>
      <c r="AW200" s="461">
        <f t="shared" si="169"/>
        <v>2020</v>
      </c>
      <c r="AX200" s="461">
        <f t="shared" si="169"/>
        <v>2021</v>
      </c>
      <c r="AY200" s="461">
        <f t="shared" si="169"/>
        <v>2022</v>
      </c>
      <c r="AZ200" s="461">
        <f t="shared" si="169"/>
        <v>2023</v>
      </c>
      <c r="BA200" s="461">
        <f t="shared" si="169"/>
        <v>2024</v>
      </c>
      <c r="BB200" s="461">
        <f t="shared" si="169"/>
        <v>2025</v>
      </c>
    </row>
    <row r="201" spans="1:77">
      <c r="A201" s="462" t="s">
        <v>207</v>
      </c>
      <c r="B201" s="466">
        <f>ImportsSawnwood!$C$25</f>
        <v>2.1667509999999996</v>
      </c>
      <c r="C201" s="466">
        <f>ImportsSawnwood!$D$25</f>
        <v>2.2362539999999997</v>
      </c>
      <c r="D201" s="466">
        <f>ImportsSawnwood!$E$25</f>
        <v>2.4232670000000001</v>
      </c>
      <c r="E201" s="466">
        <f>ImportsSawnwood!$F$25</f>
        <v>2.6640009999999998</v>
      </c>
      <c r="F201" s="466">
        <f>ImportsSawnwood!$G$25</f>
        <v>2.8924549999999996</v>
      </c>
      <c r="G201" s="466">
        <f>ImportsSawnwood!$H$25</f>
        <v>2.8343789999999998</v>
      </c>
      <c r="H201" s="466">
        <f>ImportsSawnwood!$I$25</f>
        <v>2.9936669999999999</v>
      </c>
      <c r="I201" s="466">
        <f>ImportsSawnwood!$J$25</f>
        <v>2.6167780000000009</v>
      </c>
      <c r="J201" s="466">
        <f>ImportsSawnwood!$K$25</f>
        <v>1.9932419999999997</v>
      </c>
      <c r="K201" s="466">
        <f>ImportsSawnwood!$L$25</f>
        <v>2.0149889999999999</v>
      </c>
      <c r="L201" s="466">
        <f>ImportsSawnwood!M$25</f>
        <v>2.2428110000000001</v>
      </c>
      <c r="M201" s="466">
        <f>ImportsSawnwood!N$25</f>
        <v>2.4534350000000011</v>
      </c>
      <c r="N201" s="466">
        <f>ImportsSawnwood!O$25</f>
        <v>2.4186619999999999</v>
      </c>
      <c r="O201" s="466">
        <f>ImportsSawnwood!P$25</f>
        <v>3.1715699999999996</v>
      </c>
      <c r="P201" s="466">
        <f>ImportsSawnwood!Q$25</f>
        <v>2.4789439999999994</v>
      </c>
      <c r="Q201" s="466">
        <f>ImportsSawnwood!R$25</f>
        <v>2.3756489999999992</v>
      </c>
      <c r="R201" s="466">
        <f>ImportsSawnwood!S$25</f>
        <v>2.7226519999999996</v>
      </c>
      <c r="S201" s="466">
        <f>ImportsSawnwood!T$25</f>
        <v>2.8117379999999996</v>
      </c>
      <c r="T201" s="466">
        <f>ImportsSawnwood!U$25</f>
        <v>2.5387929999999992</v>
      </c>
      <c r="U201" s="466">
        <f>ImportsSawnwood!V$25</f>
        <v>2.5323679999999995</v>
      </c>
      <c r="V201" s="466">
        <f>ImportsSawnwood!W$25</f>
        <v>2.3386770000000001</v>
      </c>
      <c r="W201" s="466">
        <f>ImportsSawnwood!X$25</f>
        <v>2.1475819999999994</v>
      </c>
      <c r="X201" s="466">
        <f>ImportsSawnwood!Y$25</f>
        <v>2.566214</v>
      </c>
      <c r="Y201" s="466">
        <f>ImportsSawnwood!Z$25</f>
        <v>1.640196</v>
      </c>
      <c r="Z201" s="466">
        <f>ImportsSawnwood!AA$25</f>
        <v>2.1829409999999996</v>
      </c>
      <c r="AA201" s="466">
        <f>ImportsSawnwood!AB$25</f>
        <v>0</v>
      </c>
      <c r="AB201" s="466"/>
      <c r="BD201" s="464">
        <f t="shared" ref="BD201:BD209" si="170">K201/K$199</f>
        <v>0.36184216197113306</v>
      </c>
      <c r="BE201" s="464">
        <f t="shared" ref="BE201:BE209" si="171">L201/L$199</f>
        <v>0.35119225176108093</v>
      </c>
      <c r="BF201" s="464">
        <f t="shared" ref="BF201:BF209" si="172">M201/M$199</f>
        <v>0.35848246633119762</v>
      </c>
      <c r="BG201" s="464">
        <f t="shared" ref="BG201:BK209" si="173">N201/N$199</f>
        <v>0.36857475585177057</v>
      </c>
      <c r="BH201" s="464">
        <f t="shared" si="173"/>
        <v>0.42300701937413426</v>
      </c>
      <c r="BI201" s="464">
        <f t="shared" si="173"/>
        <v>0.39669044836154677</v>
      </c>
      <c r="BJ201" s="464">
        <f t="shared" si="173"/>
        <v>0.39615998223019994</v>
      </c>
      <c r="BK201" s="464">
        <f t="shared" si="173"/>
        <v>0.43115964463343476</v>
      </c>
      <c r="BL201" s="464">
        <f t="shared" ref="BL201:BL209" si="174">S201/S$199</f>
        <v>0.44467741751825396</v>
      </c>
      <c r="BM201" s="464">
        <f t="shared" ref="BM201:BM209" si="175">T201/T$199</f>
        <v>0.42540610409508933</v>
      </c>
      <c r="BN201" s="464">
        <f t="shared" ref="BN201:BN209" si="176">U201/U$199</f>
        <v>0.44426472154246222</v>
      </c>
      <c r="BO201" s="464">
        <f t="shared" ref="BO201:BO209" si="177">V201/V$199</f>
        <v>0.47409788848302009</v>
      </c>
      <c r="BP201" s="464">
        <f t="shared" ref="BP201:BP209" si="178">W201/W$199</f>
        <v>0.444610113039487</v>
      </c>
      <c r="BQ201" s="464">
        <f t="shared" ref="BQ201:BQ209" si="179">X201/X$199</f>
        <v>0.52423892106490477</v>
      </c>
      <c r="BR201" s="464">
        <f t="shared" ref="BR201:BR209" si="180">Y201/Y$199</f>
        <v>0.49195598119992917</v>
      </c>
      <c r="BS201" s="464">
        <f t="shared" ref="BS201:BS209" si="181">Z201/Z$199</f>
        <v>0.54876732667169259</v>
      </c>
      <c r="BT201" s="464"/>
      <c r="BU201" s="464"/>
      <c r="BV201" s="464"/>
      <c r="BW201" s="464"/>
      <c r="BX201" s="464"/>
      <c r="BY201" s="464"/>
    </row>
    <row r="202" spans="1:77">
      <c r="A202" s="462" t="s">
        <v>114</v>
      </c>
      <c r="B202" s="466">
        <f>ImportsSawnwood!$C$8</f>
        <v>4.5331989999999998</v>
      </c>
      <c r="C202" s="466">
        <f>ImportsSawnwood!$D$8</f>
        <v>3.9060269999999995</v>
      </c>
      <c r="D202" s="466">
        <f>ImportsSawnwood!$E$8</f>
        <v>3.5097499999999995</v>
      </c>
      <c r="E202" s="466">
        <f>ImportsSawnwood!$F$8</f>
        <v>3.4786729999999992</v>
      </c>
      <c r="F202" s="466">
        <f>ImportsSawnwood!$G$8</f>
        <v>3.7135949999999989</v>
      </c>
      <c r="G202" s="466">
        <f>ImportsSawnwood!$H$8</f>
        <v>3.1311739999999988</v>
      </c>
      <c r="H202" s="466">
        <f>ImportsSawnwood!$I$8</f>
        <v>3.2606160000000002</v>
      </c>
      <c r="I202" s="466">
        <f>ImportsSawnwood!$J$8</f>
        <v>2.5129270000000004</v>
      </c>
      <c r="J202" s="466">
        <f>ImportsSawnwood!$K$8</f>
        <v>2.6442109999999999</v>
      </c>
      <c r="K202" s="466">
        <f>ImportsSawnwood!$L$8</f>
        <v>1.9589919999999994</v>
      </c>
      <c r="L202" s="466">
        <f>ImportsSawnwood!M$8</f>
        <v>2.3183000000000002</v>
      </c>
      <c r="M202" s="466">
        <f>ImportsSawnwood!N$8</f>
        <v>2.3000959999999995</v>
      </c>
      <c r="N202" s="466">
        <f>ImportsSawnwood!O$8</f>
        <v>2.293663</v>
      </c>
      <c r="O202" s="466">
        <f>ImportsSawnwood!P$8</f>
        <v>2.3686979999999993</v>
      </c>
      <c r="P202" s="466">
        <f>ImportsSawnwood!Q$8</f>
        <v>1.985568999999999</v>
      </c>
      <c r="Q202" s="466">
        <f>ImportsSawnwood!R$8</f>
        <v>1.9890479999999997</v>
      </c>
      <c r="R202" s="466">
        <f>ImportsSawnwood!S$8</f>
        <v>1.9384499999999998</v>
      </c>
      <c r="S202" s="466">
        <f>ImportsSawnwood!T$8</f>
        <v>1.9145009999999993</v>
      </c>
      <c r="T202" s="466">
        <f>ImportsSawnwood!U$8</f>
        <v>1.791185</v>
      </c>
      <c r="U202" s="466">
        <f>ImportsSawnwood!V$8</f>
        <v>1.4832569999999996</v>
      </c>
      <c r="V202" s="466">
        <f>ImportsSawnwood!W$8</f>
        <v>1.1800109999999995</v>
      </c>
      <c r="W202" s="466">
        <f>ImportsSawnwood!X$8</f>
        <v>1.2262139999999995</v>
      </c>
      <c r="X202" s="466">
        <f>ImportsSawnwood!Y$8</f>
        <v>0.93823199999999973</v>
      </c>
      <c r="Y202" s="466">
        <f>ImportsSawnwood!Z$8</f>
        <v>0.76277600000000001</v>
      </c>
      <c r="Z202" s="466">
        <f>ImportsSawnwood!AA$8</f>
        <v>0.83009000000000055</v>
      </c>
      <c r="AA202" s="466">
        <f>ImportsSawnwood!AB$8</f>
        <v>0</v>
      </c>
      <c r="AB202" s="466"/>
      <c r="AC202" s="466"/>
      <c r="BD202" s="464">
        <f t="shared" si="170"/>
        <v>0.3517864864593076</v>
      </c>
      <c r="BE202" s="464">
        <f t="shared" si="171"/>
        <v>0.36301275375308661</v>
      </c>
      <c r="BF202" s="464">
        <f t="shared" si="172"/>
        <v>0.33607741263922697</v>
      </c>
      <c r="BG202" s="464">
        <f t="shared" si="173"/>
        <v>0.34952642420943469</v>
      </c>
      <c r="BH202" s="464">
        <f t="shared" si="173"/>
        <v>0.31592425227173698</v>
      </c>
      <c r="BI202" s="464">
        <f t="shared" si="173"/>
        <v>0.31773862453641061</v>
      </c>
      <c r="BJ202" s="464">
        <f t="shared" si="173"/>
        <v>0.33169092754654195</v>
      </c>
      <c r="BK202" s="464">
        <f t="shared" si="173"/>
        <v>0.3069732794127496</v>
      </c>
      <c r="BL202" s="464">
        <f t="shared" si="174"/>
        <v>0.30277905000967886</v>
      </c>
      <c r="BM202" s="464">
        <f t="shared" si="175"/>
        <v>0.30013515578606165</v>
      </c>
      <c r="BN202" s="464">
        <f t="shared" si="176"/>
        <v>0.26021445464518106</v>
      </c>
      <c r="BO202" s="464">
        <f t="shared" si="177"/>
        <v>0.23921247931490186</v>
      </c>
      <c r="BP202" s="464">
        <f t="shared" si="178"/>
        <v>0.25386092132947724</v>
      </c>
      <c r="BQ202" s="464">
        <f t="shared" si="179"/>
        <v>0.19166668539278783</v>
      </c>
      <c r="BR202" s="464">
        <f t="shared" si="180"/>
        <v>0.22878498393835686</v>
      </c>
      <c r="BS202" s="464">
        <f t="shared" si="181"/>
        <v>0.20867548421918214</v>
      </c>
      <c r="BT202" s="464"/>
      <c r="BU202" s="464"/>
      <c r="BV202" s="464"/>
      <c r="BW202" s="464"/>
      <c r="BX202" s="464"/>
      <c r="BY202" s="464"/>
    </row>
    <row r="203" spans="1:77">
      <c r="A203" s="462" t="s">
        <v>117</v>
      </c>
      <c r="B203" s="466">
        <f>ImportsSawnwood!$C$13</f>
        <v>0.49566700000000002</v>
      </c>
      <c r="C203" s="466">
        <f>ImportsSawnwood!$D$13</f>
        <v>0.44106099999999993</v>
      </c>
      <c r="D203" s="466">
        <f>ImportsSawnwood!$E$13</f>
        <v>0.38853100000000002</v>
      </c>
      <c r="E203" s="466">
        <f>ImportsSawnwood!$F$13</f>
        <v>0.44673299999999988</v>
      </c>
      <c r="F203" s="466">
        <f>ImportsSawnwood!$G$13</f>
        <v>0.45177399999999995</v>
      </c>
      <c r="G203" s="466">
        <f>ImportsSawnwood!$H$13</f>
        <v>0.42035299999999998</v>
      </c>
      <c r="H203" s="466">
        <f>ImportsSawnwood!$I$13</f>
        <v>0.36983099999999991</v>
      </c>
      <c r="I203" s="466">
        <f>ImportsSawnwood!$J$13</f>
        <v>0.40353399999999995</v>
      </c>
      <c r="J203" s="466">
        <f>ImportsSawnwood!$K$13</f>
        <v>0.40446599999999999</v>
      </c>
      <c r="K203" s="466">
        <f>ImportsSawnwood!$L$13</f>
        <v>0.21888999999999995</v>
      </c>
      <c r="L203" s="466">
        <f>ImportsSawnwood!M$13</f>
        <v>0.28895599999999999</v>
      </c>
      <c r="M203" s="466">
        <f>ImportsSawnwood!N$13</f>
        <v>0.35189899999999991</v>
      </c>
      <c r="N203" s="466">
        <f>ImportsSawnwood!O$13</f>
        <v>0.285186</v>
      </c>
      <c r="O203" s="466">
        <f>ImportsSawnwood!P$13</f>
        <v>0.27796999999999994</v>
      </c>
      <c r="P203" s="466">
        <f>ImportsSawnwood!Q$13</f>
        <v>0.35539199999999999</v>
      </c>
      <c r="Q203" s="466">
        <f>ImportsSawnwood!R$13</f>
        <v>0.286188</v>
      </c>
      <c r="R203" s="466">
        <f>ImportsSawnwood!S$13</f>
        <v>0.251166</v>
      </c>
      <c r="S203" s="466">
        <f>ImportsSawnwood!T$13</f>
        <v>0.27416999999999997</v>
      </c>
      <c r="T203" s="466">
        <f>ImportsSawnwood!U$13</f>
        <v>0.31872899999999998</v>
      </c>
      <c r="U203" s="466">
        <f>ImportsSawnwood!V$13</f>
        <v>0.29432699999999989</v>
      </c>
      <c r="V203" s="466">
        <f>ImportsSawnwood!W$13</f>
        <v>0.209591</v>
      </c>
      <c r="W203" s="466">
        <f>ImportsSawnwood!X$13</f>
        <v>0.22638699999999998</v>
      </c>
      <c r="X203" s="466">
        <f>ImportsSawnwood!Y$13</f>
        <v>0.25111899999999998</v>
      </c>
      <c r="Y203" s="466">
        <f>ImportsSawnwood!Z$13</f>
        <v>0.18656</v>
      </c>
      <c r="Z203" s="466">
        <f>ImportsSawnwood!AA$13</f>
        <v>0.17016899999999996</v>
      </c>
      <c r="AA203" s="466">
        <f>ImportsSawnwood!AB$13</f>
        <v>0</v>
      </c>
      <c r="AB203" s="466"/>
      <c r="AC203" s="466"/>
      <c r="BD203" s="464">
        <f t="shared" si="170"/>
        <v>3.9307227401172561E-2</v>
      </c>
      <c r="BE203" s="464">
        <f t="shared" si="171"/>
        <v>4.5246393164593397E-2</v>
      </c>
      <c r="BF203" s="464">
        <f t="shared" si="172"/>
        <v>5.1417551889282591E-2</v>
      </c>
      <c r="BG203" s="464">
        <f t="shared" si="173"/>
        <v>4.3458887733111545E-2</v>
      </c>
      <c r="BH203" s="464">
        <f t="shared" si="173"/>
        <v>3.70741497666544E-2</v>
      </c>
      <c r="BI203" s="464">
        <f t="shared" si="173"/>
        <v>5.6871237036458612E-2</v>
      </c>
      <c r="BJ203" s="464">
        <f t="shared" si="173"/>
        <v>4.7724319962459308E-2</v>
      </c>
      <c r="BK203" s="464">
        <f t="shared" si="173"/>
        <v>3.9774691478749867E-2</v>
      </c>
      <c r="BL203" s="464">
        <f t="shared" si="174"/>
        <v>4.3360088159344751E-2</v>
      </c>
      <c r="BM203" s="464">
        <f t="shared" si="175"/>
        <v>5.3406978100271965E-2</v>
      </c>
      <c r="BN203" s="464">
        <f t="shared" si="176"/>
        <v>5.1635110970217703E-2</v>
      </c>
      <c r="BO203" s="464">
        <f t="shared" si="177"/>
        <v>4.248840286411705E-2</v>
      </c>
      <c r="BP203" s="464">
        <f t="shared" si="178"/>
        <v>4.6868501254280562E-2</v>
      </c>
      <c r="BQ203" s="464">
        <f t="shared" si="179"/>
        <v>5.1299834549611928E-2</v>
      </c>
      <c r="BR203" s="464">
        <f t="shared" si="180"/>
        <v>5.5956305132227359E-2</v>
      </c>
      <c r="BS203" s="464">
        <f t="shared" si="181"/>
        <v>4.2778612528875153E-2</v>
      </c>
      <c r="BT203" s="464"/>
      <c r="BU203" s="464"/>
      <c r="BV203" s="464"/>
      <c r="BW203" s="464"/>
      <c r="BX203" s="464"/>
      <c r="BY203" s="464"/>
    </row>
    <row r="204" spans="1:77">
      <c r="A204" s="462" t="s">
        <v>116</v>
      </c>
      <c r="B204" s="466">
        <f>ImportsSawnwood!$C$17</f>
        <v>0.37539899999999998</v>
      </c>
      <c r="C204" s="466">
        <f>ImportsSawnwood!$D$17</f>
        <v>0.29129900000000003</v>
      </c>
      <c r="D204" s="466">
        <f>ImportsSawnwood!$E$17</f>
        <v>0.28647700000000004</v>
      </c>
      <c r="E204" s="466">
        <f>ImportsSawnwood!$F$17</f>
        <v>0.27662799999999999</v>
      </c>
      <c r="F204" s="466">
        <f>ImportsSawnwood!$G$17</f>
        <v>0.15236700000000003</v>
      </c>
      <c r="G204" s="466">
        <f>ImportsSawnwood!$H$17</f>
        <v>0.15477099999999996</v>
      </c>
      <c r="H204" s="466">
        <f>ImportsSawnwood!$I$17</f>
        <v>0.15500499999999998</v>
      </c>
      <c r="I204" s="466">
        <f>ImportsSawnwood!$J$17</f>
        <v>0.14594200000000002</v>
      </c>
      <c r="J204" s="466">
        <f>ImportsSawnwood!$K$17</f>
        <v>0.116984</v>
      </c>
      <c r="K204" s="466">
        <f>ImportsSawnwood!$L$17</f>
        <v>0.11537499999999999</v>
      </c>
      <c r="L204" s="466">
        <f>ImportsSawnwood!M$17</f>
        <v>0.10446099999999998</v>
      </c>
      <c r="M204" s="466">
        <f>ImportsSawnwood!N$17</f>
        <v>0.11513299999999997</v>
      </c>
      <c r="N204" s="466">
        <f>ImportsSawnwood!O$17</f>
        <v>9.4906999999999991E-2</v>
      </c>
      <c r="O204" s="466">
        <f>ImportsSawnwood!P$17</f>
        <v>8.3201999999999998E-2</v>
      </c>
      <c r="P204" s="466">
        <f>ImportsSawnwood!Q$17</f>
        <v>6.5388999999999975E-2</v>
      </c>
      <c r="Q204" s="466">
        <f>ImportsSawnwood!R$17</f>
        <v>4.5979999999999993E-2</v>
      </c>
      <c r="R204" s="466">
        <f>ImportsSawnwood!S$17</f>
        <v>3.7930999999999986E-2</v>
      </c>
      <c r="S204" s="466">
        <f>ImportsSawnwood!T$17</f>
        <v>3.4953000000000005E-2</v>
      </c>
      <c r="T204" s="466">
        <f>ImportsSawnwood!U$17</f>
        <v>3.3534000000000001E-2</v>
      </c>
      <c r="U204" s="466">
        <f>ImportsSawnwood!V$17</f>
        <v>3.2721999999999987E-2</v>
      </c>
      <c r="V204" s="466">
        <f>ImportsSawnwood!W$17</f>
        <v>3.1909999999999994E-2</v>
      </c>
      <c r="W204" s="466">
        <f>ImportsSawnwood!X$17</f>
        <v>6.3501999999999989E-2</v>
      </c>
      <c r="X204" s="466">
        <f>ImportsSawnwood!Y$17</f>
        <v>5.6499999999999988E-2</v>
      </c>
      <c r="Y204" s="466">
        <f>ImportsSawnwood!Z$17</f>
        <v>4.2444999999999983E-2</v>
      </c>
      <c r="Z204" s="466">
        <f>ImportsSawnwood!AA$17</f>
        <v>4.3117000000000003E-2</v>
      </c>
      <c r="AA204" s="466">
        <f>ImportsSawnwood!AB$17</f>
        <v>0</v>
      </c>
      <c r="AB204" s="466"/>
      <c r="AC204" s="466"/>
      <c r="BD204" s="464">
        <f t="shared" si="170"/>
        <v>2.0718494958245171E-2</v>
      </c>
      <c r="BE204" s="464">
        <f t="shared" si="171"/>
        <v>1.635710446007901E-2</v>
      </c>
      <c r="BF204" s="464">
        <f t="shared" si="172"/>
        <v>1.6822602512848211E-2</v>
      </c>
      <c r="BG204" s="464">
        <f t="shared" si="173"/>
        <v>1.4462675790839723E-2</v>
      </c>
      <c r="BH204" s="464">
        <f t="shared" si="173"/>
        <v>1.1097037122298018E-2</v>
      </c>
      <c r="BI204" s="464">
        <f t="shared" si="173"/>
        <v>1.046380705974527E-2</v>
      </c>
      <c r="BJ204" s="464">
        <f t="shared" si="173"/>
        <v>7.6675619937728997E-3</v>
      </c>
      <c r="BK204" s="464">
        <f t="shared" si="173"/>
        <v>6.0067597623900551E-3</v>
      </c>
      <c r="BL204" s="464">
        <f t="shared" si="174"/>
        <v>5.5278300376904012E-3</v>
      </c>
      <c r="BM204" s="464">
        <f t="shared" si="175"/>
        <v>5.6190356183921774E-3</v>
      </c>
      <c r="BN204" s="464">
        <f t="shared" si="176"/>
        <v>5.7405678078037816E-3</v>
      </c>
      <c r="BO204" s="464">
        <f t="shared" si="177"/>
        <v>6.4688127610153809E-3</v>
      </c>
      <c r="BP204" s="464">
        <f t="shared" si="178"/>
        <v>1.3146707039933054E-2</v>
      </c>
      <c r="BQ204" s="464">
        <f t="shared" si="179"/>
        <v>1.1542100167860949E-2</v>
      </c>
      <c r="BR204" s="464">
        <f t="shared" si="180"/>
        <v>1.2730839254595783E-2</v>
      </c>
      <c r="BS204" s="464">
        <f t="shared" si="181"/>
        <v>1.0839138952497284E-2</v>
      </c>
      <c r="BT204" s="464"/>
      <c r="BU204" s="464"/>
      <c r="BV204" s="464"/>
      <c r="BW204" s="464"/>
      <c r="BX204" s="464"/>
      <c r="BY204" s="464"/>
    </row>
    <row r="205" spans="1:77">
      <c r="A205" s="462" t="s">
        <v>54</v>
      </c>
      <c r="B205" s="466">
        <f>ImportsSawnwood!$C$18</f>
        <v>0.35200199999999993</v>
      </c>
      <c r="C205" s="466">
        <f>ImportsSawnwood!$D$18</f>
        <v>0.34294999999999992</v>
      </c>
      <c r="D205" s="466">
        <f>ImportsSawnwood!$E$18</f>
        <v>0.34320299999999998</v>
      </c>
      <c r="E205" s="466">
        <f>ImportsSawnwood!$F$18</f>
        <v>0.31430500000000006</v>
      </c>
      <c r="F205" s="466">
        <f>ImportsSawnwood!$G$18</f>
        <v>0.17392000000000002</v>
      </c>
      <c r="G205" s="466">
        <f>ImportsSawnwood!$H$18</f>
        <v>0.14301700000000001</v>
      </c>
      <c r="H205" s="466">
        <f>ImportsSawnwood!$I$18</f>
        <v>8.2713999999999996E-2</v>
      </c>
      <c r="I205" s="466">
        <f>ImportsSawnwood!$J$18</f>
        <v>5.621799999999999E-2</v>
      </c>
      <c r="J205" s="466">
        <f>ImportsSawnwood!$K$18</f>
        <v>3.1447999999999997E-2</v>
      </c>
      <c r="K205" s="466">
        <f>ImportsSawnwood!$L$18</f>
        <v>2.6511999999999994E-2</v>
      </c>
      <c r="L205" s="466">
        <f>ImportsSawnwood!M$18</f>
        <v>1.9162999999999999E-2</v>
      </c>
      <c r="M205" s="466">
        <f>ImportsSawnwood!N$18</f>
        <v>2.3339999999999996E-2</v>
      </c>
      <c r="N205" s="466">
        <f>ImportsSawnwood!O$18</f>
        <v>2.4738999999999997E-2</v>
      </c>
      <c r="O205" s="466">
        <f>ImportsSawnwood!P$18</f>
        <v>2.1254999999999996E-2</v>
      </c>
      <c r="P205" s="466">
        <f>ImportsSawnwood!Q$18</f>
        <v>2.1095000000000003E-2</v>
      </c>
      <c r="Q205" s="466">
        <f>ImportsSawnwood!R$18</f>
        <v>2.0059E-2</v>
      </c>
      <c r="R205" s="466">
        <f>ImportsSawnwood!S$18</f>
        <v>2.1353E-2</v>
      </c>
      <c r="S205" s="466">
        <f>ImportsSawnwood!T$18</f>
        <v>2.1196999999999997E-2</v>
      </c>
      <c r="T205" s="466">
        <f>ImportsSawnwood!U$18</f>
        <v>2.0588999999999996E-2</v>
      </c>
      <c r="U205" s="466">
        <f>ImportsSawnwood!V$18</f>
        <v>2.4193999999999993E-2</v>
      </c>
      <c r="V205" s="466">
        <f>ImportsSawnwood!W$18</f>
        <v>1.9733999999999995E-2</v>
      </c>
      <c r="W205" s="466">
        <f>ImportsSawnwood!X$18</f>
        <v>1.9762999999999996E-2</v>
      </c>
      <c r="X205" s="466">
        <f>ImportsSawnwood!Y$18</f>
        <v>2.1349E-2</v>
      </c>
      <c r="Y205" s="466">
        <f>ImportsSawnwood!Z$18</f>
        <v>1.8521999999999997E-2</v>
      </c>
      <c r="Z205" s="466">
        <f>ImportsSawnwood!AA$18</f>
        <v>1.9698999999999998E-2</v>
      </c>
      <c r="AA205" s="466">
        <f>ImportsSawnwood!AB$18</f>
        <v>0</v>
      </c>
      <c r="AB205" s="466"/>
      <c r="AC205" s="466"/>
      <c r="BD205" s="464">
        <f t="shared" si="170"/>
        <v>4.7608991404810043E-3</v>
      </c>
      <c r="BE205" s="464">
        <f t="shared" si="171"/>
        <v>3.000652806008885E-3</v>
      </c>
      <c r="BF205" s="464">
        <f t="shared" si="172"/>
        <v>3.4103127917267618E-3</v>
      </c>
      <c r="BG205" s="464">
        <f t="shared" si="173"/>
        <v>3.7699235713865562E-3</v>
      </c>
      <c r="BH205" s="464">
        <f t="shared" si="173"/>
        <v>2.8348780562299503E-3</v>
      </c>
      <c r="BI205" s="464">
        <f t="shared" si="173"/>
        <v>3.3757055456625209E-3</v>
      </c>
      <c r="BJ205" s="464">
        <f t="shared" si="173"/>
        <v>3.3450114404760902E-3</v>
      </c>
      <c r="BK205" s="464">
        <f t="shared" si="173"/>
        <v>3.3814647967708444E-3</v>
      </c>
      <c r="BL205" s="464">
        <f t="shared" si="174"/>
        <v>3.3523134869374131E-3</v>
      </c>
      <c r="BM205" s="464">
        <f t="shared" si="175"/>
        <v>3.4499410850801129E-3</v>
      </c>
      <c r="BN205" s="464">
        <f t="shared" si="176"/>
        <v>4.2444623660535634E-3</v>
      </c>
      <c r="BO205" s="464">
        <f t="shared" si="177"/>
        <v>4.000487340202993E-3</v>
      </c>
      <c r="BP205" s="464">
        <f t="shared" si="178"/>
        <v>4.0914990272778329E-3</v>
      </c>
      <c r="BQ205" s="464">
        <f t="shared" si="179"/>
        <v>4.3612795837816541E-3</v>
      </c>
      <c r="BR205" s="464">
        <f t="shared" si="180"/>
        <v>5.5554389132671253E-3</v>
      </c>
      <c r="BS205" s="464">
        <f t="shared" si="181"/>
        <v>4.9521116549213528E-3</v>
      </c>
      <c r="BT205" s="464"/>
      <c r="BU205" s="464"/>
      <c r="BV205" s="464"/>
      <c r="BW205" s="464"/>
      <c r="BX205" s="464"/>
      <c r="BY205" s="464"/>
    </row>
    <row r="206" spans="1:77">
      <c r="A206" s="462" t="s">
        <v>29</v>
      </c>
      <c r="B206" s="466">
        <f>ImportsSawnwood!$C$19</f>
        <v>0.35983699999999996</v>
      </c>
      <c r="C206" s="466">
        <f>ImportsSawnwood!$D$19</f>
        <v>0.28915099999999999</v>
      </c>
      <c r="D206" s="466">
        <f>ImportsSawnwood!$E$19</f>
        <v>0.22899499999999998</v>
      </c>
      <c r="E206" s="466">
        <f>ImportsSawnwood!$F$19</f>
        <v>0.19069699999999998</v>
      </c>
      <c r="F206" s="466">
        <f>ImportsSawnwood!$G$19</f>
        <v>0.174486</v>
      </c>
      <c r="G206" s="466">
        <f>ImportsSawnwood!$H$19</f>
        <v>0.17172499999999999</v>
      </c>
      <c r="H206" s="466">
        <f>ImportsSawnwood!$I$19</f>
        <v>0.17658399999999999</v>
      </c>
      <c r="I206" s="466">
        <f>ImportsSawnwood!$J$19</f>
        <v>0.16197999999999999</v>
      </c>
      <c r="J206" s="466">
        <f>ImportsSawnwood!$K$19</f>
        <v>0.12647399999999998</v>
      </c>
      <c r="K206" s="466">
        <f>ImportsSawnwood!$L$19</f>
        <v>8.6564000000000002E-2</v>
      </c>
      <c r="L206" s="466">
        <f>ImportsSawnwood!M$19</f>
        <v>9.3322999999999989E-2</v>
      </c>
      <c r="M206" s="466">
        <f>ImportsSawnwood!N$19</f>
        <v>9.480799999999999E-2</v>
      </c>
      <c r="N206" s="466">
        <f>ImportsSawnwood!O$19</f>
        <v>9.5546999999999993E-2</v>
      </c>
      <c r="O206" s="466">
        <f>ImportsSawnwood!P$19</f>
        <v>8.1118999999999983E-2</v>
      </c>
      <c r="P206" s="466">
        <f>ImportsSawnwood!Q$19</f>
        <v>8.7298999999999988E-2</v>
      </c>
      <c r="Q206" s="466">
        <f>ImportsSawnwood!R$19</f>
        <v>7.5147999999999993E-2</v>
      </c>
      <c r="R206" s="466">
        <f>ImportsSawnwood!S$19</f>
        <v>6.6390000000000005E-2</v>
      </c>
      <c r="S206" s="466">
        <f>ImportsSawnwood!T$19</f>
        <v>6.0214999999999998E-2</v>
      </c>
      <c r="T206" s="466">
        <f>ImportsSawnwood!U$19</f>
        <v>5.7779999999999998E-2</v>
      </c>
      <c r="U206" s="466">
        <f>ImportsSawnwood!V$19</f>
        <v>5.2591999999999993E-2</v>
      </c>
      <c r="V206" s="466">
        <f>ImportsSawnwood!W$19</f>
        <v>3.7319999999999992E-2</v>
      </c>
      <c r="W206" s="466">
        <f>ImportsSawnwood!X$19</f>
        <v>3.3805000000000002E-2</v>
      </c>
      <c r="X206" s="466">
        <f>ImportsSawnwood!Y$19</f>
        <v>3.994799999999999E-2</v>
      </c>
      <c r="Y206" s="466">
        <f>ImportsSawnwood!Z$19</f>
        <v>2.9203999999999997E-2</v>
      </c>
      <c r="Z206" s="466">
        <f>ImportsSawnwood!AA$19</f>
        <v>2.6763999999999996E-2</v>
      </c>
      <c r="AA206" s="466">
        <f>ImportsSawnwood!AB$19</f>
        <v>0</v>
      </c>
      <c r="AB206" s="466"/>
      <c r="AC206" s="466"/>
      <c r="BD206" s="464">
        <f t="shared" si="170"/>
        <v>1.5544752308260325E-2</v>
      </c>
      <c r="BE206" s="464">
        <f t="shared" si="171"/>
        <v>1.4613052330802439E-2</v>
      </c>
      <c r="BF206" s="464">
        <f t="shared" si="172"/>
        <v>1.3852824985348365E-2</v>
      </c>
      <c r="BG206" s="464">
        <f t="shared" si="173"/>
        <v>1.4560204029074389E-2</v>
      </c>
      <c r="BH206" s="464">
        <f t="shared" si="173"/>
        <v>1.0819217739041041E-2</v>
      </c>
      <c r="BI206" s="464">
        <f t="shared" si="173"/>
        <v>1.396993213703685E-2</v>
      </c>
      <c r="BJ206" s="464">
        <f t="shared" si="173"/>
        <v>1.253157783184093E-2</v>
      </c>
      <c r="BK206" s="464">
        <f t="shared" si="173"/>
        <v>1.0513531956053781E-2</v>
      </c>
      <c r="BL206" s="464">
        <f t="shared" si="174"/>
        <v>9.5230247967135143E-3</v>
      </c>
      <c r="BM206" s="464">
        <f t="shared" si="175"/>
        <v>9.6817521927208203E-3</v>
      </c>
      <c r="BN206" s="464">
        <f t="shared" si="176"/>
        <v>9.2264513828010687E-3</v>
      </c>
      <c r="BO206" s="464">
        <f t="shared" si="177"/>
        <v>7.5655309382981518E-3</v>
      </c>
      <c r="BP206" s="464">
        <f t="shared" si="178"/>
        <v>6.9985895166284054E-3</v>
      </c>
      <c r="BQ206" s="464">
        <f t="shared" si="179"/>
        <v>8.1607755310744989E-3</v>
      </c>
      <c r="BR206" s="464">
        <f t="shared" si="180"/>
        <v>8.7593692918180085E-3</v>
      </c>
      <c r="BS206" s="464">
        <f t="shared" si="181"/>
        <v>6.728174848079348E-3</v>
      </c>
      <c r="BT206" s="464"/>
      <c r="BU206" s="464"/>
      <c r="BV206" s="464"/>
      <c r="BW206" s="464"/>
      <c r="BX206" s="464"/>
      <c r="BY206" s="464"/>
    </row>
    <row r="207" spans="1:77">
      <c r="A207" s="462" t="s">
        <v>81</v>
      </c>
      <c r="B207" s="466">
        <f>ImportsSawnwood!$C$43</f>
        <v>0.55855599999999994</v>
      </c>
      <c r="C207" s="466">
        <f>ImportsSawnwood!$D$43</f>
        <v>0.60180100000000003</v>
      </c>
      <c r="D207" s="466">
        <f>ImportsSawnwood!$E$43</f>
        <v>0.69379299999999977</v>
      </c>
      <c r="E207" s="466">
        <f>ImportsSawnwood!$F$43</f>
        <v>0.82694999999999996</v>
      </c>
      <c r="F207" s="466">
        <f>ImportsSawnwood!$G$43</f>
        <v>1.00187</v>
      </c>
      <c r="G207" s="466">
        <f>ImportsSawnwood!$H$43</f>
        <v>1.0780429999999999</v>
      </c>
      <c r="H207" s="466">
        <f>ImportsSawnwood!$I$43</f>
        <v>1.0542370000000001</v>
      </c>
      <c r="I207" s="466">
        <f>ImportsSawnwood!$J$43</f>
        <v>1.0172739999999998</v>
      </c>
      <c r="J207" s="466">
        <f>ImportsSawnwood!$K$43</f>
        <v>0.715194</v>
      </c>
      <c r="K207" s="466">
        <f>ImportsSawnwood!$L$43</f>
        <v>0.72956599999999983</v>
      </c>
      <c r="L207" s="466">
        <f>ImportsSawnwood!M$43</f>
        <v>0.7472749999999998</v>
      </c>
      <c r="M207" s="466">
        <f>ImportsSawnwood!N$43</f>
        <v>0.87007100000000004</v>
      </c>
      <c r="N207" s="466">
        <f>ImportsSawnwood!O$43</f>
        <v>0.77382799999999996</v>
      </c>
      <c r="O207" s="466">
        <f>ImportsSawnwood!P$43</f>
        <v>0.88887599999999978</v>
      </c>
      <c r="P207" s="466">
        <f>ImportsSawnwood!Q$43</f>
        <v>0.77940100000000012</v>
      </c>
      <c r="Q207" s="466">
        <f>ImportsSawnwood!R$43</f>
        <v>0.77524099999999996</v>
      </c>
      <c r="R207" s="466">
        <f>ImportsSawnwood!S$43</f>
        <v>0.88692699999999991</v>
      </c>
      <c r="S207" s="466">
        <f>ImportsSawnwood!T$43</f>
        <v>0.84959399999999996</v>
      </c>
      <c r="T207" s="466">
        <f>ImportsSawnwood!U$43</f>
        <v>0.85172499999999995</v>
      </c>
      <c r="U207" s="466">
        <f>ImportsSawnwood!V$43</f>
        <v>0.91554299999999977</v>
      </c>
      <c r="V207" s="466">
        <f>ImportsSawnwood!W$43</f>
        <v>0.81177299999999974</v>
      </c>
      <c r="W207" s="466">
        <f>ImportsSawnwood!X$43</f>
        <v>0.84621500000000016</v>
      </c>
      <c r="X207" s="466">
        <f>ImportsSawnwood!Y$43</f>
        <v>0.77757999999999994</v>
      </c>
      <c r="Y207" s="466">
        <f>ImportsSawnwood!Z$43</f>
        <v>0.47038999999999997</v>
      </c>
      <c r="Z207" s="466">
        <f>ImportsSawnwood!AA$43</f>
        <v>0.53420900000000004</v>
      </c>
      <c r="AA207" s="466">
        <f>ImportsSawnwood!AB$43</f>
        <v>0</v>
      </c>
      <c r="AB207" s="466"/>
      <c r="AC207" s="466"/>
      <c r="BD207" s="464">
        <f t="shared" si="170"/>
        <v>0.13101199993678955</v>
      </c>
      <c r="BE207" s="464">
        <f t="shared" si="171"/>
        <v>0.11701261940250947</v>
      </c>
      <c r="BF207" s="464">
        <f t="shared" si="172"/>
        <v>0.12713000261398869</v>
      </c>
      <c r="BG207" s="464">
        <f t="shared" si="173"/>
        <v>0.11792200240102334</v>
      </c>
      <c r="BH207" s="464">
        <f t="shared" si="173"/>
        <v>0.11855351997692087</v>
      </c>
      <c r="BI207" s="464">
        <f t="shared" si="173"/>
        <v>0.1247228384922927</v>
      </c>
      <c r="BJ207" s="464">
        <f t="shared" si="173"/>
        <v>0.12927813022215087</v>
      </c>
      <c r="BK207" s="464">
        <f t="shared" si="173"/>
        <v>0.14045391410132416</v>
      </c>
      <c r="BL207" s="464">
        <f t="shared" si="174"/>
        <v>0.13436360921928125</v>
      </c>
      <c r="BM207" s="464">
        <f t="shared" si="175"/>
        <v>0.14271703680071202</v>
      </c>
      <c r="BN207" s="464">
        <f t="shared" si="176"/>
        <v>0.16061783119797379</v>
      </c>
      <c r="BO207" s="464">
        <f t="shared" si="177"/>
        <v>0.16456306930265555</v>
      </c>
      <c r="BP207" s="464">
        <f t="shared" si="178"/>
        <v>0.17519039869290656</v>
      </c>
      <c r="BQ207" s="464">
        <f t="shared" si="179"/>
        <v>0.15884789820398793</v>
      </c>
      <c r="BR207" s="464">
        <f t="shared" si="180"/>
        <v>0.14108751270984363</v>
      </c>
      <c r="BS207" s="464">
        <f t="shared" si="181"/>
        <v>0.13429425935650954</v>
      </c>
      <c r="BT207" s="464"/>
      <c r="BU207" s="464"/>
      <c r="BV207" s="464"/>
      <c r="BW207" s="464"/>
      <c r="BX207" s="464"/>
      <c r="BY207" s="464"/>
    </row>
    <row r="208" spans="1:77">
      <c r="A208" s="462" t="s">
        <v>85</v>
      </c>
      <c r="B208" s="466">
        <f>ImportsSawnwood!$C$10</f>
        <v>0.68966500000000008</v>
      </c>
      <c r="C208" s="466">
        <f>ImportsSawnwood!$D$10</f>
        <v>0.494537</v>
      </c>
      <c r="D208" s="466">
        <f>ImportsSawnwood!$E$10</f>
        <v>0.34914699999999993</v>
      </c>
      <c r="E208" s="466">
        <f>ImportsSawnwood!$F$10</f>
        <v>0.31189600000000001</v>
      </c>
      <c r="F208" s="466">
        <f>ImportsSawnwood!$G$10</f>
        <v>0.24967099999999998</v>
      </c>
      <c r="G208" s="466">
        <f>ImportsSawnwood!$H$10</f>
        <v>0.16211500000000001</v>
      </c>
      <c r="H208" s="466">
        <f>ImportsSawnwood!$I$10</f>
        <v>0.14488999999999996</v>
      </c>
      <c r="I208" s="466">
        <f>ImportsSawnwood!$J$10</f>
        <v>0.19165099999999999</v>
      </c>
      <c r="J208" s="466">
        <f>ImportsSawnwood!$K$10</f>
        <v>0.25964900000000002</v>
      </c>
      <c r="K208" s="466">
        <f>ImportsSawnwood!$L$10</f>
        <v>0.28250399999999998</v>
      </c>
      <c r="L208" s="466">
        <f>ImportsSawnwood!M$10</f>
        <v>0.39065400000000006</v>
      </c>
      <c r="M208" s="466">
        <f>ImportsSawnwood!N$10</f>
        <v>0.44359100000000007</v>
      </c>
      <c r="N208" s="466">
        <f>ImportsSawnwood!O$10</f>
        <v>0.42037300000000005</v>
      </c>
      <c r="O208" s="466">
        <f>ImportsSawnwood!P$10</f>
        <v>0.45988299999999999</v>
      </c>
      <c r="P208" s="466">
        <f>ImportsSawnwood!Q$10</f>
        <v>0.34406100000000006</v>
      </c>
      <c r="Q208" s="466">
        <f>ImportsSawnwood!R$10</f>
        <v>0.31638499999999992</v>
      </c>
      <c r="R208" s="466">
        <f>ImportsSawnwood!S$10</f>
        <v>0.27051800000000004</v>
      </c>
      <c r="S208" s="466">
        <f>ImportsSawnwood!T$10</f>
        <v>0.25270799999999999</v>
      </c>
      <c r="T208" s="466">
        <f>ImportsSawnwood!U$10</f>
        <v>0.24270699999999992</v>
      </c>
      <c r="U208" s="466">
        <f>ImportsSawnwood!V$10</f>
        <v>0.24410599999999996</v>
      </c>
      <c r="V208" s="466">
        <f>ImportsSawnwood!W$10</f>
        <v>0.19192199999999998</v>
      </c>
      <c r="W208" s="466">
        <f>ImportsSawnwood!X$10</f>
        <v>0.13451199999999999</v>
      </c>
      <c r="X208" s="466">
        <f>ImportsSawnwood!Y$10</f>
        <v>0.13190299999999999</v>
      </c>
      <c r="Y208" s="466">
        <f>ImportsSawnwood!Z$10</f>
        <v>0.10883199999999998</v>
      </c>
      <c r="Z208" s="466">
        <f>ImportsSawnwood!AA$10</f>
        <v>9.8604999999999984E-2</v>
      </c>
      <c r="AA208" s="466">
        <f>ImportsSawnwood!AB$10</f>
        <v>0</v>
      </c>
      <c r="AB208" s="466"/>
      <c r="AC208" s="466"/>
      <c r="BD208" s="464">
        <f t="shared" si="170"/>
        <v>5.0730727624564188E-2</v>
      </c>
      <c r="BE208" s="464">
        <f t="shared" si="171"/>
        <v>6.1170851186066647E-2</v>
      </c>
      <c r="BF208" s="464">
        <f t="shared" si="172"/>
        <v>6.481508404433875E-2</v>
      </c>
      <c r="BG208" s="464">
        <f t="shared" si="173"/>
        <v>6.4059747017845559E-2</v>
      </c>
      <c r="BH208" s="464">
        <f t="shared" si="173"/>
        <v>6.1336731363594375E-2</v>
      </c>
      <c r="BI208" s="464">
        <f t="shared" si="173"/>
        <v>5.5058005486901762E-2</v>
      </c>
      <c r="BJ208" s="464">
        <f t="shared" si="173"/>
        <v>5.2759930434968218E-2</v>
      </c>
      <c r="BK208" s="464">
        <f t="shared" si="173"/>
        <v>4.2839277567220314E-2</v>
      </c>
      <c r="BL208" s="464">
        <f t="shared" si="174"/>
        <v>3.9965864823181575E-2</v>
      </c>
      <c r="BM208" s="464">
        <f t="shared" si="175"/>
        <v>4.0668553642068041E-2</v>
      </c>
      <c r="BN208" s="464">
        <f t="shared" si="176"/>
        <v>4.2824614794075858E-2</v>
      </c>
      <c r="BO208" s="464">
        <f t="shared" si="177"/>
        <v>3.8906533460344533E-2</v>
      </c>
      <c r="BP208" s="464">
        <f t="shared" si="178"/>
        <v>2.7847782075453926E-2</v>
      </c>
      <c r="BQ208" s="464">
        <f t="shared" si="179"/>
        <v>2.6945798910466601E-2</v>
      </c>
      <c r="BR208" s="464">
        <f t="shared" si="180"/>
        <v>3.2642777659469165E-2</v>
      </c>
      <c r="BS208" s="464">
        <f t="shared" si="181"/>
        <v>2.4788211063176809E-2</v>
      </c>
      <c r="BT208" s="464"/>
      <c r="BU208" s="464"/>
      <c r="BV208" s="464"/>
      <c r="BW208" s="464"/>
      <c r="BX208" s="464"/>
      <c r="BY208" s="464"/>
    </row>
    <row r="209" spans="1:77">
      <c r="A209" s="462" t="s">
        <v>55</v>
      </c>
      <c r="B209" s="466">
        <f t="shared" ref="B209:N209" si="182">B199-SUM(B201:B208)</f>
        <v>0.42041000000000217</v>
      </c>
      <c r="C209" s="466">
        <f t="shared" si="182"/>
        <v>0.37698400000000198</v>
      </c>
      <c r="D209" s="466">
        <f t="shared" si="182"/>
        <v>0.36003799999999408</v>
      </c>
      <c r="E209" s="466">
        <f t="shared" si="182"/>
        <v>0.33907000000000131</v>
      </c>
      <c r="F209" s="466">
        <f t="shared" si="182"/>
        <v>0.31334299999999793</v>
      </c>
      <c r="G209" s="466">
        <f t="shared" si="182"/>
        <v>0.29959000000000024</v>
      </c>
      <c r="H209" s="466">
        <f t="shared" si="182"/>
        <v>0.26690500000000128</v>
      </c>
      <c r="I209" s="466">
        <f t="shared" si="182"/>
        <v>0.24814799999999337</v>
      </c>
      <c r="J209" s="466">
        <f t="shared" si="182"/>
        <v>0.23063599999999695</v>
      </c>
      <c r="K209" s="466">
        <f t="shared" si="182"/>
        <v>0.13530399999999698</v>
      </c>
      <c r="L209" s="466">
        <f t="shared" si="182"/>
        <v>0.18133399999999877</v>
      </c>
      <c r="M209" s="466">
        <f t="shared" si="182"/>
        <v>0.19157399999999924</v>
      </c>
      <c r="N209" s="466">
        <f t="shared" si="182"/>
        <v>0.15529699999999824</v>
      </c>
      <c r="O209" s="466">
        <f t="shared" ref="O209:AA209" si="183">O199-SUM(O201:O208)</f>
        <v>0.14510399999999812</v>
      </c>
      <c r="P209" s="466">
        <f t="shared" si="183"/>
        <v>0.13191399999999831</v>
      </c>
      <c r="Q209" s="466">
        <f t="shared" si="183"/>
        <v>0.11299299999999945</v>
      </c>
      <c r="R209" s="466">
        <f t="shared" si="183"/>
        <v>0.11933200000000266</v>
      </c>
      <c r="S209" s="466">
        <f t="shared" si="183"/>
        <v>0.10401999999999756</v>
      </c>
      <c r="T209" s="466">
        <f t="shared" si="183"/>
        <v>0.11288600000000226</v>
      </c>
      <c r="U209" s="466">
        <f t="shared" si="183"/>
        <v>0.12102400000000113</v>
      </c>
      <c r="V209" s="466">
        <f t="shared" si="183"/>
        <v>0.1119609999999982</v>
      </c>
      <c r="W209" s="466">
        <f t="shared" si="183"/>
        <v>0.13227900000000048</v>
      </c>
      <c r="X209" s="466">
        <f t="shared" si="183"/>
        <v>0.11227800000000077</v>
      </c>
      <c r="Y209" s="466">
        <f t="shared" si="183"/>
        <v>7.5105000000000199E-2</v>
      </c>
      <c r="Z209" s="466">
        <f t="shared" si="183"/>
        <v>7.2305000000000064E-2</v>
      </c>
      <c r="AA209" s="466">
        <f t="shared" si="183"/>
        <v>0</v>
      </c>
      <c r="AB209" s="466"/>
      <c r="BD209" s="464">
        <f t="shared" si="170"/>
        <v>2.4297250200046302E-2</v>
      </c>
      <c r="BE209" s="464">
        <f t="shared" si="171"/>
        <v>2.8394321135772657E-2</v>
      </c>
      <c r="BF209" s="464">
        <f t="shared" si="172"/>
        <v>2.7991742192041997E-2</v>
      </c>
      <c r="BG209" s="464">
        <f t="shared" si="173"/>
        <v>2.3665379395513622E-2</v>
      </c>
      <c r="BH209" s="464">
        <f t="shared" si="173"/>
        <v>1.9353194329390047E-2</v>
      </c>
      <c r="BI209" s="464">
        <f t="shared" si="173"/>
        <v>2.1109401343945011E-2</v>
      </c>
      <c r="BJ209" s="464">
        <f t="shared" si="173"/>
        <v>1.8842558337589761E-2</v>
      </c>
      <c r="BK209" s="464">
        <f t="shared" si="173"/>
        <v>1.8897436291306486E-2</v>
      </c>
      <c r="BL209" s="464">
        <f t="shared" si="174"/>
        <v>1.645080194891832E-2</v>
      </c>
      <c r="BM209" s="464">
        <f t="shared" si="175"/>
        <v>1.8915442679603746E-2</v>
      </c>
      <c r="BN209" s="464">
        <f t="shared" si="176"/>
        <v>2.1231785293431074E-2</v>
      </c>
      <c r="BO209" s="464">
        <f t="shared" si="177"/>
        <v>2.2696795535444424E-2</v>
      </c>
      <c r="BP209" s="464">
        <f t="shared" si="178"/>
        <v>2.7385488024555305E-2</v>
      </c>
      <c r="BQ209" s="464">
        <f t="shared" si="179"/>
        <v>2.2936706595523906E-2</v>
      </c>
      <c r="BR209" s="464">
        <f t="shared" si="180"/>
        <v>2.2526791900492855E-2</v>
      </c>
      <c r="BS209" s="464">
        <f t="shared" si="181"/>
        <v>1.8176680705065677E-2</v>
      </c>
      <c r="BT209" s="464"/>
      <c r="BU209" s="464"/>
      <c r="BV209" s="464"/>
      <c r="BW209" s="464"/>
      <c r="BX209" s="464"/>
      <c r="BY209" s="464"/>
    </row>
    <row r="210" spans="1:77">
      <c r="A210" s="462"/>
      <c r="B210" s="466"/>
      <c r="C210" s="466"/>
      <c r="D210" s="466"/>
      <c r="E210" s="466"/>
      <c r="F210" s="466"/>
      <c r="G210" s="466"/>
      <c r="H210" s="466"/>
      <c r="I210" s="466"/>
      <c r="J210" s="466"/>
      <c r="K210" s="466"/>
      <c r="L210" s="466"/>
      <c r="M210" s="466"/>
      <c r="N210" s="466"/>
      <c r="O210" s="466"/>
      <c r="P210" s="466"/>
      <c r="Q210" s="466"/>
      <c r="R210" s="466"/>
      <c r="S210" s="466"/>
      <c r="T210" s="466"/>
      <c r="U210" s="466"/>
      <c r="V210" s="466"/>
      <c r="W210" s="466"/>
      <c r="X210" s="466"/>
      <c r="Y210" s="466"/>
      <c r="Z210" s="466"/>
      <c r="AA210" s="466"/>
      <c r="AB210" s="466"/>
    </row>
    <row r="211" spans="1:77">
      <c r="A211" s="462"/>
      <c r="B211" s="466"/>
      <c r="C211" s="466"/>
      <c r="D211" s="466"/>
      <c r="E211" s="466"/>
      <c r="F211" s="466"/>
      <c r="G211" s="466"/>
      <c r="H211" s="466"/>
      <c r="I211" s="466"/>
      <c r="J211" s="466"/>
      <c r="K211" s="466"/>
      <c r="L211" s="466"/>
      <c r="M211" s="466"/>
      <c r="N211" s="466"/>
      <c r="O211" s="466"/>
      <c r="P211" s="466"/>
      <c r="Q211" s="466"/>
      <c r="R211" s="466"/>
      <c r="S211" s="466"/>
      <c r="T211" s="466"/>
      <c r="U211" s="466"/>
      <c r="V211" s="466"/>
      <c r="W211" s="466"/>
      <c r="X211" s="466"/>
      <c r="Y211" s="466"/>
      <c r="Z211" s="466"/>
      <c r="AA211" s="466"/>
      <c r="AB211" s="466"/>
    </row>
    <row r="212" spans="1:77">
      <c r="AB212" s="466"/>
    </row>
    <row r="213" spans="1:77">
      <c r="A213" s="463"/>
      <c r="B213" s="463"/>
      <c r="C213" s="463"/>
      <c r="D213" s="463"/>
      <c r="E213" s="463"/>
      <c r="F213" s="463"/>
      <c r="G213" s="463"/>
      <c r="H213" s="463"/>
      <c r="I213" s="463"/>
      <c r="J213" s="463"/>
      <c r="K213" s="463"/>
      <c r="L213" s="463"/>
      <c r="M213" s="463"/>
      <c r="N213" s="463"/>
      <c r="O213" s="463"/>
      <c r="P213" s="463"/>
      <c r="Q213" s="463"/>
      <c r="R213" s="463"/>
      <c r="S213" s="463"/>
      <c r="T213" s="463"/>
      <c r="U213" s="463"/>
      <c r="V213" s="463"/>
      <c r="W213" s="463"/>
      <c r="X213" s="463"/>
      <c r="Y213" s="463"/>
      <c r="Z213" s="463"/>
      <c r="AA213" s="463"/>
      <c r="AB213" s="463"/>
      <c r="AC213" s="463"/>
      <c r="AD213" s="463"/>
      <c r="AE213" s="463"/>
      <c r="AF213" s="463"/>
      <c r="AG213" s="463"/>
      <c r="AH213" s="463"/>
      <c r="AI213" s="463"/>
      <c r="AJ213" s="463"/>
      <c r="AK213" s="463"/>
      <c r="AL213" s="463"/>
      <c r="AM213" s="463"/>
      <c r="AN213" s="463"/>
      <c r="AO213" s="463"/>
      <c r="AP213" s="463"/>
      <c r="AQ213" s="463"/>
      <c r="AR213" s="463"/>
      <c r="AS213" s="463"/>
      <c r="AT213" s="463"/>
      <c r="AU213" s="463"/>
      <c r="AV213" s="463"/>
      <c r="AW213" s="463"/>
      <c r="AX213" s="463"/>
      <c r="AY213" s="463"/>
      <c r="AZ213" s="463"/>
      <c r="BA213" s="463"/>
      <c r="BB213" s="463"/>
    </row>
    <row r="214" spans="1:77">
      <c r="A214" s="463"/>
      <c r="B214" s="463"/>
      <c r="C214" s="463"/>
      <c r="D214" s="463"/>
      <c r="E214" s="463"/>
      <c r="F214" s="463"/>
      <c r="G214" s="463"/>
      <c r="H214" s="463"/>
      <c r="I214" s="463"/>
      <c r="J214" s="463"/>
      <c r="K214" s="463"/>
      <c r="L214" s="463"/>
      <c r="M214" s="463"/>
      <c r="N214" s="463"/>
      <c r="O214" s="463"/>
      <c r="P214" s="463"/>
      <c r="Q214" s="463"/>
      <c r="R214" s="463"/>
      <c r="S214" s="463"/>
      <c r="T214" s="463"/>
      <c r="U214" s="463"/>
      <c r="V214" s="463"/>
      <c r="W214" s="463"/>
      <c r="X214" s="463"/>
      <c r="Y214" s="463"/>
      <c r="Z214" s="463"/>
      <c r="AA214" s="463"/>
      <c r="AB214" s="463"/>
      <c r="AC214" s="463"/>
      <c r="AD214" s="463"/>
      <c r="AE214" s="463"/>
      <c r="AF214" s="463"/>
      <c r="AG214" s="463"/>
      <c r="AH214" s="463"/>
      <c r="AI214" s="463"/>
      <c r="AJ214" s="463"/>
      <c r="AK214" s="463"/>
      <c r="AL214" s="463"/>
      <c r="AM214" s="463"/>
      <c r="AN214" s="463"/>
      <c r="AO214" s="463"/>
      <c r="AP214" s="463"/>
      <c r="AQ214" s="463"/>
      <c r="AR214" s="463"/>
      <c r="AS214" s="463"/>
      <c r="AT214" s="463"/>
      <c r="AU214" s="463"/>
      <c r="AV214" s="463"/>
      <c r="AW214" s="463"/>
      <c r="AX214" s="463"/>
      <c r="AY214" s="463"/>
      <c r="AZ214" s="463"/>
      <c r="BA214" s="463"/>
      <c r="BB214" s="463"/>
    </row>
    <row r="215" spans="1:77">
      <c r="A215" s="463"/>
      <c r="B215" s="463"/>
      <c r="C215" s="463"/>
      <c r="D215" s="463"/>
      <c r="E215" s="463"/>
      <c r="F215" s="463"/>
      <c r="G215" s="463"/>
      <c r="H215" s="463"/>
      <c r="I215" s="463"/>
      <c r="J215" s="463"/>
      <c r="K215" s="463"/>
      <c r="L215" s="463"/>
      <c r="M215" s="463"/>
      <c r="N215" s="463"/>
      <c r="O215" s="463"/>
      <c r="P215" s="463"/>
      <c r="Q215" s="463"/>
      <c r="R215" s="463"/>
      <c r="S215" s="463"/>
      <c r="T215" s="463"/>
      <c r="U215" s="463"/>
      <c r="V215" s="463"/>
      <c r="W215" s="463"/>
      <c r="X215" s="463"/>
      <c r="Y215" s="463"/>
      <c r="Z215" s="463"/>
      <c r="AA215" s="463"/>
      <c r="AB215" s="463"/>
      <c r="AC215" s="463"/>
      <c r="AD215" s="463"/>
      <c r="AE215" s="463"/>
      <c r="AF215" s="463"/>
      <c r="AG215" s="463"/>
      <c r="AH215" s="463"/>
      <c r="AI215" s="463"/>
      <c r="AJ215" s="463"/>
      <c r="AK215" s="463"/>
      <c r="AL215" s="463"/>
      <c r="AM215" s="463"/>
      <c r="AN215" s="463"/>
      <c r="AO215" s="463"/>
      <c r="AP215" s="463"/>
      <c r="AQ215" s="463"/>
      <c r="AR215" s="463"/>
      <c r="AS215" s="463"/>
      <c r="AT215" s="463"/>
      <c r="AU215" s="463"/>
      <c r="AV215" s="463"/>
      <c r="AW215" s="463"/>
      <c r="AX215" s="463"/>
      <c r="AY215" s="463"/>
      <c r="AZ215" s="463"/>
      <c r="BA215" s="463"/>
      <c r="BB215" s="463"/>
    </row>
    <row r="216" spans="1:77">
      <c r="A216" s="463" t="str">
        <f t="shared" ref="A216:A224" si="184">A201</f>
        <v>EU-27 plus UK</v>
      </c>
      <c r="B216" s="463"/>
      <c r="C216" s="463"/>
      <c r="D216" s="463"/>
      <c r="E216" s="463"/>
      <c r="F216" s="463"/>
      <c r="G216" s="463"/>
      <c r="H216" s="463"/>
      <c r="I216" s="463"/>
      <c r="J216" s="463"/>
      <c r="K216" s="463"/>
      <c r="L216" s="463"/>
      <c r="M216" s="463"/>
      <c r="N216" s="463"/>
      <c r="O216" s="463"/>
      <c r="P216" s="463"/>
      <c r="Q216" s="463"/>
      <c r="R216" s="463"/>
      <c r="S216" s="463"/>
      <c r="T216" s="463"/>
      <c r="U216" s="463"/>
      <c r="V216" s="463"/>
      <c r="W216" s="463"/>
      <c r="X216" s="463"/>
      <c r="Y216" s="463"/>
      <c r="Z216" s="463"/>
      <c r="AA216" s="463"/>
      <c r="AB216" s="463"/>
      <c r="AC216" s="466">
        <f>ImportsSawnwood!$AD$25</f>
        <v>0.57058438440980008</v>
      </c>
      <c r="AD216" s="466">
        <f>ImportsSawnwood!$AE$25</f>
        <v>0.56513498041589982</v>
      </c>
      <c r="AE216" s="466">
        <f>ImportsSawnwood!$AF$25</f>
        <v>0.598865740443842</v>
      </c>
      <c r="AF216" s="466">
        <f>ImportsSawnwood!$AG$25</f>
        <v>0.75711126174238408</v>
      </c>
      <c r="AG216" s="466">
        <f>ImportsSawnwood!$AH$25</f>
        <v>0.87106495736239187</v>
      </c>
      <c r="AH216" s="466">
        <f>ImportsSawnwood!$AI$25</f>
        <v>0.82370150987504553</v>
      </c>
      <c r="AI216" s="466">
        <f>ImportsSawnwood!$AJ$25</f>
        <v>0.88782440701821685</v>
      </c>
      <c r="AJ216" s="466">
        <f>ImportsSawnwood!$AK$25</f>
        <v>0.95905005385736419</v>
      </c>
      <c r="AK216" s="466">
        <f>ImportsSawnwood!$AL$25</f>
        <v>0.71383508119645789</v>
      </c>
      <c r="AL216" s="466">
        <f>ImportsSawnwood!$AM$25</f>
        <v>0.62376031726868186</v>
      </c>
      <c r="AM216" s="466">
        <f>ImportsSawnwood!AN$25</f>
        <v>0.75376002683880972</v>
      </c>
      <c r="AN216" s="466">
        <f>ImportsSawnwood!AO$25</f>
        <v>0.82948023824713024</v>
      </c>
      <c r="AO216" s="466">
        <f>ImportsSawnwood!AP$25</f>
        <v>0.7211718585960083</v>
      </c>
      <c r="AP216" s="466">
        <f>ImportsSawnwood!AQ$25</f>
        <v>1.1670636497704527</v>
      </c>
      <c r="AQ216" s="466">
        <f>ImportsSawnwood!AR$25</f>
        <v>0.88311027415436016</v>
      </c>
      <c r="AR216" s="466">
        <f>ImportsSawnwood!AS$25</f>
        <v>0.68587789714309344</v>
      </c>
      <c r="AS216" s="466">
        <f>ImportsSawnwood!AT$25</f>
        <v>0.80416866043953417</v>
      </c>
      <c r="AT216" s="466">
        <f>ImportsSawnwood!AU$25</f>
        <v>0.87107090811722976</v>
      </c>
      <c r="AU216" s="466">
        <f>ImportsSawnwood!AV$25</f>
        <v>0.84765531431153907</v>
      </c>
      <c r="AV216" s="466">
        <f>ImportsSawnwood!AW$25</f>
        <v>0.80075183535300731</v>
      </c>
      <c r="AW216" s="466">
        <f>ImportsSawnwood!AX$25</f>
        <v>0.69515532414727088</v>
      </c>
      <c r="AX216" s="466">
        <f>ImportsSawnwood!AY$25</f>
        <v>0.93943409825390001</v>
      </c>
      <c r="AY216" s="466">
        <f>ImportsSawnwood!AZ$25</f>
        <v>1.459244662162932</v>
      </c>
      <c r="AZ216" s="466">
        <f>ImportsSawnwood!BA$25</f>
        <v>0.59817683717218895</v>
      </c>
      <c r="BA216" s="466">
        <f>ImportsSawnwood!BB$25</f>
        <v>0.80360201513856144</v>
      </c>
      <c r="BB216" s="466">
        <f>ImportsSawnwood!BC$25</f>
        <v>0</v>
      </c>
      <c r="BD216" s="464">
        <f t="shared" ref="BD216:BD224" si="185">AL216/AL$199</f>
        <v>0.33022157617805681</v>
      </c>
      <c r="BE216" s="464">
        <f t="shared" ref="BE216:BE224" si="186">AM216/AM$199</f>
        <v>0.32790261128960424</v>
      </c>
      <c r="BF216" s="464">
        <f t="shared" ref="BF216:BK224" si="187">AN216/AN$199</f>
        <v>0.33556855908184197</v>
      </c>
      <c r="BG216" s="464">
        <f t="shared" si="187"/>
        <v>0.31363129701662079</v>
      </c>
      <c r="BH216" s="464">
        <f t="shared" si="187"/>
        <v>0.3770228060849708</v>
      </c>
      <c r="BI216" s="464">
        <f t="shared" si="187"/>
        <v>0.34794839458246829</v>
      </c>
      <c r="BJ216" s="464">
        <f t="shared" si="187"/>
        <v>0.32838146408376673</v>
      </c>
      <c r="BK216" s="464">
        <f t="shared" si="187"/>
        <v>0.37787190991838965</v>
      </c>
      <c r="BL216" s="464">
        <f t="shared" ref="BL216:BL224" si="188">AT216/AT$199</f>
        <v>0.38843123770949728</v>
      </c>
      <c r="BM216" s="464">
        <f t="shared" ref="BM216:BM224" si="189">AU216/AU$199</f>
        <v>0.36215865592002228</v>
      </c>
      <c r="BN216" s="464">
        <f t="shared" ref="BN216:BN224" si="190">AV216/AV$199</f>
        <v>0.3805241209144215</v>
      </c>
      <c r="BO216" s="464">
        <f t="shared" ref="BO216:BO224" si="191">AW216/AW$199</f>
        <v>0.4023902383256347</v>
      </c>
      <c r="BP216" s="464">
        <f t="shared" ref="BP216:BP224" si="192">AX216/AX$199</f>
        <v>0.36431696931091889</v>
      </c>
      <c r="BQ216" s="464">
        <f t="shared" ref="BQ216:BQ224" si="193">AY216/AY$199</f>
        <v>0.49080858336746702</v>
      </c>
      <c r="BR216" s="464">
        <f t="shared" ref="BR216:BR224" si="194">AZ216/AZ$199</f>
        <v>0.42957673862506429</v>
      </c>
      <c r="BS216" s="464">
        <f t="shared" ref="BS216:BS224" si="195">BA216/BA$199</f>
        <v>0.48854958719656078</v>
      </c>
      <c r="BT216" s="464"/>
      <c r="BU216" s="464"/>
      <c r="BV216" s="464"/>
      <c r="BW216" s="464"/>
      <c r="BX216" s="464"/>
      <c r="BY216" s="464"/>
    </row>
    <row r="217" spans="1:77">
      <c r="A217" s="463" t="str">
        <f t="shared" si="184"/>
        <v>Canada</v>
      </c>
      <c r="AC217" s="466">
        <f>ImportsSawnwood!$AD$8</f>
        <v>1.3844750405553965</v>
      </c>
      <c r="AD217" s="466">
        <f>ImportsSawnwood!$AE$8</f>
        <v>1.0886910386124402</v>
      </c>
      <c r="AE217" s="466">
        <f>ImportsSawnwood!$AF$8</f>
        <v>0.93349480620701364</v>
      </c>
      <c r="AF217" s="466">
        <f>ImportsSawnwood!$AG$8</f>
        <v>0.96538997019775552</v>
      </c>
      <c r="AG217" s="466">
        <f>ImportsSawnwood!$AH$8</f>
        <v>1.1728552121987503</v>
      </c>
      <c r="AH217" s="466">
        <f>ImportsSawnwood!$AI$8</f>
        <v>0.98531336353525789</v>
      </c>
      <c r="AI217" s="466">
        <f>ImportsSawnwood!$AJ$8</f>
        <v>1.0526063259526091</v>
      </c>
      <c r="AJ217" s="466">
        <f>ImportsSawnwood!$AK$8</f>
        <v>0.80928731285581379</v>
      </c>
      <c r="AK217" s="466">
        <f>ImportsSawnwood!$AL$8</f>
        <v>0.86782520735978996</v>
      </c>
      <c r="AL217" s="466">
        <f>ImportsSawnwood!$AM$8</f>
        <v>0.59033323005677463</v>
      </c>
      <c r="AM217" s="466">
        <f>ImportsSawnwood!AN$8</f>
        <v>0.76786906519663956</v>
      </c>
      <c r="AN217" s="466">
        <f>ImportsSawnwood!AO$8</f>
        <v>0.72565702094348372</v>
      </c>
      <c r="AO217" s="466">
        <f>ImportsSawnwood!AP$8</f>
        <v>0.7358607719829664</v>
      </c>
      <c r="AP217" s="466">
        <f>ImportsSawnwood!AQ$8</f>
        <v>0.96246693970014341</v>
      </c>
      <c r="AQ217" s="466">
        <f>ImportsSawnwood!AR$8</f>
        <v>0.78533132533669514</v>
      </c>
      <c r="AR217" s="466">
        <f>ImportsSawnwood!AS$8</f>
        <v>0.6894528351318463</v>
      </c>
      <c r="AS217" s="466">
        <f>ImportsSawnwood!AT$8</f>
        <v>0.62874940807403923</v>
      </c>
      <c r="AT217" s="466">
        <f>ImportsSawnwood!AU$8</f>
        <v>0.68180959981877598</v>
      </c>
      <c r="AU217" s="466">
        <f>ImportsSawnwood!AV$8</f>
        <v>0.7726935707992415</v>
      </c>
      <c r="AV217" s="466">
        <f>ImportsSawnwood!AW$8</f>
        <v>0.5597751226707266</v>
      </c>
      <c r="AW217" s="466">
        <f>ImportsSawnwood!AX$8</f>
        <v>0.43382355440169884</v>
      </c>
      <c r="AX217" s="466">
        <f>ImportsSawnwood!AY$8</f>
        <v>0.8862689611818364</v>
      </c>
      <c r="AY217" s="466">
        <f>ImportsSawnwood!AZ$8</f>
        <v>0.69771597715913403</v>
      </c>
      <c r="AZ217" s="466">
        <f>ImportsSawnwood!BA$8</f>
        <v>0.33746858705399679</v>
      </c>
      <c r="BA217" s="466">
        <f>ImportsSawnwood!BB$8</f>
        <v>0.36612775806367026</v>
      </c>
      <c r="BB217" s="466">
        <f>ImportsSawnwood!BC$8</f>
        <v>0</v>
      </c>
      <c r="BD217" s="464">
        <f t="shared" si="185"/>
        <v>0.31252512271578459</v>
      </c>
      <c r="BE217" s="464">
        <f t="shared" si="186"/>
        <v>0.33404036117761593</v>
      </c>
      <c r="BF217" s="464">
        <f t="shared" si="187"/>
        <v>0.29356658504633071</v>
      </c>
      <c r="BG217" s="464">
        <f t="shared" si="187"/>
        <v>0.32001937622742815</v>
      </c>
      <c r="BH217" s="464">
        <f t="shared" si="187"/>
        <v>0.31092733154797081</v>
      </c>
      <c r="BI217" s="464">
        <f t="shared" si="187"/>
        <v>0.30942316250129209</v>
      </c>
      <c r="BJ217" s="464">
        <f t="shared" si="187"/>
        <v>0.33009305644684656</v>
      </c>
      <c r="BK217" s="464">
        <f t="shared" si="187"/>
        <v>0.29544391789545305</v>
      </c>
      <c r="BL217" s="464">
        <f t="shared" si="188"/>
        <v>0.30403511846383718</v>
      </c>
      <c r="BM217" s="464">
        <f t="shared" si="189"/>
        <v>0.33013143469286033</v>
      </c>
      <c r="BN217" s="464">
        <f t="shared" si="190"/>
        <v>0.2660099259967818</v>
      </c>
      <c r="BO217" s="464">
        <f t="shared" si="191"/>
        <v>0.25111850169760203</v>
      </c>
      <c r="BP217" s="464">
        <f t="shared" si="192"/>
        <v>0.34369927867450883</v>
      </c>
      <c r="BQ217" s="464">
        <f t="shared" si="193"/>
        <v>0.23467277230587316</v>
      </c>
      <c r="BR217" s="464">
        <f t="shared" si="194"/>
        <v>0.24235083340971025</v>
      </c>
      <c r="BS217" s="464">
        <f t="shared" si="195"/>
        <v>0.22258725301026822</v>
      </c>
      <c r="BT217" s="464"/>
      <c r="BU217" s="464"/>
      <c r="BV217" s="464"/>
      <c r="BW217" s="464"/>
      <c r="BX217" s="464"/>
      <c r="BY217" s="464"/>
    </row>
    <row r="218" spans="1:77">
      <c r="A218" s="463" t="str">
        <f t="shared" si="184"/>
        <v>Chile</v>
      </c>
      <c r="AC218" s="466">
        <f>ImportsSawnwood!$AD$13</f>
        <v>9.7017405211802382E-2</v>
      </c>
      <c r="AD218" s="466">
        <f>ImportsSawnwood!$AE$13</f>
        <v>8.0749572083179968E-2</v>
      </c>
      <c r="AE218" s="466">
        <f>ImportsSawnwood!$AF$13</f>
        <v>6.3066538099271555E-2</v>
      </c>
      <c r="AF218" s="466">
        <f>ImportsSawnwood!$AG$13</f>
        <v>8.2462424371993609E-2</v>
      </c>
      <c r="AG218" s="466">
        <f>ImportsSawnwood!$AH$13</f>
        <v>9.2340089330556388E-2</v>
      </c>
      <c r="AH218" s="466">
        <f>ImportsSawnwood!$AI$13</f>
        <v>9.3528074339057354E-2</v>
      </c>
      <c r="AI218" s="466">
        <f>ImportsSawnwood!$AJ$13</f>
        <v>8.2784850009587727E-2</v>
      </c>
      <c r="AJ218" s="466">
        <f>ImportsSawnwood!$AK$13</f>
        <v>9.8262878179844942E-2</v>
      </c>
      <c r="AK218" s="466">
        <f>ImportsSawnwood!$AL$13</f>
        <v>0.11128933379599869</v>
      </c>
      <c r="AL218" s="466">
        <f>ImportsSawnwood!$AM$13</f>
        <v>5.1936909347859439E-2</v>
      </c>
      <c r="AM218" s="466">
        <f>ImportsSawnwood!AN$13</f>
        <v>7.6957211333757894E-2</v>
      </c>
      <c r="AN218" s="466">
        <f>ImportsSawnwood!AO$13</f>
        <v>9.8337962195594916E-2</v>
      </c>
      <c r="AO218" s="466">
        <f>ImportsSawnwood!AP$13</f>
        <v>8.1592683633861005E-2</v>
      </c>
      <c r="AP218" s="466">
        <f>ImportsSawnwood!AQ$13</f>
        <v>8.3341891950604138E-2</v>
      </c>
      <c r="AQ218" s="466">
        <f>ImportsSawnwood!AR$13</f>
        <v>0.11198175181386437</v>
      </c>
      <c r="AR218" s="466">
        <f>ImportsSawnwood!AS$13</f>
        <v>8.5829289276228501E-2</v>
      </c>
      <c r="AS218" s="466">
        <f>ImportsSawnwood!AT$13</f>
        <v>6.5732536815597792E-2</v>
      </c>
      <c r="AT218" s="466">
        <f>ImportsSawnwood!AU$13</f>
        <v>7.376756635140122E-2</v>
      </c>
      <c r="AU218" s="466">
        <f>ImportsSawnwood!AV$13</f>
        <v>9.1699871395487978E-2</v>
      </c>
      <c r="AV218" s="466">
        <f>ImportsSawnwood!AW$13</f>
        <v>8.7410009561445387E-2</v>
      </c>
      <c r="AW218" s="466">
        <f>ImportsSawnwood!AX$13</f>
        <v>5.6484733268476625E-2</v>
      </c>
      <c r="AX218" s="466">
        <f>ImportsSawnwood!AY$13</f>
        <v>6.918388693954873E-2</v>
      </c>
      <c r="AY218" s="466">
        <f>ImportsSawnwood!AZ$13</f>
        <v>9.1989123398905373E-2</v>
      </c>
      <c r="AZ218" s="466">
        <f>ImportsSawnwood!BA$13</f>
        <v>5.6116750152007497E-2</v>
      </c>
      <c r="BA218" s="466">
        <f>ImportsSawnwood!BB$13</f>
        <v>5.4140593407125591E-2</v>
      </c>
      <c r="BB218" s="466">
        <f>ImportsSawnwood!BC$13</f>
        <v>0</v>
      </c>
      <c r="BD218" s="464">
        <f t="shared" si="185"/>
        <v>2.7495638295437472E-2</v>
      </c>
      <c r="BE218" s="464">
        <f t="shared" si="186"/>
        <v>3.3478122552791582E-2</v>
      </c>
      <c r="BF218" s="464">
        <f t="shared" si="187"/>
        <v>3.978289868213699E-2</v>
      </c>
      <c r="BG218" s="464">
        <f t="shared" si="187"/>
        <v>3.5483940325921469E-2</v>
      </c>
      <c r="BH218" s="464">
        <f t="shared" si="187"/>
        <v>2.6923804861737829E-2</v>
      </c>
      <c r="BI218" s="464">
        <f t="shared" si="187"/>
        <v>4.4121183850428132E-2</v>
      </c>
      <c r="BJ218" s="464">
        <f t="shared" si="187"/>
        <v>4.1092952245867349E-2</v>
      </c>
      <c r="BK218" s="464">
        <f t="shared" si="187"/>
        <v>3.0887151479783909E-2</v>
      </c>
      <c r="BL218" s="464">
        <f t="shared" si="188"/>
        <v>3.2894712512699369E-2</v>
      </c>
      <c r="BM218" s="464">
        <f t="shared" si="189"/>
        <v>3.9178545349652788E-2</v>
      </c>
      <c r="BN218" s="464">
        <f t="shared" si="190"/>
        <v>4.1537984153138995E-2</v>
      </c>
      <c r="BO218" s="464">
        <f t="shared" si="191"/>
        <v>3.2696153639538296E-2</v>
      </c>
      <c r="BP218" s="464">
        <f t="shared" si="192"/>
        <v>2.6829837305046983E-2</v>
      </c>
      <c r="BQ218" s="464">
        <f t="shared" si="193"/>
        <v>3.0940014729065865E-2</v>
      </c>
      <c r="BR218" s="464">
        <f t="shared" si="194"/>
        <v>4.0299872904637005E-2</v>
      </c>
      <c r="BS218" s="464">
        <f t="shared" si="195"/>
        <v>3.2914756386054268E-2</v>
      </c>
      <c r="BT218" s="464"/>
      <c r="BU218" s="464"/>
      <c r="BV218" s="464"/>
      <c r="BW218" s="464"/>
      <c r="BX218" s="464"/>
      <c r="BY218" s="464"/>
    </row>
    <row r="219" spans="1:77">
      <c r="A219" s="462" t="str">
        <f t="shared" si="184"/>
        <v>China</v>
      </c>
      <c r="AB219" s="463"/>
      <c r="AC219" s="466">
        <f>ImportsSawnwood!$AD$17</f>
        <v>0.20721797683020218</v>
      </c>
      <c r="AD219" s="466">
        <f>ImportsSawnwood!$AE$17</f>
        <v>0.18442530926389392</v>
      </c>
      <c r="AE219" s="466">
        <f>ImportsSawnwood!$AF$17</f>
        <v>0.17448341594443506</v>
      </c>
      <c r="AF219" s="466">
        <f>ImportsSawnwood!$AG$17</f>
        <v>0.17423436476750401</v>
      </c>
      <c r="AG219" s="466">
        <f>ImportsSawnwood!$AH$17</f>
        <v>0.1064413205615888</v>
      </c>
      <c r="AH219" s="466">
        <f>ImportsSawnwood!$AI$17</f>
        <v>0.10489435739495796</v>
      </c>
      <c r="AI219" s="466">
        <f>ImportsSawnwood!$AJ$17</f>
        <v>0.1082476733515957</v>
      </c>
      <c r="AJ219" s="466">
        <f>ImportsSawnwood!$AK$17</f>
        <v>0.11011209794108524</v>
      </c>
      <c r="AK219" s="466">
        <f>ImportsSawnwood!$AL$17</f>
        <v>0.10164249697081013</v>
      </c>
      <c r="AL219" s="466">
        <f>ImportsSawnwood!$AM$17</f>
        <v>9.8862833291391755E-2</v>
      </c>
      <c r="AM219" s="466">
        <f>ImportsSawnwood!AN$17</f>
        <v>9.5880300122577783E-2</v>
      </c>
      <c r="AN219" s="466">
        <f>ImportsSawnwood!AO$17</f>
        <v>0.10404722942932995</v>
      </c>
      <c r="AO219" s="466">
        <f>ImportsSawnwood!AP$17</f>
        <v>9.3460595466276691E-2</v>
      </c>
      <c r="AP219" s="466">
        <f>ImportsSawnwood!AQ$17</f>
        <v>8.6878366152483136E-2</v>
      </c>
      <c r="AQ219" s="466">
        <f>ImportsSawnwood!AR$17</f>
        <v>7.2752821257386316E-2</v>
      </c>
      <c r="AR219" s="466">
        <f>ImportsSawnwood!AS$17</f>
        <v>5.395775626868729E-2</v>
      </c>
      <c r="AS219" s="466">
        <f>ImportsSawnwood!AT$17</f>
        <v>4.526860660986972E-2</v>
      </c>
      <c r="AT219" s="466">
        <f>ImportsSawnwood!AU$17</f>
        <v>4.027305036618864E-2</v>
      </c>
      <c r="AU219" s="466">
        <f>ImportsSawnwood!AV$17</f>
        <v>3.9570773762940527E-2</v>
      </c>
      <c r="AV219" s="466">
        <f>ImportsSawnwood!AW$17</f>
        <v>3.8867461753163537E-2</v>
      </c>
      <c r="AW219" s="466">
        <f>ImportsSawnwood!AX$17</f>
        <v>3.3768592255148493E-2</v>
      </c>
      <c r="AX219" s="466">
        <f>ImportsSawnwood!AY$17</f>
        <v>5.8008419343786338E-2</v>
      </c>
      <c r="AY219" s="466">
        <f>ImportsSawnwood!AZ$17</f>
        <v>5.2175438716382978E-2</v>
      </c>
      <c r="AZ219" s="466">
        <f>ImportsSawnwood!BA$17</f>
        <v>4.2115561786965371E-2</v>
      </c>
      <c r="BA219" s="466">
        <f>ImportsSawnwood!BB$17</f>
        <v>3.9822124985392671E-2</v>
      </c>
      <c r="BB219" s="466">
        <f>ImportsSawnwood!BC$17</f>
        <v>0</v>
      </c>
      <c r="BD219" s="464">
        <f t="shared" si="185"/>
        <v>5.2338437908113135E-2</v>
      </c>
      <c r="BE219" s="464">
        <f t="shared" si="186"/>
        <v>4.1710092949977406E-2</v>
      </c>
      <c r="BF219" s="464">
        <f t="shared" si="187"/>
        <v>4.2092598769852448E-2</v>
      </c>
      <c r="BG219" s="464">
        <f t="shared" si="187"/>
        <v>4.0645190777548613E-2</v>
      </c>
      <c r="BH219" s="464">
        <f t="shared" si="187"/>
        <v>2.806627162222838E-2</v>
      </c>
      <c r="BI219" s="464">
        <f t="shared" si="187"/>
        <v>2.8664854320818525E-2</v>
      </c>
      <c r="BJ219" s="464">
        <f t="shared" si="187"/>
        <v>2.5833646303505171E-2</v>
      </c>
      <c r="BK219" s="464">
        <f t="shared" si="187"/>
        <v>2.1271327372626329E-2</v>
      </c>
      <c r="BL219" s="464">
        <f t="shared" si="188"/>
        <v>1.7958711115594141E-2</v>
      </c>
      <c r="BM219" s="464">
        <f t="shared" si="189"/>
        <v>1.6906516124825216E-2</v>
      </c>
      <c r="BN219" s="464">
        <f t="shared" si="190"/>
        <v>1.8470150254825648E-2</v>
      </c>
      <c r="BO219" s="464">
        <f t="shared" si="191"/>
        <v>1.9546929173186754E-2</v>
      </c>
      <c r="BP219" s="464">
        <f t="shared" si="192"/>
        <v>2.2495938319808999E-2</v>
      </c>
      <c r="BQ219" s="464">
        <f t="shared" si="193"/>
        <v>1.7548909944276873E-2</v>
      </c>
      <c r="BR219" s="464">
        <f t="shared" si="194"/>
        <v>3.0245012099321913E-2</v>
      </c>
      <c r="BS219" s="464">
        <f t="shared" si="195"/>
        <v>2.4209848104411343E-2</v>
      </c>
      <c r="BT219" s="464"/>
      <c r="BU219" s="464"/>
      <c r="BV219" s="464"/>
      <c r="BW219" s="464"/>
      <c r="BX219" s="464"/>
      <c r="BY219" s="464"/>
    </row>
    <row r="220" spans="1:77">
      <c r="A220" s="462" t="str">
        <f t="shared" si="184"/>
        <v>Indonesia</v>
      </c>
      <c r="AB220" s="463"/>
      <c r="AC220" s="466">
        <f>ImportsSawnwood!$AD$18</f>
        <v>0.18635189467577715</v>
      </c>
      <c r="AD220" s="466">
        <f>ImportsSawnwood!$AE$18</f>
        <v>0.15715444583732058</v>
      </c>
      <c r="AE220" s="466">
        <f>ImportsSawnwood!$AF$18</f>
        <v>0.14889971375910557</v>
      </c>
      <c r="AF220" s="466">
        <f>ImportsSawnwood!$AG$18</f>
        <v>0.15106412049171566</v>
      </c>
      <c r="AG220" s="466">
        <f>ImportsSawnwood!$AH$18</f>
        <v>8.6849340414311221E-2</v>
      </c>
      <c r="AH220" s="466">
        <f>ImportsSawnwood!$AI$18</f>
        <v>7.3602956014614529E-2</v>
      </c>
      <c r="AI220" s="466">
        <f>ImportsSawnwood!$AJ$18</f>
        <v>4.9235668587864684E-2</v>
      </c>
      <c r="AJ220" s="466">
        <f>ImportsSawnwood!$AK$18</f>
        <v>3.7813059662015508E-2</v>
      </c>
      <c r="AK220" s="466">
        <f>ImportsSawnwood!$AL$18</f>
        <v>2.3536331077730403E-2</v>
      </c>
      <c r="AL220" s="466">
        <f>ImportsSawnwood!$AM$18</f>
        <v>2.0306699935553171E-2</v>
      </c>
      <c r="AM220" s="466">
        <f>ImportsSawnwood!AN$18</f>
        <v>1.5719289287717892E-2</v>
      </c>
      <c r="AN220" s="466">
        <f>ImportsSawnwood!AO$18</f>
        <v>1.8986742320820333E-2</v>
      </c>
      <c r="AO220" s="466">
        <f>ImportsSawnwood!AP$18</f>
        <v>2.1438510105815559E-2</v>
      </c>
      <c r="AP220" s="466">
        <f>ImportsSawnwood!AQ$18</f>
        <v>1.8760703012308196E-2</v>
      </c>
      <c r="AQ220" s="466">
        <f>ImportsSawnwood!AR$18</f>
        <v>1.8944645595647985E-2</v>
      </c>
      <c r="AR220" s="466">
        <f>ImportsSawnwood!AS$18</f>
        <v>1.7798791275564045E-2</v>
      </c>
      <c r="AS220" s="466">
        <f>ImportsSawnwood!AT$18</f>
        <v>1.7489952897913285E-2</v>
      </c>
      <c r="AT220" s="466">
        <f>ImportsSawnwood!AU$18</f>
        <v>1.639726969889832E-2</v>
      </c>
      <c r="AU220" s="466">
        <f>ImportsSawnwood!AV$18</f>
        <v>1.5488724431154181E-2</v>
      </c>
      <c r="AV220" s="466">
        <f>ImportsSawnwood!AW$18</f>
        <v>1.7575464449425468E-2</v>
      </c>
      <c r="AW220" s="466">
        <f>ImportsSawnwood!AX$18</f>
        <v>1.4851270141279783E-2</v>
      </c>
      <c r="AX220" s="466">
        <f>ImportsSawnwood!AY$18</f>
        <v>1.5324257587770446E-2</v>
      </c>
      <c r="AY220" s="466">
        <f>ImportsSawnwood!AZ$18</f>
        <v>1.6804337079379107E-2</v>
      </c>
      <c r="AZ220" s="466">
        <f>ImportsSawnwood!BA$18</f>
        <v>1.4600435809710901E-2</v>
      </c>
      <c r="BA220" s="466">
        <f>ImportsSawnwood!BB$18</f>
        <v>1.523441212494037E-2</v>
      </c>
      <c r="BB220" s="466">
        <f>ImportsSawnwood!BC$18</f>
        <v>0</v>
      </c>
      <c r="BD220" s="464">
        <f t="shared" si="185"/>
        <v>1.0750460191273693E-2</v>
      </c>
      <c r="BE220" s="464">
        <f t="shared" si="186"/>
        <v>6.8382453586407262E-3</v>
      </c>
      <c r="BF220" s="464">
        <f t="shared" si="187"/>
        <v>7.6811399096378043E-3</v>
      </c>
      <c r="BG220" s="464">
        <f t="shared" si="187"/>
        <v>9.3234194463451044E-3</v>
      </c>
      <c r="BH220" s="464">
        <f t="shared" si="187"/>
        <v>6.0606916299881467E-3</v>
      </c>
      <c r="BI220" s="464">
        <f t="shared" si="187"/>
        <v>7.464253574958819E-3</v>
      </c>
      <c r="BJ220" s="464">
        <f t="shared" si="187"/>
        <v>8.5216234002241167E-3</v>
      </c>
      <c r="BK220" s="464">
        <f t="shared" si="187"/>
        <v>8.2183778491254668E-3</v>
      </c>
      <c r="BL220" s="464">
        <f t="shared" si="188"/>
        <v>7.3119325933708422E-3</v>
      </c>
      <c r="BM220" s="464">
        <f t="shared" si="189"/>
        <v>6.6175195591834553E-3</v>
      </c>
      <c r="BN220" s="464">
        <f t="shared" si="190"/>
        <v>8.3520110276512471E-3</v>
      </c>
      <c r="BO220" s="464">
        <f t="shared" si="191"/>
        <v>8.5966487258348594E-3</v>
      </c>
      <c r="BP220" s="464">
        <f t="shared" si="192"/>
        <v>5.9428192905634772E-3</v>
      </c>
      <c r="BQ220" s="464">
        <f t="shared" si="193"/>
        <v>5.6520425191307353E-3</v>
      </c>
      <c r="BR220" s="464">
        <f t="shared" si="194"/>
        <v>1.0485206393631675E-2</v>
      </c>
      <c r="BS220" s="464">
        <f t="shared" si="195"/>
        <v>9.2617559620461823E-3</v>
      </c>
      <c r="BT220" s="464"/>
      <c r="BU220" s="464"/>
      <c r="BV220" s="464"/>
      <c r="BW220" s="464"/>
      <c r="BX220" s="464"/>
      <c r="BY220" s="464"/>
    </row>
    <row r="221" spans="1:77">
      <c r="A221" s="462" t="str">
        <f t="shared" si="184"/>
        <v>Malaysia</v>
      </c>
      <c r="AB221" s="463"/>
      <c r="AC221" s="466">
        <f>ImportsSawnwood!$AD$19</f>
        <v>0.20162584285778912</v>
      </c>
      <c r="AD221" s="466">
        <f>ImportsSawnwood!$AE$19</f>
        <v>0.1499309967280088</v>
      </c>
      <c r="AE221" s="466">
        <f>ImportsSawnwood!$AF$19</f>
        <v>0.11720255459258007</v>
      </c>
      <c r="AF221" s="466">
        <f>ImportsSawnwood!$AG$19</f>
        <v>0.10128442809192946</v>
      </c>
      <c r="AG221" s="466">
        <f>ImportsSawnwood!$AH$19</f>
        <v>8.81665568647724E-2</v>
      </c>
      <c r="AH221" s="466">
        <f>ImportsSawnwood!$AI$19</f>
        <v>9.2596349348922177E-2</v>
      </c>
      <c r="AI221" s="466">
        <f>ImportsSawnwood!$AJ$19</f>
        <v>9.9732982147651014E-2</v>
      </c>
      <c r="AJ221" s="466">
        <f>ImportsSawnwood!$AK$19</f>
        <v>0.10032937119999999</v>
      </c>
      <c r="AK221" s="466">
        <f>ImportsSawnwood!$AL$19</f>
        <v>8.1802307035749422E-2</v>
      </c>
      <c r="AL221" s="466">
        <f>ImportsSawnwood!$AM$19</f>
        <v>5.7393012950744206E-2</v>
      </c>
      <c r="AM221" s="466">
        <f>ImportsSawnwood!AN$19</f>
        <v>6.2603402529982533E-2</v>
      </c>
      <c r="AN221" s="466">
        <f>ImportsSawnwood!AO$19</f>
        <v>6.7231254701891979E-2</v>
      </c>
      <c r="AO221" s="466">
        <f>ImportsSawnwood!AP$19</f>
        <v>7.5276676579490734E-2</v>
      </c>
      <c r="AP221" s="466">
        <f>ImportsSawnwood!AQ$19</f>
        <v>6.5810464888083384E-2</v>
      </c>
      <c r="AQ221" s="466">
        <f>ImportsSawnwood!AR$19</f>
        <v>6.9661690907049892E-2</v>
      </c>
      <c r="AR221" s="466">
        <f>ImportsSawnwood!AS$19</f>
        <v>5.8829812907634678E-2</v>
      </c>
      <c r="AS221" s="466">
        <f>ImportsSawnwood!AT$19</f>
        <v>4.9714935842990859E-2</v>
      </c>
      <c r="AT221" s="466">
        <f>ImportsSawnwood!AU$19</f>
        <v>4.4261553207646645E-2</v>
      </c>
      <c r="AU221" s="466">
        <f>ImportsSawnwood!AV$19</f>
        <v>4.5564972115626955E-2</v>
      </c>
      <c r="AV221" s="466">
        <f>ImportsSawnwood!AW$19</f>
        <v>4.2925925573286332E-2</v>
      </c>
      <c r="AW221" s="466">
        <f>ImportsSawnwood!AX$19</f>
        <v>2.9859774768746978E-2</v>
      </c>
      <c r="AX221" s="466">
        <f>ImportsSawnwood!AY$19</f>
        <v>2.7525262943099694E-2</v>
      </c>
      <c r="AY221" s="466">
        <f>ImportsSawnwood!AZ$19</f>
        <v>3.500537183727305E-2</v>
      </c>
      <c r="AZ221" s="466">
        <f>ImportsSawnwood!BA$19</f>
        <v>2.6966078054177223E-2</v>
      </c>
      <c r="BA221" s="466">
        <f>ImportsSawnwood!BB$19</f>
        <v>2.4436238598449535E-2</v>
      </c>
      <c r="BB221" s="466">
        <f>ImportsSawnwood!BC$19</f>
        <v>0</v>
      </c>
      <c r="BD221" s="464">
        <f t="shared" si="185"/>
        <v>3.0384124596433273E-2</v>
      </c>
      <c r="BE221" s="464">
        <f t="shared" si="186"/>
        <v>2.7233892000464662E-2</v>
      </c>
      <c r="BF221" s="464">
        <f t="shared" si="187"/>
        <v>2.7198592835983401E-2</v>
      </c>
      <c r="BG221" s="464">
        <f t="shared" si="187"/>
        <v>3.2737164421098003E-2</v>
      </c>
      <c r="BH221" s="464">
        <f t="shared" si="187"/>
        <v>2.1260233875626124E-2</v>
      </c>
      <c r="BI221" s="464">
        <f t="shared" si="187"/>
        <v>2.7446938648990768E-2</v>
      </c>
      <c r="BJ221" s="464">
        <f t="shared" si="187"/>
        <v>2.8166267166286518E-2</v>
      </c>
      <c r="BK221" s="464">
        <f t="shared" si="187"/>
        <v>2.3360619087286209E-2</v>
      </c>
      <c r="BL221" s="464">
        <f t="shared" si="188"/>
        <v>1.9737279405360603E-2</v>
      </c>
      <c r="BM221" s="464">
        <f t="shared" si="189"/>
        <v>1.9467522682650059E-2</v>
      </c>
      <c r="BN221" s="464">
        <f t="shared" si="190"/>
        <v>2.0398766973805001E-2</v>
      </c>
      <c r="BO221" s="464">
        <f t="shared" si="191"/>
        <v>1.7284312538762048E-2</v>
      </c>
      <c r="BP221" s="464">
        <f t="shared" si="192"/>
        <v>1.0674426650634505E-2</v>
      </c>
      <c r="BQ221" s="464">
        <f t="shared" si="193"/>
        <v>1.1773856301956494E-2</v>
      </c>
      <c r="BR221" s="464">
        <f t="shared" si="194"/>
        <v>1.9365510571730554E-2</v>
      </c>
      <c r="BS221" s="464">
        <f t="shared" si="195"/>
        <v>1.4856003413394521E-2</v>
      </c>
      <c r="BT221" s="464"/>
      <c r="BU221" s="464"/>
      <c r="BV221" s="464"/>
      <c r="BW221" s="464"/>
      <c r="BX221" s="464"/>
      <c r="BY221" s="464"/>
    </row>
    <row r="222" spans="1:77">
      <c r="A222" s="463" t="str">
        <f t="shared" si="184"/>
        <v>Russia</v>
      </c>
      <c r="AC222" s="466">
        <f>ImportsSawnwood!$AD$43</f>
        <v>0.11714090937762127</v>
      </c>
      <c r="AD222" s="466">
        <f>ImportsSawnwood!$AE$43</f>
        <v>0.12126491573794626</v>
      </c>
      <c r="AE222" s="466">
        <f>ImportsSawnwood!$AF$43</f>
        <v>0.13357921565305772</v>
      </c>
      <c r="AF222" s="466">
        <f>ImportsSawnwood!$AG$43</f>
        <v>0.16799878131480486</v>
      </c>
      <c r="AG222" s="466">
        <f>ImportsSawnwood!$AH$43</f>
        <v>0.22422831556977091</v>
      </c>
      <c r="AH222" s="466">
        <f>ImportsSawnwood!$AI$43</f>
        <v>0.24900583772159296</v>
      </c>
      <c r="AI222" s="466">
        <f>ImportsSawnwood!$AJ$43</f>
        <v>0.27017438780988912</v>
      </c>
      <c r="AJ222" s="466">
        <f>ImportsSawnwood!$AK$43</f>
        <v>0.32498583632558137</v>
      </c>
      <c r="AK222" s="466">
        <f>ImportsSawnwood!$AL$43</f>
        <v>0.24428992351853068</v>
      </c>
      <c r="AL222" s="466">
        <f>ImportsSawnwood!$AM$43</f>
        <v>0.26070563793463253</v>
      </c>
      <c r="AM222" s="466">
        <f>ImportsSawnwood!AN$43</f>
        <v>0.27463249731667</v>
      </c>
      <c r="AN222" s="466">
        <f>ImportsSawnwood!AO$43</f>
        <v>0.34711377274765992</v>
      </c>
      <c r="AO222" s="466">
        <f>ImportsSawnwood!AP$43</f>
        <v>0.29823020875344119</v>
      </c>
      <c r="AP222" s="466">
        <f>ImportsSawnwood!AQ$43</f>
        <v>0.37426648419261627</v>
      </c>
      <c r="AQ222" s="466">
        <f>ImportsSawnwood!AR$43</f>
        <v>0.30146076487466822</v>
      </c>
      <c r="AR222" s="466">
        <f>ImportsSawnwood!AS$43</f>
        <v>0.25112887976961606</v>
      </c>
      <c r="AS222" s="466">
        <f>ImportsSawnwood!AT$43</f>
        <v>0.29575223886056201</v>
      </c>
      <c r="AT222" s="466">
        <f>ImportsSawnwood!AU$43</f>
        <v>0.29977393685008763</v>
      </c>
      <c r="AU222" s="466">
        <f>ImportsSawnwood!AV$43</f>
        <v>0.3053868809268187</v>
      </c>
      <c r="AV222" s="466">
        <f>ImportsSawnwood!AW$43</f>
        <v>0.33404314485055003</v>
      </c>
      <c r="AW222" s="466">
        <f>ImportsSawnwood!AX$43</f>
        <v>0.28967821643219172</v>
      </c>
      <c r="AX222" s="466">
        <f>ImportsSawnwood!AY$43</f>
        <v>0.39665828040232753</v>
      </c>
      <c r="AY222" s="466">
        <f>ImportsSawnwood!AZ$43</f>
        <v>0.40605645182836014</v>
      </c>
      <c r="AZ222" s="466">
        <f>ImportsSawnwood!BA$43</f>
        <v>0.1798810684624656</v>
      </c>
      <c r="BA222" s="466">
        <f>ImportsSawnwood!BB$43</f>
        <v>0.21926147183140315</v>
      </c>
      <c r="BB222" s="466">
        <f>ImportsSawnwood!BC$43</f>
        <v>0</v>
      </c>
      <c r="BD222" s="464">
        <f t="shared" si="185"/>
        <v>0.13801876184469911</v>
      </c>
      <c r="BE222" s="464">
        <f t="shared" si="186"/>
        <v>0.1194713301430867</v>
      </c>
      <c r="BF222" s="464">
        <f t="shared" si="187"/>
        <v>0.14042585125902746</v>
      </c>
      <c r="BG222" s="464">
        <f t="shared" si="187"/>
        <v>0.12969769419868077</v>
      </c>
      <c r="BH222" s="464">
        <f t="shared" si="187"/>
        <v>0.1209077158059122</v>
      </c>
      <c r="BI222" s="464">
        <f t="shared" si="187"/>
        <v>0.11877654720774927</v>
      </c>
      <c r="BJ222" s="464">
        <f t="shared" si="187"/>
        <v>0.12023432969040262</v>
      </c>
      <c r="BK222" s="464">
        <f t="shared" si="187"/>
        <v>0.13897142335762955</v>
      </c>
      <c r="BL222" s="464">
        <f t="shared" si="188"/>
        <v>0.13367632903205323</v>
      </c>
      <c r="BM222" s="464">
        <f t="shared" si="189"/>
        <v>0.13047579654696323</v>
      </c>
      <c r="BN222" s="464">
        <f t="shared" si="190"/>
        <v>0.15874015947238868</v>
      </c>
      <c r="BO222" s="464">
        <f t="shared" si="191"/>
        <v>0.16768006012308126</v>
      </c>
      <c r="BP222" s="464">
        <f t="shared" si="192"/>
        <v>0.15382594993821505</v>
      </c>
      <c r="BQ222" s="464">
        <f t="shared" si="193"/>
        <v>0.13657476162612486</v>
      </c>
      <c r="BR222" s="464">
        <f t="shared" si="194"/>
        <v>0.12918039938790615</v>
      </c>
      <c r="BS222" s="464">
        <f t="shared" si="195"/>
        <v>0.13329994143042576</v>
      </c>
      <c r="BT222" s="464"/>
      <c r="BU222" s="464"/>
      <c r="BV222" s="464"/>
      <c r="BW222" s="464"/>
      <c r="BX222" s="464"/>
      <c r="BY222" s="464"/>
    </row>
    <row r="223" spans="1:77">
      <c r="A223" s="462" t="str">
        <f t="shared" si="184"/>
        <v>USA</v>
      </c>
      <c r="AB223" s="463"/>
      <c r="AC223" s="466">
        <f>ImportsSawnwood!$AD$10</f>
        <v>0.3003332938085424</v>
      </c>
      <c r="AD223" s="466">
        <f>ImportsSawnwood!$AE$10</f>
        <v>0.20762193435406701</v>
      </c>
      <c r="AE223" s="466">
        <f>ImportsSawnwood!$AF$10</f>
        <v>0.14587094238183973</v>
      </c>
      <c r="AF223" s="466">
        <f>ImportsSawnwood!$AG$10</f>
        <v>0.13844684853019773</v>
      </c>
      <c r="AG223" s="466">
        <f>ImportsSawnwood!$AH$10</f>
        <v>0.12359804539869085</v>
      </c>
      <c r="AH223" s="466">
        <f>ImportsSawnwood!$AI$10</f>
        <v>9.0761254121300705E-2</v>
      </c>
      <c r="AI223" s="466">
        <f>ImportsSawnwood!$AJ$10</f>
        <v>9.1254844536364885E-2</v>
      </c>
      <c r="AJ223" s="466">
        <f>ImportsSawnwood!$AK$10</f>
        <v>0.10362128245271317</v>
      </c>
      <c r="AK223" s="466">
        <f>ImportsSawnwood!$AL$10</f>
        <v>0.12190490153624139</v>
      </c>
      <c r="AL223" s="466">
        <f>ImportsSawnwood!$AM$10</f>
        <v>0.1187891575479515</v>
      </c>
      <c r="AM223" s="466">
        <f>ImportsSawnwood!AN$10</f>
        <v>0.17434848247252191</v>
      </c>
      <c r="AN223" s="466">
        <f>ImportsSawnwood!AO$10</f>
        <v>0.19368204368856795</v>
      </c>
      <c r="AO223" s="466">
        <f>ImportsSawnwood!AP$10</f>
        <v>0.19625606231933934</v>
      </c>
      <c r="AP223" s="466">
        <f>ImportsSawnwood!AQ$10</f>
        <v>0.25601816180949044</v>
      </c>
      <c r="AQ223" s="466">
        <f>ImportsSawnwood!AR$10</f>
        <v>0.22140471546303336</v>
      </c>
      <c r="AR223" s="466">
        <f>ImportsSawnwood!AS$10</f>
        <v>0.18869111220894313</v>
      </c>
      <c r="AS223" s="466">
        <f>ImportsSawnwood!AT$10</f>
        <v>0.16030458676720366</v>
      </c>
      <c r="AT223" s="466">
        <f>ImportsSawnwood!AU$10</f>
        <v>0.16002002049492273</v>
      </c>
      <c r="AU223" s="466">
        <f>ImportsSawnwood!AV$10</f>
        <v>0.16471666735933052</v>
      </c>
      <c r="AV223" s="466">
        <f>ImportsSawnwood!AW$10</f>
        <v>0.16424469617162984</v>
      </c>
      <c r="AW223" s="466">
        <f>ImportsSawnwood!AX$10</f>
        <v>0.12324100834850583</v>
      </c>
      <c r="AX223" s="466">
        <f>ImportsSawnwood!AY$10</f>
        <v>0.12245639380609283</v>
      </c>
      <c r="AY223" s="466">
        <f>ImportsSawnwood!AZ$10</f>
        <v>0.15483167112171112</v>
      </c>
      <c r="AZ223" s="466">
        <f>ImportsSawnwood!BA$10</f>
        <v>9.6855829808139296E-2</v>
      </c>
      <c r="BA223" s="466">
        <f>ImportsSawnwood!BB$10</f>
        <v>8.612754203462239E-2</v>
      </c>
      <c r="BB223" s="466">
        <f>ImportsSawnwood!BC$10</f>
        <v>0</v>
      </c>
      <c r="BD223" s="464">
        <f t="shared" si="185"/>
        <v>6.2887525468298303E-2</v>
      </c>
      <c r="BE223" s="464">
        <f t="shared" si="186"/>
        <v>7.5845521971869292E-2</v>
      </c>
      <c r="BF223" s="464">
        <f t="shared" si="187"/>
        <v>7.8354614520949342E-2</v>
      </c>
      <c r="BG223" s="464">
        <f t="shared" si="187"/>
        <v>8.5350035000561306E-2</v>
      </c>
      <c r="BH223" s="464">
        <f t="shared" si="187"/>
        <v>8.2707302033711211E-2</v>
      </c>
      <c r="BI223" s="464">
        <f t="shared" si="187"/>
        <v>8.7234196626371913E-2</v>
      </c>
      <c r="BJ223" s="464">
        <f t="shared" si="187"/>
        <v>9.0340662594409135E-2</v>
      </c>
      <c r="BK223" s="464">
        <f t="shared" si="187"/>
        <v>7.5325741166403101E-2</v>
      </c>
      <c r="BL223" s="464">
        <f t="shared" si="188"/>
        <v>7.1356733464432068E-2</v>
      </c>
      <c r="BM223" s="464">
        <f t="shared" si="189"/>
        <v>7.0374792502694142E-2</v>
      </c>
      <c r="BN223" s="464">
        <f t="shared" si="190"/>
        <v>7.8050484390102343E-2</v>
      </c>
      <c r="BO223" s="464">
        <f t="shared" si="191"/>
        <v>7.1337983035199753E-2</v>
      </c>
      <c r="BP223" s="464">
        <f t="shared" si="192"/>
        <v>4.7489166453613889E-2</v>
      </c>
      <c r="BQ223" s="464">
        <f t="shared" si="193"/>
        <v>5.2076745685008113E-2</v>
      </c>
      <c r="BR223" s="464">
        <f t="shared" si="194"/>
        <v>6.9556373467245983E-2</v>
      </c>
      <c r="BS223" s="464">
        <f t="shared" si="195"/>
        <v>5.2361211538293567E-2</v>
      </c>
      <c r="BT223" s="464"/>
      <c r="BU223" s="464"/>
      <c r="BV223" s="464"/>
      <c r="BW223" s="464"/>
      <c r="BX223" s="464"/>
      <c r="BY223" s="464"/>
    </row>
    <row r="224" spans="1:77">
      <c r="A224" s="463" t="str">
        <f t="shared" si="184"/>
        <v>Others</v>
      </c>
      <c r="AC224" s="466">
        <f t="shared" ref="AC224:AO224" si="196">AC199-SUM(AC216:AC223)</f>
        <v>0.17310882213138434</v>
      </c>
      <c r="AD224" s="466">
        <f t="shared" si="196"/>
        <v>0.13591945504232728</v>
      </c>
      <c r="AE224" s="466">
        <f t="shared" si="196"/>
        <v>0.12289094811451795</v>
      </c>
      <c r="AF224" s="466">
        <f t="shared" si="196"/>
        <v>0.13878497342597473</v>
      </c>
      <c r="AG224" s="466">
        <f t="shared" si="196"/>
        <v>0.13745662175468709</v>
      </c>
      <c r="AH224" s="466">
        <f t="shared" si="196"/>
        <v>0.12114190339203512</v>
      </c>
      <c r="AI224" s="466">
        <f t="shared" si="196"/>
        <v>9.1554874636350814E-2</v>
      </c>
      <c r="AJ224" s="466">
        <f t="shared" si="196"/>
        <v>9.4840665311627159E-2</v>
      </c>
      <c r="AK224" s="466">
        <f t="shared" si="196"/>
        <v>9.2887623887177639E-2</v>
      </c>
      <c r="AL224" s="466">
        <f t="shared" si="196"/>
        <v>6.6826682930795966E-2</v>
      </c>
      <c r="AM224" s="466">
        <f t="shared" si="196"/>
        <v>7.6961119184386639E-2</v>
      </c>
      <c r="AN224" s="466">
        <f t="shared" si="196"/>
        <v>8.7328920344405425E-2</v>
      </c>
      <c r="AO224" s="466">
        <f t="shared" si="196"/>
        <v>7.6138313150379222E-2</v>
      </c>
      <c r="AP224" s="466">
        <f t="shared" ref="AP224:BB224" si="197">AP199-SUM(AP216:AP223)</f>
        <v>8.0865630742204875E-2</v>
      </c>
      <c r="AQ224" s="466">
        <f t="shared" si="197"/>
        <v>7.3401583190024322E-2</v>
      </c>
      <c r="AR224" s="466">
        <f t="shared" si="197"/>
        <v>5.7095661364367611E-2</v>
      </c>
      <c r="AS224" s="466">
        <f t="shared" si="197"/>
        <v>6.0970543361503982E-2</v>
      </c>
      <c r="AT224" s="466">
        <f t="shared" si="197"/>
        <v>5.5161770788090703E-2</v>
      </c>
      <c r="AU224" s="466">
        <f t="shared" si="197"/>
        <v>5.7786678111946266E-2</v>
      </c>
      <c r="AV224" s="466">
        <f t="shared" si="197"/>
        <v>5.8745568963789019E-2</v>
      </c>
      <c r="AW224" s="466">
        <f t="shared" si="197"/>
        <v>5.0702605945984969E-2</v>
      </c>
      <c r="AX224" s="466">
        <f t="shared" si="197"/>
        <v>6.3757900130357203E-2</v>
      </c>
      <c r="AY224" s="466">
        <f t="shared" si="197"/>
        <v>5.9321103970309874E-2</v>
      </c>
      <c r="AZ224" s="466">
        <f t="shared" si="197"/>
        <v>4.029843308261527E-2</v>
      </c>
      <c r="BA224" s="466">
        <f t="shared" si="197"/>
        <v>3.6120823342565611E-2</v>
      </c>
      <c r="BB224" s="466">
        <f t="shared" si="197"/>
        <v>0</v>
      </c>
      <c r="BD224" s="464">
        <f t="shared" si="185"/>
        <v>3.5378352801903504E-2</v>
      </c>
      <c r="BE224" s="464">
        <f t="shared" si="186"/>
        <v>3.3479822555949175E-2</v>
      </c>
      <c r="BF224" s="464">
        <f t="shared" si="187"/>
        <v>3.532915989423991E-2</v>
      </c>
      <c r="BG224" s="464">
        <f t="shared" si="187"/>
        <v>3.3111882585795678E-2</v>
      </c>
      <c r="BH224" s="464">
        <f t="shared" si="187"/>
        <v>2.6123842537854571E-2</v>
      </c>
      <c r="BI224" s="464">
        <f t="shared" si="187"/>
        <v>2.8920468686922204E-2</v>
      </c>
      <c r="BJ224" s="464">
        <f t="shared" si="187"/>
        <v>2.7335998068691796E-2</v>
      </c>
      <c r="BK224" s="464">
        <f t="shared" si="187"/>
        <v>2.8649531873302617E-2</v>
      </c>
      <c r="BL224" s="464">
        <f t="shared" si="188"/>
        <v>2.4597945703155145E-2</v>
      </c>
      <c r="BM224" s="464">
        <f t="shared" si="189"/>
        <v>2.4689216621148646E-2</v>
      </c>
      <c r="BN224" s="464">
        <f t="shared" si="190"/>
        <v>2.7916396816884778E-2</v>
      </c>
      <c r="BO224" s="464">
        <f t="shared" si="191"/>
        <v>2.9349172741160442E-2</v>
      </c>
      <c r="BP224" s="464">
        <f t="shared" si="192"/>
        <v>2.4725614056689417E-2</v>
      </c>
      <c r="BQ224" s="464">
        <f t="shared" si="193"/>
        <v>1.9952313521096946E-2</v>
      </c>
      <c r="BR224" s="464">
        <f t="shared" si="194"/>
        <v>2.8940053140752264E-2</v>
      </c>
      <c r="BS224" s="464">
        <f t="shared" si="195"/>
        <v>2.19596429585453E-2</v>
      </c>
      <c r="BT224" s="464"/>
      <c r="BU224" s="464"/>
      <c r="BV224" s="464"/>
      <c r="BW224" s="464"/>
      <c r="BX224" s="464"/>
      <c r="BY224" s="464"/>
    </row>
    <row r="226" spans="1:77" ht="13">
      <c r="A226" s="460" t="s">
        <v>182</v>
      </c>
    </row>
    <row r="227" spans="1:77" ht="13">
      <c r="A227" s="460"/>
      <c r="B227" s="535" t="s">
        <v>134</v>
      </c>
      <c r="C227" s="535"/>
      <c r="D227" s="535"/>
      <c r="E227" s="535"/>
      <c r="F227" s="535"/>
      <c r="G227" s="535"/>
      <c r="H227" s="535"/>
      <c r="I227" s="535"/>
      <c r="J227" s="535"/>
      <c r="K227" s="535"/>
      <c r="L227" s="535"/>
      <c r="M227" s="535"/>
      <c r="N227" s="535"/>
      <c r="O227" s="535"/>
      <c r="P227" s="535"/>
      <c r="Q227" s="535"/>
      <c r="R227" s="535"/>
      <c r="S227" s="535"/>
      <c r="T227" s="535"/>
      <c r="U227" s="535"/>
      <c r="V227" s="535"/>
      <c r="W227" s="535"/>
      <c r="X227" s="535"/>
      <c r="Y227" s="535"/>
      <c r="Z227" s="535"/>
      <c r="AA227" s="535"/>
      <c r="AC227" s="535" t="s">
        <v>143</v>
      </c>
      <c r="AD227" s="535"/>
      <c r="AE227" s="535"/>
      <c r="AF227" s="535"/>
      <c r="AG227" s="535"/>
      <c r="AH227" s="535"/>
      <c r="AI227" s="535"/>
      <c r="AJ227" s="535"/>
      <c r="AK227" s="535"/>
      <c r="AL227" s="535"/>
      <c r="AM227" s="535"/>
      <c r="AN227" s="535"/>
      <c r="AO227" s="535"/>
      <c r="AP227" s="535"/>
      <c r="AQ227" s="535"/>
      <c r="AR227" s="535"/>
      <c r="AS227" s="535"/>
      <c r="AT227" s="535"/>
      <c r="AU227" s="535"/>
      <c r="AV227" s="535"/>
      <c r="AW227" s="535"/>
      <c r="AX227" s="535"/>
      <c r="AY227" s="535"/>
      <c r="AZ227" s="535"/>
      <c r="BA227" s="535"/>
      <c r="BB227" s="535"/>
    </row>
    <row r="228" spans="1:77">
      <c r="A228" s="462" t="s">
        <v>7</v>
      </c>
      <c r="B228" s="467">
        <f>SUM(ImportsVeneer!C$5:C$5)</f>
        <v>0.10590432000000002</v>
      </c>
      <c r="C228" s="467">
        <f>SUM(ImportsVeneer!D$5:D$5)</f>
        <v>9.234687300000001E-2</v>
      </c>
      <c r="D228" s="467">
        <f>SUM(ImportsVeneer!E$5:E$5)</f>
        <v>8.0094226000000004E-2</v>
      </c>
      <c r="E228" s="467">
        <f>SUM(ImportsVeneer!F$5:F$5)</f>
        <v>9.9024230000000033E-2</v>
      </c>
      <c r="F228" s="467">
        <f>SUM(ImportsVeneer!G$5:G$5)</f>
        <v>0.101303745</v>
      </c>
      <c r="G228" s="467">
        <f>SUM(ImportsVeneer!H$5:H$5)</f>
        <v>8.3833130999999991E-2</v>
      </c>
      <c r="H228" s="467">
        <f>SUM(ImportsVeneer!I$5:I$5)</f>
        <v>7.1278422000000022E-2</v>
      </c>
      <c r="I228" s="467">
        <f>SUM(ImportsVeneer!J$5:J$5)</f>
        <v>5.6717029999999995E-2</v>
      </c>
      <c r="J228" s="467">
        <f>SUM(ImportsVeneer!K$5:K$5)</f>
        <v>4.9529481000000007E-2</v>
      </c>
      <c r="K228" s="467">
        <f>SUM(ImportsVeneer!L$5:L$5)</f>
        <v>7.5038070999999998E-2</v>
      </c>
      <c r="L228" s="467">
        <f>SUM(ImportsVeneer!M$5:M$5)</f>
        <v>0.17705292900000003</v>
      </c>
      <c r="M228" s="467">
        <f>SUM(ImportsVeneer!N$5:N$5)</f>
        <v>0.18564486099999999</v>
      </c>
      <c r="N228" s="467">
        <f>SUM(ImportsVeneer!O$5:O$5)</f>
        <v>0.16053516600000006</v>
      </c>
      <c r="O228" s="467">
        <f>SUM(ImportsVeneer!P$5:P$5)</f>
        <v>0.19500579599999998</v>
      </c>
      <c r="P228" s="467">
        <f>SUM(ImportsVeneer!Q$5:Q$5)</f>
        <v>0.21056851900000009</v>
      </c>
      <c r="Q228" s="467">
        <f>SUM(ImportsVeneer!R$5:R$5)</f>
        <v>0.16222141800000003</v>
      </c>
      <c r="R228" s="467">
        <f>SUM(ImportsVeneer!S$5:S$5)</f>
        <v>0.21947747000000015</v>
      </c>
      <c r="S228" s="467">
        <f>SUM(ImportsVeneer!T$5:T$5)</f>
        <v>0.24755783199999995</v>
      </c>
      <c r="T228" s="467">
        <f>SUM(ImportsVeneer!U$5:U$5)</f>
        <v>0.26601155399999998</v>
      </c>
      <c r="U228" s="467">
        <f>SUM(ImportsVeneer!V$5:V$5)</f>
        <v>0.23472209900000007</v>
      </c>
      <c r="V228" s="467">
        <f>SUM(ImportsVeneer!W$5:W$5)</f>
        <v>0.14505938599999998</v>
      </c>
      <c r="W228" s="467">
        <f>SUM(ImportsVeneer!X$5:X$5)</f>
        <v>0.19181449300000003</v>
      </c>
      <c r="X228" s="467">
        <f>SUM(ImportsVeneer!Y$5:Y$5)</f>
        <v>5.9285364999999993E-2</v>
      </c>
      <c r="Y228" s="467">
        <f>SUM(ImportsVeneer!Z$5:Z$5)</f>
        <v>1.7061567999999996E-2</v>
      </c>
      <c r="Z228" s="467">
        <f>SUM(ImportsVeneer!AA$5:AA$5)</f>
        <v>1.6061171999999999E-2</v>
      </c>
      <c r="AA228" s="467">
        <f>SUM(ImportsVeneer!AB$5:AB$5)</f>
        <v>0</v>
      </c>
      <c r="AB228" s="467"/>
      <c r="AC228" s="467">
        <f>SUM(ImportsVeneer!AD$5:AD$5)</f>
        <v>0.10127333148079712</v>
      </c>
      <c r="AD228" s="467">
        <f>SUM(ImportsVeneer!AE$5:AE$5)</f>
        <v>9.1433977898417368E-2</v>
      </c>
      <c r="AE228" s="467">
        <f>SUM(ImportsVeneer!AF$5:AF$5)</f>
        <v>7.9296665600542104E-2</v>
      </c>
      <c r="AF228" s="467">
        <f>SUM(ImportsVeneer!AG$5:AG$5)</f>
        <v>0.1007652870122929</v>
      </c>
      <c r="AG228" s="467">
        <f>SUM(ImportsVeneer!AH$5:AH$5)</f>
        <v>0.11081036664608743</v>
      </c>
      <c r="AH228" s="467">
        <f>SUM(ImportsVeneer!AI$5:AI$5)</f>
        <v>9.9048269221775717E-2</v>
      </c>
      <c r="AI228" s="467">
        <f>SUM(ImportsVeneer!AJ$5:AJ$5)</f>
        <v>9.0897511886043003E-2</v>
      </c>
      <c r="AJ228" s="467">
        <f>SUM(ImportsVeneer!AK$5:AK$5)</f>
        <v>8.5596627937984504E-2</v>
      </c>
      <c r="AK228" s="467">
        <f>SUM(ImportsVeneer!AL$5:AL$5)</f>
        <v>8.2722596581174174E-2</v>
      </c>
      <c r="AL228" s="467">
        <f>SUM(ImportsVeneer!AM$5:AM$5)</f>
        <v>7.5502351772287868E-2</v>
      </c>
      <c r="AM228" s="467">
        <f>SUM(ImportsVeneer!AN$5:AN$5)</f>
        <v>0.12551404415025619</v>
      </c>
      <c r="AN228" s="467">
        <f>SUM(ImportsVeneer!AO$5:AO$5)</f>
        <v>0.14720929153927068</v>
      </c>
      <c r="AO228" s="467">
        <f>SUM(ImportsVeneer!AP$5:AP$5)</f>
        <v>0.1441526536734343</v>
      </c>
      <c r="AP228" s="467">
        <f>SUM(ImportsVeneer!AQ$5:AQ$5)</f>
        <v>0.14893585055185643</v>
      </c>
      <c r="AQ228" s="467">
        <f>SUM(ImportsVeneer!AR$5:AR$5)</f>
        <v>0.1501074999551891</v>
      </c>
      <c r="AR228" s="467">
        <f>SUM(ImportsVeneer!AS$5:AS$5)</f>
        <v>0.11497018055127613</v>
      </c>
      <c r="AS228" s="467">
        <f>SUM(ImportsVeneer!AT$5:AT$5)</f>
        <v>0.14948552519557221</v>
      </c>
      <c r="AT228" s="467">
        <f>SUM(ImportsVeneer!AU$5:AU$5)</f>
        <v>0.15740499203873839</v>
      </c>
      <c r="AU228" s="467">
        <f>SUM(ImportsVeneer!AV$5:AV$5)</f>
        <v>0.18465732506554919</v>
      </c>
      <c r="AV228" s="467">
        <f>SUM(ImportsVeneer!AW$5:AW$5)</f>
        <v>0.17037180701998569</v>
      </c>
      <c r="AW228" s="467">
        <f>SUM(ImportsVeneer!AX$5:AX$5)</f>
        <v>0.10673411244686085</v>
      </c>
      <c r="AX228" s="467">
        <f>SUM(ImportsVeneer!AY$5:AY$5)</f>
        <v>0.12802712533695115</v>
      </c>
      <c r="AY228" s="467">
        <f>SUM(ImportsVeneer!AZ$5:AZ$5)</f>
        <v>7.4925024658179323E-2</v>
      </c>
      <c r="AZ228" s="467">
        <f>SUM(ImportsVeneer!BA$5:BA$5)</f>
        <v>4.8444830811501444E-2</v>
      </c>
      <c r="BA228" s="467">
        <f>SUM(ImportsVeneer!BB$5:BB$5)</f>
        <v>4.5619603729786969E-2</v>
      </c>
      <c r="BB228" s="467">
        <f>SUM(ImportsVeneer!BC$5:BC$5)</f>
        <v>0</v>
      </c>
    </row>
    <row r="229" spans="1:77">
      <c r="B229" s="461">
        <v>2000</v>
      </c>
      <c r="C229" s="461">
        <f>1+B229</f>
        <v>2001</v>
      </c>
      <c r="D229" s="461">
        <f t="shared" ref="D229:AA229" si="198">1+C229</f>
        <v>2002</v>
      </c>
      <c r="E229" s="461">
        <f t="shared" si="198"/>
        <v>2003</v>
      </c>
      <c r="F229" s="461">
        <f t="shared" si="198"/>
        <v>2004</v>
      </c>
      <c r="G229" s="461">
        <f t="shared" si="198"/>
        <v>2005</v>
      </c>
      <c r="H229" s="461">
        <f t="shared" si="198"/>
        <v>2006</v>
      </c>
      <c r="I229" s="461">
        <f t="shared" si="198"/>
        <v>2007</v>
      </c>
      <c r="J229" s="461">
        <f t="shared" si="198"/>
        <v>2008</v>
      </c>
      <c r="K229" s="461">
        <f t="shared" si="198"/>
        <v>2009</v>
      </c>
      <c r="L229" s="461">
        <f t="shared" si="198"/>
        <v>2010</v>
      </c>
      <c r="M229" s="461">
        <f t="shared" si="198"/>
        <v>2011</v>
      </c>
      <c r="N229" s="461">
        <f t="shared" si="198"/>
        <v>2012</v>
      </c>
      <c r="O229" s="461">
        <f t="shared" si="198"/>
        <v>2013</v>
      </c>
      <c r="P229" s="461">
        <f t="shared" si="198"/>
        <v>2014</v>
      </c>
      <c r="Q229" s="461">
        <f t="shared" si="198"/>
        <v>2015</v>
      </c>
      <c r="R229" s="461">
        <f t="shared" si="198"/>
        <v>2016</v>
      </c>
      <c r="S229" s="461">
        <f t="shared" si="198"/>
        <v>2017</v>
      </c>
      <c r="T229" s="461">
        <f t="shared" si="198"/>
        <v>2018</v>
      </c>
      <c r="U229" s="461">
        <f t="shared" si="198"/>
        <v>2019</v>
      </c>
      <c r="V229" s="461">
        <f t="shared" si="198"/>
        <v>2020</v>
      </c>
      <c r="W229" s="461">
        <f t="shared" si="198"/>
        <v>2021</v>
      </c>
      <c r="X229" s="461">
        <f t="shared" si="198"/>
        <v>2022</v>
      </c>
      <c r="Y229" s="461">
        <f t="shared" si="198"/>
        <v>2023</v>
      </c>
      <c r="Z229" s="461">
        <f t="shared" si="198"/>
        <v>2024</v>
      </c>
      <c r="AA229" s="461">
        <f t="shared" si="198"/>
        <v>2025</v>
      </c>
      <c r="AC229" s="461">
        <v>2000</v>
      </c>
      <c r="AD229" s="461">
        <f>1+AC229</f>
        <v>2001</v>
      </c>
      <c r="AE229" s="461">
        <f t="shared" ref="AE229:BB229" si="199">1+AD229</f>
        <v>2002</v>
      </c>
      <c r="AF229" s="461">
        <f t="shared" si="199"/>
        <v>2003</v>
      </c>
      <c r="AG229" s="461">
        <f t="shared" si="199"/>
        <v>2004</v>
      </c>
      <c r="AH229" s="461">
        <f t="shared" si="199"/>
        <v>2005</v>
      </c>
      <c r="AI229" s="461">
        <f t="shared" si="199"/>
        <v>2006</v>
      </c>
      <c r="AJ229" s="461">
        <f t="shared" si="199"/>
        <v>2007</v>
      </c>
      <c r="AK229" s="461">
        <f t="shared" si="199"/>
        <v>2008</v>
      </c>
      <c r="AL229" s="461">
        <f t="shared" si="199"/>
        <v>2009</v>
      </c>
      <c r="AM229" s="461">
        <f t="shared" si="199"/>
        <v>2010</v>
      </c>
      <c r="AN229" s="461">
        <f t="shared" si="199"/>
        <v>2011</v>
      </c>
      <c r="AO229" s="461">
        <f t="shared" si="199"/>
        <v>2012</v>
      </c>
      <c r="AP229" s="461">
        <f t="shared" si="199"/>
        <v>2013</v>
      </c>
      <c r="AQ229" s="461">
        <f t="shared" si="199"/>
        <v>2014</v>
      </c>
      <c r="AR229" s="461">
        <f t="shared" si="199"/>
        <v>2015</v>
      </c>
      <c r="AS229" s="461">
        <f t="shared" si="199"/>
        <v>2016</v>
      </c>
      <c r="AT229" s="461">
        <f t="shared" si="199"/>
        <v>2017</v>
      </c>
      <c r="AU229" s="461">
        <f t="shared" si="199"/>
        <v>2018</v>
      </c>
      <c r="AV229" s="461">
        <f t="shared" si="199"/>
        <v>2019</v>
      </c>
      <c r="AW229" s="461">
        <f t="shared" si="199"/>
        <v>2020</v>
      </c>
      <c r="AX229" s="461">
        <f t="shared" si="199"/>
        <v>2021</v>
      </c>
      <c r="AY229" s="461">
        <f t="shared" si="199"/>
        <v>2022</v>
      </c>
      <c r="AZ229" s="461">
        <f t="shared" si="199"/>
        <v>2023</v>
      </c>
      <c r="BA229" s="461">
        <f t="shared" si="199"/>
        <v>2024</v>
      </c>
      <c r="BB229" s="461">
        <f t="shared" si="199"/>
        <v>2025</v>
      </c>
    </row>
    <row r="230" spans="1:77">
      <c r="A230" s="462" t="s">
        <v>207</v>
      </c>
      <c r="B230" s="467">
        <f>ImportsVeneer!C$22</f>
        <v>4.4185710000000013E-3</v>
      </c>
      <c r="C230" s="467">
        <f>ImportsVeneer!D$22</f>
        <v>2.7911969999999996E-3</v>
      </c>
      <c r="D230" s="467">
        <f>ImportsVeneer!E$22</f>
        <v>2.8269910000000005E-3</v>
      </c>
      <c r="E230" s="467">
        <f>ImportsVeneer!F$22</f>
        <v>3.1380169999999999E-3</v>
      </c>
      <c r="F230" s="467">
        <f>ImportsVeneer!G$22</f>
        <v>3.6766920000000001E-3</v>
      </c>
      <c r="G230" s="467">
        <f>ImportsVeneer!H$22</f>
        <v>3.2356950000000002E-3</v>
      </c>
      <c r="H230" s="467">
        <f>ImportsVeneer!I$22</f>
        <v>2.2440900000000002E-3</v>
      </c>
      <c r="I230" s="467">
        <f>ImportsVeneer!J$22</f>
        <v>1.8658750000000003E-3</v>
      </c>
      <c r="J230" s="467">
        <f>ImportsVeneer!K$22</f>
        <v>1.561834E-3</v>
      </c>
      <c r="K230" s="467">
        <f>ImportsVeneer!L$22</f>
        <v>1.2571380000000001E-3</v>
      </c>
      <c r="L230" s="467">
        <f>ImportsVeneer!M$22</f>
        <v>1.7612229999999999E-3</v>
      </c>
      <c r="M230" s="467">
        <f>ImportsVeneer!N$22</f>
        <v>2.1168149999999998E-3</v>
      </c>
      <c r="N230" s="467">
        <f>ImportsVeneer!O$22</f>
        <v>1.498758E-3</v>
      </c>
      <c r="O230" s="467">
        <f>ImportsVeneer!P$22</f>
        <v>1.2795699999999998E-3</v>
      </c>
      <c r="P230" s="467">
        <f>ImportsVeneer!Q$22</f>
        <v>1.2634890000000002E-3</v>
      </c>
      <c r="Q230" s="467">
        <f>ImportsVeneer!R$22</f>
        <v>1.3482650000000002E-3</v>
      </c>
      <c r="R230" s="467">
        <f>ImportsVeneer!S$22</f>
        <v>1.229848E-3</v>
      </c>
      <c r="S230" s="467">
        <f>ImportsVeneer!T$22</f>
        <v>1.4920510000000003E-3</v>
      </c>
      <c r="T230" s="467">
        <f>ImportsVeneer!U$22</f>
        <v>1.4557379999999998E-3</v>
      </c>
      <c r="U230" s="467">
        <f>ImportsVeneer!V$22</f>
        <v>1.5498989999999998E-3</v>
      </c>
      <c r="V230" s="467">
        <f>ImportsVeneer!W$22</f>
        <v>1.4439090000000002E-3</v>
      </c>
      <c r="W230" s="467">
        <f>ImportsVeneer!X$22</f>
        <v>1.1463599999999999E-3</v>
      </c>
      <c r="X230" s="467">
        <f>ImportsVeneer!Y$22</f>
        <v>9.7165299999999995E-4</v>
      </c>
      <c r="Y230" s="467">
        <f>ImportsVeneer!Z$22</f>
        <v>1.1039620000000002E-3</v>
      </c>
      <c r="Z230" s="467">
        <f>ImportsVeneer!AA$22</f>
        <v>9.3456299999999991E-4</v>
      </c>
      <c r="AA230" s="467">
        <f>ImportsVeneer!AB$22</f>
        <v>0</v>
      </c>
      <c r="AB230" s="467"/>
      <c r="AC230" s="467"/>
      <c r="AD230" s="467"/>
      <c r="AE230" s="467"/>
      <c r="AF230" s="467"/>
      <c r="AG230" s="467"/>
      <c r="AH230" s="467"/>
      <c r="AI230" s="467"/>
      <c r="AJ230" s="467"/>
      <c r="AK230" s="467"/>
      <c r="AL230" s="467"/>
      <c r="AM230" s="467"/>
      <c r="AN230" s="467"/>
      <c r="AO230" s="467"/>
      <c r="AP230" s="467"/>
      <c r="AQ230" s="467"/>
      <c r="AR230" s="467"/>
      <c r="AS230" s="467"/>
      <c r="AT230" s="467"/>
      <c r="AU230" s="467"/>
      <c r="AV230" s="467"/>
      <c r="AW230" s="467"/>
      <c r="AX230" s="467"/>
      <c r="AY230" s="467"/>
      <c r="AZ230" s="467"/>
      <c r="BA230" s="467"/>
      <c r="BB230" s="467"/>
      <c r="BD230" s="464">
        <f t="shared" ref="BD230:BF237" si="200">K230/K$228</f>
        <v>1.6753335783378547E-2</v>
      </c>
      <c r="BE230" s="464">
        <f t="shared" si="200"/>
        <v>9.9474378082725738E-3</v>
      </c>
      <c r="BF230" s="464">
        <f t="shared" si="200"/>
        <v>1.140249715827038E-2</v>
      </c>
      <c r="BG230" s="464">
        <f t="shared" ref="BG230:BK237" si="201">N230/N$228</f>
        <v>9.3360105286837865E-3</v>
      </c>
      <c r="BH230" s="464">
        <f t="shared" si="201"/>
        <v>6.5617024019121971E-3</v>
      </c>
      <c r="BI230" s="464">
        <f t="shared" si="201"/>
        <v>6.0003698843510396E-3</v>
      </c>
      <c r="BJ230" s="464">
        <f t="shared" si="201"/>
        <v>8.311263806114676E-3</v>
      </c>
      <c r="BK230" s="464">
        <f t="shared" si="201"/>
        <v>5.6035273233284453E-3</v>
      </c>
      <c r="BL230" s="464">
        <f t="shared" ref="BL230:BL237" si="202">S230/S$228</f>
        <v>6.0270805732375319E-3</v>
      </c>
      <c r="BM230" s="464">
        <f t="shared" ref="BM230:BM237" si="203">T230/T$228</f>
        <v>5.4724615457868416E-3</v>
      </c>
      <c r="BN230" s="464">
        <f t="shared" ref="BN230:BN237" si="204">U230/U$228</f>
        <v>6.6031234664444584E-3</v>
      </c>
      <c r="BO230" s="464">
        <f t="shared" ref="BO230:BO237" si="205">V230/V$228</f>
        <v>9.9539163911806453E-3</v>
      </c>
      <c r="BP230" s="464">
        <f t="shared" ref="BP230:BP237" si="206">W230/W$228</f>
        <v>5.9763992911630497E-3</v>
      </c>
      <c r="BQ230" s="464">
        <f t="shared" ref="BQ230:BQ237" si="207">X230/X$228</f>
        <v>1.6389424270222507E-2</v>
      </c>
      <c r="BR230" s="464">
        <f t="shared" ref="BR230:BR237" si="208">Y230/Y$228</f>
        <v>6.4704603937926486E-2</v>
      </c>
      <c r="BS230" s="464">
        <f t="shared" ref="BS230:BS237" si="209">Z230/Z$228</f>
        <v>5.8187721294560568E-2</v>
      </c>
      <c r="BT230" s="464"/>
      <c r="BU230" s="464"/>
      <c r="BV230" s="464"/>
      <c r="BW230" s="464"/>
      <c r="BX230" s="464"/>
      <c r="BY230" s="464"/>
    </row>
    <row r="231" spans="1:77">
      <c r="A231" s="467" t="str">
        <f>ImportsVeneer!B$13</f>
        <v xml:space="preserve">Chile </v>
      </c>
      <c r="B231" s="467">
        <f>ImportsVeneer!C$13</f>
        <v>1.3005954999999998E-2</v>
      </c>
      <c r="C231" s="467">
        <f>ImportsVeneer!D$13</f>
        <v>9.5196180000000023E-3</v>
      </c>
      <c r="D231" s="467">
        <f>ImportsVeneer!E$13</f>
        <v>2.6320079999999999E-3</v>
      </c>
      <c r="E231" s="467">
        <f>ImportsVeneer!F$13</f>
        <v>8.8312709999999999E-3</v>
      </c>
      <c r="F231" s="467">
        <f>ImportsVeneer!G$13</f>
        <v>7.0152330000000001E-3</v>
      </c>
      <c r="G231" s="467">
        <f>ImportsVeneer!H$13</f>
        <v>1.0898300000000002E-3</v>
      </c>
      <c r="H231" s="467">
        <f>ImportsVeneer!I$13</f>
        <v>2.134478E-3</v>
      </c>
      <c r="I231" s="467">
        <f>ImportsVeneer!J$13</f>
        <v>4.3783240000000003E-3</v>
      </c>
      <c r="J231" s="467">
        <f>ImportsVeneer!K$13</f>
        <v>6.4244650000000007E-3</v>
      </c>
      <c r="K231" s="467">
        <f>ImportsVeneer!L$13</f>
        <v>5.2688600000000006E-4</v>
      </c>
      <c r="L231" s="467">
        <f>ImportsVeneer!M$13</f>
        <v>8.5441199999999992E-4</v>
      </c>
      <c r="M231" s="467">
        <f>ImportsVeneer!N$13</f>
        <v>9.2784900000000001E-4</v>
      </c>
      <c r="N231" s="467">
        <f>ImportsVeneer!O$13</f>
        <v>4.9450999999999998E-5</v>
      </c>
      <c r="O231" s="467">
        <f>ImportsVeneer!P$13</f>
        <v>1.6481E-5</v>
      </c>
      <c r="P231" s="467">
        <f>ImportsVeneer!Q$13</f>
        <v>0</v>
      </c>
      <c r="Q231" s="467">
        <f>ImportsVeneer!R$13</f>
        <v>0</v>
      </c>
      <c r="R231" s="467">
        <f>ImportsVeneer!S$13</f>
        <v>0</v>
      </c>
      <c r="S231" s="467">
        <f>ImportsVeneer!T$13</f>
        <v>0</v>
      </c>
      <c r="T231" s="467">
        <f>ImportsVeneer!U$13</f>
        <v>0</v>
      </c>
      <c r="U231" s="467">
        <f>ImportsVeneer!V$13</f>
        <v>0</v>
      </c>
      <c r="V231" s="467">
        <f>ImportsVeneer!W$13</f>
        <v>0</v>
      </c>
      <c r="W231" s="467">
        <f>ImportsVeneer!X$13</f>
        <v>0</v>
      </c>
      <c r="X231" s="467">
        <f>ImportsVeneer!Y$13</f>
        <v>5.4388000000000002E-5</v>
      </c>
      <c r="Y231" s="467">
        <f>ImportsVeneer!Z$13</f>
        <v>0</v>
      </c>
      <c r="Z231" s="467">
        <f>ImportsVeneer!AA$13</f>
        <v>0</v>
      </c>
      <c r="AA231" s="467">
        <f>ImportsVeneer!AB$13</f>
        <v>0</v>
      </c>
      <c r="AB231" s="467"/>
      <c r="AC231" s="467"/>
      <c r="AD231" s="467"/>
      <c r="AE231" s="467"/>
      <c r="AF231" s="467"/>
      <c r="AG231" s="467"/>
      <c r="AH231" s="467"/>
      <c r="AI231" s="467"/>
      <c r="AJ231" s="467"/>
      <c r="AK231" s="467"/>
      <c r="AL231" s="467"/>
      <c r="AM231" s="467"/>
      <c r="AN231" s="467"/>
      <c r="AO231" s="467"/>
      <c r="AP231" s="467"/>
      <c r="AQ231" s="467"/>
      <c r="AR231" s="467"/>
      <c r="AS231" s="467"/>
      <c r="AT231" s="467"/>
      <c r="AU231" s="467"/>
      <c r="AV231" s="467"/>
      <c r="AW231" s="467"/>
      <c r="AX231" s="467"/>
      <c r="AY231" s="467"/>
      <c r="AZ231" s="467"/>
      <c r="BA231" s="467"/>
      <c r="BB231" s="467"/>
      <c r="BD231" s="464">
        <f t="shared" si="200"/>
        <v>7.0215824178102883E-3</v>
      </c>
      <c r="BE231" s="464">
        <f t="shared" si="200"/>
        <v>4.8257433798228767E-3</v>
      </c>
      <c r="BF231" s="464">
        <f t="shared" si="200"/>
        <v>4.9979783711869086E-3</v>
      </c>
      <c r="BG231" s="464">
        <f t="shared" si="201"/>
        <v>3.0803842692011781E-4</v>
      </c>
      <c r="BH231" s="464">
        <f t="shared" si="201"/>
        <v>8.4515436659123722E-5</v>
      </c>
      <c r="BI231" s="464">
        <f t="shared" si="201"/>
        <v>0</v>
      </c>
      <c r="BJ231" s="464">
        <f t="shared" si="201"/>
        <v>0</v>
      </c>
      <c r="BK231" s="464">
        <f t="shared" si="201"/>
        <v>0</v>
      </c>
      <c r="BL231" s="464">
        <f t="shared" si="202"/>
        <v>0</v>
      </c>
      <c r="BM231" s="464">
        <f t="shared" si="203"/>
        <v>0</v>
      </c>
      <c r="BN231" s="464">
        <f t="shared" si="204"/>
        <v>0</v>
      </c>
      <c r="BO231" s="464">
        <f t="shared" si="205"/>
        <v>0</v>
      </c>
      <c r="BP231" s="464">
        <f t="shared" si="206"/>
        <v>0</v>
      </c>
      <c r="BQ231" s="464">
        <f t="shared" si="207"/>
        <v>9.1739335669098108E-4</v>
      </c>
      <c r="BR231" s="464">
        <f t="shared" si="208"/>
        <v>0</v>
      </c>
      <c r="BS231" s="464">
        <f t="shared" si="209"/>
        <v>0</v>
      </c>
      <c r="BT231" s="464"/>
      <c r="BU231" s="464"/>
      <c r="BV231" s="464"/>
      <c r="BW231" s="464"/>
      <c r="BX231" s="464"/>
      <c r="BY231" s="464"/>
    </row>
    <row r="232" spans="1:77">
      <c r="A232" s="467" t="str">
        <f>ImportsVeneer!B$16</f>
        <v xml:space="preserve">China </v>
      </c>
      <c r="B232" s="467">
        <f>ImportsVeneer!C$16</f>
        <v>1.8340406000000004E-2</v>
      </c>
      <c r="C232" s="467">
        <f>ImportsVeneer!D$16</f>
        <v>1.8042715000000001E-2</v>
      </c>
      <c r="D232" s="467">
        <f>ImportsVeneer!E$16</f>
        <v>1.5216264000000004E-2</v>
      </c>
      <c r="E232" s="467">
        <f>ImportsVeneer!F$16</f>
        <v>1.8557332999999999E-2</v>
      </c>
      <c r="F232" s="467">
        <f>ImportsVeneer!G$16</f>
        <v>2.0099989999999998E-2</v>
      </c>
      <c r="G232" s="467">
        <f>ImportsVeneer!H$16</f>
        <v>1.8176344000000001E-2</v>
      </c>
      <c r="H232" s="467">
        <f>ImportsVeneer!I$16</f>
        <v>1.6291264E-2</v>
      </c>
      <c r="I232" s="467">
        <f>ImportsVeneer!J$16</f>
        <v>1.4375581E-2</v>
      </c>
      <c r="J232" s="467">
        <f>ImportsVeneer!K$16</f>
        <v>1.3341352000000001E-2</v>
      </c>
      <c r="K232" s="467">
        <f>ImportsVeneer!L$16</f>
        <v>9.5214199999999992E-3</v>
      </c>
      <c r="L232" s="467">
        <f>ImportsVeneer!M$16</f>
        <v>9.9852980000000001E-3</v>
      </c>
      <c r="M232" s="467">
        <f>ImportsVeneer!N$16</f>
        <v>1.3315713999999999E-2</v>
      </c>
      <c r="N232" s="467">
        <f>ImportsVeneer!O$16</f>
        <v>1.4251622000000002E-2</v>
      </c>
      <c r="O232" s="467">
        <f>ImportsVeneer!P$16</f>
        <v>1.0785263000000002E-2</v>
      </c>
      <c r="P232" s="467">
        <f>ImportsVeneer!Q$16</f>
        <v>9.4850860000000019E-3</v>
      </c>
      <c r="Q232" s="467">
        <f>ImportsVeneer!R$16</f>
        <v>9.8280590000000001E-3</v>
      </c>
      <c r="R232" s="467">
        <f>ImportsVeneer!S$16</f>
        <v>1.0294754000000001E-2</v>
      </c>
      <c r="S232" s="467">
        <f>ImportsVeneer!T$16</f>
        <v>8.6376600000000001E-3</v>
      </c>
      <c r="T232" s="467">
        <f>ImportsVeneer!U$16</f>
        <v>9.1042699999999976E-3</v>
      </c>
      <c r="U232" s="467">
        <f>ImportsVeneer!V$16</f>
        <v>8.5098840000000005E-3</v>
      </c>
      <c r="V232" s="467">
        <f>ImportsVeneer!W$16</f>
        <v>5.2607719999999995E-3</v>
      </c>
      <c r="W232" s="467">
        <f>ImportsVeneer!X$16</f>
        <v>5.5583569999999999E-3</v>
      </c>
      <c r="X232" s="467">
        <f>ImportsVeneer!Y$16</f>
        <v>6.1314879999999992E-3</v>
      </c>
      <c r="Y232" s="467">
        <f>ImportsVeneer!Z$16</f>
        <v>5.5722100000000002E-3</v>
      </c>
      <c r="Z232" s="467">
        <f>ImportsVeneer!AA$16</f>
        <v>4.9949039999999997E-3</v>
      </c>
      <c r="AA232" s="467">
        <f>ImportsVeneer!AB$16</f>
        <v>0</v>
      </c>
      <c r="AB232" s="467"/>
      <c r="AC232" s="467"/>
      <c r="AD232" s="467"/>
      <c r="AE232" s="467"/>
      <c r="AF232" s="467"/>
      <c r="AG232" s="467"/>
      <c r="AH232" s="467"/>
      <c r="AI232" s="467"/>
      <c r="AJ232" s="467"/>
      <c r="AK232" s="467"/>
      <c r="AL232" s="467"/>
      <c r="AM232" s="467"/>
      <c r="AN232" s="467"/>
      <c r="AO232" s="467"/>
      <c r="AP232" s="467"/>
      <c r="AQ232" s="467"/>
      <c r="AR232" s="467"/>
      <c r="AS232" s="467"/>
      <c r="AT232" s="467"/>
      <c r="AU232" s="467"/>
      <c r="AV232" s="467"/>
      <c r="AW232" s="467"/>
      <c r="AX232" s="467"/>
      <c r="AY232" s="467"/>
      <c r="AZ232" s="467"/>
      <c r="BA232" s="467"/>
      <c r="BB232" s="467"/>
      <c r="BD232" s="464">
        <f t="shared" si="200"/>
        <v>0.12688785669876829</v>
      </c>
      <c r="BE232" s="464">
        <f t="shared" si="200"/>
        <v>5.6397248305335851E-2</v>
      </c>
      <c r="BF232" s="464">
        <f t="shared" si="200"/>
        <v>7.1726811764533577E-2</v>
      </c>
      <c r="BG232" s="464">
        <f t="shared" si="201"/>
        <v>8.8775701642841279E-2</v>
      </c>
      <c r="BH232" s="464">
        <f t="shared" si="201"/>
        <v>5.5307397119622036E-2</v>
      </c>
      <c r="BI232" s="464">
        <f t="shared" si="201"/>
        <v>4.5045128517050538E-2</v>
      </c>
      <c r="BJ232" s="464">
        <f t="shared" si="201"/>
        <v>6.0584225690839405E-2</v>
      </c>
      <c r="BK232" s="464">
        <f t="shared" si="201"/>
        <v>4.690574390164054E-2</v>
      </c>
      <c r="BL232" s="464">
        <f t="shared" si="202"/>
        <v>3.4891483457489651E-2</v>
      </c>
      <c r="BM232" s="464">
        <f t="shared" si="203"/>
        <v>3.4225092343169415E-2</v>
      </c>
      <c r="BN232" s="464">
        <f t="shared" si="204"/>
        <v>3.6255146133470792E-2</v>
      </c>
      <c r="BO232" s="464">
        <f t="shared" si="205"/>
        <v>3.6266333017568403E-2</v>
      </c>
      <c r="BP232" s="464">
        <f t="shared" si="206"/>
        <v>2.8977773853615947E-2</v>
      </c>
      <c r="BQ232" s="464">
        <f t="shared" si="207"/>
        <v>0.10342329848184287</v>
      </c>
      <c r="BR232" s="464">
        <f t="shared" si="208"/>
        <v>0.32659424971960382</v>
      </c>
      <c r="BS232" s="464">
        <f t="shared" si="209"/>
        <v>0.3109924979322804</v>
      </c>
      <c r="BT232" s="464"/>
      <c r="BU232" s="464"/>
      <c r="BV232" s="464"/>
      <c r="BW232" s="464"/>
      <c r="BX232" s="464"/>
      <c r="BY232" s="464"/>
    </row>
    <row r="233" spans="1:77">
      <c r="A233" s="467" t="str">
        <f>ImportsVeneer!B$18</f>
        <v xml:space="preserve">Malaysia </v>
      </c>
      <c r="B233" s="467">
        <f>ImportsVeneer!C$18</f>
        <v>4.3824117000000003E-2</v>
      </c>
      <c r="C233" s="467">
        <f>ImportsVeneer!D$18</f>
        <v>4.5551015E-2</v>
      </c>
      <c r="D233" s="467">
        <f>ImportsVeneer!E$18</f>
        <v>3.5746795999999997E-2</v>
      </c>
      <c r="E233" s="467">
        <f>ImportsVeneer!F$18</f>
        <v>3.6415323000000006E-2</v>
      </c>
      <c r="F233" s="467">
        <f>ImportsVeneer!G$18</f>
        <v>2.8269310000000002E-2</v>
      </c>
      <c r="G233" s="467">
        <f>ImportsVeneer!H$18</f>
        <v>2.0908698E-2</v>
      </c>
      <c r="H233" s="467">
        <f>ImportsVeneer!I$18</f>
        <v>1.9140747000000003E-2</v>
      </c>
      <c r="I233" s="467">
        <f>ImportsVeneer!J$18</f>
        <v>2.1261201E-2</v>
      </c>
      <c r="J233" s="467">
        <f>ImportsVeneer!K$18</f>
        <v>1.6464222000000001E-2</v>
      </c>
      <c r="K233" s="467">
        <f>ImportsVeneer!L$18</f>
        <v>1.1069361000000002E-2</v>
      </c>
      <c r="L233" s="467">
        <f>ImportsVeneer!M$18</f>
        <v>1.134163E-2</v>
      </c>
      <c r="M233" s="467">
        <f>ImportsVeneer!N$18</f>
        <v>1.1279550999999999E-2</v>
      </c>
      <c r="N233" s="467">
        <f>ImportsVeneer!O$18</f>
        <v>9.9678370000000002E-3</v>
      </c>
      <c r="O233" s="467">
        <f>ImportsVeneer!P$18</f>
        <v>7.6199129999999999E-3</v>
      </c>
      <c r="P233" s="467">
        <f>ImportsVeneer!Q$18</f>
        <v>9.805030000000001E-3</v>
      </c>
      <c r="Q233" s="467">
        <f>ImportsVeneer!R$18</f>
        <v>6.0371610000000001E-3</v>
      </c>
      <c r="R233" s="467">
        <f>ImportsVeneer!S$18</f>
        <v>7.543279E-3</v>
      </c>
      <c r="S233" s="467">
        <f>ImportsVeneer!T$18</f>
        <v>5.51426E-3</v>
      </c>
      <c r="T233" s="467">
        <f>ImportsVeneer!U$18</f>
        <v>7.5312030000000011E-3</v>
      </c>
      <c r="U233" s="467">
        <f>ImportsVeneer!V$18</f>
        <v>6.4888259999999996E-3</v>
      </c>
      <c r="V233" s="467">
        <f>ImportsVeneer!W$18</f>
        <v>4.3192680000000002E-3</v>
      </c>
      <c r="W233" s="467">
        <f>ImportsVeneer!X$18</f>
        <v>5.2934839999999993E-3</v>
      </c>
      <c r="X233" s="467">
        <f>ImportsVeneer!Y$18</f>
        <v>2.3715649999999995E-3</v>
      </c>
      <c r="Y233" s="467">
        <f>ImportsVeneer!Z$18</f>
        <v>2.1132579999999998E-3</v>
      </c>
      <c r="Z233" s="467">
        <f>ImportsVeneer!AA$18</f>
        <v>1.639351E-3</v>
      </c>
      <c r="AA233" s="467">
        <f>ImportsVeneer!AB$18</f>
        <v>0</v>
      </c>
      <c r="AB233" s="467"/>
      <c r="AC233" s="467"/>
      <c r="AD233" s="467"/>
      <c r="AE233" s="467"/>
      <c r="AF233" s="467"/>
      <c r="AG233" s="467"/>
      <c r="AH233" s="467"/>
      <c r="AI233" s="467"/>
      <c r="AJ233" s="467"/>
      <c r="AK233" s="467"/>
      <c r="AL233" s="467"/>
      <c r="AM233" s="467"/>
      <c r="AN233" s="467"/>
      <c r="AO233" s="467"/>
      <c r="AP233" s="467"/>
      <c r="AQ233" s="467"/>
      <c r="AR233" s="467"/>
      <c r="AS233" s="467"/>
      <c r="AT233" s="467"/>
      <c r="AU233" s="467"/>
      <c r="AV233" s="467"/>
      <c r="AW233" s="467"/>
      <c r="AX233" s="467"/>
      <c r="AY233" s="467"/>
      <c r="AZ233" s="467"/>
      <c r="BA233" s="467"/>
      <c r="BB233" s="467"/>
      <c r="BD233" s="464">
        <f t="shared" si="200"/>
        <v>0.14751659860765878</v>
      </c>
      <c r="BE233" s="464">
        <f t="shared" si="200"/>
        <v>6.4057850181060819E-2</v>
      </c>
      <c r="BF233" s="464">
        <f t="shared" si="200"/>
        <v>6.0758757011862556E-2</v>
      </c>
      <c r="BG233" s="464">
        <f t="shared" si="201"/>
        <v>6.2091299049081845E-2</v>
      </c>
      <c r="BH233" s="464">
        <f t="shared" si="201"/>
        <v>3.9075315484468985E-2</v>
      </c>
      <c r="BI233" s="464">
        <f t="shared" si="201"/>
        <v>4.6564557924254561E-2</v>
      </c>
      <c r="BJ233" s="464">
        <f t="shared" si="201"/>
        <v>3.7215560524813063E-2</v>
      </c>
      <c r="BK233" s="464">
        <f t="shared" si="201"/>
        <v>3.4369263505725646E-2</v>
      </c>
      <c r="BL233" s="464">
        <f t="shared" si="202"/>
        <v>2.227463358945558E-2</v>
      </c>
      <c r="BM233" s="464">
        <f t="shared" si="203"/>
        <v>2.8311563489456557E-2</v>
      </c>
      <c r="BN233" s="464">
        <f t="shared" si="204"/>
        <v>2.7644716997865623E-2</v>
      </c>
      <c r="BO233" s="464">
        <f t="shared" si="205"/>
        <v>2.9775860212175452E-2</v>
      </c>
      <c r="BP233" s="464">
        <f t="shared" si="206"/>
        <v>2.7596892795790976E-2</v>
      </c>
      <c r="BQ233" s="464">
        <f t="shared" si="207"/>
        <v>4.000253688241609E-2</v>
      </c>
      <c r="BR233" s="464">
        <f t="shared" si="208"/>
        <v>0.12386071432590488</v>
      </c>
      <c r="BS233" s="464">
        <f t="shared" si="209"/>
        <v>0.1020692014256494</v>
      </c>
      <c r="BT233" s="464"/>
      <c r="BU233" s="464"/>
      <c r="BV233" s="464"/>
      <c r="BW233" s="464"/>
      <c r="BX233" s="464"/>
      <c r="BY233" s="464"/>
    </row>
    <row r="234" spans="1:77">
      <c r="A234" s="467" t="str">
        <f>ImportsVeneer!B$25</f>
        <v xml:space="preserve">New Zealand </v>
      </c>
      <c r="B234" s="467">
        <f>ImportsVeneer!C$25</f>
        <v>4.9261620000000004E-3</v>
      </c>
      <c r="C234" s="467">
        <f>ImportsVeneer!D$25</f>
        <v>2.4863229999999999E-3</v>
      </c>
      <c r="D234" s="467">
        <f>ImportsVeneer!E$25</f>
        <v>1.4049413E-2</v>
      </c>
      <c r="E234" s="467">
        <f>ImportsVeneer!F$25</f>
        <v>2.3512533000000002E-2</v>
      </c>
      <c r="F234" s="467">
        <f>ImportsVeneer!G$25</f>
        <v>3.4096003E-2</v>
      </c>
      <c r="G234" s="467">
        <f>ImportsVeneer!H$25</f>
        <v>3.0557525999999998E-2</v>
      </c>
      <c r="H234" s="467">
        <f>ImportsVeneer!I$25</f>
        <v>2.4399250000000001E-2</v>
      </c>
      <c r="I234" s="467">
        <f>ImportsVeneer!J$25</f>
        <v>9.4624029999999994E-3</v>
      </c>
      <c r="J234" s="467">
        <f>ImportsVeneer!K$25</f>
        <v>6.5732160000000006E-3</v>
      </c>
      <c r="K234" s="467">
        <f>ImportsVeneer!L$25</f>
        <v>2.132199E-3</v>
      </c>
      <c r="L234" s="467">
        <f>ImportsVeneer!M$25</f>
        <v>7.7029400000000004E-4</v>
      </c>
      <c r="M234" s="467">
        <f>ImportsVeneer!N$25</f>
        <v>1.4691849999999998E-3</v>
      </c>
      <c r="N234" s="467">
        <f>ImportsVeneer!O$25</f>
        <v>8.2367000000000009E-4</v>
      </c>
      <c r="O234" s="467">
        <f>ImportsVeneer!P$25</f>
        <v>9.9454799999999983E-4</v>
      </c>
      <c r="P234" s="467">
        <f>ImportsVeneer!Q$25</f>
        <v>7.9863600000000003E-4</v>
      </c>
      <c r="Q234" s="467">
        <f>ImportsVeneer!R$25</f>
        <v>1.2954250000000002E-3</v>
      </c>
      <c r="R234" s="467">
        <f>ImportsVeneer!S$25</f>
        <v>6.3946900000000004E-4</v>
      </c>
      <c r="S234" s="467">
        <f>ImportsVeneer!T$25</f>
        <v>7.3282299999999996E-4</v>
      </c>
      <c r="T234" s="467">
        <f>ImportsVeneer!U$25</f>
        <v>7.4440499999999996E-4</v>
      </c>
      <c r="U234" s="467">
        <f>ImportsVeneer!V$25</f>
        <v>4.384329999999999E-4</v>
      </c>
      <c r="V234" s="467">
        <f>ImportsVeneer!W$25</f>
        <v>4.1138000000000009E-4</v>
      </c>
      <c r="W234" s="467">
        <f>ImportsVeneer!X$25</f>
        <v>4.7744399999999999E-4</v>
      </c>
      <c r="X234" s="467">
        <f>ImportsVeneer!Y$25</f>
        <v>8.1647999999999985E-4</v>
      </c>
      <c r="Y234" s="467">
        <f>ImportsVeneer!Z$25</f>
        <v>1.0841430000000001E-3</v>
      </c>
      <c r="Z234" s="467">
        <f>ImportsVeneer!AA$25</f>
        <v>2.9775030000000003E-3</v>
      </c>
      <c r="AA234" s="467">
        <f>ImportsVeneer!AB$25</f>
        <v>0</v>
      </c>
      <c r="AB234" s="467"/>
      <c r="AC234" s="467"/>
      <c r="AD234" s="467"/>
      <c r="AE234" s="467"/>
      <c r="AF234" s="467"/>
      <c r="AG234" s="467"/>
      <c r="AH234" s="467"/>
      <c r="AI234" s="467"/>
      <c r="AJ234" s="467"/>
      <c r="AK234" s="467"/>
      <c r="AL234" s="467"/>
      <c r="AM234" s="467"/>
      <c r="AN234" s="467"/>
      <c r="AO234" s="467"/>
      <c r="AP234" s="467"/>
      <c r="AQ234" s="467"/>
      <c r="AR234" s="467"/>
      <c r="AS234" s="467"/>
      <c r="AT234" s="467"/>
      <c r="AU234" s="467"/>
      <c r="AV234" s="467"/>
      <c r="AW234" s="467"/>
      <c r="AX234" s="467"/>
      <c r="AY234" s="467"/>
      <c r="AZ234" s="467"/>
      <c r="BA234" s="467"/>
      <c r="BB234" s="467"/>
      <c r="BD234" s="464">
        <f t="shared" si="200"/>
        <v>2.8414896219813541E-2</v>
      </c>
      <c r="BE234" s="464">
        <f t="shared" si="200"/>
        <v>4.3506425132339944E-3</v>
      </c>
      <c r="BF234" s="464">
        <f t="shared" si="200"/>
        <v>7.9139545909649497E-3</v>
      </c>
      <c r="BG234" s="464">
        <f t="shared" si="201"/>
        <v>5.1307761440879552E-3</v>
      </c>
      <c r="BH234" s="464">
        <f t="shared" si="201"/>
        <v>5.100094563343132E-3</v>
      </c>
      <c r="BI234" s="464">
        <f t="shared" si="201"/>
        <v>3.7927606832814341E-3</v>
      </c>
      <c r="BJ234" s="464">
        <f t="shared" si="201"/>
        <v>7.9855361639114761E-3</v>
      </c>
      <c r="BK234" s="464">
        <f t="shared" si="201"/>
        <v>2.9135974640130471E-3</v>
      </c>
      <c r="BL234" s="464">
        <f t="shared" si="202"/>
        <v>2.9602093138382311E-3</v>
      </c>
      <c r="BM234" s="464">
        <f t="shared" si="203"/>
        <v>2.7983934863220266E-3</v>
      </c>
      <c r="BN234" s="464">
        <f t="shared" si="204"/>
        <v>1.8678812172687658E-3</v>
      </c>
      <c r="BO234" s="464">
        <f t="shared" si="205"/>
        <v>2.8359419637968143E-3</v>
      </c>
      <c r="BP234" s="464">
        <f t="shared" si="206"/>
        <v>2.4890924170156417E-3</v>
      </c>
      <c r="BQ234" s="464">
        <f t="shared" si="207"/>
        <v>1.3772032946073621E-2</v>
      </c>
      <c r="BR234" s="464">
        <f t="shared" si="208"/>
        <v>6.3542987373727919E-2</v>
      </c>
      <c r="BS234" s="464">
        <f t="shared" si="209"/>
        <v>0.1853851636729873</v>
      </c>
      <c r="BT234" s="464"/>
      <c r="BU234" s="464"/>
      <c r="BV234" s="464"/>
      <c r="BW234" s="464"/>
      <c r="BX234" s="464"/>
      <c r="BY234" s="464"/>
    </row>
    <row r="235" spans="1:77">
      <c r="A235" s="467" t="s">
        <v>81</v>
      </c>
      <c r="B235" s="467">
        <f>ImportsVeneer!C$28</f>
        <v>1.08E-6</v>
      </c>
      <c r="C235" s="467">
        <f>ImportsVeneer!D$28</f>
        <v>4.0919999999999994E-5</v>
      </c>
      <c r="D235" s="467">
        <f>ImportsVeneer!E$28</f>
        <v>0</v>
      </c>
      <c r="E235" s="467">
        <f>ImportsVeneer!F$28</f>
        <v>0</v>
      </c>
      <c r="F235" s="467">
        <f>ImportsVeneer!G$28</f>
        <v>0</v>
      </c>
      <c r="G235" s="467">
        <f>ImportsVeneer!H$28</f>
        <v>1.3828700000000001E-4</v>
      </c>
      <c r="H235" s="467">
        <f>ImportsVeneer!I$28</f>
        <v>6.7082399999999999E-4</v>
      </c>
      <c r="I235" s="467">
        <f>ImportsVeneer!J$28</f>
        <v>2.9713E-4</v>
      </c>
      <c r="J235" s="467">
        <f>ImportsVeneer!K$28</f>
        <v>9.8145000000000017E-5</v>
      </c>
      <c r="K235" s="467">
        <f>ImportsVeneer!L$28</f>
        <v>4.5520149000000003E-2</v>
      </c>
      <c r="L235" s="467">
        <f>ImportsVeneer!M$28</f>
        <v>0.14832734400000003</v>
      </c>
      <c r="M235" s="467">
        <f>ImportsVeneer!N$28</f>
        <v>0.15253220300000001</v>
      </c>
      <c r="N235" s="467">
        <f>ImportsVeneer!O$28</f>
        <v>0.12954765300000001</v>
      </c>
      <c r="O235" s="467">
        <f>ImportsVeneer!P$28</f>
        <v>0.17007493100000001</v>
      </c>
      <c r="P235" s="467">
        <f>ImportsVeneer!Q$28</f>
        <v>0.18526841800000002</v>
      </c>
      <c r="Q235" s="467">
        <f>ImportsVeneer!R$28</f>
        <v>0.13911733500000001</v>
      </c>
      <c r="R235" s="467">
        <f>ImportsVeneer!S$28</f>
        <v>0.19184906300000004</v>
      </c>
      <c r="S235" s="467">
        <f>ImportsVeneer!T$28</f>
        <v>0.22424106999999996</v>
      </c>
      <c r="T235" s="467">
        <f>ImportsVeneer!U$28</f>
        <v>0.23915955599999997</v>
      </c>
      <c r="U235" s="467">
        <f>ImportsVeneer!V$28</f>
        <v>0.20852898700000003</v>
      </c>
      <c r="V235" s="467">
        <f>ImportsVeneer!W$28</f>
        <v>0.12730709800000001</v>
      </c>
      <c r="W235" s="467">
        <f>ImportsVeneer!X$28</f>
        <v>0.17237154499999999</v>
      </c>
      <c r="X235" s="467">
        <f>ImportsVeneer!Y$28</f>
        <v>3.8284683E-2</v>
      </c>
      <c r="Y235" s="467">
        <f>ImportsVeneer!Z$28</f>
        <v>0</v>
      </c>
      <c r="Z235" s="467">
        <f>ImportsVeneer!AA$28</f>
        <v>0</v>
      </c>
      <c r="AA235" s="467">
        <f>ImportsVeneer!AB$28</f>
        <v>0</v>
      </c>
      <c r="AB235" s="467"/>
      <c r="AC235" s="467"/>
      <c r="AD235" s="467"/>
      <c r="AE235" s="467"/>
      <c r="AF235" s="467"/>
      <c r="AG235" s="467"/>
      <c r="AH235" s="467"/>
      <c r="AI235" s="467"/>
      <c r="AJ235" s="467"/>
      <c r="AK235" s="467"/>
      <c r="AL235" s="467"/>
      <c r="AM235" s="467"/>
      <c r="AN235" s="467"/>
      <c r="AO235" s="467"/>
      <c r="AP235" s="467"/>
      <c r="AQ235" s="467"/>
      <c r="AR235" s="467"/>
      <c r="AS235" s="467"/>
      <c r="AT235" s="467"/>
      <c r="AU235" s="467"/>
      <c r="AV235" s="467"/>
      <c r="AW235" s="467"/>
      <c r="AX235" s="467"/>
      <c r="AY235" s="467"/>
      <c r="AZ235" s="467"/>
      <c r="BA235" s="467"/>
      <c r="BB235" s="467"/>
      <c r="BD235" s="464">
        <f t="shared" si="200"/>
        <v>0.60662738784956249</v>
      </c>
      <c r="BE235" s="464">
        <f t="shared" si="200"/>
        <v>0.83775707545623268</v>
      </c>
      <c r="BF235" s="464">
        <f t="shared" si="200"/>
        <v>0.82163439471669519</v>
      </c>
      <c r="BG235" s="464">
        <f t="shared" si="201"/>
        <v>0.80697367578640034</v>
      </c>
      <c r="BH235" s="464">
        <f t="shared" si="201"/>
        <v>0.87215321025637638</v>
      </c>
      <c r="BI235" s="464">
        <f t="shared" si="201"/>
        <v>0.87984860642914975</v>
      </c>
      <c r="BJ235" s="464">
        <f t="shared" si="201"/>
        <v>0.85757686448037329</v>
      </c>
      <c r="BK235" s="464">
        <f t="shared" si="201"/>
        <v>0.87411734334280378</v>
      </c>
      <c r="BL235" s="464">
        <f t="shared" si="202"/>
        <v>0.90581286880877199</v>
      </c>
      <c r="BM235" s="464">
        <f t="shared" si="203"/>
        <v>0.89905702366597195</v>
      </c>
      <c r="BN235" s="464">
        <f t="shared" si="204"/>
        <v>0.88840798496778939</v>
      </c>
      <c r="BO235" s="464">
        <f t="shared" si="205"/>
        <v>0.87762054914529986</v>
      </c>
      <c r="BP235" s="464">
        <f t="shared" si="206"/>
        <v>0.89863671041791382</v>
      </c>
      <c r="BQ235" s="464">
        <f t="shared" si="207"/>
        <v>0.64576954194344593</v>
      </c>
      <c r="BR235" s="464">
        <f t="shared" si="208"/>
        <v>0</v>
      </c>
      <c r="BS235" s="464">
        <f t="shared" si="209"/>
        <v>0</v>
      </c>
      <c r="BT235" s="464"/>
      <c r="BU235" s="464"/>
      <c r="BV235" s="464"/>
      <c r="BW235" s="464"/>
      <c r="BX235" s="464"/>
      <c r="BY235" s="464"/>
    </row>
    <row r="236" spans="1:77">
      <c r="A236" s="467" t="str">
        <f>ImportsVeneer!B$10</f>
        <v xml:space="preserve">USA </v>
      </c>
      <c r="B236" s="467">
        <f>ImportsVeneer!C$10</f>
        <v>6.9607380000000002E-3</v>
      </c>
      <c r="C236" s="467">
        <f>ImportsVeneer!D$10</f>
        <v>4.3720619999999995E-3</v>
      </c>
      <c r="D236" s="467">
        <f>ImportsVeneer!E$10</f>
        <v>1.9445470000000002E-3</v>
      </c>
      <c r="E236" s="467">
        <f>ImportsVeneer!F$10</f>
        <v>1.345499E-3</v>
      </c>
      <c r="F236" s="467">
        <f>ImportsVeneer!G$10</f>
        <v>7.1635200000000007E-4</v>
      </c>
      <c r="G236" s="467">
        <f>ImportsVeneer!H$10</f>
        <v>4.1238700000000001E-4</v>
      </c>
      <c r="H236" s="467">
        <f>ImportsVeneer!I$10</f>
        <v>3.3216000000000002E-4</v>
      </c>
      <c r="I236" s="467">
        <f>ImportsVeneer!J$10</f>
        <v>3.6027600000000003E-4</v>
      </c>
      <c r="J236" s="467">
        <f>ImportsVeneer!K$10</f>
        <v>3.6309799999999996E-4</v>
      </c>
      <c r="K236" s="467">
        <f>ImportsVeneer!L$10</f>
        <v>2.6163900000000003E-4</v>
      </c>
      <c r="L236" s="467">
        <f>ImportsVeneer!M$10</f>
        <v>2.5950799999999998E-4</v>
      </c>
      <c r="M236" s="467">
        <f>ImportsVeneer!N$10</f>
        <v>3.0444899999999998E-4</v>
      </c>
      <c r="N236" s="467">
        <f>ImportsVeneer!O$10</f>
        <v>8.80769E-4</v>
      </c>
      <c r="O236" s="467">
        <f>ImportsVeneer!P$10</f>
        <v>3.8257700000000005E-4</v>
      </c>
      <c r="P236" s="467">
        <f>ImportsVeneer!Q$10</f>
        <v>2.7151400000000004E-4</v>
      </c>
      <c r="Q236" s="467">
        <f>ImportsVeneer!R$10</f>
        <v>2.9544800000000002E-4</v>
      </c>
      <c r="R236" s="467">
        <f>ImportsVeneer!S$10</f>
        <v>2.8259299999999998E-4</v>
      </c>
      <c r="S236" s="467">
        <f>ImportsVeneer!T$10</f>
        <v>2.0797099999999996E-4</v>
      </c>
      <c r="T236" s="467">
        <f>ImportsVeneer!U$10</f>
        <v>3.66416E-4</v>
      </c>
      <c r="U236" s="467">
        <f>ImportsVeneer!V$10</f>
        <v>4.7602899999999988E-4</v>
      </c>
      <c r="V236" s="467">
        <f>ImportsVeneer!W$10</f>
        <v>4.8374200000000006E-4</v>
      </c>
      <c r="W236" s="467">
        <f>ImportsVeneer!X$10</f>
        <v>2.8532299999999998E-4</v>
      </c>
      <c r="X236" s="467">
        <f>ImportsVeneer!Y$10</f>
        <v>2.8597300000000002E-4</v>
      </c>
      <c r="Y236" s="467">
        <f>ImportsVeneer!Z$10</f>
        <v>2.3005199999999999E-4</v>
      </c>
      <c r="Z236" s="467">
        <f>ImportsVeneer!AA$10</f>
        <v>2.7677400000000003E-4</v>
      </c>
      <c r="AA236" s="467">
        <f>ImportsVeneer!AB$10</f>
        <v>0</v>
      </c>
      <c r="AB236" s="467"/>
      <c r="AC236" s="467"/>
      <c r="AD236" s="467"/>
      <c r="AE236" s="467"/>
      <c r="AF236" s="467"/>
      <c r="AG236" s="467"/>
      <c r="AH236" s="467"/>
      <c r="AI236" s="467"/>
      <c r="AJ236" s="467"/>
      <c r="AK236" s="467"/>
      <c r="AL236" s="467"/>
      <c r="AM236" s="467"/>
      <c r="AN236" s="467"/>
      <c r="AO236" s="467"/>
      <c r="AP236" s="467"/>
      <c r="AQ236" s="467"/>
      <c r="AR236" s="467"/>
      <c r="AS236" s="467"/>
      <c r="AT236" s="467"/>
      <c r="AU236" s="467"/>
      <c r="AV236" s="467"/>
      <c r="AW236" s="467"/>
      <c r="AX236" s="467"/>
      <c r="AY236" s="467"/>
      <c r="AZ236" s="467"/>
      <c r="BA236" s="467"/>
      <c r="BB236" s="467"/>
      <c r="BD236" s="464">
        <f t="shared" si="200"/>
        <v>3.4867500791698129E-3</v>
      </c>
      <c r="BE236" s="464">
        <f t="shared" si="200"/>
        <v>1.4657085961000957E-3</v>
      </c>
      <c r="BF236" s="464">
        <f t="shared" si="200"/>
        <v>1.6399538256003758E-3</v>
      </c>
      <c r="BG236" s="464">
        <f t="shared" si="201"/>
        <v>5.4864552231502954E-3</v>
      </c>
      <c r="BH236" s="464">
        <f t="shared" si="201"/>
        <v>1.9618750203711896E-3</v>
      </c>
      <c r="BI236" s="464">
        <f t="shared" si="201"/>
        <v>1.2894330134885924E-3</v>
      </c>
      <c r="BJ236" s="464">
        <f t="shared" si="201"/>
        <v>1.8212638234983247E-3</v>
      </c>
      <c r="BK236" s="464">
        <f t="shared" si="201"/>
        <v>1.2875717949546246E-3</v>
      </c>
      <c r="BL236" s="464">
        <f t="shared" si="202"/>
        <v>8.4009056922101336E-4</v>
      </c>
      <c r="BM236" s="464">
        <f t="shared" si="203"/>
        <v>1.3774439286197322E-3</v>
      </c>
      <c r="BN236" s="464">
        <f t="shared" si="204"/>
        <v>2.0280536090468405E-3</v>
      </c>
      <c r="BO236" s="464">
        <f t="shared" si="205"/>
        <v>3.3347859338105851E-3</v>
      </c>
      <c r="BP236" s="464">
        <f t="shared" si="206"/>
        <v>1.4874944824946044E-3</v>
      </c>
      <c r="BQ236" s="464">
        <f t="shared" si="207"/>
        <v>4.8236693828232324E-3</v>
      </c>
      <c r="BR236" s="464">
        <f t="shared" si="208"/>
        <v>1.3483637611736508E-2</v>
      </c>
      <c r="BS236" s="464">
        <f t="shared" si="209"/>
        <v>1.7232490879245926E-2</v>
      </c>
      <c r="BT236" s="464"/>
      <c r="BU236" s="464"/>
      <c r="BV236" s="464"/>
      <c r="BW236" s="464"/>
      <c r="BX236" s="464"/>
      <c r="BY236" s="464"/>
    </row>
    <row r="237" spans="1:77">
      <c r="A237" s="462" t="s">
        <v>55</v>
      </c>
      <c r="B237" s="467">
        <f t="shared" ref="B237:N237" si="210">B228-SUM(B230:B236)</f>
        <v>1.4427291000000037E-2</v>
      </c>
      <c r="C237" s="467">
        <f t="shared" si="210"/>
        <v>9.5430230000000116E-3</v>
      </c>
      <c r="D237" s="467">
        <f t="shared" si="210"/>
        <v>7.6782069999999925E-3</v>
      </c>
      <c r="E237" s="467">
        <f t="shared" si="210"/>
        <v>7.2242540000000272E-3</v>
      </c>
      <c r="F237" s="467">
        <f t="shared" si="210"/>
        <v>7.4301650000000025E-3</v>
      </c>
      <c r="G237" s="467">
        <f t="shared" si="210"/>
        <v>9.3143639999999917E-3</v>
      </c>
      <c r="H237" s="467">
        <f t="shared" si="210"/>
        <v>6.0656090000000273E-3</v>
      </c>
      <c r="I237" s="467">
        <f t="shared" si="210"/>
        <v>4.7162399999999965E-3</v>
      </c>
      <c r="J237" s="467">
        <f t="shared" si="210"/>
        <v>4.7031490000000037E-3</v>
      </c>
      <c r="K237" s="467">
        <f t="shared" si="210"/>
        <v>4.7492789999999951E-3</v>
      </c>
      <c r="L237" s="467">
        <f t="shared" si="210"/>
        <v>3.7532200000000016E-3</v>
      </c>
      <c r="M237" s="467">
        <f t="shared" si="210"/>
        <v>3.6990949999999856E-3</v>
      </c>
      <c r="N237" s="467">
        <f t="shared" si="210"/>
        <v>3.5154060000000542E-3</v>
      </c>
      <c r="O237" s="467">
        <f t="shared" ref="O237:AA237" si="211">O228-SUM(O230:O236)</f>
        <v>3.8525129999999741E-3</v>
      </c>
      <c r="P237" s="467">
        <f t="shared" si="211"/>
        <v>3.6763460000000803E-3</v>
      </c>
      <c r="Q237" s="467">
        <f t="shared" si="211"/>
        <v>4.299725000000032E-3</v>
      </c>
      <c r="R237" s="467">
        <f t="shared" si="211"/>
        <v>7.6384640000000947E-3</v>
      </c>
      <c r="S237" s="467">
        <f t="shared" si="211"/>
        <v>6.7319969999999896E-3</v>
      </c>
      <c r="T237" s="467">
        <f t="shared" si="211"/>
        <v>7.649966000000008E-3</v>
      </c>
      <c r="U237" s="467">
        <f t="shared" si="211"/>
        <v>8.7300410000000495E-3</v>
      </c>
      <c r="V237" s="467">
        <f t="shared" si="211"/>
        <v>5.8332169999999739E-3</v>
      </c>
      <c r="W237" s="467">
        <f t="shared" si="211"/>
        <v>6.6819800000000318E-3</v>
      </c>
      <c r="X237" s="467">
        <f t="shared" si="211"/>
        <v>1.0369134999999995E-2</v>
      </c>
      <c r="Y237" s="467">
        <f t="shared" si="211"/>
        <v>6.957942999999996E-3</v>
      </c>
      <c r="Z237" s="467">
        <f t="shared" si="211"/>
        <v>5.2380769999999972E-3</v>
      </c>
      <c r="AA237" s="467">
        <f t="shared" si="211"/>
        <v>0</v>
      </c>
      <c r="AB237" s="467"/>
      <c r="AC237" s="467"/>
      <c r="AD237" s="467"/>
      <c r="AE237" s="467"/>
      <c r="AF237" s="467"/>
      <c r="AG237" s="467"/>
      <c r="AH237" s="467"/>
      <c r="AI237" s="467"/>
      <c r="AJ237" s="467"/>
      <c r="AK237" s="467"/>
      <c r="AL237" s="467"/>
      <c r="AM237" s="467"/>
      <c r="AN237" s="467"/>
      <c r="AO237" s="467"/>
      <c r="AP237" s="467"/>
      <c r="AQ237" s="467"/>
      <c r="AR237" s="467"/>
      <c r="AS237" s="467"/>
      <c r="AT237" s="467"/>
      <c r="AU237" s="467"/>
      <c r="AV237" s="467"/>
      <c r="AW237" s="467"/>
      <c r="AX237" s="467"/>
      <c r="AY237" s="467"/>
      <c r="AZ237" s="467"/>
      <c r="BA237" s="467"/>
      <c r="BB237" s="467"/>
      <c r="BD237" s="464">
        <f t="shared" si="200"/>
        <v>6.3291592343838313E-2</v>
      </c>
      <c r="BE237" s="464">
        <f t="shared" si="200"/>
        <v>2.1198293759941138E-2</v>
      </c>
      <c r="BF237" s="464">
        <f t="shared" si="200"/>
        <v>1.9925652560886055E-2</v>
      </c>
      <c r="BG237" s="464">
        <f t="shared" si="201"/>
        <v>2.189804319883441E-2</v>
      </c>
      <c r="BH237" s="464">
        <f t="shared" si="201"/>
        <v>1.9755889717247042E-2</v>
      </c>
      <c r="BI237" s="464">
        <f t="shared" si="201"/>
        <v>1.7459143548424153E-2</v>
      </c>
      <c r="BJ237" s="464">
        <f t="shared" si="201"/>
        <v>2.6505285510449866E-2</v>
      </c>
      <c r="BK237" s="464">
        <f t="shared" si="201"/>
        <v>3.4802952667533894E-2</v>
      </c>
      <c r="BL237" s="464">
        <f t="shared" si="202"/>
        <v>2.7193633687986048E-2</v>
      </c>
      <c r="BM237" s="464">
        <f t="shared" si="203"/>
        <v>2.875802154067341E-2</v>
      </c>
      <c r="BN237" s="464">
        <f t="shared" si="204"/>
        <v>3.7193093608114194E-2</v>
      </c>
      <c r="BO237" s="464">
        <f t="shared" si="205"/>
        <v>4.0212613336168226E-2</v>
      </c>
      <c r="BP237" s="464">
        <f t="shared" si="206"/>
        <v>3.4835636742005884E-2</v>
      </c>
      <c r="BQ237" s="464">
        <f t="shared" si="207"/>
        <v>0.17490210273648474</v>
      </c>
      <c r="BR237" s="464">
        <f t="shared" si="208"/>
        <v>0.40781380703110043</v>
      </c>
      <c r="BS237" s="464">
        <f t="shared" si="209"/>
        <v>0.32613292479527634</v>
      </c>
      <c r="BT237" s="464"/>
      <c r="BU237" s="464"/>
      <c r="BV237" s="464"/>
      <c r="BW237" s="464"/>
      <c r="BX237" s="464"/>
      <c r="BY237" s="464"/>
    </row>
    <row r="238" spans="1:77">
      <c r="A238" s="462"/>
      <c r="B238" s="467"/>
      <c r="C238" s="467"/>
      <c r="D238" s="467"/>
      <c r="E238" s="467"/>
      <c r="F238" s="467"/>
      <c r="G238" s="467"/>
      <c r="H238" s="467"/>
      <c r="I238" s="467"/>
      <c r="J238" s="467"/>
      <c r="K238" s="467"/>
      <c r="L238" s="467"/>
      <c r="M238" s="467"/>
      <c r="N238" s="467"/>
      <c r="O238" s="467"/>
      <c r="P238" s="467"/>
      <c r="Q238" s="467"/>
      <c r="R238" s="467"/>
      <c r="S238" s="467"/>
      <c r="T238" s="467"/>
      <c r="U238" s="467"/>
      <c r="V238" s="467"/>
      <c r="W238" s="467"/>
      <c r="X238" s="467"/>
      <c r="Y238" s="467"/>
      <c r="Z238" s="467"/>
      <c r="AA238" s="467"/>
      <c r="AB238" s="467"/>
      <c r="AC238" s="467"/>
      <c r="AD238" s="467"/>
      <c r="AE238" s="467"/>
      <c r="AF238" s="467"/>
      <c r="AG238" s="467"/>
      <c r="AH238" s="467"/>
      <c r="AI238" s="467"/>
      <c r="AJ238" s="467"/>
      <c r="AK238" s="467"/>
      <c r="AL238" s="467"/>
      <c r="AM238" s="467"/>
      <c r="AN238" s="467"/>
      <c r="AO238" s="467"/>
      <c r="AP238" s="467"/>
      <c r="AQ238" s="467"/>
      <c r="AR238" s="467"/>
      <c r="AS238" s="467"/>
      <c r="AT238" s="467"/>
      <c r="AU238" s="467"/>
      <c r="AV238" s="467"/>
      <c r="AW238" s="467"/>
      <c r="AX238" s="467"/>
      <c r="AY238" s="467"/>
      <c r="AZ238" s="467"/>
      <c r="BA238" s="467"/>
      <c r="BB238" s="467"/>
    </row>
    <row r="239" spans="1:77">
      <c r="B239" s="467"/>
      <c r="C239" s="467"/>
      <c r="D239" s="467"/>
      <c r="E239" s="467"/>
      <c r="F239" s="467"/>
      <c r="G239" s="467"/>
      <c r="H239" s="467"/>
      <c r="I239" s="467"/>
      <c r="J239" s="467"/>
      <c r="K239" s="467"/>
      <c r="L239" s="467"/>
      <c r="M239" s="467"/>
      <c r="N239" s="467"/>
      <c r="O239" s="467"/>
      <c r="P239" s="467"/>
      <c r="Q239" s="467"/>
      <c r="R239" s="467"/>
      <c r="S239" s="467"/>
      <c r="T239" s="467"/>
      <c r="U239" s="467"/>
      <c r="V239" s="467"/>
      <c r="W239" s="467"/>
      <c r="X239" s="467"/>
      <c r="Y239" s="467"/>
      <c r="Z239" s="467"/>
      <c r="AA239" s="467"/>
      <c r="AB239" s="467"/>
      <c r="AC239" s="467"/>
      <c r="AD239" s="467"/>
      <c r="AE239" s="467"/>
      <c r="AF239" s="467"/>
      <c r="AG239" s="467"/>
      <c r="AH239" s="467"/>
      <c r="AI239" s="467"/>
      <c r="AJ239" s="467"/>
      <c r="AK239" s="467"/>
      <c r="AL239" s="467"/>
      <c r="AM239" s="467"/>
      <c r="AN239" s="467"/>
      <c r="AO239" s="467"/>
      <c r="AP239" s="467"/>
      <c r="AQ239" s="467"/>
      <c r="AR239" s="467"/>
      <c r="AS239" s="467"/>
      <c r="AT239" s="467"/>
      <c r="AU239" s="467"/>
      <c r="AV239" s="467"/>
      <c r="AW239" s="467"/>
      <c r="AX239" s="467"/>
      <c r="AY239" s="467"/>
      <c r="AZ239" s="467"/>
      <c r="BA239" s="467"/>
      <c r="BB239" s="467"/>
    </row>
    <row r="240" spans="1:77">
      <c r="B240" s="467"/>
      <c r="C240" s="467"/>
      <c r="D240" s="467"/>
      <c r="E240" s="467"/>
      <c r="F240" s="467"/>
      <c r="G240" s="467"/>
      <c r="H240" s="467"/>
      <c r="I240" s="467"/>
      <c r="J240" s="467"/>
      <c r="K240" s="467"/>
      <c r="L240" s="467"/>
      <c r="M240" s="467"/>
      <c r="N240" s="467"/>
      <c r="O240" s="467"/>
      <c r="P240" s="467"/>
      <c r="Q240" s="467"/>
      <c r="R240" s="467"/>
      <c r="S240" s="467"/>
      <c r="T240" s="467"/>
      <c r="U240" s="467"/>
      <c r="V240" s="467"/>
      <c r="W240" s="467"/>
      <c r="X240" s="467"/>
      <c r="Y240" s="467"/>
      <c r="Z240" s="467"/>
      <c r="AA240" s="467"/>
      <c r="AB240" s="467"/>
      <c r="AC240" s="467"/>
      <c r="AD240" s="467"/>
      <c r="AE240" s="467"/>
      <c r="AF240" s="467"/>
      <c r="AG240" s="467"/>
      <c r="AH240" s="467"/>
      <c r="AI240" s="467"/>
      <c r="AJ240" s="467"/>
      <c r="AK240" s="467"/>
      <c r="AL240" s="467"/>
      <c r="AM240" s="467"/>
      <c r="AN240" s="467"/>
      <c r="AO240" s="467"/>
      <c r="AP240" s="467"/>
      <c r="AQ240" s="467"/>
      <c r="AR240" s="467"/>
      <c r="AS240" s="467"/>
      <c r="AT240" s="467"/>
      <c r="AU240" s="467"/>
      <c r="AV240" s="467"/>
      <c r="AW240" s="467"/>
      <c r="AX240" s="467"/>
      <c r="AY240" s="467"/>
      <c r="AZ240" s="467"/>
      <c r="BA240" s="467"/>
      <c r="BB240" s="467"/>
    </row>
    <row r="241" spans="1:77">
      <c r="A241" s="463"/>
      <c r="B241" s="467"/>
      <c r="C241" s="467"/>
      <c r="D241" s="467"/>
      <c r="E241" s="467"/>
      <c r="F241" s="467"/>
      <c r="G241" s="467"/>
      <c r="H241" s="467"/>
      <c r="I241" s="467"/>
      <c r="J241" s="467"/>
      <c r="K241" s="467"/>
      <c r="L241" s="467"/>
      <c r="M241" s="467"/>
      <c r="N241" s="467"/>
      <c r="O241" s="467"/>
      <c r="P241" s="467"/>
      <c r="Q241" s="467"/>
      <c r="R241" s="467"/>
      <c r="S241" s="467"/>
      <c r="T241" s="467"/>
      <c r="U241" s="467"/>
      <c r="V241" s="467"/>
      <c r="W241" s="467"/>
      <c r="X241" s="467"/>
      <c r="Y241" s="467"/>
      <c r="Z241" s="467"/>
      <c r="AA241" s="467"/>
      <c r="AB241" s="467"/>
      <c r="AC241" s="467"/>
      <c r="AD241" s="467"/>
      <c r="AE241" s="467"/>
      <c r="AF241" s="467"/>
      <c r="AG241" s="467"/>
      <c r="AH241" s="467"/>
      <c r="AI241" s="467"/>
      <c r="AJ241" s="467"/>
      <c r="AK241" s="467"/>
      <c r="AL241" s="467"/>
      <c r="AM241" s="467"/>
      <c r="AN241" s="467"/>
      <c r="AO241" s="467"/>
      <c r="AP241" s="467"/>
      <c r="AQ241" s="467"/>
      <c r="AR241" s="467"/>
      <c r="AS241" s="467"/>
      <c r="AT241" s="467"/>
      <c r="AU241" s="467"/>
      <c r="AV241" s="467"/>
      <c r="AW241" s="467"/>
      <c r="AX241" s="467"/>
      <c r="AY241" s="467"/>
      <c r="AZ241" s="467"/>
      <c r="BA241" s="467"/>
      <c r="BB241" s="467"/>
    </row>
    <row r="242" spans="1:77">
      <c r="A242" s="463" t="str">
        <f t="shared" ref="A242:A247" si="212">A230</f>
        <v>EU-27 plus UK</v>
      </c>
      <c r="B242" s="467"/>
      <c r="C242" s="467"/>
      <c r="D242" s="467"/>
      <c r="E242" s="467"/>
      <c r="F242" s="467"/>
      <c r="G242" s="467"/>
      <c r="H242" s="467"/>
      <c r="I242" s="467"/>
      <c r="J242" s="467"/>
      <c r="K242" s="467"/>
      <c r="L242" s="467"/>
      <c r="M242" s="467"/>
      <c r="N242" s="467"/>
      <c r="O242" s="467"/>
      <c r="P242" s="467"/>
      <c r="Q242" s="467"/>
      <c r="R242" s="467"/>
      <c r="S242" s="467"/>
      <c r="T242" s="467"/>
      <c r="U242" s="467"/>
      <c r="V242" s="467"/>
      <c r="W242" s="467"/>
      <c r="X242" s="467"/>
      <c r="Y242" s="467"/>
      <c r="Z242" s="467"/>
      <c r="AA242" s="467"/>
      <c r="AB242" s="467"/>
      <c r="AC242" s="467">
        <f>ImportsVeneer!AD$22</f>
        <v>6.6042431566286138E-3</v>
      </c>
      <c r="AD242" s="467">
        <f>ImportsVeneer!AE$22</f>
        <v>4.8977568752300313E-3</v>
      </c>
      <c r="AE242" s="467">
        <f>ImportsVeneer!AF$22</f>
        <v>5.2797575199051323E-3</v>
      </c>
      <c r="AF242" s="467">
        <f>ImportsVeneer!AG$22</f>
        <v>7.688186937466597E-3</v>
      </c>
      <c r="AG242" s="467">
        <f>ImportsVeneer!AH$22</f>
        <v>8.5166439199642948E-3</v>
      </c>
      <c r="AH242" s="467">
        <f>ImportsVeneer!AI$22</f>
        <v>8.6331358114724154E-3</v>
      </c>
      <c r="AI242" s="467">
        <f>ImportsVeneer!AJ$22</f>
        <v>7.4511114997945493E-3</v>
      </c>
      <c r="AJ242" s="467">
        <f>ImportsVeneer!AK$22</f>
        <v>6.4304114976744186E-3</v>
      </c>
      <c r="AK242" s="467">
        <f>ImportsVeneer!AL$22</f>
        <v>6.0053887963266656E-3</v>
      </c>
      <c r="AL242" s="467">
        <f>ImportsVeneer!AM$22</f>
        <v>4.0296386251342641E-3</v>
      </c>
      <c r="AM242" s="467">
        <f>ImportsVeneer!AN$22</f>
        <v>4.5339270389558352E-3</v>
      </c>
      <c r="AN242" s="467">
        <f>ImportsVeneer!AO$22</f>
        <v>5.2880624587113931E-3</v>
      </c>
      <c r="AO242" s="467">
        <f>ImportsVeneer!AP$22</f>
        <v>4.3486130548864421E-3</v>
      </c>
      <c r="AP242" s="467">
        <f>ImportsVeneer!AQ$22</f>
        <v>4.2403193631269593E-3</v>
      </c>
      <c r="AQ242" s="467">
        <f>ImportsVeneer!AR$22</f>
        <v>3.8956317936199212E-3</v>
      </c>
      <c r="AR242" s="467">
        <f>ImportsVeneer!AS$22</f>
        <v>3.5423922828917822E-3</v>
      </c>
      <c r="AS242" s="467">
        <f>ImportsVeneer!AT$22</f>
        <v>3.6591729563392995E-3</v>
      </c>
      <c r="AT242" s="467">
        <f>ImportsVeneer!AU$22</f>
        <v>5.4167221018020543E-3</v>
      </c>
      <c r="AU242" s="467">
        <f>ImportsVeneer!AV$22</f>
        <v>6.588290631569539E-3</v>
      </c>
      <c r="AV242" s="467">
        <f>ImportsVeneer!AW$22</f>
        <v>5.3147209586666671E-3</v>
      </c>
      <c r="AW242" s="467">
        <f>ImportsVeneer!AX$22</f>
        <v>3.9142490529285321E-3</v>
      </c>
      <c r="AX242" s="467">
        <f>ImportsVeneer!AY$22</f>
        <v>4.1005751517445305E-3</v>
      </c>
      <c r="AY242" s="467">
        <f>ImportsVeneer!AZ$22</f>
        <v>3.3694624316556389E-3</v>
      </c>
      <c r="AZ242" s="467">
        <f>ImportsVeneer!BA$22</f>
        <v>4.0973944500520294E-3</v>
      </c>
      <c r="BA242" s="467">
        <f>ImportsVeneer!BB$22</f>
        <v>3.5350473202902149E-3</v>
      </c>
      <c r="BB242" s="467">
        <f>ImportsVeneer!BC$22</f>
        <v>0</v>
      </c>
      <c r="BD242" s="464">
        <f t="shared" ref="BD242:BK249" si="213">AL242/AL$228</f>
        <v>5.3371034551181876E-2</v>
      </c>
      <c r="BE242" s="464">
        <f t="shared" si="213"/>
        <v>3.6122866326641113E-2</v>
      </c>
      <c r="BF242" s="464">
        <f t="shared" si="213"/>
        <v>3.5922069887149133E-2</v>
      </c>
      <c r="BG242" s="464">
        <f t="shared" si="213"/>
        <v>3.0166722180070712E-2</v>
      </c>
      <c r="BH242" s="464">
        <f t="shared" si="213"/>
        <v>2.8470776830529239E-2</v>
      </c>
      <c r="BI242" s="464">
        <f t="shared" si="213"/>
        <v>2.5952279498245367E-2</v>
      </c>
      <c r="BJ242" s="464">
        <f t="shared" si="213"/>
        <v>3.0811400538002052E-2</v>
      </c>
      <c r="BK242" s="464">
        <f t="shared" si="213"/>
        <v>2.4478443324542604E-2</v>
      </c>
      <c r="BL242" s="464">
        <f t="shared" ref="BL242:BL249" si="214">AT242/AT$228</f>
        <v>3.4412644933579768E-2</v>
      </c>
      <c r="BM242" s="464">
        <f t="shared" ref="BM242:BM249" si="215">AU242/AU$228</f>
        <v>3.567846891116204E-2</v>
      </c>
      <c r="BN242" s="464">
        <f t="shared" ref="BN242:BN249" si="216">AV242/AV$228</f>
        <v>3.1194838228388436E-2</v>
      </c>
      <c r="BO242" s="464">
        <f t="shared" ref="BO242:BO249" si="217">AW242/AW$228</f>
        <v>3.6672896445148206E-2</v>
      </c>
      <c r="BP242" s="464">
        <f t="shared" ref="BP242:BP249" si="218">AX242/AX$228</f>
        <v>3.2028955902527197E-2</v>
      </c>
      <c r="BQ242" s="464">
        <f t="shared" ref="BQ242:BQ249" si="219">AY242/AY$228</f>
        <v>4.4971122092087368E-2</v>
      </c>
      <c r="BR242" s="464">
        <f t="shared" ref="BR242:BR249" si="220">AZ242/AZ$228</f>
        <v>8.4578568681454733E-2</v>
      </c>
      <c r="BS242" s="464">
        <f t="shared" ref="BS242:BS249" si="221">BA242/BA$228</f>
        <v>7.7489654255414611E-2</v>
      </c>
      <c r="BT242" s="464"/>
      <c r="BU242" s="464"/>
      <c r="BV242" s="464"/>
      <c r="BW242" s="464"/>
      <c r="BX242" s="464"/>
      <c r="BY242" s="464"/>
    </row>
    <row r="243" spans="1:77">
      <c r="A243" s="463" t="str">
        <f t="shared" si="212"/>
        <v xml:space="preserve">Chile </v>
      </c>
      <c r="B243" s="467"/>
      <c r="C243" s="467"/>
      <c r="D243" s="467"/>
      <c r="E243" s="467"/>
      <c r="F243" s="467"/>
      <c r="G243" s="467"/>
      <c r="H243" s="467"/>
      <c r="I243" s="467"/>
      <c r="J243" s="467"/>
      <c r="K243" s="467"/>
      <c r="L243" s="467"/>
      <c r="M243" s="467"/>
      <c r="N243" s="467"/>
      <c r="O243" s="467"/>
      <c r="P243" s="467"/>
      <c r="Q243" s="467"/>
      <c r="R243" s="467"/>
      <c r="S243" s="467"/>
      <c r="T243" s="467"/>
      <c r="U243" s="467"/>
      <c r="V243" s="467"/>
      <c r="W243" s="467"/>
      <c r="X243" s="467"/>
      <c r="Y243" s="467"/>
      <c r="Z243" s="467"/>
      <c r="AA243" s="467"/>
      <c r="AB243" s="467"/>
      <c r="AC243" s="467">
        <f>ImportsVeneer!AD$13</f>
        <v>6.2714261217112271E-3</v>
      </c>
      <c r="AD243" s="467">
        <f>ImportsVeneer!AE$13</f>
        <v>4.0870279131394911E-3</v>
      </c>
      <c r="AE243" s="467">
        <f>ImportsVeneer!AF$13</f>
        <v>9.4889189903438935E-4</v>
      </c>
      <c r="AF243" s="467">
        <f>ImportsVeneer!AG$13</f>
        <v>3.867681368252272E-3</v>
      </c>
      <c r="AG243" s="467">
        <f>ImportsVeneer!AH$13</f>
        <v>3.547446618565903E-3</v>
      </c>
      <c r="AH243" s="467">
        <f>ImportsVeneer!AI$13</f>
        <v>6.328864428206065E-4</v>
      </c>
      <c r="AI243" s="467">
        <f>ImportsVeneer!AJ$13</f>
        <v>9.8883874263799507E-4</v>
      </c>
      <c r="AJ243" s="467">
        <f>ImportsVeneer!AK$13</f>
        <v>1.9194734294573643E-3</v>
      </c>
      <c r="AK243" s="467">
        <f>ImportsVeneer!AL$13</f>
        <v>3.6278639921285666E-3</v>
      </c>
      <c r="AL243" s="467">
        <f>ImportsVeneer!AM$13</f>
        <v>3.0257764308731013E-4</v>
      </c>
      <c r="AM243" s="467">
        <f>ImportsVeneer!AN$13</f>
        <v>5.8952718092566611E-4</v>
      </c>
      <c r="AN243" s="467">
        <f>ImportsVeneer!AO$13</f>
        <v>5.6685481137476012E-4</v>
      </c>
      <c r="AO243" s="467">
        <f>ImportsVeneer!AP$13</f>
        <v>5.1721003957329678E-5</v>
      </c>
      <c r="AP243" s="467">
        <f>ImportsVeneer!AQ$13</f>
        <v>1.7197183063175528E-5</v>
      </c>
      <c r="AQ243" s="467">
        <f>ImportsVeneer!AR$13</f>
        <v>0</v>
      </c>
      <c r="AR243" s="467">
        <f>ImportsVeneer!AS$13</f>
        <v>0</v>
      </c>
      <c r="AS243" s="467">
        <f>ImportsVeneer!AT$13</f>
        <v>0</v>
      </c>
      <c r="AT243" s="467">
        <f>ImportsVeneer!AU$13</f>
        <v>0</v>
      </c>
      <c r="AU243" s="467">
        <f>ImportsVeneer!AV$13</f>
        <v>0</v>
      </c>
      <c r="AV243" s="467">
        <f>ImportsVeneer!AW$13</f>
        <v>0</v>
      </c>
      <c r="AW243" s="467">
        <f>ImportsVeneer!AX$13</f>
        <v>0</v>
      </c>
      <c r="AX243" s="467">
        <f>ImportsVeneer!AY$13</f>
        <v>0</v>
      </c>
      <c r="AY243" s="467">
        <f>ImportsVeneer!AZ$13</f>
        <v>4.598272527844833E-5</v>
      </c>
      <c r="AZ243" s="467">
        <f>ImportsVeneer!BA$13</f>
        <v>0</v>
      </c>
      <c r="BA243" s="467">
        <f>ImportsVeneer!BB$13</f>
        <v>0</v>
      </c>
      <c r="BB243" s="467">
        <f>ImportsVeneer!BC$13</f>
        <v>0</v>
      </c>
      <c r="BD243" s="464">
        <f t="shared" si="213"/>
        <v>4.007526070179541E-3</v>
      </c>
      <c r="BE243" s="464">
        <f t="shared" si="213"/>
        <v>4.6969021269040422E-3</v>
      </c>
      <c r="BF243" s="464">
        <f t="shared" si="213"/>
        <v>3.8506727764771667E-3</v>
      </c>
      <c r="BG243" s="464">
        <f t="shared" si="213"/>
        <v>3.5879328364290299E-4</v>
      </c>
      <c r="BH243" s="464">
        <f t="shared" si="213"/>
        <v>1.1546704839334716E-4</v>
      </c>
      <c r="BI243" s="464">
        <f t="shared" si="213"/>
        <v>0</v>
      </c>
      <c r="BJ243" s="464">
        <f t="shared" si="213"/>
        <v>0</v>
      </c>
      <c r="BK243" s="464">
        <f t="shared" si="213"/>
        <v>0</v>
      </c>
      <c r="BL243" s="464">
        <f t="shared" si="214"/>
        <v>0</v>
      </c>
      <c r="BM243" s="464">
        <f t="shared" si="215"/>
        <v>0</v>
      </c>
      <c r="BN243" s="464">
        <f t="shared" si="216"/>
        <v>0</v>
      </c>
      <c r="BO243" s="464">
        <f t="shared" si="217"/>
        <v>0</v>
      </c>
      <c r="BP243" s="464">
        <f t="shared" si="218"/>
        <v>0</v>
      </c>
      <c r="BQ243" s="464">
        <f t="shared" si="219"/>
        <v>6.1371651845600755E-4</v>
      </c>
      <c r="BR243" s="464">
        <f t="shared" si="220"/>
        <v>0</v>
      </c>
      <c r="BS243" s="464">
        <f t="shared" si="221"/>
        <v>0</v>
      </c>
      <c r="BT243" s="464"/>
      <c r="BU243" s="464"/>
      <c r="BV243" s="464"/>
      <c r="BW243" s="464"/>
      <c r="BX243" s="464"/>
      <c r="BY243" s="464"/>
    </row>
    <row r="244" spans="1:77">
      <c r="A244" s="462" t="str">
        <f t="shared" si="212"/>
        <v xml:space="preserve">China </v>
      </c>
      <c r="B244" s="467"/>
      <c r="C244" s="467"/>
      <c r="D244" s="467"/>
      <c r="E244" s="467"/>
      <c r="F244" s="467"/>
      <c r="G244" s="467"/>
      <c r="H244" s="467"/>
      <c r="I244" s="467"/>
      <c r="J244" s="467"/>
      <c r="K244" s="467"/>
      <c r="L244" s="467"/>
      <c r="M244" s="467"/>
      <c r="N244" s="467"/>
      <c r="O244" s="467"/>
      <c r="P244" s="467"/>
      <c r="Q244" s="467"/>
      <c r="R244" s="467"/>
      <c r="S244" s="467"/>
      <c r="T244" s="467"/>
      <c r="U244" s="467"/>
      <c r="V244" s="467"/>
      <c r="W244" s="467"/>
      <c r="X244" s="467"/>
      <c r="Y244" s="467"/>
      <c r="Z244" s="467"/>
      <c r="AA244" s="467"/>
      <c r="AB244" s="467"/>
      <c r="AC244" s="467">
        <f>ImportsVeneer!AD$16</f>
        <v>2.9002592841764943E-2</v>
      </c>
      <c r="AD244" s="467">
        <f>ImportsVeneer!AE$16</f>
        <v>3.1013347394184754E-2</v>
      </c>
      <c r="AE244" s="467">
        <f>ImportsVeneer!AF$16</f>
        <v>3.1875178017956973E-2</v>
      </c>
      <c r="AF244" s="467">
        <f>ImportsVeneer!AG$16</f>
        <v>4.4019451330839128E-2</v>
      </c>
      <c r="AG244" s="467">
        <f>ImportsVeneer!AH$16</f>
        <v>5.0426710435882177E-2</v>
      </c>
      <c r="AH244" s="467">
        <f>ImportsVeneer!AI$16</f>
        <v>4.6344165919620026E-2</v>
      </c>
      <c r="AI244" s="467">
        <f>ImportsVeneer!AJ$16</f>
        <v>4.2769096419668542E-2</v>
      </c>
      <c r="AJ244" s="467">
        <f>ImportsVeneer!AK$16</f>
        <v>4.0596045832558138E-2</v>
      </c>
      <c r="AK244" s="467">
        <f>ImportsVeneer!AL$16</f>
        <v>3.9233061785503454E-2</v>
      </c>
      <c r="AL244" s="467">
        <f>ImportsVeneer!AM$16</f>
        <v>2.9265598572963021E-2</v>
      </c>
      <c r="AM244" s="467">
        <f>ImportsVeneer!AN$16</f>
        <v>3.3300185192274671E-2</v>
      </c>
      <c r="AN244" s="467">
        <f>ImportsVeneer!AO$16</f>
        <v>4.3276437948092279E-2</v>
      </c>
      <c r="AO244" s="467">
        <f>ImportsVeneer!AP$16</f>
        <v>5.0611049543186529E-2</v>
      </c>
      <c r="AP244" s="467">
        <f>ImportsVeneer!AQ$16</f>
        <v>4.3662777183608524E-2</v>
      </c>
      <c r="AQ244" s="467">
        <f>ImportsVeneer!AR$16</f>
        <v>3.6895331391286798E-2</v>
      </c>
      <c r="AR244" s="467">
        <f>ImportsVeneer!AS$16</f>
        <v>3.8144352199785528E-2</v>
      </c>
      <c r="AS244" s="467">
        <f>ImportsVeneer!AT$16</f>
        <v>4.066421541813714E-2</v>
      </c>
      <c r="AT244" s="467">
        <f>ImportsVeneer!AU$16</f>
        <v>3.4247289295109042E-2</v>
      </c>
      <c r="AU244" s="467">
        <f>ImportsVeneer!AV$16</f>
        <v>3.6284082678548629E-2</v>
      </c>
      <c r="AV244" s="467">
        <f>ImportsVeneer!AW$16</f>
        <v>3.285371637967012E-2</v>
      </c>
      <c r="AW244" s="467">
        <f>ImportsVeneer!AX$16</f>
        <v>1.9490989186820969E-2</v>
      </c>
      <c r="AX244" s="467">
        <f>ImportsVeneer!AY$16</f>
        <v>1.9952508777071169E-2</v>
      </c>
      <c r="AY244" s="467">
        <f>ImportsVeneer!AZ$16</f>
        <v>2.3079954957259396E-2</v>
      </c>
      <c r="AZ244" s="467">
        <f>ImportsVeneer!BA$16</f>
        <v>2.1500032911917474E-2</v>
      </c>
      <c r="BA244" s="467">
        <f>ImportsVeneer!BB$16</f>
        <v>1.9892865077125784E-2</v>
      </c>
      <c r="BB244" s="467">
        <f>ImportsVeneer!BC$16</f>
        <v>0</v>
      </c>
      <c r="BD244" s="464">
        <f t="shared" si="213"/>
        <v>0.38761174832311074</v>
      </c>
      <c r="BE244" s="464">
        <f t="shared" si="213"/>
        <v>0.26531043133635418</v>
      </c>
      <c r="BF244" s="464">
        <f t="shared" si="213"/>
        <v>0.29397898390501748</v>
      </c>
      <c r="BG244" s="464">
        <f t="shared" si="213"/>
        <v>0.35109342945459471</v>
      </c>
      <c r="BH244" s="464">
        <f t="shared" si="213"/>
        <v>0.29316499030840149</v>
      </c>
      <c r="BI244" s="464">
        <f t="shared" si="213"/>
        <v>0.24579272456273665</v>
      </c>
      <c r="BJ244" s="464">
        <f t="shared" si="213"/>
        <v>0.33177604851001635</v>
      </c>
      <c r="BK244" s="464">
        <f t="shared" si="213"/>
        <v>0.2720277790437306</v>
      </c>
      <c r="BL244" s="464">
        <f t="shared" si="214"/>
        <v>0.21757435295750061</v>
      </c>
      <c r="BM244" s="464">
        <f t="shared" si="215"/>
        <v>0.19649414213960154</v>
      </c>
      <c r="BN244" s="464">
        <f t="shared" si="216"/>
        <v>0.19283540483793876</v>
      </c>
      <c r="BO244" s="464">
        <f t="shared" si="217"/>
        <v>0.18261255694166983</v>
      </c>
      <c r="BP244" s="464">
        <f t="shared" si="218"/>
        <v>0.15584594846255195</v>
      </c>
      <c r="BQ244" s="464">
        <f t="shared" si="219"/>
        <v>0.30804067215932285</v>
      </c>
      <c r="BR244" s="464">
        <f t="shared" si="220"/>
        <v>0.44380447927610644</v>
      </c>
      <c r="BS244" s="464">
        <f t="shared" si="221"/>
        <v>0.43605957638200377</v>
      </c>
      <c r="BT244" s="464"/>
      <c r="BU244" s="464"/>
      <c r="BV244" s="464"/>
      <c r="BW244" s="464"/>
      <c r="BX244" s="464"/>
      <c r="BY244" s="464"/>
    </row>
    <row r="245" spans="1:77">
      <c r="A245" s="462" t="str">
        <f t="shared" si="212"/>
        <v xml:space="preserve">Malaysia </v>
      </c>
      <c r="B245" s="467"/>
      <c r="C245" s="467"/>
      <c r="D245" s="467"/>
      <c r="E245" s="467"/>
      <c r="F245" s="467"/>
      <c r="G245" s="467"/>
      <c r="H245" s="467"/>
      <c r="I245" s="467"/>
      <c r="J245" s="467"/>
      <c r="K245" s="467"/>
      <c r="L245" s="467"/>
      <c r="M245" s="467"/>
      <c r="N245" s="467"/>
      <c r="O245" s="467"/>
      <c r="P245" s="467"/>
      <c r="Q245" s="467"/>
      <c r="R245" s="467"/>
      <c r="S245" s="467"/>
      <c r="T245" s="467"/>
      <c r="U245" s="467"/>
      <c r="V245" s="467"/>
      <c r="W245" s="467"/>
      <c r="X245" s="467"/>
      <c r="Y245" s="467"/>
      <c r="Z245" s="467"/>
      <c r="AA245" s="467"/>
      <c r="AB245" s="467"/>
      <c r="AC245" s="467">
        <f>ImportsVeneer!AD$18</f>
        <v>2.3019091291201388E-2</v>
      </c>
      <c r="AD245" s="467">
        <f>ImportsVeneer!AE$18</f>
        <v>2.2856044924549131E-2</v>
      </c>
      <c r="AE245" s="467">
        <f>ImportsVeneer!AF$18</f>
        <v>1.70824089717093E-2</v>
      </c>
      <c r="AF245" s="467">
        <f>ImportsVeneer!AG$18</f>
        <v>1.8093603164083375E-2</v>
      </c>
      <c r="AG245" s="467">
        <f>ImportsVeneer!AH$18</f>
        <v>1.6172726287563225E-2</v>
      </c>
      <c r="AH245" s="467">
        <f>ImportsVeneer!AI$18</f>
        <v>1.2628774099378882E-2</v>
      </c>
      <c r="AI245" s="467">
        <f>ImportsVeneer!AJ$18</f>
        <v>1.4102145599232984E-2</v>
      </c>
      <c r="AJ245" s="467">
        <f>ImportsVeneer!AK$18</f>
        <v>1.6892370787596901E-2</v>
      </c>
      <c r="AK245" s="467">
        <f>ImportsVeneer!AL$18</f>
        <v>1.4759094501803871E-2</v>
      </c>
      <c r="AL245" s="467">
        <f>ImportsVeneer!AM$18</f>
        <v>9.7619092036212995E-3</v>
      </c>
      <c r="AM245" s="467">
        <f>ImportsVeneer!AN$18</f>
        <v>1.1015091614119699E-2</v>
      </c>
      <c r="AN245" s="467">
        <f>ImportsVeneer!AO$18</f>
        <v>1.1131427074162061E-2</v>
      </c>
      <c r="AO245" s="467">
        <f>ImportsVeneer!AP$18</f>
        <v>1.0269852561080527E-2</v>
      </c>
      <c r="AP245" s="467">
        <f>ImportsVeneer!AQ$18</f>
        <v>7.9283008502177045E-3</v>
      </c>
      <c r="AQ245" s="467">
        <f>ImportsVeneer!AR$18</f>
        <v>1.1180564876480158E-2</v>
      </c>
      <c r="AR245" s="467">
        <f>ImportsVeneer!AS$18</f>
        <v>6.1028197258595094E-3</v>
      </c>
      <c r="AS245" s="467">
        <f>ImportsVeneer!AT$18</f>
        <v>8.4851929041378765E-3</v>
      </c>
      <c r="AT245" s="467">
        <f>ImportsVeneer!AU$18</f>
        <v>6.7311174193170169E-3</v>
      </c>
      <c r="AU245" s="467">
        <f>ImportsVeneer!AV$18</f>
        <v>9.0042405383375292E-3</v>
      </c>
      <c r="AV245" s="467">
        <f>ImportsVeneer!AW$18</f>
        <v>7.2159385822015984E-3</v>
      </c>
      <c r="AW245" s="467">
        <f>ImportsVeneer!AX$18</f>
        <v>3.5330841895098259E-3</v>
      </c>
      <c r="AX245" s="467">
        <f>ImportsVeneer!AY$18</f>
        <v>4.7615092467756821E-3</v>
      </c>
      <c r="AY245" s="467">
        <f>ImportsVeneer!AZ$18</f>
        <v>2.9994381697527606E-3</v>
      </c>
      <c r="AZ245" s="467">
        <f>ImportsVeneer!BA$18</f>
        <v>2.5750553345573351E-3</v>
      </c>
      <c r="BA245" s="467">
        <f>ImportsVeneer!BB$18</f>
        <v>2.5619127566452694E-3</v>
      </c>
      <c r="BB245" s="467">
        <f>ImportsVeneer!BC$18</f>
        <v>0</v>
      </c>
      <c r="BD245" s="464">
        <f t="shared" si="213"/>
        <v>0.12929278326406091</v>
      </c>
      <c r="BE245" s="464">
        <f t="shared" si="213"/>
        <v>8.7759833480731769E-2</v>
      </c>
      <c r="BF245" s="464">
        <f t="shared" si="213"/>
        <v>7.5616334796316548E-2</v>
      </c>
      <c r="BG245" s="464">
        <f t="shared" si="213"/>
        <v>7.1242896328124583E-2</v>
      </c>
      <c r="BH245" s="464">
        <f t="shared" si="213"/>
        <v>5.3232991390862149E-2</v>
      </c>
      <c r="BI245" s="464">
        <f t="shared" si="213"/>
        <v>7.4483719200025583E-2</v>
      </c>
      <c r="BJ245" s="464">
        <f t="shared" si="213"/>
        <v>5.3081761693308659E-2</v>
      </c>
      <c r="BK245" s="464">
        <f t="shared" si="213"/>
        <v>5.6762639011614546E-2</v>
      </c>
      <c r="BL245" s="464">
        <f t="shared" si="214"/>
        <v>4.2763049202787957E-2</v>
      </c>
      <c r="BM245" s="464">
        <f t="shared" si="215"/>
        <v>4.8761891980950267E-2</v>
      </c>
      <c r="BN245" s="464">
        <f t="shared" si="216"/>
        <v>4.2354064961904893E-2</v>
      </c>
      <c r="BO245" s="464">
        <f t="shared" si="217"/>
        <v>3.3101733911628524E-2</v>
      </c>
      <c r="BP245" s="464">
        <f t="shared" si="218"/>
        <v>3.7191409509851871E-2</v>
      </c>
      <c r="BQ245" s="464">
        <f t="shared" si="219"/>
        <v>4.0032528296609929E-2</v>
      </c>
      <c r="BR245" s="464">
        <f t="shared" si="220"/>
        <v>5.3154388020816103E-2</v>
      </c>
      <c r="BS245" s="464">
        <f t="shared" si="221"/>
        <v>5.6158154547328698E-2</v>
      </c>
      <c r="BT245" s="464"/>
      <c r="BU245" s="464"/>
      <c r="BV245" s="464"/>
      <c r="BW245" s="464"/>
      <c r="BX245" s="464"/>
      <c r="BY245" s="464"/>
    </row>
    <row r="246" spans="1:77">
      <c r="A246" s="462" t="str">
        <f t="shared" si="212"/>
        <v xml:space="preserve">New Zealand </v>
      </c>
      <c r="B246" s="467"/>
      <c r="C246" s="467"/>
      <c r="D246" s="467"/>
      <c r="E246" s="467"/>
      <c r="F246" s="467"/>
      <c r="G246" s="467"/>
      <c r="H246" s="467"/>
      <c r="I246" s="467"/>
      <c r="J246" s="467"/>
      <c r="K246" s="467"/>
      <c r="L246" s="467"/>
      <c r="M246" s="467"/>
      <c r="N246" s="467"/>
      <c r="O246" s="467"/>
      <c r="P246" s="467"/>
      <c r="Q246" s="467"/>
      <c r="R246" s="467"/>
      <c r="S246" s="467"/>
      <c r="T246" s="467"/>
      <c r="U246" s="467"/>
      <c r="V246" s="467"/>
      <c r="W246" s="467"/>
      <c r="X246" s="467"/>
      <c r="Y246" s="467"/>
      <c r="Z246" s="467"/>
      <c r="AA246" s="467"/>
      <c r="AB246" s="467"/>
      <c r="AC246" s="467">
        <f>ImportsVeneer!AD$25</f>
        <v>2.4507385562675169E-3</v>
      </c>
      <c r="AD246" s="467">
        <f>ImportsVeneer!AE$25</f>
        <v>1.2533950018402649E-3</v>
      </c>
      <c r="AE246" s="467">
        <f>ImportsVeneer!AF$25</f>
        <v>5.3505693918346605E-3</v>
      </c>
      <c r="AF246" s="467">
        <f>ImportsVeneer!AG$25</f>
        <v>9.4948075681453754E-3</v>
      </c>
      <c r="AG246" s="467">
        <f>ImportsVeneer!AH$25</f>
        <v>1.5274710798869384E-2</v>
      </c>
      <c r="AH246" s="467">
        <f>ImportsVeneer!AI$25</f>
        <v>1.2513327801242237E-2</v>
      </c>
      <c r="AI246" s="467">
        <f>ImportsVeneer!AJ$25</f>
        <v>9.9600328119435703E-3</v>
      </c>
      <c r="AJ246" s="467">
        <f>ImportsVeneer!AK$25</f>
        <v>5.3853978108527132E-3</v>
      </c>
      <c r="AK246" s="467">
        <f>ImportsVeneer!AL$25</f>
        <v>3.3837179455559201E-3</v>
      </c>
      <c r="AL246" s="467">
        <f>ImportsVeneer!AM$25</f>
        <v>9.7768695411999391E-4</v>
      </c>
      <c r="AM246" s="467">
        <f>ImportsVeneer!AN$25</f>
        <v>4.2937366395225687E-4</v>
      </c>
      <c r="AN246" s="467">
        <f>ImportsVeneer!AO$25</f>
        <v>9.5605622656495977E-4</v>
      </c>
      <c r="AO246" s="467">
        <f>ImportsVeneer!AP$25</f>
        <v>6.2978733396421222E-4</v>
      </c>
      <c r="AP246" s="467">
        <f>ImportsVeneer!AQ$25</f>
        <v>7.213598622831008E-4</v>
      </c>
      <c r="AQ246" s="467">
        <f>ImportsVeneer!AR$25</f>
        <v>6.693993776469133E-4</v>
      </c>
      <c r="AR246" s="467">
        <f>ImportsVeneer!AS$25</f>
        <v>1.105033712429619E-3</v>
      </c>
      <c r="AS246" s="467">
        <f>ImportsVeneer!AT$25</f>
        <v>5.2470649371289901E-4</v>
      </c>
      <c r="AT246" s="467">
        <f>ImportsVeneer!AU$25</f>
        <v>6.153481239950867E-4</v>
      </c>
      <c r="AU246" s="467">
        <f>ImportsVeneer!AV$25</f>
        <v>7.0532607686097856E-4</v>
      </c>
      <c r="AV246" s="467">
        <f>ImportsVeneer!AW$25</f>
        <v>4.5260883778126105E-4</v>
      </c>
      <c r="AW246" s="467">
        <f>ImportsVeneer!AX$25</f>
        <v>3.6831639915133675E-4</v>
      </c>
      <c r="AX246" s="467">
        <f>ImportsVeneer!AY$25</f>
        <v>4.569615457810783E-4</v>
      </c>
      <c r="AY246" s="467">
        <f>ImportsVeneer!AZ$25</f>
        <v>7.7496767898491711E-4</v>
      </c>
      <c r="AZ246" s="467">
        <f>ImportsVeneer!BA$25</f>
        <v>9.7598947899854116E-4</v>
      </c>
      <c r="BA246" s="467">
        <f>ImportsVeneer!BB$25</f>
        <v>2.5876639507449121E-3</v>
      </c>
      <c r="BB246" s="467">
        <f>ImportsVeneer!BC$25</f>
        <v>0</v>
      </c>
      <c r="BD246" s="464">
        <f t="shared" si="213"/>
        <v>1.2949092725861831E-2</v>
      </c>
      <c r="BE246" s="464">
        <f t="shared" si="213"/>
        <v>3.4209212750586086E-3</v>
      </c>
      <c r="BF246" s="464">
        <f t="shared" si="213"/>
        <v>6.4945372440021213E-3</v>
      </c>
      <c r="BG246" s="464">
        <f t="shared" si="213"/>
        <v>4.3688917124685223E-3</v>
      </c>
      <c r="BH246" s="464">
        <f t="shared" si="213"/>
        <v>4.8434266136072992E-3</v>
      </c>
      <c r="BI246" s="464">
        <f t="shared" si="213"/>
        <v>4.4594665679379515E-3</v>
      </c>
      <c r="BJ246" s="464">
        <f t="shared" si="213"/>
        <v>9.6114810564882046E-3</v>
      </c>
      <c r="BK246" s="464">
        <f t="shared" si="213"/>
        <v>3.5100822840634536E-3</v>
      </c>
      <c r="BL246" s="464">
        <f t="shared" si="214"/>
        <v>3.9093304222755877E-3</v>
      </c>
      <c r="BM246" s="464">
        <f t="shared" si="215"/>
        <v>3.8196485116991905E-3</v>
      </c>
      <c r="BN246" s="464">
        <f t="shared" si="216"/>
        <v>2.6565946895671954E-3</v>
      </c>
      <c r="BO246" s="464">
        <f t="shared" si="217"/>
        <v>3.4507842966765524E-3</v>
      </c>
      <c r="BP246" s="464">
        <f t="shared" si="218"/>
        <v>3.5692556915451587E-3</v>
      </c>
      <c r="BQ246" s="464">
        <f t="shared" si="219"/>
        <v>1.0343242228086693E-2</v>
      </c>
      <c r="BR246" s="464">
        <f t="shared" si="220"/>
        <v>2.0146411137157452E-2</v>
      </c>
      <c r="BS246" s="464">
        <f t="shared" si="221"/>
        <v>5.6722631044147299E-2</v>
      </c>
      <c r="BT246" s="464"/>
      <c r="BU246" s="464"/>
      <c r="BV246" s="464"/>
      <c r="BW246" s="464"/>
      <c r="BX246" s="464"/>
      <c r="BY246" s="464"/>
    </row>
    <row r="247" spans="1:77">
      <c r="A247" s="462" t="str">
        <f t="shared" si="212"/>
        <v>Russia</v>
      </c>
      <c r="B247" s="467"/>
      <c r="C247" s="467"/>
      <c r="D247" s="467"/>
      <c r="E247" s="467"/>
      <c r="F247" s="467"/>
      <c r="G247" s="467"/>
      <c r="H247" s="467"/>
      <c r="I247" s="467"/>
      <c r="J247" s="467"/>
      <c r="K247" s="467"/>
      <c r="L247" s="467"/>
      <c r="M247" s="467"/>
      <c r="N247" s="467"/>
      <c r="O247" s="467"/>
      <c r="P247" s="467"/>
      <c r="Q247" s="467"/>
      <c r="R247" s="467"/>
      <c r="S247" s="467"/>
      <c r="T247" s="467"/>
      <c r="U247" s="467"/>
      <c r="V247" s="467"/>
      <c r="W247" s="467"/>
      <c r="X247" s="467"/>
      <c r="Y247" s="467"/>
      <c r="Z247" s="467"/>
      <c r="AA247" s="467"/>
      <c r="AB247" s="467"/>
      <c r="AC247" s="467">
        <f>ImportsVeneer!AD$28</f>
        <v>5.5802214530715312E-6</v>
      </c>
      <c r="AD247" s="467">
        <f>ImportsVeneer!AE$28</f>
        <v>1.1075509753404489E-5</v>
      </c>
      <c r="AE247" s="467">
        <f>ImportsVeneer!AF$28</f>
        <v>0</v>
      </c>
      <c r="AF247" s="467">
        <f>ImportsVeneer!AG$28</f>
        <v>0</v>
      </c>
      <c r="AG247" s="467">
        <f>ImportsVeneer!AH$28</f>
        <v>0</v>
      </c>
      <c r="AH247" s="467">
        <f>ImportsVeneer!AI$28</f>
        <v>1.6755576982097189E-4</v>
      </c>
      <c r="AI247" s="467">
        <f>ImportsVeneer!AJ$28</f>
        <v>7.0502602109300092E-4</v>
      </c>
      <c r="AJ247" s="467">
        <f>ImportsVeneer!AK$28</f>
        <v>4.1151546666666662E-4</v>
      </c>
      <c r="AK247" s="467">
        <f>ImportsVeneer!AL$28</f>
        <v>1.223721036405379E-4</v>
      </c>
      <c r="AL247" s="467">
        <f>ImportsVeneer!AM$28</f>
        <v>1.7172348694184443E-2</v>
      </c>
      <c r="AM247" s="467">
        <f>ImportsVeneer!AN$28</f>
        <v>6.4124433698085126E-2</v>
      </c>
      <c r="AN247" s="467">
        <f>ImportsVeneer!AO$28</f>
        <v>7.4852736927111654E-2</v>
      </c>
      <c r="AO247" s="467">
        <f>ImportsVeneer!AP$28</f>
        <v>6.5682344809015844E-2</v>
      </c>
      <c r="AP247" s="467">
        <f>ImportsVeneer!AQ$28</f>
        <v>7.7326309121093131E-2</v>
      </c>
      <c r="AQ247" s="467">
        <f>ImportsVeneer!AR$28</f>
        <v>8.3859421908754603E-2</v>
      </c>
      <c r="AR247" s="467">
        <f>ImportsVeneer!AS$28</f>
        <v>5.3000810062260859E-2</v>
      </c>
      <c r="AS247" s="467">
        <f>ImportsVeneer!AT$28</f>
        <v>7.8434330348865253E-2</v>
      </c>
      <c r="AT247" s="467">
        <f>ImportsVeneer!AU$28</f>
        <v>9.4168638145123593E-2</v>
      </c>
      <c r="AU247" s="467">
        <f>ImportsVeneer!AV$28</f>
        <v>0.11048380085697489</v>
      </c>
      <c r="AV247" s="467">
        <f>ImportsVeneer!AW$28</f>
        <v>9.9204898826794369E-2</v>
      </c>
      <c r="AW247" s="467">
        <f>ImportsVeneer!AX$28</f>
        <v>6.0203530209361235E-2</v>
      </c>
      <c r="AX247" s="467">
        <f>ImportsVeneer!AY$28</f>
        <v>7.7301879624151415E-2</v>
      </c>
      <c r="AY247" s="467">
        <f>ImportsVeneer!AZ$28</f>
        <v>1.6104431116869593E-2</v>
      </c>
      <c r="AZ247" s="467">
        <f>ImportsVeneer!BA$28</f>
        <v>0</v>
      </c>
      <c r="BA247" s="467">
        <f>ImportsVeneer!BB$28</f>
        <v>0</v>
      </c>
      <c r="BB247" s="467">
        <f>ImportsVeneer!BC$28</f>
        <v>0</v>
      </c>
      <c r="BD247" s="464">
        <f t="shared" si="213"/>
        <v>0.22744124243938219</v>
      </c>
      <c r="BE247" s="464">
        <f t="shared" si="213"/>
        <v>0.51089449098875395</v>
      </c>
      <c r="BF247" s="464">
        <f t="shared" si="213"/>
        <v>0.50847834497690902</v>
      </c>
      <c r="BG247" s="464">
        <f t="shared" si="213"/>
        <v>0.45564436821131066</v>
      </c>
      <c r="BH247" s="464">
        <f t="shared" si="213"/>
        <v>0.5191920470093242</v>
      </c>
      <c r="BI247" s="464">
        <f t="shared" si="213"/>
        <v>0.55866243814458816</v>
      </c>
      <c r="BJ247" s="464">
        <f t="shared" si="213"/>
        <v>0.46099614533198685</v>
      </c>
      <c r="BK247" s="464">
        <f t="shared" si="213"/>
        <v>0.52469515189681049</v>
      </c>
      <c r="BL247" s="464">
        <f t="shared" si="214"/>
        <v>0.59825699887553807</v>
      </c>
      <c r="BM247" s="464">
        <f t="shared" si="215"/>
        <v>0.59831799695872134</v>
      </c>
      <c r="BN247" s="464">
        <f t="shared" si="216"/>
        <v>0.58228471342771526</v>
      </c>
      <c r="BO247" s="464">
        <f t="shared" si="217"/>
        <v>0.56405144362196713</v>
      </c>
      <c r="BP247" s="464">
        <f t="shared" si="218"/>
        <v>0.60379298075077981</v>
      </c>
      <c r="BQ247" s="464">
        <f t="shared" si="219"/>
        <v>0.21494061817584634</v>
      </c>
      <c r="BR247" s="464">
        <f t="shared" si="220"/>
        <v>0</v>
      </c>
      <c r="BS247" s="464">
        <f t="shared" si="221"/>
        <v>0</v>
      </c>
      <c r="BT247" s="464"/>
      <c r="BU247" s="464"/>
      <c r="BV247" s="464"/>
      <c r="BW247" s="464"/>
      <c r="BX247" s="464"/>
      <c r="BY247" s="464"/>
    </row>
    <row r="248" spans="1:77">
      <c r="A248" s="463" t="str">
        <f>A236</f>
        <v xml:space="preserve">USA </v>
      </c>
      <c r="B248" s="467"/>
      <c r="C248" s="467"/>
      <c r="D248" s="467"/>
      <c r="E248" s="467"/>
      <c r="F248" s="467"/>
      <c r="G248" s="467"/>
      <c r="H248" s="467"/>
      <c r="I248" s="467"/>
      <c r="J248" s="467"/>
      <c r="K248" s="467"/>
      <c r="L248" s="467"/>
      <c r="M248" s="467"/>
      <c r="N248" s="467"/>
      <c r="O248" s="467"/>
      <c r="P248" s="467"/>
      <c r="Q248" s="467"/>
      <c r="R248" s="467"/>
      <c r="S248" s="467"/>
      <c r="T248" s="467"/>
      <c r="U248" s="467"/>
      <c r="V248" s="467"/>
      <c r="W248" s="467"/>
      <c r="X248" s="467"/>
      <c r="Y248" s="467"/>
      <c r="Z248" s="467"/>
      <c r="AA248" s="467"/>
      <c r="AB248" s="467"/>
      <c r="AC248" s="467">
        <f>ImportsVeneer!AD$10</f>
        <v>1.7409232455637004E-2</v>
      </c>
      <c r="AD248" s="467">
        <f>ImportsVeneer!AE$10</f>
        <v>1.369419207213839E-2</v>
      </c>
      <c r="AE248" s="467">
        <f>ImportsVeneer!AF$10</f>
        <v>6.2418170150770804E-3</v>
      </c>
      <c r="AF248" s="467">
        <f>ImportsVeneer!AG$10</f>
        <v>4.2900697381079642E-3</v>
      </c>
      <c r="AG248" s="467">
        <f>ImportsVeneer!AH$10</f>
        <v>2.7302790783992857E-3</v>
      </c>
      <c r="AH248" s="467">
        <f>ImportsVeneer!AI$10</f>
        <v>1.8654772678114724E-3</v>
      </c>
      <c r="AI248" s="467">
        <f>ImportsVeneer!AJ$10</f>
        <v>1.5995098890562935E-3</v>
      </c>
      <c r="AJ248" s="467">
        <f>ImportsVeneer!AK$10</f>
        <v>1.6203262139534882E-3</v>
      </c>
      <c r="AK248" s="467">
        <f>ImportsVeneer!AL$10</f>
        <v>1.6289749163660217E-3</v>
      </c>
      <c r="AL248" s="467">
        <f>ImportsVeneer!AM$10</f>
        <v>9.1499907319318708E-4</v>
      </c>
      <c r="AM248" s="467">
        <f>ImportsVeneer!AN$10</f>
        <v>1.2257434927154592E-3</v>
      </c>
      <c r="AN248" s="467">
        <f>ImportsVeneer!AO$10</f>
        <v>1.2958683342158741E-3</v>
      </c>
      <c r="AO248" s="467">
        <f>ImportsVeneer!AP$10</f>
        <v>2.3291787155884387E-3</v>
      </c>
      <c r="AP248" s="467">
        <f>ImportsVeneer!AQ$10</f>
        <v>2.4097565570418747E-3</v>
      </c>
      <c r="AQ248" s="467">
        <f>ImportsVeneer!AR$10</f>
        <v>1.4762809747713211E-3</v>
      </c>
      <c r="AR248" s="467">
        <f>ImportsVeneer!AS$10</f>
        <v>1.760393016182311E-3</v>
      </c>
      <c r="AS248" s="467">
        <f>ImportsVeneer!AT$10</f>
        <v>1.6549065001195324E-3</v>
      </c>
      <c r="AT248" s="467">
        <f>ImportsVeneer!AU$10</f>
        <v>1.3259859317765103E-3</v>
      </c>
      <c r="AU248" s="467">
        <f>ImportsVeneer!AV$10</f>
        <v>2.387074949683599E-3</v>
      </c>
      <c r="AV248" s="467">
        <f>ImportsVeneer!AW$10</f>
        <v>3.355183269659159E-3</v>
      </c>
      <c r="AW248" s="467">
        <f>ImportsVeneer!AX$10</f>
        <v>3.3712516013141925E-3</v>
      </c>
      <c r="AX248" s="467">
        <f>ImportsVeneer!AY$10</f>
        <v>1.8111672916596433E-3</v>
      </c>
      <c r="AY248" s="467">
        <f>ImportsVeneer!AZ$10</f>
        <v>1.6246392025975633E-3</v>
      </c>
      <c r="AZ248" s="467">
        <f>ImportsVeneer!BA$10</f>
        <v>1.3622502710035225E-3</v>
      </c>
      <c r="BA248" s="467">
        <f>ImportsVeneer!BB$10</f>
        <v>1.7067125392155806E-3</v>
      </c>
      <c r="BB248" s="467">
        <f>ImportsVeneer!BC$10</f>
        <v>0</v>
      </c>
      <c r="BD248" s="464">
        <f t="shared" si="213"/>
        <v>1.2118815529783607E-2</v>
      </c>
      <c r="BE248" s="464">
        <f t="shared" si="213"/>
        <v>9.7657875739235143E-3</v>
      </c>
      <c r="BF248" s="464">
        <f t="shared" si="213"/>
        <v>8.8028977020800231E-3</v>
      </c>
      <c r="BG248" s="464">
        <f t="shared" si="213"/>
        <v>1.6157723470460676E-2</v>
      </c>
      <c r="BH248" s="464">
        <f t="shared" si="213"/>
        <v>1.6179828752532936E-2</v>
      </c>
      <c r="BI248" s="464">
        <f t="shared" si="213"/>
        <v>9.834824876918398E-3</v>
      </c>
      <c r="BJ248" s="464">
        <f t="shared" si="213"/>
        <v>1.5311735684342815E-2</v>
      </c>
      <c r="BK248" s="464">
        <f t="shared" si="213"/>
        <v>1.1070680575623727E-2</v>
      </c>
      <c r="BL248" s="464">
        <f t="shared" si="214"/>
        <v>8.4240398897271092E-3</v>
      </c>
      <c r="BM248" s="464">
        <f t="shared" si="215"/>
        <v>1.2927052576095973E-2</v>
      </c>
      <c r="BN248" s="464">
        <f t="shared" si="216"/>
        <v>1.9693300953634744E-2</v>
      </c>
      <c r="BO248" s="464">
        <f t="shared" si="217"/>
        <v>3.1585512110691133E-2</v>
      </c>
      <c r="BP248" s="464">
        <f t="shared" si="218"/>
        <v>1.4146746534321386E-2</v>
      </c>
      <c r="BQ248" s="464">
        <f t="shared" si="219"/>
        <v>2.1683532438053148E-2</v>
      </c>
      <c r="BR248" s="464">
        <f t="shared" si="220"/>
        <v>2.8119620776549524E-2</v>
      </c>
      <c r="BS248" s="464">
        <f t="shared" si="221"/>
        <v>3.7411822981294245E-2</v>
      </c>
      <c r="BT248" s="464"/>
      <c r="BU248" s="464"/>
      <c r="BV248" s="464"/>
      <c r="BW248" s="464"/>
      <c r="BX248" s="464"/>
      <c r="BY248" s="464"/>
    </row>
    <row r="249" spans="1:77">
      <c r="A249" s="463" t="str">
        <f>A237</f>
        <v>Others</v>
      </c>
      <c r="B249" s="467"/>
      <c r="C249" s="467"/>
      <c r="D249" s="467"/>
      <c r="E249" s="467"/>
      <c r="F249" s="467"/>
      <c r="G249" s="467"/>
      <c r="H249" s="467"/>
      <c r="I249" s="467"/>
      <c r="J249" s="467"/>
      <c r="K249" s="467"/>
      <c r="L249" s="467"/>
      <c r="M249" s="467"/>
      <c r="N249" s="467"/>
      <c r="O249" s="467"/>
      <c r="P249" s="467"/>
      <c r="Q249" s="467"/>
      <c r="R249" s="467"/>
      <c r="S249" s="467"/>
      <c r="T249" s="467"/>
      <c r="U249" s="467"/>
      <c r="V249" s="467"/>
      <c r="W249" s="467"/>
      <c r="X249" s="467"/>
      <c r="Y249" s="467"/>
      <c r="Z249" s="467"/>
      <c r="AA249" s="467"/>
      <c r="AB249" s="467"/>
      <c r="AC249" s="467">
        <f t="shared" ref="AC249:AO249" si="222">AC228-SUM(AC242:AC248)</f>
        <v>1.6510426836133352E-2</v>
      </c>
      <c r="AD249" s="467">
        <f t="shared" si="222"/>
        <v>1.3621138207581901E-2</v>
      </c>
      <c r="AE249" s="467">
        <f t="shared" si="222"/>
        <v>1.2518042785024566E-2</v>
      </c>
      <c r="AF249" s="467">
        <f t="shared" si="222"/>
        <v>1.3311486905398184E-2</v>
      </c>
      <c r="AG249" s="467">
        <f t="shared" si="222"/>
        <v>1.4141849506843149E-2</v>
      </c>
      <c r="AH249" s="467">
        <f t="shared" si="222"/>
        <v>1.6262946109609114E-2</v>
      </c>
      <c r="AI249" s="467">
        <f t="shared" si="222"/>
        <v>1.3321750902616059E-2</v>
      </c>
      <c r="AJ249" s="467">
        <f t="shared" si="222"/>
        <v>1.2341086899224821E-2</v>
      </c>
      <c r="AK249" s="467">
        <f t="shared" si="222"/>
        <v>1.3962122539849145E-2</v>
      </c>
      <c r="AL249" s="467">
        <f t="shared" si="222"/>
        <v>1.3077593005984343E-2</v>
      </c>
      <c r="AM249" s="467">
        <f t="shared" si="222"/>
        <v>1.0295762269227487E-2</v>
      </c>
      <c r="AN249" s="467">
        <f t="shared" si="222"/>
        <v>9.8418477590376807E-3</v>
      </c>
      <c r="AO249" s="467">
        <f t="shared" si="222"/>
        <v>1.0230106651755E-2</v>
      </c>
      <c r="AP249" s="467">
        <f t="shared" ref="AP249:BB249" si="223">AP228-SUM(AP242:AP248)</f>
        <v>1.2629830431421962E-2</v>
      </c>
      <c r="AQ249" s="467">
        <f t="shared" si="223"/>
        <v>1.2130869632629382E-2</v>
      </c>
      <c r="AR249" s="467">
        <f t="shared" si="223"/>
        <v>1.1314379551866524E-2</v>
      </c>
      <c r="AS249" s="467">
        <f t="shared" si="223"/>
        <v>1.6063000574260189E-2</v>
      </c>
      <c r="AT249" s="467">
        <f t="shared" si="223"/>
        <v>1.4899891021615097E-2</v>
      </c>
      <c r="AU249" s="467">
        <f t="shared" si="223"/>
        <v>1.920450933357401E-2</v>
      </c>
      <c r="AV249" s="467">
        <f t="shared" si="223"/>
        <v>2.1974740165212503E-2</v>
      </c>
      <c r="AW249" s="467">
        <f t="shared" si="223"/>
        <v>1.5852691807774752E-2</v>
      </c>
      <c r="AX249" s="467">
        <f t="shared" si="223"/>
        <v>1.9642523699767628E-2</v>
      </c>
      <c r="AY249" s="467">
        <f t="shared" si="223"/>
        <v>2.6926148375781007E-2</v>
      </c>
      <c r="AZ249" s="467">
        <f t="shared" si="223"/>
        <v>1.7934108364972539E-2</v>
      </c>
      <c r="BA249" s="467">
        <f t="shared" si="223"/>
        <v>1.5335402085765205E-2</v>
      </c>
      <c r="BB249" s="467">
        <f t="shared" si="223"/>
        <v>0</v>
      </c>
      <c r="BD249" s="464">
        <f t="shared" si="213"/>
        <v>0.17320775709643921</v>
      </c>
      <c r="BE249" s="464">
        <f t="shared" si="213"/>
        <v>8.2028766891632923E-2</v>
      </c>
      <c r="BF249" s="464">
        <f t="shared" si="213"/>
        <v>6.6856158712048377E-2</v>
      </c>
      <c r="BG249" s="464">
        <f t="shared" si="213"/>
        <v>7.0967175359327381E-2</v>
      </c>
      <c r="BH249" s="464">
        <f t="shared" si="213"/>
        <v>8.4800472046349329E-2</v>
      </c>
      <c r="BI249" s="464">
        <f t="shared" si="213"/>
        <v>8.0814547149547861E-2</v>
      </c>
      <c r="BJ249" s="464">
        <f t="shared" si="213"/>
        <v>9.8411427185855091E-2</v>
      </c>
      <c r="BK249" s="464">
        <f t="shared" si="213"/>
        <v>0.10745522386361445</v>
      </c>
      <c r="BL249" s="464">
        <f t="shared" si="214"/>
        <v>9.4659583718590942E-2</v>
      </c>
      <c r="BM249" s="464">
        <f t="shared" si="215"/>
        <v>0.10400079892176951</v>
      </c>
      <c r="BN249" s="464">
        <f t="shared" si="216"/>
        <v>0.12898108290085064</v>
      </c>
      <c r="BO249" s="464">
        <f t="shared" si="217"/>
        <v>0.14852507267221854</v>
      </c>
      <c r="BP249" s="464">
        <f t="shared" si="218"/>
        <v>0.15342470314842263</v>
      </c>
      <c r="BQ249" s="464">
        <f t="shared" si="219"/>
        <v>0.35937456809153773</v>
      </c>
      <c r="BR249" s="464">
        <f t="shared" si="220"/>
        <v>0.3701965321079157</v>
      </c>
      <c r="BS249" s="464">
        <f t="shared" si="221"/>
        <v>0.33615816078981137</v>
      </c>
      <c r="BT249" s="464"/>
      <c r="BU249" s="464"/>
      <c r="BV249" s="464"/>
      <c r="BW249" s="464"/>
      <c r="BX249" s="464"/>
      <c r="BY249" s="464"/>
    </row>
    <row r="251" spans="1:77" ht="13">
      <c r="A251" s="460" t="s">
        <v>183</v>
      </c>
    </row>
    <row r="252" spans="1:77" ht="13">
      <c r="A252" s="460"/>
      <c r="B252" s="535" t="s">
        <v>134</v>
      </c>
      <c r="C252" s="535"/>
      <c r="D252" s="535"/>
      <c r="E252" s="535"/>
      <c r="F252" s="535"/>
      <c r="G252" s="535"/>
      <c r="H252" s="535"/>
      <c r="I252" s="535"/>
      <c r="J252" s="535"/>
      <c r="K252" s="535"/>
      <c r="L252" s="535"/>
      <c r="M252" s="535"/>
      <c r="N252" s="535"/>
      <c r="O252" s="535"/>
      <c r="P252" s="535"/>
      <c r="Q252" s="535"/>
      <c r="R252" s="535"/>
      <c r="S252" s="535"/>
      <c r="T252" s="535"/>
      <c r="U252" s="535"/>
      <c r="V252" s="535"/>
      <c r="W252" s="535"/>
      <c r="X252" s="535"/>
      <c r="Y252" s="535"/>
      <c r="Z252" s="535"/>
      <c r="AA252" s="535"/>
      <c r="AC252" s="535" t="s">
        <v>143</v>
      </c>
      <c r="AD252" s="535"/>
      <c r="AE252" s="535"/>
      <c r="AF252" s="535"/>
      <c r="AG252" s="535"/>
      <c r="AH252" s="535"/>
      <c r="AI252" s="535"/>
      <c r="AJ252" s="535"/>
      <c r="AK252" s="535"/>
      <c r="AL252" s="535"/>
      <c r="AM252" s="535"/>
      <c r="AN252" s="535"/>
      <c r="AO252" s="535"/>
      <c r="AP252" s="535"/>
      <c r="AQ252" s="535"/>
      <c r="AR252" s="535"/>
      <c r="AS252" s="535"/>
      <c r="AT252" s="535"/>
      <c r="AU252" s="535"/>
      <c r="AV252" s="535"/>
      <c r="AW252" s="535"/>
      <c r="AX252" s="535"/>
      <c r="AY252" s="535"/>
      <c r="AZ252" s="535"/>
      <c r="BA252" s="535"/>
      <c r="BB252" s="535"/>
    </row>
    <row r="253" spans="1:77">
      <c r="A253" s="462" t="s">
        <v>7</v>
      </c>
      <c r="B253" s="466">
        <f>SUM(ImportsPlywood!C$5:C$5)</f>
        <v>5.0329370000000004</v>
      </c>
      <c r="C253" s="466">
        <f>SUM(ImportsPlywood!D$5:D$5)</f>
        <v>5.0212660000000016</v>
      </c>
      <c r="D253" s="466">
        <f>SUM(ImportsPlywood!E$5:E$5)</f>
        <v>5.1194969999999982</v>
      </c>
      <c r="E253" s="466">
        <f>SUM(ImportsPlywood!F$5:F$5)</f>
        <v>4.7591159999999997</v>
      </c>
      <c r="F253" s="466">
        <f>SUM(ImportsPlywood!G$5:G$5)</f>
        <v>5.1221030000000001</v>
      </c>
      <c r="G253" s="466">
        <f>SUM(ImportsPlywood!H$5:H$5)</f>
        <v>4.7325429999999988</v>
      </c>
      <c r="H253" s="466">
        <f>SUM(ImportsPlywood!I$5:I$5)</f>
        <v>5.0463660000000026</v>
      </c>
      <c r="I253" s="466">
        <f>SUM(ImportsPlywood!J$5:J$5)</f>
        <v>4.1793419999999992</v>
      </c>
      <c r="J253" s="466">
        <f>SUM(ImportsPlywood!K$5:K$5)</f>
        <v>3.6898210000000002</v>
      </c>
      <c r="K253" s="466">
        <f>SUM(ImportsPlywood!L$5:L$5)</f>
        <v>2.9494810000000009</v>
      </c>
      <c r="L253" s="466">
        <f>SUM(ImportsPlywood!M$5:M$5)</f>
        <v>3.2568730000000006</v>
      </c>
      <c r="M253" s="466">
        <f>SUM(ImportsPlywood!N$5:N$5)</f>
        <v>3.8101139999999996</v>
      </c>
      <c r="N253" s="466">
        <f>SUM(ImportsPlywood!O$5:O$5)</f>
        <v>3.647603000000001</v>
      </c>
      <c r="O253" s="466">
        <f>SUM(ImportsPlywood!P$5:P$5)</f>
        <v>3.7667110000000008</v>
      </c>
      <c r="P253" s="466">
        <f>SUM(ImportsPlywood!Q$5:Q$5)</f>
        <v>3.5989909999999998</v>
      </c>
      <c r="Q253" s="466">
        <f>SUM(ImportsPlywood!R$5:R$5)</f>
        <v>2.998224</v>
      </c>
      <c r="R253" s="466">
        <f>SUM(ImportsPlywood!S$5:S$5)</f>
        <v>2.8841909999999995</v>
      </c>
      <c r="S253" s="466">
        <f>SUM(ImportsPlywood!T$5:T$5)</f>
        <v>3.0199150000000015</v>
      </c>
      <c r="T253" s="466">
        <f>SUM(ImportsPlywood!U$5:U$5)</f>
        <v>3.0461110000000002</v>
      </c>
      <c r="U253" s="466">
        <f>SUM(ImportsPlywood!V$5:V$5)</f>
        <v>2.6686020000000004</v>
      </c>
      <c r="V253" s="466">
        <f>SUM(ImportsPlywood!W$5:W$5)</f>
        <v>2.3268019999999989</v>
      </c>
      <c r="W253" s="466">
        <f>SUM(ImportsPlywood!X$5:X$5)</f>
        <v>2.7627310000000009</v>
      </c>
      <c r="X253" s="466">
        <f>SUM(ImportsPlywood!Y$5:Y$5)</f>
        <v>2.7473179999999999</v>
      </c>
      <c r="Y253" s="466">
        <f>SUM(ImportsPlywood!Z$5:Z$5)</f>
        <v>2.0762400000000003</v>
      </c>
      <c r="Z253" s="466">
        <f>SUM(ImportsPlywood!AA$5:AA$5)</f>
        <v>2.2150989999999995</v>
      </c>
      <c r="AA253" s="466">
        <f>SUM(ImportsPlywood!AB$5:AB$5)</f>
        <v>0</v>
      </c>
      <c r="AB253" s="466"/>
      <c r="AC253" s="466">
        <f>SUM(ImportsPlywood!AD$5:AD$5)</f>
        <v>1.8955362333485457</v>
      </c>
      <c r="AD253" s="466">
        <f>SUM(ImportsPlywood!AE$5:AE$5)</f>
        <v>1.7005163302024284</v>
      </c>
      <c r="AE253" s="466">
        <f>SUM(ImportsPlywood!AF$5:AF$5)</f>
        <v>1.7349763635439608</v>
      </c>
      <c r="AF253" s="466">
        <f>SUM(ImportsPlywood!AG$5:AG$5)</f>
        <v>1.7208970215713528</v>
      </c>
      <c r="AG253" s="466">
        <f>SUM(ImportsPlywood!AH$5:AH$5)</f>
        <v>2.1561464023289201</v>
      </c>
      <c r="AH253" s="466">
        <f>SUM(ImportsPlywood!AI$5:AI$5)</f>
        <v>1.9420718547774931</v>
      </c>
      <c r="AI253" s="466">
        <f>SUM(ImportsPlywood!AJ$5:AJ$5)</f>
        <v>2.4187395060210943</v>
      </c>
      <c r="AJ253" s="466">
        <f>SUM(ImportsPlywood!AK$5:AK$5)</f>
        <v>2.1516229046635669</v>
      </c>
      <c r="AK253" s="466">
        <f>SUM(ImportsPlywood!AL$5:AL$5)</f>
        <v>1.8983990704650715</v>
      </c>
      <c r="AL253" s="466">
        <f>SUM(ImportsPlywood!AM$5:AM$5)</f>
        <v>1.3997949442412148</v>
      </c>
      <c r="AM253" s="466">
        <f>SUM(ImportsPlywood!AN$5:AN$5)</f>
        <v>1.7176798742571628</v>
      </c>
      <c r="AN253" s="466">
        <f>SUM(ImportsPlywood!AO$5:AO$5)</f>
        <v>2.167442902684904</v>
      </c>
      <c r="AO253" s="466">
        <f>SUM(ImportsPlywood!AP$5:AP$5)</f>
        <v>1.9720886813687208</v>
      </c>
      <c r="AP253" s="466">
        <f>SUM(ImportsPlywood!AQ$5:AQ$5)</f>
        <v>2.1762475412991575</v>
      </c>
      <c r="AQ253" s="466">
        <f>SUM(ImportsPlywood!AR$5:AR$5)</f>
        <v>2.0887168672579497</v>
      </c>
      <c r="AR253" s="466">
        <f>SUM(ImportsPlywood!AS$5:AS$5)</f>
        <v>1.6767868654928286</v>
      </c>
      <c r="AS253" s="466">
        <f>SUM(ImportsPlywood!AT$5:AT$5)</f>
        <v>1.4841882211279018</v>
      </c>
      <c r="AT253" s="466">
        <f>SUM(ImportsPlywood!AU$5:AU$5)</f>
        <v>1.5156014195776844</v>
      </c>
      <c r="AU253" s="466">
        <f>SUM(ImportsPlywood!AV$5:AV$5)</f>
        <v>1.7525818054230857</v>
      </c>
      <c r="AV253" s="466">
        <f>SUM(ImportsPlywood!AW$5:AW$5)</f>
        <v>1.4609222539591735</v>
      </c>
      <c r="AW253" s="466">
        <f>SUM(ImportsPlywood!AX$5:AX$5)</f>
        <v>1.1833813552359229</v>
      </c>
      <c r="AX253" s="466">
        <f>SUM(ImportsPlywood!AY$5:AY$5)</f>
        <v>1.5808962570240916</v>
      </c>
      <c r="AY253" s="466">
        <f>SUM(ImportsPlywood!AZ$5:AZ$5)</f>
        <v>1.9297617297804281</v>
      </c>
      <c r="AZ253" s="466">
        <f>SUM(ImportsPlywood!BA$5:BA$5)</f>
        <v>1.1628719959822873</v>
      </c>
      <c r="BA253" s="466">
        <f>SUM(ImportsPlywood!BB$5:BB$5)</f>
        <v>1.2092637439631322</v>
      </c>
      <c r="BB253" s="466">
        <f>SUM(ImportsPlywood!BC$5:BC$5)</f>
        <v>0</v>
      </c>
    </row>
    <row r="254" spans="1:77">
      <c r="B254" s="461">
        <v>2000</v>
      </c>
      <c r="C254" s="461">
        <f>1+B254</f>
        <v>2001</v>
      </c>
      <c r="D254" s="461">
        <f t="shared" ref="D254:AA254" si="224">1+C254</f>
        <v>2002</v>
      </c>
      <c r="E254" s="461">
        <f t="shared" si="224"/>
        <v>2003</v>
      </c>
      <c r="F254" s="461">
        <f t="shared" si="224"/>
        <v>2004</v>
      </c>
      <c r="G254" s="461">
        <f t="shared" si="224"/>
        <v>2005</v>
      </c>
      <c r="H254" s="461">
        <f t="shared" si="224"/>
        <v>2006</v>
      </c>
      <c r="I254" s="461">
        <f t="shared" si="224"/>
        <v>2007</v>
      </c>
      <c r="J254" s="461">
        <f t="shared" si="224"/>
        <v>2008</v>
      </c>
      <c r="K254" s="461">
        <f t="shared" si="224"/>
        <v>2009</v>
      </c>
      <c r="L254" s="461">
        <f t="shared" si="224"/>
        <v>2010</v>
      </c>
      <c r="M254" s="461">
        <f t="shared" si="224"/>
        <v>2011</v>
      </c>
      <c r="N254" s="461">
        <f t="shared" si="224"/>
        <v>2012</v>
      </c>
      <c r="O254" s="461">
        <f t="shared" si="224"/>
        <v>2013</v>
      </c>
      <c r="P254" s="461">
        <f t="shared" si="224"/>
        <v>2014</v>
      </c>
      <c r="Q254" s="461">
        <f t="shared" si="224"/>
        <v>2015</v>
      </c>
      <c r="R254" s="461">
        <f t="shared" si="224"/>
        <v>2016</v>
      </c>
      <c r="S254" s="461">
        <f t="shared" si="224"/>
        <v>2017</v>
      </c>
      <c r="T254" s="461">
        <f t="shared" si="224"/>
        <v>2018</v>
      </c>
      <c r="U254" s="461">
        <f t="shared" si="224"/>
        <v>2019</v>
      </c>
      <c r="V254" s="461">
        <f t="shared" si="224"/>
        <v>2020</v>
      </c>
      <c r="W254" s="461">
        <f t="shared" si="224"/>
        <v>2021</v>
      </c>
      <c r="X254" s="461">
        <f t="shared" si="224"/>
        <v>2022</v>
      </c>
      <c r="Y254" s="461">
        <f t="shared" si="224"/>
        <v>2023</v>
      </c>
      <c r="Z254" s="461">
        <f t="shared" si="224"/>
        <v>2024</v>
      </c>
      <c r="AA254" s="461">
        <f t="shared" si="224"/>
        <v>2025</v>
      </c>
      <c r="AC254" s="461">
        <v>2000</v>
      </c>
      <c r="AD254" s="461">
        <f>1+AC254</f>
        <v>2001</v>
      </c>
      <c r="AE254" s="461">
        <f t="shared" ref="AE254:BB254" si="225">1+AD254</f>
        <v>2002</v>
      </c>
      <c r="AF254" s="461">
        <f t="shared" si="225"/>
        <v>2003</v>
      </c>
      <c r="AG254" s="461">
        <f t="shared" si="225"/>
        <v>2004</v>
      </c>
      <c r="AH254" s="461">
        <f t="shared" si="225"/>
        <v>2005</v>
      </c>
      <c r="AI254" s="461">
        <f t="shared" si="225"/>
        <v>2006</v>
      </c>
      <c r="AJ254" s="461">
        <f t="shared" si="225"/>
        <v>2007</v>
      </c>
      <c r="AK254" s="461">
        <f t="shared" si="225"/>
        <v>2008</v>
      </c>
      <c r="AL254" s="461">
        <f t="shared" si="225"/>
        <v>2009</v>
      </c>
      <c r="AM254" s="461">
        <f t="shared" si="225"/>
        <v>2010</v>
      </c>
      <c r="AN254" s="461">
        <f t="shared" si="225"/>
        <v>2011</v>
      </c>
      <c r="AO254" s="461">
        <f t="shared" si="225"/>
        <v>2012</v>
      </c>
      <c r="AP254" s="461">
        <f t="shared" si="225"/>
        <v>2013</v>
      </c>
      <c r="AQ254" s="461">
        <f t="shared" si="225"/>
        <v>2014</v>
      </c>
      <c r="AR254" s="461">
        <f t="shared" si="225"/>
        <v>2015</v>
      </c>
      <c r="AS254" s="461">
        <f t="shared" si="225"/>
        <v>2016</v>
      </c>
      <c r="AT254" s="461">
        <f t="shared" si="225"/>
        <v>2017</v>
      </c>
      <c r="AU254" s="461">
        <f t="shared" si="225"/>
        <v>2018</v>
      </c>
      <c r="AV254" s="461">
        <f t="shared" si="225"/>
        <v>2019</v>
      </c>
      <c r="AW254" s="461">
        <f t="shared" si="225"/>
        <v>2020</v>
      </c>
      <c r="AX254" s="461">
        <f t="shared" si="225"/>
        <v>2021</v>
      </c>
      <c r="AY254" s="461">
        <f t="shared" si="225"/>
        <v>2022</v>
      </c>
      <c r="AZ254" s="461">
        <f t="shared" si="225"/>
        <v>2023</v>
      </c>
      <c r="BA254" s="461">
        <f t="shared" si="225"/>
        <v>2024</v>
      </c>
      <c r="BB254" s="461">
        <f t="shared" si="225"/>
        <v>2025</v>
      </c>
    </row>
    <row r="255" spans="1:77">
      <c r="A255" s="462" t="s">
        <v>207</v>
      </c>
      <c r="B255" s="466">
        <f>ImportsPlywood!$C$25</f>
        <v>9.8550000000000009E-3</v>
      </c>
      <c r="C255" s="466">
        <f>ImportsPlywood!$D$25</f>
        <v>1.1850000000000001E-2</v>
      </c>
      <c r="D255" s="466">
        <f>ImportsPlywood!$E$25</f>
        <v>1.0615000000000001E-2</v>
      </c>
      <c r="E255" s="466">
        <f>ImportsPlywood!$F$25</f>
        <v>1.0976000000000001E-2</v>
      </c>
      <c r="F255" s="466">
        <f>ImportsPlywood!$G$25</f>
        <v>1.3620000000000002E-2</v>
      </c>
      <c r="G255" s="466">
        <f>ImportsPlywood!$H$25</f>
        <v>1.2693999999999997E-2</v>
      </c>
      <c r="H255" s="466">
        <f>ImportsPlywood!$I$25</f>
        <v>2.1466999999999997E-2</v>
      </c>
      <c r="I255" s="466">
        <f>ImportsPlywood!$J$25</f>
        <v>1.6042000000000001E-2</v>
      </c>
      <c r="J255" s="466">
        <f>ImportsPlywood!$K$25</f>
        <v>1.3086E-2</v>
      </c>
      <c r="K255" s="466">
        <f>ImportsPlywood!$L$25</f>
        <v>1.1440000000000001E-2</v>
      </c>
      <c r="L255" s="466">
        <f>ImportsPlywood!M$25</f>
        <v>2.0611000000000001E-2</v>
      </c>
      <c r="M255" s="466">
        <f>ImportsPlywood!N$25</f>
        <v>2.7746000000000007E-2</v>
      </c>
      <c r="N255" s="466">
        <f>ImportsPlywood!O$25</f>
        <v>2.2235999999999999E-2</v>
      </c>
      <c r="O255" s="466">
        <f>ImportsPlywood!P$25</f>
        <v>2.9802000000000002E-2</v>
      </c>
      <c r="P255" s="466">
        <f>ImportsPlywood!Q$25</f>
        <v>2.4584000000000002E-2</v>
      </c>
      <c r="Q255" s="466">
        <f>ImportsPlywood!R$25</f>
        <v>3.0696999999999999E-2</v>
      </c>
      <c r="R255" s="466">
        <f>ImportsPlywood!S$25</f>
        <v>3.2933000000000004E-2</v>
      </c>
      <c r="S255" s="466">
        <f>ImportsPlywood!T$25</f>
        <v>2.8529000000000009E-2</v>
      </c>
      <c r="T255" s="466">
        <f>ImportsPlywood!U$25</f>
        <v>2.8686999999999997E-2</v>
      </c>
      <c r="U255" s="466">
        <f>ImportsPlywood!V$25</f>
        <v>3.8540999999999999E-2</v>
      </c>
      <c r="V255" s="466">
        <f>ImportsPlywood!W$25</f>
        <v>3.4647999999999998E-2</v>
      </c>
      <c r="W255" s="466">
        <f>ImportsPlywood!X$25</f>
        <v>3.2293999999999989E-2</v>
      </c>
      <c r="X255" s="466">
        <f>ImportsPlywood!Y$25</f>
        <v>3.0883999999999991E-2</v>
      </c>
      <c r="Y255" s="466">
        <f>ImportsPlywood!Z$25</f>
        <v>2.3334999999999998E-2</v>
      </c>
      <c r="Z255" s="466">
        <f>ImportsPlywood!AA$25</f>
        <v>2.8581000000000002E-2</v>
      </c>
      <c r="AA255" s="466">
        <f>ImportsPlywood!AB$25</f>
        <v>0</v>
      </c>
      <c r="AB255" s="466"/>
      <c r="BD255" s="464">
        <f t="shared" ref="BD255:BF259" si="226">K255/K$253</f>
        <v>3.878648480868328E-3</v>
      </c>
      <c r="BE255" s="464">
        <f t="shared" si="226"/>
        <v>6.3284629151950343E-3</v>
      </c>
      <c r="BF255" s="464">
        <f t="shared" si="226"/>
        <v>7.2821968056598855E-3</v>
      </c>
      <c r="BG255" s="464">
        <f t="shared" ref="BG255:BK259" si="227">N255/N$253</f>
        <v>6.0960581510652321E-3</v>
      </c>
      <c r="BH255" s="464">
        <f t="shared" si="227"/>
        <v>7.9119422753696784E-3</v>
      </c>
      <c r="BI255" s="464">
        <f t="shared" si="227"/>
        <v>6.8308034112894425E-3</v>
      </c>
      <c r="BJ255" s="464">
        <f t="shared" si="227"/>
        <v>1.0238394462855344E-2</v>
      </c>
      <c r="BK255" s="464">
        <f t="shared" si="227"/>
        <v>1.14184532161705E-2</v>
      </c>
      <c r="BL255" s="464">
        <f t="shared" ref="BL255:BL259" si="228">S255/S$253</f>
        <v>9.4469546328290674E-3</v>
      </c>
      <c r="BM255" s="464">
        <f t="shared" ref="BM255:BM259" si="229">T255/T$253</f>
        <v>9.4175819594230128E-3</v>
      </c>
      <c r="BN255" s="464">
        <f t="shared" ref="BN255:BN259" si="230">U255/U$253</f>
        <v>1.4442393432966022E-2</v>
      </c>
      <c r="BO255" s="464">
        <f t="shared" ref="BO255:BO259" si="231">V255/V$253</f>
        <v>1.4890824401904423E-2</v>
      </c>
      <c r="BP255" s="464">
        <f t="shared" ref="BP255:BP259" si="232">W255/W$253</f>
        <v>1.1689158300247103E-2</v>
      </c>
      <c r="BQ255" s="464">
        <f t="shared" ref="BQ255:BQ259" si="233">X255/X$253</f>
        <v>1.1241508991678428E-2</v>
      </c>
      <c r="BR255" s="464">
        <f t="shared" ref="BR255:BR259" si="234">Y255/Y$253</f>
        <v>1.1239066774554E-2</v>
      </c>
      <c r="BS255" s="464">
        <f t="shared" ref="BS255:BS259" si="235">Z255/Z$253</f>
        <v>1.2902809310103075E-2</v>
      </c>
      <c r="BT255" s="464"/>
      <c r="BU255" s="464"/>
      <c r="BV255" s="464"/>
      <c r="BW255" s="464"/>
      <c r="BX255" s="464"/>
      <c r="BY255" s="464"/>
    </row>
    <row r="256" spans="1:77">
      <c r="A256" s="462" t="s">
        <v>116</v>
      </c>
      <c r="B256" s="466">
        <f>ImportsPlywood!$C$16</f>
        <v>0.10818499999999999</v>
      </c>
      <c r="C256" s="466">
        <f>ImportsPlywood!$D$16</f>
        <v>0.17013399999999998</v>
      </c>
      <c r="D256" s="466">
        <f>ImportsPlywood!$E$16</f>
        <v>0.32407099999999994</v>
      </c>
      <c r="E256" s="466">
        <f>ImportsPlywood!$F$16</f>
        <v>0.35162599999999988</v>
      </c>
      <c r="F256" s="466">
        <f>ImportsPlywood!$G$16</f>
        <v>0.41218499999999997</v>
      </c>
      <c r="G256" s="466">
        <f>ImportsPlywood!$H$16</f>
        <v>0.49094899999999997</v>
      </c>
      <c r="H256" s="466">
        <f>ImportsPlywood!$I$16</f>
        <v>0.71490400000000021</v>
      </c>
      <c r="I256" s="466">
        <f>ImportsPlywood!$J$16</f>
        <v>0.759544</v>
      </c>
      <c r="J256" s="466">
        <f>ImportsPlywood!$K$16</f>
        <v>0.67068099999999975</v>
      </c>
      <c r="K256" s="466">
        <f>ImportsPlywood!$L$16</f>
        <v>0.45937199999999989</v>
      </c>
      <c r="L256" s="466">
        <f>ImportsPlywood!M$16</f>
        <v>0.66102300000000003</v>
      </c>
      <c r="M256" s="466">
        <f>ImportsPlywood!N$16</f>
        <v>0.88074399999999964</v>
      </c>
      <c r="N256" s="466">
        <f>ImportsPlywood!O$16</f>
        <v>0.80235000000000012</v>
      </c>
      <c r="O256" s="466">
        <f>ImportsPlywood!P$16</f>
        <v>0.83091800000000005</v>
      </c>
      <c r="P256" s="466">
        <f>ImportsPlywood!Q$16</f>
        <v>0.81525100000000006</v>
      </c>
      <c r="Q256" s="466">
        <f>ImportsPlywood!R$16</f>
        <v>0.6761410000000001</v>
      </c>
      <c r="R256" s="466">
        <f>ImportsPlywood!S$16</f>
        <v>0.64317100000000005</v>
      </c>
      <c r="S256" s="466">
        <f>ImportsPlywood!T$16</f>
        <v>0.68096199999999996</v>
      </c>
      <c r="T256" s="466">
        <f>ImportsPlywood!U$16</f>
        <v>0.66739000000000004</v>
      </c>
      <c r="U256" s="466">
        <f>ImportsPlywood!V$16</f>
        <v>0.61909800000000004</v>
      </c>
      <c r="V256" s="466">
        <f>ImportsPlywood!W$16</f>
        <v>0.53608100000000003</v>
      </c>
      <c r="W256" s="466">
        <f>ImportsPlywood!X$16</f>
        <v>0.73836800000000002</v>
      </c>
      <c r="X256" s="466">
        <f>ImportsPlywood!Y$16</f>
        <v>0.68853199999999981</v>
      </c>
      <c r="Y256" s="466">
        <f>ImportsPlywood!Z$16</f>
        <v>0.53759500000000005</v>
      </c>
      <c r="Z256" s="466">
        <f>ImportsPlywood!AA$16</f>
        <v>0.51273999999999997</v>
      </c>
      <c r="AA256" s="466">
        <f>ImportsPlywood!AB$16</f>
        <v>0</v>
      </c>
      <c r="AB256" s="466"/>
      <c r="BD256" s="464">
        <f t="shared" si="226"/>
        <v>0.15574672289802841</v>
      </c>
      <c r="BE256" s="464">
        <f t="shared" si="226"/>
        <v>0.20296247351370469</v>
      </c>
      <c r="BF256" s="464">
        <f t="shared" si="226"/>
        <v>0.23115948761638097</v>
      </c>
      <c r="BG256" s="464">
        <f t="shared" si="227"/>
        <v>0.21996637243691264</v>
      </c>
      <c r="BH256" s="464">
        <f t="shared" si="227"/>
        <v>0.22059510273020677</v>
      </c>
      <c r="BI256" s="464">
        <f t="shared" si="227"/>
        <v>0.22652210022197891</v>
      </c>
      <c r="BJ256" s="464">
        <f t="shared" si="227"/>
        <v>0.22551383752514825</v>
      </c>
      <c r="BK256" s="464">
        <f t="shared" si="227"/>
        <v>0.22299875424339102</v>
      </c>
      <c r="BL256" s="464">
        <f t="shared" si="228"/>
        <v>0.22549045254584968</v>
      </c>
      <c r="BM256" s="464">
        <f t="shared" si="229"/>
        <v>0.21909575849337073</v>
      </c>
      <c r="BN256" s="464">
        <f t="shared" si="230"/>
        <v>0.23199338080388157</v>
      </c>
      <c r="BO256" s="464">
        <f t="shared" si="231"/>
        <v>0.23039390545478311</v>
      </c>
      <c r="BP256" s="464">
        <f t="shared" si="232"/>
        <v>0.26726018566411269</v>
      </c>
      <c r="BQ256" s="464">
        <f t="shared" si="233"/>
        <v>0.25061969528099765</v>
      </c>
      <c r="BR256" s="464">
        <f t="shared" si="234"/>
        <v>0.25892719531460717</v>
      </c>
      <c r="BS256" s="464">
        <f t="shared" si="235"/>
        <v>0.23147498147938314</v>
      </c>
      <c r="BT256" s="464"/>
      <c r="BU256" s="464"/>
      <c r="BV256" s="464"/>
      <c r="BW256" s="464"/>
      <c r="BX256" s="464"/>
      <c r="BY256" s="464"/>
    </row>
    <row r="257" spans="1:77">
      <c r="A257" s="462" t="s">
        <v>54</v>
      </c>
      <c r="B257" s="466">
        <f>ImportsPlywood!$C$17</f>
        <v>2.7842360000000004</v>
      </c>
      <c r="C257" s="466">
        <f>ImportsPlywood!$D$17</f>
        <v>2.6746209999999997</v>
      </c>
      <c r="D257" s="466">
        <f>ImportsPlywood!$E$17</f>
        <v>2.719554</v>
      </c>
      <c r="E257" s="466">
        <f>ImportsPlywood!$F$17</f>
        <v>2.2647690000000007</v>
      </c>
      <c r="F257" s="466">
        <f>ImportsPlywood!$G$17</f>
        <v>2.4524139999999996</v>
      </c>
      <c r="G257" s="466">
        <f>ImportsPlywood!$H$17</f>
        <v>1.8729429999999998</v>
      </c>
      <c r="H257" s="466">
        <f>ImportsPlywood!$I$17</f>
        <v>1.5670680000000001</v>
      </c>
      <c r="I257" s="466">
        <f>ImportsPlywood!$J$17</f>
        <v>1.2078369999999998</v>
      </c>
      <c r="J257" s="466">
        <f>ImportsPlywood!$K$17</f>
        <v>0.90970600000000024</v>
      </c>
      <c r="K257" s="466">
        <f>ImportsPlywood!$L$17</f>
        <v>0.86812499999999992</v>
      </c>
      <c r="L257" s="466">
        <f>ImportsPlywood!M$17</f>
        <v>0.93196099999999993</v>
      </c>
      <c r="M257" s="466">
        <f>ImportsPlywood!N$17</f>
        <v>1.0878479999999999</v>
      </c>
      <c r="N257" s="466">
        <f>ImportsPlywood!O$17</f>
        <v>1.0410219999999999</v>
      </c>
      <c r="O257" s="466">
        <f>ImportsPlywood!P$17</f>
        <v>1.0928069999999999</v>
      </c>
      <c r="P257" s="466">
        <f>ImportsPlywood!Q$17</f>
        <v>1.0612350000000002</v>
      </c>
      <c r="Q257" s="466">
        <f>ImportsPlywood!R$17</f>
        <v>0.89848699999999992</v>
      </c>
      <c r="R257" s="466">
        <f>ImportsPlywood!S$17</f>
        <v>0.93924399999999986</v>
      </c>
      <c r="S257" s="466">
        <f>ImportsPlywood!T$17</f>
        <v>0.91631300000000082</v>
      </c>
      <c r="T257" s="466">
        <f>ImportsPlywood!U$17</f>
        <v>1.0199849999999999</v>
      </c>
      <c r="U257" s="466">
        <f>ImportsPlywood!V$17</f>
        <v>0.91571400000000025</v>
      </c>
      <c r="V257" s="466">
        <f>ImportsPlywood!W$17</f>
        <v>0.83305099999999976</v>
      </c>
      <c r="W257" s="466">
        <f>ImportsPlywood!X$17</f>
        <v>0.87123500000000009</v>
      </c>
      <c r="X257" s="466">
        <f>ImportsPlywood!Y$17</f>
        <v>0.94195699999999993</v>
      </c>
      <c r="Y257" s="466">
        <f>ImportsPlywood!Z$17</f>
        <v>0.6766620000000001</v>
      </c>
      <c r="Z257" s="466">
        <f>ImportsPlywood!AA$17</f>
        <v>0.73972599999999999</v>
      </c>
      <c r="AA257" s="466">
        <f>ImportsPlywood!AB$17</f>
        <v>0</v>
      </c>
      <c r="AB257" s="466"/>
      <c r="BD257" s="464">
        <f t="shared" si="226"/>
        <v>0.29433144339631268</v>
      </c>
      <c r="BE257" s="464">
        <f t="shared" si="226"/>
        <v>0.28615208514424717</v>
      </c>
      <c r="BF257" s="464">
        <f t="shared" si="226"/>
        <v>0.28551586645438959</v>
      </c>
      <c r="BG257" s="464">
        <f t="shared" si="227"/>
        <v>0.28539893184647552</v>
      </c>
      <c r="BH257" s="464">
        <f t="shared" si="227"/>
        <v>0.29012233749815147</v>
      </c>
      <c r="BI257" s="464">
        <f t="shared" si="227"/>
        <v>0.29487014554912755</v>
      </c>
      <c r="BJ257" s="464">
        <f t="shared" si="227"/>
        <v>0.2996730731259572</v>
      </c>
      <c r="BK257" s="464">
        <f t="shared" si="227"/>
        <v>0.3256524966619756</v>
      </c>
      <c r="BL257" s="464">
        <f t="shared" si="228"/>
        <v>0.30342344072598082</v>
      </c>
      <c r="BM257" s="464">
        <f t="shared" si="229"/>
        <v>0.33484827046683452</v>
      </c>
      <c r="BN257" s="464">
        <f t="shared" si="230"/>
        <v>0.34314371344996375</v>
      </c>
      <c r="BO257" s="464">
        <f t="shared" si="231"/>
        <v>0.35802401751416757</v>
      </c>
      <c r="BP257" s="464">
        <f t="shared" si="232"/>
        <v>0.31535281574644791</v>
      </c>
      <c r="BQ257" s="464">
        <f t="shared" si="233"/>
        <v>0.34286420428941972</v>
      </c>
      <c r="BR257" s="464">
        <f t="shared" si="234"/>
        <v>0.3259074095480291</v>
      </c>
      <c r="BS257" s="464">
        <f t="shared" si="235"/>
        <v>0.33394715089483595</v>
      </c>
      <c r="BT257" s="464"/>
      <c r="BU257" s="464"/>
      <c r="BV257" s="464"/>
      <c r="BW257" s="464"/>
      <c r="BX257" s="464"/>
      <c r="BY257" s="464"/>
    </row>
    <row r="258" spans="1:77">
      <c r="A258" s="462" t="s">
        <v>29</v>
      </c>
      <c r="B258" s="466">
        <f>ImportsPlywood!$C$18</f>
        <v>1.7956499999999997</v>
      </c>
      <c r="C258" s="466">
        <f>ImportsPlywood!$D$18</f>
        <v>1.8513290000000007</v>
      </c>
      <c r="D258" s="466">
        <f>ImportsPlywood!$E$18</f>
        <v>1.7870189999999995</v>
      </c>
      <c r="E258" s="466">
        <f>ImportsPlywood!$F$18</f>
        <v>1.88151</v>
      </c>
      <c r="F258" s="466">
        <f>ImportsPlywood!$G$18</f>
        <v>2.0194410000000005</v>
      </c>
      <c r="G258" s="466">
        <f>ImportsPlywood!$H$18</f>
        <v>2.1854929999999997</v>
      </c>
      <c r="H258" s="466">
        <f>ImportsPlywood!$I$18</f>
        <v>2.5847750000000005</v>
      </c>
      <c r="I258" s="466">
        <f>ImportsPlywood!$J$18</f>
        <v>2.0228329999999999</v>
      </c>
      <c r="J258" s="466">
        <f>ImportsPlywood!$K$18</f>
        <v>2.0019609999999997</v>
      </c>
      <c r="K258" s="466">
        <f>ImportsPlywood!$L$18</f>
        <v>1.5272780000000008</v>
      </c>
      <c r="L258" s="466">
        <f>ImportsPlywood!M$18</f>
        <v>1.5127550000000001</v>
      </c>
      <c r="M258" s="466">
        <f>ImportsPlywood!N$18</f>
        <v>1.564627</v>
      </c>
      <c r="N258" s="466">
        <f>ImportsPlywood!O$18</f>
        <v>1.6092599999999999</v>
      </c>
      <c r="O258" s="466">
        <f>ImportsPlywood!P$18</f>
        <v>1.6119680000000003</v>
      </c>
      <c r="P258" s="466">
        <f>ImportsPlywood!Q$18</f>
        <v>1.4684320000000004</v>
      </c>
      <c r="Q258" s="466">
        <f>ImportsPlywood!R$18</f>
        <v>1.206013</v>
      </c>
      <c r="R258" s="466">
        <f>ImportsPlywood!S$18</f>
        <v>1.0814490000000003</v>
      </c>
      <c r="S258" s="466">
        <f>ImportsPlywood!T$18</f>
        <v>1.196483</v>
      </c>
      <c r="T258" s="466">
        <f>ImportsPlywood!U$18</f>
        <v>1.0672219999999999</v>
      </c>
      <c r="U258" s="466">
        <f>ImportsPlywood!V$18</f>
        <v>0.8785649999999996</v>
      </c>
      <c r="V258" s="466">
        <f>ImportsPlywood!W$18</f>
        <v>0.71699599999999986</v>
      </c>
      <c r="W258" s="466">
        <f>ImportsPlywood!X$18</f>
        <v>0.80547499999999994</v>
      </c>
      <c r="X258" s="466">
        <f>ImportsPlywood!Y$18</f>
        <v>0.75228100000000009</v>
      </c>
      <c r="Y258" s="466">
        <f>ImportsPlywood!Z$18</f>
        <v>0.52973000000000015</v>
      </c>
      <c r="Z258" s="466">
        <f>ImportsPlywood!AA$18</f>
        <v>0.59153500000000037</v>
      </c>
      <c r="AA258" s="466">
        <f>ImportsPlywood!AB$18</f>
        <v>0</v>
      </c>
      <c r="AB258" s="466"/>
      <c r="BD258" s="464">
        <f t="shared" si="226"/>
        <v>0.51781245581849833</v>
      </c>
      <c r="BE258" s="464">
        <f t="shared" si="226"/>
        <v>0.46448080720371959</v>
      </c>
      <c r="BF258" s="464">
        <f t="shared" si="226"/>
        <v>0.4106509673988758</v>
      </c>
      <c r="BG258" s="464">
        <f t="shared" si="227"/>
        <v>0.44118288092207386</v>
      </c>
      <c r="BH258" s="464">
        <f t="shared" si="227"/>
        <v>0.42795106924847698</v>
      </c>
      <c r="BI258" s="464">
        <f t="shared" si="227"/>
        <v>0.40801213451214535</v>
      </c>
      <c r="BJ258" s="464">
        <f t="shared" si="227"/>
        <v>0.40224246087016846</v>
      </c>
      <c r="BK258" s="464">
        <f t="shared" si="227"/>
        <v>0.37495748374500876</v>
      </c>
      <c r="BL258" s="464">
        <f t="shared" si="228"/>
        <v>0.39619757509731213</v>
      </c>
      <c r="BM258" s="464">
        <f t="shared" si="229"/>
        <v>0.35035558454698462</v>
      </c>
      <c r="BN258" s="464">
        <f t="shared" si="230"/>
        <v>0.32922294145024228</v>
      </c>
      <c r="BO258" s="464">
        <f t="shared" si="231"/>
        <v>0.30814654620375959</v>
      </c>
      <c r="BP258" s="464">
        <f t="shared" si="232"/>
        <v>0.29155028122535259</v>
      </c>
      <c r="BQ258" s="464">
        <f t="shared" si="233"/>
        <v>0.27382378013757419</v>
      </c>
      <c r="BR258" s="464">
        <f t="shared" si="234"/>
        <v>0.25513909759950681</v>
      </c>
      <c r="BS258" s="464">
        <f t="shared" si="235"/>
        <v>0.26704675502088193</v>
      </c>
      <c r="BT258" s="464"/>
      <c r="BU258" s="464"/>
      <c r="BV258" s="464"/>
      <c r="BW258" s="464"/>
      <c r="BX258" s="464"/>
      <c r="BY258" s="464"/>
    </row>
    <row r="259" spans="1:77">
      <c r="A259" s="462" t="s">
        <v>55</v>
      </c>
      <c r="B259" s="466">
        <f t="shared" ref="B259:N259" si="236">B253-SUM(B255:B258)</f>
        <v>0.33501099999999973</v>
      </c>
      <c r="C259" s="466">
        <f t="shared" si="236"/>
        <v>0.31333200000000172</v>
      </c>
      <c r="D259" s="466">
        <f t="shared" si="236"/>
        <v>0.2782379999999991</v>
      </c>
      <c r="E259" s="466">
        <f t="shared" si="236"/>
        <v>0.2502349999999991</v>
      </c>
      <c r="F259" s="466">
        <f t="shared" si="236"/>
        <v>0.22444299999999995</v>
      </c>
      <c r="G259" s="466">
        <f t="shared" si="236"/>
        <v>0.17046399999999995</v>
      </c>
      <c r="H259" s="466">
        <f t="shared" si="236"/>
        <v>0.15815200000000118</v>
      </c>
      <c r="I259" s="466">
        <f t="shared" si="236"/>
        <v>0.17308599999999963</v>
      </c>
      <c r="J259" s="466">
        <f t="shared" si="236"/>
        <v>9.4387000000000665E-2</v>
      </c>
      <c r="K259" s="466">
        <f t="shared" si="236"/>
        <v>8.3266000000000506E-2</v>
      </c>
      <c r="L259" s="466">
        <f t="shared" si="236"/>
        <v>0.13052300000000017</v>
      </c>
      <c r="M259" s="466">
        <f t="shared" si="236"/>
        <v>0.24914900000000006</v>
      </c>
      <c r="N259" s="466">
        <f t="shared" si="236"/>
        <v>0.17273500000000119</v>
      </c>
      <c r="O259" s="466">
        <f t="shared" ref="O259:AA259" si="237">O253-SUM(O255:O258)</f>
        <v>0.20121600000000051</v>
      </c>
      <c r="P259" s="466">
        <f t="shared" si="237"/>
        <v>0.22948899999999917</v>
      </c>
      <c r="Q259" s="466">
        <f t="shared" si="237"/>
        <v>0.18688599999999989</v>
      </c>
      <c r="R259" s="466">
        <f t="shared" si="237"/>
        <v>0.18739399999999939</v>
      </c>
      <c r="S259" s="466">
        <f t="shared" si="237"/>
        <v>0.19762800000000036</v>
      </c>
      <c r="T259" s="466">
        <f t="shared" si="237"/>
        <v>0.26282700000000014</v>
      </c>
      <c r="U259" s="466">
        <f t="shared" si="237"/>
        <v>0.21668400000000032</v>
      </c>
      <c r="V259" s="466">
        <f t="shared" si="237"/>
        <v>0.20602599999999915</v>
      </c>
      <c r="W259" s="466">
        <f t="shared" si="237"/>
        <v>0.31535900000000083</v>
      </c>
      <c r="X259" s="466">
        <f t="shared" si="237"/>
        <v>0.33366400000000018</v>
      </c>
      <c r="Y259" s="466">
        <f t="shared" si="237"/>
        <v>0.3089179999999998</v>
      </c>
      <c r="Z259" s="466">
        <f t="shared" si="237"/>
        <v>0.34251699999999907</v>
      </c>
      <c r="AA259" s="466">
        <f t="shared" si="237"/>
        <v>0</v>
      </c>
      <c r="AB259" s="466"/>
      <c r="BD259" s="464">
        <f t="shared" si="226"/>
        <v>2.8230729406292322E-2</v>
      </c>
      <c r="BE259" s="464">
        <f t="shared" si="226"/>
        <v>4.0076171223133401E-2</v>
      </c>
      <c r="BF259" s="464">
        <f t="shared" si="226"/>
        <v>6.539148172469382E-2</v>
      </c>
      <c r="BG259" s="464">
        <f t="shared" si="227"/>
        <v>4.7355756643472753E-2</v>
      </c>
      <c r="BH259" s="464">
        <f t="shared" si="227"/>
        <v>5.341954824779508E-2</v>
      </c>
      <c r="BI259" s="464">
        <f t="shared" si="227"/>
        <v>6.3764816305458716E-2</v>
      </c>
      <c r="BJ259" s="464">
        <f t="shared" si="227"/>
        <v>6.2332234015870694E-2</v>
      </c>
      <c r="BK259" s="464">
        <f t="shared" si="227"/>
        <v>6.4972812133454211E-2</v>
      </c>
      <c r="BL259" s="464">
        <f t="shared" si="228"/>
        <v>6.5441576998028175E-2</v>
      </c>
      <c r="BM259" s="464">
        <f t="shared" si="229"/>
        <v>8.6282804533387034E-2</v>
      </c>
      <c r="BN259" s="464">
        <f t="shared" si="230"/>
        <v>8.1197570862946322E-2</v>
      </c>
      <c r="BO259" s="464">
        <f t="shared" si="231"/>
        <v>8.8544706425385256E-2</v>
      </c>
      <c r="BP259" s="464">
        <f t="shared" si="232"/>
        <v>0.11414755906383962</v>
      </c>
      <c r="BQ259" s="464">
        <f t="shared" si="233"/>
        <v>0.12145081130033006</v>
      </c>
      <c r="BR259" s="464">
        <f t="shared" si="234"/>
        <v>0.14878723076330277</v>
      </c>
      <c r="BS259" s="464">
        <f t="shared" si="235"/>
        <v>0.15462830329479593</v>
      </c>
      <c r="BT259" s="464"/>
      <c r="BU259" s="464"/>
      <c r="BV259" s="464"/>
      <c r="BW259" s="464"/>
      <c r="BX259" s="464"/>
      <c r="BY259" s="464"/>
    </row>
    <row r="260" spans="1:77">
      <c r="A260" s="462"/>
      <c r="B260" s="466"/>
      <c r="C260" s="466"/>
      <c r="D260" s="466"/>
      <c r="E260" s="466"/>
      <c r="F260" s="466"/>
      <c r="G260" s="466"/>
      <c r="H260" s="466"/>
      <c r="I260" s="466"/>
      <c r="J260" s="466"/>
      <c r="K260" s="466"/>
      <c r="L260" s="466"/>
      <c r="M260" s="466"/>
      <c r="N260" s="466"/>
      <c r="O260" s="466"/>
      <c r="P260" s="466"/>
      <c r="Q260" s="466"/>
      <c r="R260" s="466"/>
      <c r="S260" s="466"/>
      <c r="T260" s="466"/>
      <c r="U260" s="466"/>
      <c r="V260" s="466"/>
      <c r="W260" s="466"/>
      <c r="X260" s="466"/>
      <c r="Y260" s="466"/>
      <c r="Z260" s="466"/>
      <c r="AA260" s="466"/>
      <c r="AB260" s="466"/>
    </row>
    <row r="261" spans="1:77">
      <c r="A261" s="462"/>
      <c r="B261" s="466"/>
      <c r="C261" s="466"/>
      <c r="D261" s="466"/>
      <c r="E261" s="466"/>
      <c r="F261" s="466"/>
      <c r="G261" s="466"/>
      <c r="H261" s="466"/>
      <c r="I261" s="466"/>
      <c r="J261" s="466"/>
      <c r="K261" s="466"/>
      <c r="L261" s="466"/>
      <c r="M261" s="466"/>
      <c r="N261" s="466"/>
      <c r="O261" s="466"/>
      <c r="P261" s="466"/>
      <c r="Q261" s="466"/>
      <c r="R261" s="466"/>
      <c r="S261" s="466"/>
      <c r="T261" s="466"/>
      <c r="U261" s="466"/>
      <c r="V261" s="466"/>
      <c r="W261" s="466"/>
      <c r="X261" s="466"/>
      <c r="Y261" s="466"/>
      <c r="Z261" s="466"/>
      <c r="AA261" s="466"/>
      <c r="AB261" s="466"/>
    </row>
    <row r="262" spans="1:77">
      <c r="AB262" s="466"/>
    </row>
    <row r="263" spans="1:77">
      <c r="A263" s="463"/>
      <c r="B263" s="463"/>
      <c r="C263" s="463"/>
      <c r="D263" s="463"/>
      <c r="E263" s="463"/>
      <c r="F263" s="463"/>
      <c r="G263" s="463"/>
      <c r="H263" s="463"/>
      <c r="I263" s="463"/>
      <c r="J263" s="463"/>
      <c r="K263" s="463"/>
      <c r="L263" s="463"/>
      <c r="M263" s="463"/>
      <c r="N263" s="463"/>
      <c r="O263" s="463"/>
      <c r="P263" s="463"/>
      <c r="Q263" s="463"/>
      <c r="R263" s="463"/>
      <c r="S263" s="463"/>
      <c r="T263" s="463"/>
      <c r="U263" s="463"/>
      <c r="V263" s="463"/>
      <c r="W263" s="463"/>
      <c r="X263" s="463"/>
      <c r="Y263" s="463"/>
      <c r="Z263" s="463"/>
      <c r="AA263" s="463"/>
      <c r="AB263" s="463"/>
      <c r="AC263" s="463"/>
      <c r="AD263" s="463"/>
      <c r="AE263" s="463"/>
      <c r="AF263" s="463"/>
      <c r="AG263" s="463"/>
      <c r="AH263" s="463"/>
      <c r="AI263" s="463"/>
      <c r="AJ263" s="463"/>
      <c r="AK263" s="463"/>
      <c r="AL263" s="463"/>
      <c r="AM263" s="463"/>
      <c r="AN263" s="463"/>
      <c r="AO263" s="463"/>
      <c r="AP263" s="463"/>
      <c r="AQ263" s="463"/>
      <c r="AR263" s="463"/>
      <c r="AS263" s="463"/>
      <c r="AT263" s="463"/>
      <c r="AU263" s="463"/>
      <c r="AV263" s="463"/>
      <c r="AW263" s="463"/>
      <c r="AX263" s="463"/>
      <c r="AY263" s="463"/>
      <c r="AZ263" s="463"/>
      <c r="BA263" s="463"/>
      <c r="BB263" s="463"/>
    </row>
    <row r="264" spans="1:77">
      <c r="A264" s="463"/>
      <c r="B264" s="463"/>
      <c r="C264" s="463"/>
      <c r="D264" s="463"/>
      <c r="E264" s="463"/>
      <c r="F264" s="463"/>
      <c r="G264" s="463"/>
      <c r="H264" s="463"/>
      <c r="I264" s="463"/>
      <c r="J264" s="463"/>
      <c r="K264" s="463"/>
      <c r="L264" s="463"/>
      <c r="M264" s="463"/>
      <c r="N264" s="463"/>
      <c r="O264" s="463"/>
      <c r="P264" s="463"/>
      <c r="Q264" s="463"/>
      <c r="R264" s="463"/>
      <c r="S264" s="463"/>
      <c r="T264" s="463"/>
      <c r="U264" s="463"/>
      <c r="V264" s="463"/>
      <c r="W264" s="463"/>
      <c r="X264" s="463"/>
      <c r="Y264" s="463"/>
      <c r="Z264" s="463"/>
      <c r="AA264" s="463"/>
      <c r="AB264" s="463"/>
      <c r="AC264" s="463"/>
      <c r="AD264" s="463"/>
      <c r="AE264" s="463"/>
      <c r="AF264" s="463"/>
      <c r="AG264" s="463"/>
      <c r="AH264" s="463"/>
      <c r="AI264" s="463"/>
      <c r="AJ264" s="463"/>
      <c r="AK264" s="463"/>
      <c r="AL264" s="463"/>
      <c r="AM264" s="463"/>
      <c r="AN264" s="463"/>
      <c r="AO264" s="463"/>
      <c r="AP264" s="463"/>
      <c r="AQ264" s="463"/>
      <c r="AR264" s="463"/>
      <c r="AS264" s="463"/>
      <c r="AT264" s="463"/>
      <c r="AU264" s="463"/>
      <c r="AV264" s="463"/>
      <c r="AW264" s="463"/>
      <c r="AX264" s="463"/>
      <c r="AY264" s="463"/>
      <c r="AZ264" s="463"/>
      <c r="BA264" s="463"/>
      <c r="BB264" s="463"/>
    </row>
    <row r="265" spans="1:77">
      <c r="A265" s="463" t="str">
        <f>A255</f>
        <v>EU-27 plus UK</v>
      </c>
      <c r="B265" s="463"/>
      <c r="C265" s="463"/>
      <c r="D265" s="463"/>
      <c r="E265" s="463"/>
      <c r="F265" s="463"/>
      <c r="G265" s="463"/>
      <c r="H265" s="463"/>
      <c r="I265" s="463"/>
      <c r="J265" s="463"/>
      <c r="K265" s="463"/>
      <c r="L265" s="463"/>
      <c r="M265" s="463"/>
      <c r="N265" s="463"/>
      <c r="O265" s="463"/>
      <c r="P265" s="463"/>
      <c r="Q265" s="463"/>
      <c r="R265" s="463"/>
      <c r="S265" s="463"/>
      <c r="T265" s="463"/>
      <c r="U265" s="463"/>
      <c r="V265" s="463"/>
      <c r="W265" s="463"/>
      <c r="X265" s="463"/>
      <c r="Y265" s="463"/>
      <c r="Z265" s="463"/>
      <c r="AA265" s="463"/>
      <c r="AB265" s="463"/>
      <c r="AC265" s="466">
        <f>ImportsPlywood!$AD$25</f>
        <v>1.0207998452472385E-2</v>
      </c>
      <c r="AD265" s="466">
        <f>ImportsPlywood!$AE$25</f>
        <v>1.0555414033860875E-2</v>
      </c>
      <c r="AE265" s="466">
        <f>ImportsPlywood!$AF$25</f>
        <v>9.8993731458580387E-3</v>
      </c>
      <c r="AF265" s="466">
        <f>ImportsPlywood!$AG$25</f>
        <v>1.1735563014430787E-2</v>
      </c>
      <c r="AG265" s="466">
        <f>ImportsPlywood!$AH$25</f>
        <v>1.4732516957750668E-2</v>
      </c>
      <c r="AH265" s="466">
        <f>ImportsPlywood!$AI$25</f>
        <v>1.5079746554621848E-2</v>
      </c>
      <c r="AI265" s="466">
        <f>ImportsPlywood!$AJ$25</f>
        <v>2.2487364339131628E-2</v>
      </c>
      <c r="AJ265" s="466">
        <f>ImportsPlywood!$AK$25</f>
        <v>1.9650862192248063E-2</v>
      </c>
      <c r="AK265" s="466">
        <f>ImportsPlywood!$AL$25</f>
        <v>1.5585154440144312E-2</v>
      </c>
      <c r="AL265" s="466">
        <f>ImportsPlywood!$AM$25</f>
        <v>1.3451794067822615E-2</v>
      </c>
      <c r="AM265" s="466">
        <f>ImportsPlywood!AN$25</f>
        <v>1.6105471518018145E-2</v>
      </c>
      <c r="AN265" s="466">
        <f>ImportsPlywood!AO$25</f>
        <v>1.8899436608323557E-2</v>
      </c>
      <c r="AO265" s="466">
        <f>ImportsPlywood!AP$25</f>
        <v>1.5162910442188577E-2</v>
      </c>
      <c r="AP265" s="466">
        <f>ImportsPlywood!AQ$25</f>
        <v>2.1584339124571507E-2</v>
      </c>
      <c r="AQ265" s="466">
        <f>ImportsPlywood!AR$25</f>
        <v>1.8676254914920282E-2</v>
      </c>
      <c r="AR265" s="466">
        <f>ImportsPlywood!AS$25</f>
        <v>1.8587291352163644E-2</v>
      </c>
      <c r="AS265" s="466">
        <f>ImportsPlywood!AT$25</f>
        <v>2.072604900749702E-2</v>
      </c>
      <c r="AT265" s="466">
        <f>ImportsPlywood!AU$25</f>
        <v>1.8954398702653502E-2</v>
      </c>
      <c r="AU265" s="466">
        <f>ImportsPlywood!AV$25</f>
        <v>1.8916593042545584E-2</v>
      </c>
      <c r="AV265" s="466">
        <f>ImportsPlywood!AW$25</f>
        <v>2.4096130253600922E-2</v>
      </c>
      <c r="AW265" s="466">
        <f>ImportsPlywood!AX$25</f>
        <v>2.2409163856852658E-2</v>
      </c>
      <c r="AX265" s="466">
        <f>ImportsPlywood!AY$25</f>
        <v>2.4577872359275051E-2</v>
      </c>
      <c r="AY265" s="466">
        <f>ImportsPlywood!AZ$25</f>
        <v>2.7429042079000154E-2</v>
      </c>
      <c r="AZ265" s="466">
        <f>ImportsPlywood!BA$25</f>
        <v>2.1229278720153739E-2</v>
      </c>
      <c r="BA265" s="466">
        <f>ImportsPlywood!BB$25</f>
        <v>2.4582259331372862E-2</v>
      </c>
      <c r="BB265" s="466">
        <f>ImportsPlywood!BC$25</f>
        <v>0</v>
      </c>
      <c r="BD265" s="464">
        <f t="shared" ref="BD265:BK269" si="238">AL265/AL$253</f>
        <v>9.609831870849064E-3</v>
      </c>
      <c r="BE265" s="464">
        <f t="shared" si="238"/>
        <v>9.3762940111196246E-3</v>
      </c>
      <c r="BF265" s="464">
        <f t="shared" si="238"/>
        <v>8.7196929547311338E-3</v>
      </c>
      <c r="BG265" s="464">
        <f t="shared" si="238"/>
        <v>7.6887568928517029E-3</v>
      </c>
      <c r="BH265" s="464">
        <f t="shared" si="238"/>
        <v>9.9181452086495054E-3</v>
      </c>
      <c r="BI265" s="464">
        <f t="shared" si="238"/>
        <v>8.9414966708428589E-3</v>
      </c>
      <c r="BJ265" s="464">
        <f t="shared" si="238"/>
        <v>1.1085064974373239E-2</v>
      </c>
      <c r="BK265" s="464">
        <f t="shared" si="238"/>
        <v>1.3964569124356988E-2</v>
      </c>
      <c r="BL265" s="464">
        <f t="shared" ref="BL265:BL269" si="239">AT265/AT$253</f>
        <v>1.2506189594316335E-2</v>
      </c>
      <c r="BM265" s="464">
        <f t="shared" ref="BM265:BM269" si="240">AU265/AU$253</f>
        <v>1.0793557815110938E-2</v>
      </c>
      <c r="BN265" s="464">
        <f t="shared" ref="BN265:BN269" si="241">AV265/AV$253</f>
        <v>1.649377999979067E-2</v>
      </c>
      <c r="BO265" s="464">
        <f t="shared" ref="BO265:BO269" si="242">AW265/AW$253</f>
        <v>1.8936553088066094E-2</v>
      </c>
      <c r="BP265" s="464">
        <f t="shared" ref="BP265:BP269" si="243">AX265/AX$253</f>
        <v>1.5546796477044543E-2</v>
      </c>
      <c r="BQ265" s="464">
        <f t="shared" ref="BQ265:BQ269" si="244">AY265/AY$253</f>
        <v>1.4213693667829697E-2</v>
      </c>
      <c r="BR265" s="464">
        <f t="shared" ref="BR265:BR269" si="245">AZ265/AZ$253</f>
        <v>1.8255903309651204E-2</v>
      </c>
      <c r="BS265" s="464">
        <f t="shared" ref="BS265:BS269" si="246">BA265/BA$253</f>
        <v>2.0328286078278652E-2</v>
      </c>
      <c r="BT265" s="464"/>
      <c r="BU265" s="464"/>
      <c r="BV265" s="464"/>
      <c r="BW265" s="464"/>
      <c r="BX265" s="464"/>
      <c r="BY265" s="464"/>
    </row>
    <row r="266" spans="1:77">
      <c r="A266" s="463" t="str">
        <f>A256</f>
        <v>China</v>
      </c>
      <c r="AC266" s="466">
        <f>ImportsPlywood!$AD$16</f>
        <v>6.2465128934202432E-2</v>
      </c>
      <c r="AD266" s="466">
        <f>ImportsPlywood!$AE$16</f>
        <v>7.9386295498711804E-2</v>
      </c>
      <c r="AE266" s="466">
        <f>ImportsPlywood!$AF$16</f>
        <v>0.12003492534643405</v>
      </c>
      <c r="AF266" s="466">
        <f>ImportsPlywood!$AG$16</f>
        <v>0.14039920282202037</v>
      </c>
      <c r="AG266" s="466">
        <f>ImportsPlywood!$AH$16</f>
        <v>0.17033900352424874</v>
      </c>
      <c r="AH266" s="466">
        <f>ImportsPlywood!$AI$16</f>
        <v>0.19306422894409944</v>
      </c>
      <c r="AI266" s="466">
        <f>ImportsPlywood!$AJ$16</f>
        <v>0.26724064169291883</v>
      </c>
      <c r="AJ266" s="466">
        <f>ImportsPlywood!$AK$16</f>
        <v>0.30627657775193795</v>
      </c>
      <c r="AK266" s="466">
        <f>ImportsPlywood!$AL$16</f>
        <v>0.29830263916825195</v>
      </c>
      <c r="AL266" s="466">
        <f>ImportsPlywood!$AM$16</f>
        <v>0.20711142709835811</v>
      </c>
      <c r="AM266" s="466">
        <f>ImportsPlywood!AN$16</f>
        <v>0.28773203417880755</v>
      </c>
      <c r="AN266" s="466">
        <f>ImportsPlywood!AO$16</f>
        <v>0.38718045257692413</v>
      </c>
      <c r="AO266" s="466">
        <f>ImportsPlywood!AP$16</f>
        <v>0.36233163578372346</v>
      </c>
      <c r="AP266" s="466">
        <f>ImportsPlywood!AQ$16</f>
        <v>0.40322259710264202</v>
      </c>
      <c r="AQ266" s="466">
        <f>ImportsPlywood!AR$16</f>
        <v>0.38347575645781373</v>
      </c>
      <c r="AR266" s="466">
        <f>ImportsPlywood!AS$16</f>
        <v>0.31604544197967793</v>
      </c>
      <c r="AS266" s="466">
        <f>ImportsPlywood!AT$16</f>
        <v>0.28567407892903401</v>
      </c>
      <c r="AT266" s="466">
        <f>ImportsPlywood!AU$16</f>
        <v>0.29195551793716812</v>
      </c>
      <c r="AU266" s="466">
        <f>ImportsPlywood!AV$16</f>
        <v>0.30321330675768515</v>
      </c>
      <c r="AV266" s="466">
        <f>ImportsPlywood!AW$16</f>
        <v>0.27329403672652458</v>
      </c>
      <c r="AW266" s="466">
        <f>ImportsPlywood!AX$16</f>
        <v>0.23425686214769764</v>
      </c>
      <c r="AX266" s="466">
        <f>ImportsPlywood!AY$16</f>
        <v>0.38590652587946467</v>
      </c>
      <c r="AY266" s="466">
        <f>ImportsPlywood!AZ$16</f>
        <v>0.41143857791702459</v>
      </c>
      <c r="AZ266" s="466">
        <f>ImportsPlywood!BA$16</f>
        <v>0.2621445857985959</v>
      </c>
      <c r="BA266" s="466">
        <f>ImportsPlywood!BB$16</f>
        <v>0.24919706054474111</v>
      </c>
      <c r="BB266" s="466">
        <f>ImportsPlywood!BC$16</f>
        <v>0</v>
      </c>
      <c r="BD266" s="464">
        <f t="shared" si="238"/>
        <v>0.14795840487238421</v>
      </c>
      <c r="BE266" s="464">
        <f t="shared" si="238"/>
        <v>0.16751202508164784</v>
      </c>
      <c r="BF266" s="464">
        <f t="shared" si="238"/>
        <v>0.17863467226624849</v>
      </c>
      <c r="BG266" s="464">
        <f t="shared" si="238"/>
        <v>0.18372988963774617</v>
      </c>
      <c r="BH266" s="464">
        <f t="shared" si="238"/>
        <v>0.18528342454182839</v>
      </c>
      <c r="BI266" s="464">
        <f t="shared" si="238"/>
        <v>0.18359393868506341</v>
      </c>
      <c r="BJ266" s="464">
        <f t="shared" si="238"/>
        <v>0.18848277529105539</v>
      </c>
      <c r="BK266" s="464">
        <f t="shared" si="238"/>
        <v>0.1924783358757135</v>
      </c>
      <c r="BL266" s="464">
        <f t="shared" si="239"/>
        <v>0.19263344185737186</v>
      </c>
      <c r="BM266" s="464">
        <f t="shared" si="240"/>
        <v>0.1730095027915044</v>
      </c>
      <c r="BN266" s="464">
        <f t="shared" si="241"/>
        <v>0.18706952815995775</v>
      </c>
      <c r="BO266" s="464">
        <f t="shared" si="242"/>
        <v>0.19795551206820847</v>
      </c>
      <c r="BP266" s="464">
        <f t="shared" si="243"/>
        <v>0.24410616709656979</v>
      </c>
      <c r="BQ266" s="464">
        <f t="shared" si="244"/>
        <v>0.21320693201011859</v>
      </c>
      <c r="BR266" s="464">
        <f t="shared" si="245"/>
        <v>0.2254285825992054</v>
      </c>
      <c r="BS266" s="464">
        <f t="shared" si="246"/>
        <v>0.20607337463707057</v>
      </c>
      <c r="BT266" s="464"/>
      <c r="BU266" s="464"/>
      <c r="BV266" s="464"/>
      <c r="BW266" s="464"/>
      <c r="BX266" s="464"/>
      <c r="BY266" s="464"/>
    </row>
    <row r="267" spans="1:77">
      <c r="A267" s="463" t="str">
        <f>A257</f>
        <v>Indonesia</v>
      </c>
      <c r="AB267" s="463"/>
      <c r="AC267" s="466">
        <f>ImportsPlywood!$AD$17</f>
        <v>1.050293200460257</v>
      </c>
      <c r="AD267" s="466">
        <f>ImportsPlywood!$AE$17</f>
        <v>0.90679864239234442</v>
      </c>
      <c r="AE267" s="466">
        <f>ImportsPlywood!$AF$17</f>
        <v>0.92035466658986964</v>
      </c>
      <c r="AF267" s="466">
        <f>ImportsPlywood!$AG$17</f>
        <v>0.82915450236237354</v>
      </c>
      <c r="AG267" s="466">
        <f>ImportsPlywood!$AH$17</f>
        <v>1.0639117688373996</v>
      </c>
      <c r="AH267" s="466">
        <f>ImportsPlywood!$AI$17</f>
        <v>0.82590248050347115</v>
      </c>
      <c r="AI267" s="466">
        <f>ImportsPlywood!$AJ$17</f>
        <v>0.86785156182440792</v>
      </c>
      <c r="AJ267" s="466">
        <f>ImportsPlywood!$AK$17</f>
        <v>0.72508322340775211</v>
      </c>
      <c r="AK267" s="466">
        <f>ImportsPlywood!$AL$17</f>
        <v>0.55623973431813745</v>
      </c>
      <c r="AL267" s="466">
        <f>ImportsPlywood!$AM$17</f>
        <v>0.45445743006905021</v>
      </c>
      <c r="AM267" s="466">
        <f>ImportsPlywood!AN$17</f>
        <v>0.55735357324391055</v>
      </c>
      <c r="AN267" s="466">
        <f>ImportsPlywood!AO$17</f>
        <v>0.70275615036558636</v>
      </c>
      <c r="AO267" s="466">
        <f>ImportsPlywood!AP$17</f>
        <v>0.66287176045767404</v>
      </c>
      <c r="AP267" s="466">
        <f>ImportsPlywood!AQ$17</f>
        <v>0.74076127559280835</v>
      </c>
      <c r="AQ267" s="466">
        <f>ImportsPlywood!AR$17</f>
        <v>0.7130338974024818</v>
      </c>
      <c r="AR267" s="466">
        <f>ImportsPlywood!AS$17</f>
        <v>0.57907653177678375</v>
      </c>
      <c r="AS267" s="466">
        <f>ImportsPlywood!AT$17</f>
        <v>0.55044964920540862</v>
      </c>
      <c r="AT267" s="466">
        <f>ImportsPlywood!AU$17</f>
        <v>0.53579626025598837</v>
      </c>
      <c r="AU267" s="466">
        <f>ImportsPlywood!AV$17</f>
        <v>0.69983413791707516</v>
      </c>
      <c r="AV267" s="466">
        <f>ImportsPlywood!AW$17</f>
        <v>0.56225722942704637</v>
      </c>
      <c r="AW267" s="466">
        <f>ImportsPlywood!AX$17</f>
        <v>0.47287862480420895</v>
      </c>
      <c r="AX267" s="466">
        <f>ImportsPlywood!AY$17</f>
        <v>0.57585721943414503</v>
      </c>
      <c r="AY267" s="466">
        <f>ImportsPlywood!AZ$17</f>
        <v>0.79361364743529672</v>
      </c>
      <c r="AZ267" s="466">
        <f>ImportsPlywood!BA$17</f>
        <v>0.43875540211968983</v>
      </c>
      <c r="BA267" s="466">
        <f>ImportsPlywood!BB$17</f>
        <v>0.47216246111065546</v>
      </c>
      <c r="BB267" s="466">
        <f>ImportsPlywood!BC$17</f>
        <v>0</v>
      </c>
      <c r="BD267" s="464">
        <f t="shared" si="238"/>
        <v>0.32466000248014715</v>
      </c>
      <c r="BE267" s="464">
        <f t="shared" si="238"/>
        <v>0.32448047019526655</v>
      </c>
      <c r="BF267" s="464">
        <f t="shared" si="238"/>
        <v>0.32423283192145563</v>
      </c>
      <c r="BG267" s="464">
        <f t="shared" si="238"/>
        <v>0.33612675064774994</v>
      </c>
      <c r="BH267" s="464">
        <f t="shared" si="238"/>
        <v>0.34038465824094399</v>
      </c>
      <c r="BI267" s="464">
        <f t="shared" si="238"/>
        <v>0.34137412713985826</v>
      </c>
      <c r="BJ267" s="464">
        <f t="shared" si="238"/>
        <v>0.34534891922986644</v>
      </c>
      <c r="BK267" s="464">
        <f t="shared" si="238"/>
        <v>0.37087590466598436</v>
      </c>
      <c r="BL267" s="464">
        <f t="shared" si="239"/>
        <v>0.35352055846271618</v>
      </c>
      <c r="BM267" s="464">
        <f t="shared" si="240"/>
        <v>0.39931610367718623</v>
      </c>
      <c r="BN267" s="464">
        <f t="shared" si="241"/>
        <v>0.38486457982503908</v>
      </c>
      <c r="BO267" s="464">
        <f t="shared" si="242"/>
        <v>0.39959952276748034</v>
      </c>
      <c r="BP267" s="464">
        <f t="shared" si="243"/>
        <v>0.36425996764528323</v>
      </c>
      <c r="BQ267" s="464">
        <f t="shared" si="244"/>
        <v>0.4112495523090281</v>
      </c>
      <c r="BR267" s="464">
        <f t="shared" si="245"/>
        <v>0.37730326608223946</v>
      </c>
      <c r="BS267" s="464">
        <f t="shared" si="246"/>
        <v>0.39045449222121942</v>
      </c>
      <c r="BT267" s="464"/>
      <c r="BU267" s="464"/>
      <c r="BV267" s="464"/>
      <c r="BW267" s="464"/>
      <c r="BX267" s="464"/>
      <c r="BY267" s="464"/>
    </row>
    <row r="268" spans="1:77">
      <c r="A268" s="463" t="str">
        <f>A258</f>
        <v>Malaysia</v>
      </c>
      <c r="AB268" s="463"/>
      <c r="AC268" s="466">
        <f>ImportsPlywood!$AD$18</f>
        <v>0.63572597696473865</v>
      </c>
      <c r="AD268" s="466">
        <f>ImportsPlywood!$AE$18</f>
        <v>0.5841614123813027</v>
      </c>
      <c r="AE268" s="466">
        <f>ImportsPlywood!$AF$18</f>
        <v>0.57449392966288315</v>
      </c>
      <c r="AF268" s="466">
        <f>ImportsPlywood!$AG$18</f>
        <v>0.62744593513629088</v>
      </c>
      <c r="AG268" s="466">
        <f>ImportsPlywood!$AH$18</f>
        <v>0.79076881597664384</v>
      </c>
      <c r="AH268" s="466">
        <f>ImportsPlywood!$AI$18</f>
        <v>0.82529829427036894</v>
      </c>
      <c r="AI268" s="466">
        <f>ImportsPlywood!$AJ$18</f>
        <v>1.1798125102479111</v>
      </c>
      <c r="AJ268" s="466">
        <f>ImportsPlywood!$AK$18</f>
        <v>1.0145563067658914</v>
      </c>
      <c r="AK268" s="466">
        <f>ImportsPlywood!$AL$18</f>
        <v>0.97286010525418176</v>
      </c>
      <c r="AL268" s="466">
        <f>ImportsPlywood!$AM$18</f>
        <v>0.67626291571888897</v>
      </c>
      <c r="AM268" s="466">
        <f>ImportsPlywood!AN$18</f>
        <v>0.7761007987435955</v>
      </c>
      <c r="AN268" s="466">
        <f>ImportsPlywood!AO$18</f>
        <v>0.91709624319854288</v>
      </c>
      <c r="AO268" s="466">
        <f>ImportsPlywood!AP$18</f>
        <v>0.82930754476858259</v>
      </c>
      <c r="AP268" s="466">
        <f>ImportsPlywood!AQ$18</f>
        <v>0.89713751453961332</v>
      </c>
      <c r="AQ268" s="466">
        <f>ImportsPlywood!AR$18</f>
        <v>0.8650491284413826</v>
      </c>
      <c r="AR268" s="466">
        <f>ImportsPlywood!AS$18</f>
        <v>0.68595743127983311</v>
      </c>
      <c r="AS268" s="466">
        <f>ImportsPlywood!AT$18</f>
        <v>0.5507935295822084</v>
      </c>
      <c r="AT268" s="466">
        <f>ImportsPlywood!AU$18</f>
        <v>0.59237852024942284</v>
      </c>
      <c r="AU268" s="466">
        <f>ImportsPlywood!AV$18</f>
        <v>0.63459993993773445</v>
      </c>
      <c r="AV268" s="466">
        <f>ImportsPlywood!AW$18</f>
        <v>0.51744194653923059</v>
      </c>
      <c r="AW268" s="466">
        <f>ImportsPlywood!AX$18</f>
        <v>0.37722607866870728</v>
      </c>
      <c r="AX268" s="466">
        <f>ImportsPlywood!AY$18</f>
        <v>0.47687265337753398</v>
      </c>
      <c r="AY268" s="466">
        <f>ImportsPlywood!AZ$18</f>
        <v>0.57017331362385837</v>
      </c>
      <c r="AZ268" s="466">
        <f>ImportsPlywood!BA$18</f>
        <v>0.33961884379902041</v>
      </c>
      <c r="BA268" s="466">
        <f>ImportsPlywood!BB$18</f>
        <v>0.35263008136584106</v>
      </c>
      <c r="BB268" s="466">
        <f>ImportsPlywood!BC$18</f>
        <v>0</v>
      </c>
      <c r="BD268" s="464">
        <f t="shared" si="238"/>
        <v>0.48311570098252499</v>
      </c>
      <c r="BE268" s="464">
        <f t="shared" si="238"/>
        <v>0.45183087394514199</v>
      </c>
      <c r="BF268" s="464">
        <f t="shared" si="238"/>
        <v>0.42312359973242969</v>
      </c>
      <c r="BG268" s="464">
        <f t="shared" si="238"/>
        <v>0.42052244029563862</v>
      </c>
      <c r="BH268" s="464">
        <f t="shared" si="238"/>
        <v>0.41224056432663347</v>
      </c>
      <c r="BI268" s="464">
        <f t="shared" si="238"/>
        <v>0.41415336946888925</v>
      </c>
      <c r="BJ268" s="464">
        <f t="shared" si="238"/>
        <v>0.40909041297757404</v>
      </c>
      <c r="BK268" s="464">
        <f t="shared" si="238"/>
        <v>0.37110760060043829</v>
      </c>
      <c r="BL268" s="464">
        <f t="shared" si="239"/>
        <v>0.39085376445113551</v>
      </c>
      <c r="BM268" s="464">
        <f t="shared" si="240"/>
        <v>0.36209433304286615</v>
      </c>
      <c r="BN268" s="464">
        <f t="shared" si="241"/>
        <v>0.35418855804060528</v>
      </c>
      <c r="BO268" s="464">
        <f t="shared" si="242"/>
        <v>0.31876966541652352</v>
      </c>
      <c r="BP268" s="464">
        <f t="shared" si="243"/>
        <v>0.30164702538748994</v>
      </c>
      <c r="BQ268" s="464">
        <f t="shared" si="244"/>
        <v>0.2954630640792808</v>
      </c>
      <c r="BR268" s="464">
        <f t="shared" si="245"/>
        <v>0.29205178641535834</v>
      </c>
      <c r="BS268" s="464">
        <f t="shared" si="246"/>
        <v>0.29160725534544096</v>
      </c>
      <c r="BT268" s="464"/>
      <c r="BU268" s="464"/>
      <c r="BV268" s="464"/>
      <c r="BW268" s="464"/>
      <c r="BX268" s="464"/>
      <c r="BY268" s="464"/>
    </row>
    <row r="269" spans="1:77">
      <c r="A269" s="463" t="str">
        <f>A259</f>
        <v>Others</v>
      </c>
      <c r="AC269" s="466">
        <f>AC253-SUM(AC265:$AC268)</f>
        <v>0.13684392853687521</v>
      </c>
      <c r="AD269" s="466">
        <f>AD253-SUM(AD265:$AD268)</f>
        <v>0.11961456589620867</v>
      </c>
      <c r="AE269" s="466">
        <f>AE253-SUM(AE265:$AE268)</f>
        <v>0.11019346879891589</v>
      </c>
      <c r="AF269" s="466">
        <f>AF253-SUM(AF265:$AF268)</f>
        <v>0.11216181823623717</v>
      </c>
      <c r="AG269" s="466">
        <f>AG253-SUM(AG265:$AG268)</f>
        <v>0.11639429703287707</v>
      </c>
      <c r="AH269" s="466">
        <f>AH253-SUM(AH265:$AH268)</f>
        <v>8.2727104504931592E-2</v>
      </c>
      <c r="AI269" s="466">
        <f>AI253-SUM(AI265:$AI268)</f>
        <v>8.1347427916724779E-2</v>
      </c>
      <c r="AJ269" s="466">
        <f>AJ253-SUM(AJ265:$AJ268)</f>
        <v>8.6055934545737678E-2</v>
      </c>
      <c r="AK269" s="466">
        <f>AK253-SUM(AK265:AK268)</f>
        <v>5.5411437284356158E-2</v>
      </c>
      <c r="AL269" s="466">
        <f>AL253-SUM(AL265:AL268)</f>
        <v>4.851137728709487E-2</v>
      </c>
      <c r="AM269" s="466">
        <f>AM253-SUM(AM265:AM268)</f>
        <v>8.0387996572831133E-2</v>
      </c>
      <c r="AN269" s="466">
        <f>AN253-SUM(AN265:AN268)</f>
        <v>0.14151061993552716</v>
      </c>
      <c r="AO269" s="466">
        <f>AO253-SUM(AO265:AO268)</f>
        <v>0.10241482991655193</v>
      </c>
      <c r="AP269" s="466">
        <f t="shared" ref="AP269:BB269" si="247">AP253-SUM(AP265:AP268)</f>
        <v>0.1135418149395222</v>
      </c>
      <c r="AQ269" s="466">
        <f t="shared" si="247"/>
        <v>0.10848183004135126</v>
      </c>
      <c r="AR269" s="466">
        <f t="shared" si="247"/>
        <v>7.712016910437014E-2</v>
      </c>
      <c r="AS269" s="466">
        <f t="shared" si="247"/>
        <v>7.6544914403753772E-2</v>
      </c>
      <c r="AT269" s="466">
        <f t="shared" si="247"/>
        <v>7.6516722432451445E-2</v>
      </c>
      <c r="AU269" s="466">
        <f t="shared" si="247"/>
        <v>9.6017827768045461E-2</v>
      </c>
      <c r="AV269" s="466">
        <f t="shared" si="247"/>
        <v>8.3832911012771127E-2</v>
      </c>
      <c r="AW269" s="466">
        <f t="shared" si="247"/>
        <v>7.6610625758456452E-2</v>
      </c>
      <c r="AX269" s="466">
        <f t="shared" si="247"/>
        <v>0.11768198597367285</v>
      </c>
      <c r="AY269" s="466">
        <f t="shared" si="247"/>
        <v>0.1271071487252482</v>
      </c>
      <c r="AZ269" s="466">
        <f t="shared" si="247"/>
        <v>0.10112388554482754</v>
      </c>
      <c r="BA269" s="466">
        <f t="shared" si="247"/>
        <v>0.11069188161052179</v>
      </c>
      <c r="BB269" s="466">
        <f t="shared" si="247"/>
        <v>0</v>
      </c>
      <c r="BD269" s="464">
        <f t="shared" si="238"/>
        <v>3.4656059794094612E-2</v>
      </c>
      <c r="BE269" s="464">
        <f t="shared" si="238"/>
        <v>4.6800336766824005E-2</v>
      </c>
      <c r="BF269" s="464">
        <f t="shared" si="238"/>
        <v>6.5289203125135115E-2</v>
      </c>
      <c r="BG269" s="464">
        <f t="shared" si="238"/>
        <v>5.1932162526013431E-2</v>
      </c>
      <c r="BH269" s="464">
        <f t="shared" si="238"/>
        <v>5.2173207681944576E-2</v>
      </c>
      <c r="BI269" s="464">
        <f t="shared" si="238"/>
        <v>5.1937068035346173E-2</v>
      </c>
      <c r="BJ269" s="464">
        <f t="shared" si="238"/>
        <v>4.5992827527130922E-2</v>
      </c>
      <c r="BK269" s="464">
        <f t="shared" si="238"/>
        <v>5.1573589733506862E-2</v>
      </c>
      <c r="BL269" s="464">
        <f t="shared" si="239"/>
        <v>5.0486045634460075E-2</v>
      </c>
      <c r="BM269" s="464">
        <f t="shared" si="240"/>
        <v>5.4786502673332314E-2</v>
      </c>
      <c r="BN269" s="464">
        <f t="shared" si="241"/>
        <v>5.738355397460726E-2</v>
      </c>
      <c r="BO269" s="464">
        <f t="shared" si="242"/>
        <v>6.4738746659721624E-2</v>
      </c>
      <c r="BP269" s="464">
        <f t="shared" si="243"/>
        <v>7.4440043393612432E-2</v>
      </c>
      <c r="BQ269" s="464">
        <f t="shared" si="244"/>
        <v>6.5866757933742776E-2</v>
      </c>
      <c r="BR269" s="464">
        <f t="shared" si="245"/>
        <v>8.6960461593545715E-2</v>
      </c>
      <c r="BS269" s="464">
        <f t="shared" si="246"/>
        <v>9.1536591717990473E-2</v>
      </c>
      <c r="BT269" s="464"/>
      <c r="BU269" s="464"/>
      <c r="BV269" s="464"/>
      <c r="BW269" s="464"/>
      <c r="BX269" s="464"/>
      <c r="BY269" s="464"/>
    </row>
    <row r="270" spans="1:77">
      <c r="A270" s="463"/>
      <c r="B270" s="466"/>
      <c r="C270" s="466"/>
      <c r="D270" s="466"/>
      <c r="E270" s="466"/>
      <c r="F270" s="466"/>
      <c r="G270" s="466"/>
      <c r="H270" s="466"/>
      <c r="I270" s="466"/>
      <c r="J270" s="466"/>
      <c r="K270" s="466"/>
      <c r="L270" s="466"/>
      <c r="M270" s="466"/>
      <c r="N270" s="466"/>
      <c r="O270" s="466"/>
      <c r="P270" s="466"/>
      <c r="Q270" s="466"/>
      <c r="R270" s="466"/>
      <c r="S270" s="466"/>
      <c r="T270" s="466"/>
      <c r="U270" s="466"/>
      <c r="V270" s="466"/>
      <c r="W270" s="466"/>
      <c r="X270" s="466"/>
      <c r="Y270" s="466"/>
      <c r="Z270" s="466"/>
      <c r="AA270" s="466"/>
      <c r="AB270" s="468"/>
    </row>
    <row r="271" spans="1:77" ht="13">
      <c r="A271" s="460" t="s">
        <v>184</v>
      </c>
    </row>
    <row r="272" spans="1:77" ht="13">
      <c r="A272" s="460"/>
      <c r="B272" s="535" t="s">
        <v>135</v>
      </c>
      <c r="C272" s="535"/>
      <c r="D272" s="535"/>
      <c r="E272" s="535"/>
      <c r="F272" s="535"/>
      <c r="G272" s="535"/>
      <c r="H272" s="535"/>
      <c r="I272" s="535"/>
      <c r="J272" s="535"/>
      <c r="K272" s="535"/>
      <c r="L272" s="535"/>
      <c r="M272" s="535"/>
      <c r="N272" s="535"/>
      <c r="O272" s="535"/>
      <c r="P272" s="535"/>
      <c r="Q272" s="535"/>
      <c r="R272" s="535"/>
      <c r="S272" s="535"/>
      <c r="T272" s="535"/>
      <c r="U272" s="535"/>
      <c r="V272" s="535"/>
      <c r="W272" s="535"/>
      <c r="X272" s="535"/>
      <c r="Y272" s="535"/>
      <c r="Z272" s="535"/>
      <c r="AA272" s="535"/>
      <c r="AC272" s="535" t="s">
        <v>143</v>
      </c>
      <c r="AD272" s="535"/>
      <c r="AE272" s="535"/>
      <c r="AF272" s="535"/>
      <c r="AG272" s="535"/>
      <c r="AH272" s="535"/>
      <c r="AI272" s="535"/>
      <c r="AJ272" s="535"/>
      <c r="AK272" s="535"/>
      <c r="AL272" s="535"/>
      <c r="AM272" s="535"/>
      <c r="AN272" s="535"/>
      <c r="AO272" s="535"/>
      <c r="AP272" s="535"/>
      <c r="AQ272" s="535"/>
      <c r="AR272" s="535"/>
      <c r="AS272" s="535"/>
      <c r="AT272" s="535"/>
      <c r="AU272" s="535"/>
      <c r="AV272" s="535"/>
      <c r="AW272" s="535"/>
      <c r="AX272" s="535"/>
      <c r="AY272" s="535"/>
      <c r="AZ272" s="535"/>
      <c r="BA272" s="535"/>
      <c r="BB272" s="535"/>
    </row>
    <row r="273" spans="1:77">
      <c r="A273" s="462" t="s">
        <v>7</v>
      </c>
      <c r="B273" s="466">
        <f>SUM(ImportsOtherPanels!C$5:C$5)</f>
        <v>1.4049221855199998</v>
      </c>
      <c r="C273" s="466">
        <f>SUM(ImportsOtherPanels!D$5:D$5)</f>
        <v>1.5680223498399999</v>
      </c>
      <c r="D273" s="466">
        <f>SUM(ImportsOtherPanels!E$5:E$5)</f>
        <v>1.4832759528799999</v>
      </c>
      <c r="E273" s="466">
        <f>SUM(ImportsOtherPanels!F$5:F$5)</f>
        <v>1.4748644599999998</v>
      </c>
      <c r="F273" s="466">
        <f>SUM(ImportsOtherPanels!G$5:G$5)</f>
        <v>1.6147851086799996</v>
      </c>
      <c r="G273" s="466">
        <f>SUM(ImportsOtherPanels!H$5:H$5)</f>
        <v>1.5134551108000001</v>
      </c>
      <c r="H273" s="466">
        <f>SUM(ImportsOtherPanels!I$5:I$5)</f>
        <v>1.5760561312799999</v>
      </c>
      <c r="I273" s="466">
        <f>SUM(ImportsOtherPanels!J$5:J$5)</f>
        <v>1.7199368925600005</v>
      </c>
      <c r="J273" s="466">
        <f>SUM(ImportsOtherPanels!K$5:K$5)</f>
        <v>1.3501554283999999</v>
      </c>
      <c r="K273" s="466">
        <f>SUM(ImportsOtherPanels!L$5:L$5)</f>
        <v>1.1597114828000004</v>
      </c>
      <c r="L273" s="466">
        <f>SUM(ImportsOtherPanels!M$5:M$5)</f>
        <v>1.3435037037600002</v>
      </c>
      <c r="M273" s="466">
        <f>SUM(ImportsOtherPanels!N$5:N$5)</f>
        <v>1.6485307624799994</v>
      </c>
      <c r="N273" s="466">
        <f>SUM(ImportsOtherPanels!O$5:O$5)</f>
        <v>1.7391998355200002</v>
      </c>
      <c r="O273" s="466">
        <f>SUM(ImportsOtherPanels!P$5:P$5)</f>
        <v>1.8077979477600001</v>
      </c>
      <c r="P273" s="466">
        <f>SUM(ImportsOtherPanels!Q$5:Q$5)</f>
        <v>1.7424511540800001</v>
      </c>
      <c r="Q273" s="466">
        <f>SUM(ImportsOtherPanels!R$5:R$5)</f>
        <v>1.61585254936</v>
      </c>
      <c r="R273" s="466">
        <f>SUM(ImportsOtherPanels!S$5:S$5)</f>
        <v>1.6624477771999997</v>
      </c>
      <c r="S273" s="466">
        <f>SUM(ImportsOtherPanels!T$5:T$5)</f>
        <v>1.7537708440000002</v>
      </c>
      <c r="T273" s="466">
        <f>SUM(ImportsOtherPanels!U$5:U$5)</f>
        <v>1.8117154003200002</v>
      </c>
      <c r="U273" s="466">
        <f>SUM(ImportsOtherPanels!V$5:V$5)</f>
        <v>1.7864088079599991</v>
      </c>
      <c r="V273" s="466">
        <f>SUM(ImportsOtherPanels!W$5:W$5)</f>
        <v>1.5234790149600002</v>
      </c>
      <c r="W273" s="466">
        <f>SUM(ImportsOtherPanels!X$5:X$5)</f>
        <v>1.52840907072</v>
      </c>
      <c r="X273" s="466">
        <f>SUM(ImportsOtherPanels!Y$5:Y$5)</f>
        <v>1.8948536462799999</v>
      </c>
      <c r="Y273" s="466">
        <f>SUM(ImportsOtherPanels!Z$5:Z$5)</f>
        <v>1.4341478264399998</v>
      </c>
      <c r="Z273" s="466">
        <f>SUM(ImportsOtherPanels!AA$5:AA$5)</f>
        <v>1.3763790409599999</v>
      </c>
      <c r="AA273" s="466">
        <f>SUM(ImportsOtherPanels!AB$5:AB$5)</f>
        <v>0</v>
      </c>
      <c r="AB273" s="466"/>
      <c r="AC273" s="466">
        <f>SUM(ImportsOtherPanels!AD$5:AD$5)</f>
        <v>0.27448625584667674</v>
      </c>
      <c r="AD273" s="466">
        <f>SUM(ImportsOtherPanels!AE$5:AE$5)</f>
        <v>0.28656208623481777</v>
      </c>
      <c r="AE273" s="466">
        <f>SUM(ImportsOtherPanels!AF$5:AF$5)</f>
        <v>0.26589049752329336</v>
      </c>
      <c r="AF273" s="466">
        <f>SUM(ImportsOtherPanels!AG$5:AG$5)</f>
        <v>0.30038816915018712</v>
      </c>
      <c r="AG273" s="466">
        <f>SUM(ImportsOtherPanels!AH$5:AH$5)</f>
        <v>0.36996227575795898</v>
      </c>
      <c r="AH273" s="466">
        <f>SUM(ImportsOtherPanels!AI$5:AI$5)</f>
        <v>0.34179908850931684</v>
      </c>
      <c r="AI273" s="466">
        <f>SUM(ImportsOtherPanels!AJ$5:AJ$5)</f>
        <v>0.35542580133406387</v>
      </c>
      <c r="AJ273" s="466">
        <f>SUM(ImportsOtherPanels!AK$5:AK$5)</f>
        <v>0.40985054502015505</v>
      </c>
      <c r="AK273" s="466">
        <f>SUM(ImportsOtherPanels!AL$5:AL$5)</f>
        <v>0.361374971487045</v>
      </c>
      <c r="AL273" s="466">
        <f>SUM(ImportsOtherPanels!AM$5:AM$5)</f>
        <v>0.31025376233543051</v>
      </c>
      <c r="AM273" s="466">
        <f>SUM(ImportsOtherPanels!AN$5:AN$5)</f>
        <v>0.37119689916270704</v>
      </c>
      <c r="AN273" s="466">
        <f>SUM(ImportsOtherPanels!AO$5:AO$5)</f>
        <v>0.44794672097740224</v>
      </c>
      <c r="AO273" s="466">
        <f>SUM(ImportsOtherPanels!AP$5:AP$5)</f>
        <v>0.46605746484600846</v>
      </c>
      <c r="AP273" s="466">
        <f>SUM(ImportsOtherPanels!AQ$5:AQ$5)</f>
        <v>0.50054301291946657</v>
      </c>
      <c r="AQ273" s="466">
        <f>SUM(ImportsOtherPanels!AR$5:AR$5)</f>
        <v>0.47056085352430094</v>
      </c>
      <c r="AR273" s="466">
        <f>SUM(ImportsOtherPanels!AS$5:AS$5)</f>
        <v>0.39146422833221167</v>
      </c>
      <c r="AS273" s="466">
        <f>SUM(ImportsOtherPanels!AT$5:AT$5)</f>
        <v>0.41593685379396778</v>
      </c>
      <c r="AT273" s="466">
        <f>SUM(ImportsOtherPanels!AU$5:AU$5)</f>
        <v>0.42967789540976431</v>
      </c>
      <c r="AU273" s="466">
        <f>SUM(ImportsOtherPanels!AV$5:AV$5)</f>
        <v>0.4637345098773345</v>
      </c>
      <c r="AV273" s="466">
        <f>SUM(ImportsOtherPanels!AW$5:AW$5)</f>
        <v>0.46218795898501502</v>
      </c>
      <c r="AW273" s="466">
        <f>SUM(ImportsOtherPanels!AX$5:AX$5)</f>
        <v>0.3893104245381932</v>
      </c>
      <c r="AX273" s="466">
        <f>SUM(ImportsOtherPanels!AY$5:AY$5)</f>
        <v>0.42407584562080292</v>
      </c>
      <c r="AY273" s="466">
        <f>SUM(ImportsOtherPanels!AZ$5:AZ$5)</f>
        <v>0.60057716924377358</v>
      </c>
      <c r="AZ273" s="466">
        <f>SUM(ImportsOtherPanels!BA$5:BA$5)</f>
        <v>0.43986411312492696</v>
      </c>
      <c r="BA273" s="466">
        <f>SUM(ImportsOtherPanels!BB$5:BB$5)</f>
        <v>0.42324288137016708</v>
      </c>
      <c r="BB273" s="466">
        <f>SUM(ImportsOtherPanels!BC$5:BC$5)</f>
        <v>0</v>
      </c>
    </row>
    <row r="274" spans="1:77">
      <c r="B274" s="461">
        <v>2000</v>
      </c>
      <c r="C274" s="461">
        <f>1+B274</f>
        <v>2001</v>
      </c>
      <c r="D274" s="461">
        <f t="shared" ref="D274:AA274" si="248">1+C274</f>
        <v>2002</v>
      </c>
      <c r="E274" s="461">
        <f t="shared" si="248"/>
        <v>2003</v>
      </c>
      <c r="F274" s="461">
        <f t="shared" si="248"/>
        <v>2004</v>
      </c>
      <c r="G274" s="461">
        <f t="shared" si="248"/>
        <v>2005</v>
      </c>
      <c r="H274" s="461">
        <f t="shared" si="248"/>
        <v>2006</v>
      </c>
      <c r="I274" s="461">
        <f t="shared" si="248"/>
        <v>2007</v>
      </c>
      <c r="J274" s="461">
        <f t="shared" si="248"/>
        <v>2008</v>
      </c>
      <c r="K274" s="461">
        <f t="shared" si="248"/>
        <v>2009</v>
      </c>
      <c r="L274" s="461">
        <f t="shared" si="248"/>
        <v>2010</v>
      </c>
      <c r="M274" s="461">
        <f t="shared" si="248"/>
        <v>2011</v>
      </c>
      <c r="N274" s="461">
        <f t="shared" si="248"/>
        <v>2012</v>
      </c>
      <c r="O274" s="461">
        <f t="shared" si="248"/>
        <v>2013</v>
      </c>
      <c r="P274" s="461">
        <f t="shared" si="248"/>
        <v>2014</v>
      </c>
      <c r="Q274" s="461">
        <f t="shared" si="248"/>
        <v>2015</v>
      </c>
      <c r="R274" s="461">
        <f t="shared" si="248"/>
        <v>2016</v>
      </c>
      <c r="S274" s="461">
        <f t="shared" si="248"/>
        <v>2017</v>
      </c>
      <c r="T274" s="461">
        <f t="shared" si="248"/>
        <v>2018</v>
      </c>
      <c r="U274" s="461">
        <f t="shared" si="248"/>
        <v>2019</v>
      </c>
      <c r="V274" s="461">
        <f t="shared" si="248"/>
        <v>2020</v>
      </c>
      <c r="W274" s="461">
        <f t="shared" si="248"/>
        <v>2021</v>
      </c>
      <c r="X274" s="461">
        <f t="shared" si="248"/>
        <v>2022</v>
      </c>
      <c r="Y274" s="461">
        <f t="shared" si="248"/>
        <v>2023</v>
      </c>
      <c r="Z274" s="461">
        <f t="shared" si="248"/>
        <v>2024</v>
      </c>
      <c r="AA274" s="461">
        <f t="shared" si="248"/>
        <v>2025</v>
      </c>
      <c r="AC274" s="461">
        <v>2000</v>
      </c>
      <c r="AD274" s="461">
        <f>1+AC274</f>
        <v>2001</v>
      </c>
      <c r="AE274" s="461">
        <f t="shared" ref="AE274:BB274" si="249">1+AD274</f>
        <v>2002</v>
      </c>
      <c r="AF274" s="461">
        <f t="shared" si="249"/>
        <v>2003</v>
      </c>
      <c r="AG274" s="461">
        <f t="shared" si="249"/>
        <v>2004</v>
      </c>
      <c r="AH274" s="461">
        <f t="shared" si="249"/>
        <v>2005</v>
      </c>
      <c r="AI274" s="461">
        <f t="shared" si="249"/>
        <v>2006</v>
      </c>
      <c r="AJ274" s="461">
        <f t="shared" si="249"/>
        <v>2007</v>
      </c>
      <c r="AK274" s="461">
        <f t="shared" si="249"/>
        <v>2008</v>
      </c>
      <c r="AL274" s="461">
        <f t="shared" si="249"/>
        <v>2009</v>
      </c>
      <c r="AM274" s="461">
        <f t="shared" si="249"/>
        <v>2010</v>
      </c>
      <c r="AN274" s="461">
        <f t="shared" si="249"/>
        <v>2011</v>
      </c>
      <c r="AO274" s="461">
        <f t="shared" si="249"/>
        <v>2012</v>
      </c>
      <c r="AP274" s="461">
        <f t="shared" si="249"/>
        <v>2013</v>
      </c>
      <c r="AQ274" s="461">
        <f t="shared" si="249"/>
        <v>2014</v>
      </c>
      <c r="AR274" s="461">
        <f t="shared" si="249"/>
        <v>2015</v>
      </c>
      <c r="AS274" s="461">
        <f t="shared" si="249"/>
        <v>2016</v>
      </c>
      <c r="AT274" s="461">
        <f t="shared" si="249"/>
        <v>2017</v>
      </c>
      <c r="AU274" s="461">
        <f t="shared" si="249"/>
        <v>2018</v>
      </c>
      <c r="AV274" s="461">
        <f t="shared" si="249"/>
        <v>2019</v>
      </c>
      <c r="AW274" s="461">
        <f t="shared" si="249"/>
        <v>2020</v>
      </c>
      <c r="AX274" s="461">
        <f t="shared" si="249"/>
        <v>2021</v>
      </c>
      <c r="AY274" s="461">
        <f t="shared" si="249"/>
        <v>2022</v>
      </c>
      <c r="AZ274" s="461">
        <f t="shared" si="249"/>
        <v>2023</v>
      </c>
      <c r="BA274" s="461">
        <f t="shared" si="249"/>
        <v>2024</v>
      </c>
      <c r="BB274" s="461">
        <f t="shared" si="249"/>
        <v>2025</v>
      </c>
    </row>
    <row r="275" spans="1:77">
      <c r="A275" s="462" t="s">
        <v>207</v>
      </c>
      <c r="B275" s="466">
        <f>ImportsOtherPanels!$C$16</f>
        <v>0.19764960704000001</v>
      </c>
      <c r="C275" s="466">
        <f>ImportsOtherPanels!$D$16</f>
        <v>0.24669637928000002</v>
      </c>
      <c r="D275" s="466">
        <f>ImportsOtherPanels!$E$16</f>
        <v>0.28875091127999986</v>
      </c>
      <c r="E275" s="466">
        <f>ImportsOtherPanels!$F$16</f>
        <v>0.29282845984000005</v>
      </c>
      <c r="F275" s="466">
        <f>ImportsOtherPanels!$G$16</f>
        <v>0.38412934564000001</v>
      </c>
      <c r="G275" s="466">
        <f>ImportsOtherPanels!$H$16</f>
        <v>0.33040275767999994</v>
      </c>
      <c r="H275" s="466">
        <f>ImportsOtherPanels!$I$16</f>
        <v>0.38223765856000003</v>
      </c>
      <c r="I275" s="466">
        <f>ImportsOtherPanels!$J$16</f>
        <v>0.32579478119999999</v>
      </c>
      <c r="J275" s="466">
        <f>ImportsOtherPanels!$K$16</f>
        <v>0.24639999851999994</v>
      </c>
      <c r="K275" s="466">
        <f>ImportsOtherPanels!$L$16</f>
        <v>0.22380934816</v>
      </c>
      <c r="L275" s="466">
        <f>ImportsOtherPanels!M$16</f>
        <v>0.25519349500000005</v>
      </c>
      <c r="M275" s="466">
        <f>ImportsOtherPanels!N$16</f>
        <v>0.33154048843999995</v>
      </c>
      <c r="N275" s="466">
        <f>ImportsOtherPanels!O$16</f>
        <v>0.33420283483999996</v>
      </c>
      <c r="O275" s="466">
        <f>ImportsOtherPanels!P$16</f>
        <v>0.32949470232000005</v>
      </c>
      <c r="P275" s="466">
        <f>ImportsOtherPanels!Q$16</f>
        <v>0.32547017552000002</v>
      </c>
      <c r="Q275" s="466">
        <f>ImportsOtherPanels!R$16</f>
        <v>0.34442415728000003</v>
      </c>
      <c r="R275" s="466">
        <f>ImportsOtherPanels!S$16</f>
        <v>0.36987383803999985</v>
      </c>
      <c r="S275" s="466">
        <f>ImportsOtherPanels!T$16</f>
        <v>0.36413876632000003</v>
      </c>
      <c r="T275" s="466">
        <f>ImportsOtherPanels!U$16</f>
        <v>0.32279651712000001</v>
      </c>
      <c r="U275" s="466">
        <f>ImportsOtherPanels!V$16</f>
        <v>0.31094362319999991</v>
      </c>
      <c r="V275" s="466">
        <f>ImportsOtherPanels!W$16</f>
        <v>0.30216050032000008</v>
      </c>
      <c r="W275" s="466">
        <f>ImportsOtherPanels!X$16</f>
        <v>0.30770294772000001</v>
      </c>
      <c r="X275" s="466">
        <f>ImportsOtherPanels!Y$16</f>
        <v>0.33077567655999995</v>
      </c>
      <c r="Y275" s="466">
        <f>ImportsOtherPanels!Z$16</f>
        <v>0.25698610056000004</v>
      </c>
      <c r="Z275" s="466">
        <f>ImportsOtherPanels!AA$16</f>
        <v>0.25402121612</v>
      </c>
      <c r="AA275" s="466">
        <f>ImportsOtherPanels!AB$16</f>
        <v>0</v>
      </c>
      <c r="AB275" s="466"/>
      <c r="BD275" s="464">
        <f t="shared" ref="BD275:BF279" si="250">K275/K$273</f>
        <v>0.19298709332396716</v>
      </c>
      <c r="BE275" s="464">
        <f t="shared" si="250"/>
        <v>0.18994625343108629</v>
      </c>
      <c r="BF275" s="464">
        <f t="shared" si="250"/>
        <v>0.20111270956281127</v>
      </c>
      <c r="BG275" s="464">
        <f t="shared" ref="BG275:BK279" si="251">N275/N$273</f>
        <v>0.19215896184815201</v>
      </c>
      <c r="BH275" s="464">
        <f t="shared" si="251"/>
        <v>0.18226301381095669</v>
      </c>
      <c r="BI275" s="464">
        <f t="shared" si="251"/>
        <v>0.18678869405199802</v>
      </c>
      <c r="BJ275" s="464">
        <f t="shared" si="251"/>
        <v>0.21315320968885315</v>
      </c>
      <c r="BK275" s="464">
        <f t="shared" si="251"/>
        <v>0.22248749290817718</v>
      </c>
      <c r="BL275" s="464">
        <f t="shared" ref="BL275:BL279" si="252">S275/S$273</f>
        <v>0.20763189647369915</v>
      </c>
      <c r="BM275" s="464">
        <f t="shared" ref="BM275:BM279" si="253">T275/T$273</f>
        <v>0.17817175758564785</v>
      </c>
      <c r="BN275" s="464">
        <f t="shared" ref="BN275:BN279" si="254">U275/U$273</f>
        <v>0.1740607311240723</v>
      </c>
      <c r="BO275" s="464">
        <f t="shared" ref="BO275:BO279" si="255">V275/V$273</f>
        <v>0.1983358466725802</v>
      </c>
      <c r="BP275" s="464">
        <f t="shared" ref="BP275:BP279" si="256">W275/W$273</f>
        <v>0.20132237737574268</v>
      </c>
      <c r="BQ275" s="464">
        <f t="shared" ref="BQ275:BQ279" si="257">X275/X$273</f>
        <v>0.17456529015282149</v>
      </c>
      <c r="BR275" s="464">
        <f t="shared" ref="BR275:BR279" si="258">Y275/Y$273</f>
        <v>0.17919080294387738</v>
      </c>
      <c r="BS275" s="464">
        <f t="shared" ref="BS275:BS279" si="259">Z275/Z$273</f>
        <v>0.18455760263744261</v>
      </c>
      <c r="BT275" s="464"/>
      <c r="BU275" s="464"/>
      <c r="BV275" s="464"/>
      <c r="BW275" s="464"/>
      <c r="BX275" s="464"/>
      <c r="BY275" s="464"/>
    </row>
    <row r="276" spans="1:77">
      <c r="A276" s="462" t="s">
        <v>114</v>
      </c>
      <c r="B276" s="466">
        <f>ImportsOtherPanels!$C$8</f>
        <v>0.24618606571999996</v>
      </c>
      <c r="C276" s="466">
        <f>ImportsOtherPanels!$D$8</f>
        <v>0.23433884151999998</v>
      </c>
      <c r="D276" s="466">
        <f>ImportsOtherPanels!$E$8</f>
        <v>0.19543802443999994</v>
      </c>
      <c r="E276" s="466">
        <f>ImportsOtherPanels!$F$8</f>
        <v>0.18011980503999997</v>
      </c>
      <c r="F276" s="466">
        <f>ImportsOtherPanels!$G$8</f>
        <v>0.13782054552</v>
      </c>
      <c r="G276" s="466">
        <f>ImportsOtherPanels!$H$8</f>
        <v>0.10170844935999999</v>
      </c>
      <c r="H276" s="466">
        <f>ImportsOtherPanels!$I$8</f>
        <v>0.15007866467999997</v>
      </c>
      <c r="I276" s="466">
        <f>ImportsOtherPanels!$J$8</f>
        <v>0.22610330035999998</v>
      </c>
      <c r="J276" s="466">
        <f>ImportsOtherPanels!$K$8</f>
        <v>0.23111948244</v>
      </c>
      <c r="K276" s="466">
        <f>ImportsOtherPanels!$L$8</f>
        <v>0.17476602275999994</v>
      </c>
      <c r="L276" s="466">
        <f>ImportsOtherPanels!M$8</f>
        <v>0.23640075535999999</v>
      </c>
      <c r="M276" s="466">
        <f>ImportsOtherPanels!N$8</f>
        <v>0.32516398852</v>
      </c>
      <c r="N276" s="466">
        <f>ImportsOtherPanels!O$8</f>
        <v>0.2291711968</v>
      </c>
      <c r="O276" s="466">
        <f>ImportsOtherPanels!P$8</f>
        <v>0.31386304880000004</v>
      </c>
      <c r="P276" s="466">
        <f>ImportsOtherPanels!Q$8</f>
        <v>0.31131915135999999</v>
      </c>
      <c r="Q276" s="466">
        <f>ImportsOtherPanels!R$8</f>
        <v>0.25256496775999998</v>
      </c>
      <c r="R276" s="466">
        <f>ImportsOtherPanels!S$8</f>
        <v>0.25857580643999994</v>
      </c>
      <c r="S276" s="466">
        <f>ImportsOtherPanels!T$8</f>
        <v>0.27222990563999999</v>
      </c>
      <c r="T276" s="466">
        <f>ImportsOtherPanels!U$8</f>
        <v>0.29407191603999999</v>
      </c>
      <c r="U276" s="466">
        <f>ImportsOtherPanels!V$8</f>
        <v>0.23447096679999999</v>
      </c>
      <c r="V276" s="466">
        <f>ImportsOtherPanels!W$8</f>
        <v>0.18988249952</v>
      </c>
      <c r="W276" s="466">
        <f>ImportsOtherPanels!X$8</f>
        <v>0.19232359439999999</v>
      </c>
      <c r="X276" s="466">
        <f>ImportsOtherPanels!Y$8</f>
        <v>0.20743064215999998</v>
      </c>
      <c r="Y276" s="466">
        <f>ImportsOtherPanels!Z$8</f>
        <v>0.10255805951999999</v>
      </c>
      <c r="Z276" s="466">
        <f>ImportsOtherPanels!AA$8</f>
        <v>0.13016406536</v>
      </c>
      <c r="AA276" s="466">
        <f>ImportsOtherPanels!AB$8</f>
        <v>0</v>
      </c>
      <c r="AB276" s="466"/>
      <c r="BD276" s="464">
        <f t="shared" si="250"/>
        <v>0.15069784627642552</v>
      </c>
      <c r="BE276" s="464">
        <f t="shared" si="250"/>
        <v>0.17595839497754745</v>
      </c>
      <c r="BF276" s="464">
        <f t="shared" si="250"/>
        <v>0.19724471991704493</v>
      </c>
      <c r="BG276" s="464">
        <f t="shared" si="251"/>
        <v>0.13176817989491157</v>
      </c>
      <c r="BH276" s="464">
        <f t="shared" si="251"/>
        <v>0.17361622143055333</v>
      </c>
      <c r="BI276" s="464">
        <f t="shared" si="251"/>
        <v>0.17866736214156542</v>
      </c>
      <c r="BJ276" s="464">
        <f t="shared" si="251"/>
        <v>0.15630446469885809</v>
      </c>
      <c r="BK276" s="464">
        <f t="shared" si="251"/>
        <v>0.15553920549342595</v>
      </c>
      <c r="BL276" s="464">
        <f t="shared" si="252"/>
        <v>0.15522547120186928</v>
      </c>
      <c r="BM276" s="464">
        <f t="shared" si="253"/>
        <v>0.16231683849905928</v>
      </c>
      <c r="BN276" s="464">
        <f t="shared" si="254"/>
        <v>0.13125269297555445</v>
      </c>
      <c r="BO276" s="464">
        <f t="shared" si="255"/>
        <v>0.1246374237225614</v>
      </c>
      <c r="BP276" s="464">
        <f t="shared" si="256"/>
        <v>0.1258325392621496</v>
      </c>
      <c r="BQ276" s="464">
        <f t="shared" si="257"/>
        <v>0.10947053487071701</v>
      </c>
      <c r="BR276" s="464">
        <f t="shared" si="258"/>
        <v>7.1511498068215842E-2</v>
      </c>
      <c r="BS276" s="464">
        <f t="shared" si="259"/>
        <v>9.4569926950655164E-2</v>
      </c>
      <c r="BT276" s="464"/>
      <c r="BU276" s="464"/>
      <c r="BV276" s="464"/>
      <c r="BW276" s="464"/>
      <c r="BX276" s="464"/>
      <c r="BY276" s="464"/>
    </row>
    <row r="277" spans="1:77">
      <c r="A277" s="462" t="s">
        <v>29</v>
      </c>
      <c r="B277" s="466">
        <f>ImportsOtherPanels!$C$13</f>
        <v>0.24197826044000004</v>
      </c>
      <c r="C277" s="466">
        <f>ImportsOtherPanels!$D$13</f>
        <v>0.24983058939999997</v>
      </c>
      <c r="D277" s="466">
        <f>ImportsOtherPanels!$E$13</f>
        <v>0.21749746955999999</v>
      </c>
      <c r="E277" s="466">
        <f>ImportsOtherPanels!$F$13</f>
        <v>0.21669875576000003</v>
      </c>
      <c r="F277" s="466">
        <f>ImportsOtherPanels!$G$13</f>
        <v>0.23286947487999998</v>
      </c>
      <c r="G277" s="466">
        <f>ImportsOtherPanels!$H$13</f>
        <v>0.24588689608000003</v>
      </c>
      <c r="H277" s="466">
        <f>ImportsOtherPanels!$I$13</f>
        <v>0.26917632279999998</v>
      </c>
      <c r="I277" s="466">
        <f>ImportsOtherPanels!$J$13</f>
        <v>0.33281431092000002</v>
      </c>
      <c r="J277" s="466">
        <f>ImportsOtherPanels!$K$13</f>
        <v>0.30349606615999997</v>
      </c>
      <c r="K277" s="466">
        <f>ImportsOtherPanels!$L$13</f>
        <v>0.27270719671999999</v>
      </c>
      <c r="L277" s="466">
        <f>ImportsOtherPanels!M$13</f>
        <v>0.31465520940000002</v>
      </c>
      <c r="M277" s="466">
        <f>ImportsOtherPanels!N$13</f>
        <v>0.32054058707999994</v>
      </c>
      <c r="N277" s="466">
        <f>ImportsOtherPanels!O$13</f>
        <v>0.36428450828000003</v>
      </c>
      <c r="O277" s="466">
        <f>ImportsOtherPanels!P$13</f>
        <v>0.35081844420000002</v>
      </c>
      <c r="P277" s="466">
        <f>ImportsOtherPanels!Q$13</f>
        <v>0.29727272568000002</v>
      </c>
      <c r="Q277" s="466">
        <f>ImportsOtherPanels!R$13</f>
        <v>0.29997838136000005</v>
      </c>
      <c r="R277" s="466">
        <f>ImportsOtherPanels!S$13</f>
        <v>0.28665739955999997</v>
      </c>
      <c r="S277" s="466">
        <f>ImportsOtherPanels!T$13</f>
        <v>0.30654651440000003</v>
      </c>
      <c r="T277" s="466">
        <f>ImportsOtherPanels!U$13</f>
        <v>0.30867691988000001</v>
      </c>
      <c r="U277" s="466">
        <f>ImportsOtherPanels!V$13</f>
        <v>0.33880748635999991</v>
      </c>
      <c r="V277" s="466">
        <f>ImportsOtherPanels!W$13</f>
        <v>0.29929167743999996</v>
      </c>
      <c r="W277" s="466">
        <f>ImportsOtherPanels!X$13</f>
        <v>0.26698111776</v>
      </c>
      <c r="X277" s="466">
        <f>ImportsOtherPanels!Y$13</f>
        <v>0.33572099063999999</v>
      </c>
      <c r="Y277" s="466">
        <f>ImportsOtherPanels!Z$13</f>
        <v>0.29667278423999999</v>
      </c>
      <c r="Z277" s="466">
        <f>ImportsOtherPanels!AA$13</f>
        <v>0.28490096544000004</v>
      </c>
      <c r="AA277" s="466">
        <f>ImportsOtherPanels!AB$13</f>
        <v>0</v>
      </c>
      <c r="AB277" s="466"/>
      <c r="BD277" s="464">
        <f t="shared" si="250"/>
        <v>0.23515089810232576</v>
      </c>
      <c r="BE277" s="464">
        <f t="shared" si="250"/>
        <v>0.23420494377454218</v>
      </c>
      <c r="BF277" s="464">
        <f t="shared" si="250"/>
        <v>0.19444016112734738</v>
      </c>
      <c r="BG277" s="464">
        <f t="shared" si="251"/>
        <v>0.20945523386108375</v>
      </c>
      <c r="BH277" s="464">
        <f t="shared" si="251"/>
        <v>0.19405843702538267</v>
      </c>
      <c r="BI277" s="464">
        <f t="shared" si="251"/>
        <v>0.17060605973598014</v>
      </c>
      <c r="BJ277" s="464">
        <f t="shared" si="251"/>
        <v>0.18564712571008674</v>
      </c>
      <c r="BK277" s="464">
        <f t="shared" si="251"/>
        <v>0.17243091993109497</v>
      </c>
      <c r="BL277" s="464">
        <f t="shared" si="252"/>
        <v>0.1747927988703637</v>
      </c>
      <c r="BM277" s="464">
        <f t="shared" si="253"/>
        <v>0.17037826130168068</v>
      </c>
      <c r="BN277" s="464">
        <f t="shared" si="254"/>
        <v>0.1896584280430767</v>
      </c>
      <c r="BO277" s="464">
        <f t="shared" si="255"/>
        <v>0.19645277322566734</v>
      </c>
      <c r="BP277" s="464">
        <f t="shared" si="256"/>
        <v>0.17467909794217007</v>
      </c>
      <c r="BQ277" s="464">
        <f t="shared" si="257"/>
        <v>0.17717515613888787</v>
      </c>
      <c r="BR277" s="464">
        <f t="shared" si="258"/>
        <v>0.20686346189042029</v>
      </c>
      <c r="BS277" s="464">
        <f t="shared" si="259"/>
        <v>0.20699310070958846</v>
      </c>
      <c r="BT277" s="464"/>
      <c r="BU277" s="464"/>
      <c r="BV277" s="464"/>
      <c r="BW277" s="464"/>
      <c r="BX277" s="464"/>
      <c r="BY277" s="464"/>
    </row>
    <row r="278" spans="1:77">
      <c r="A278" s="462" t="s">
        <v>115</v>
      </c>
      <c r="B278" s="466">
        <f>ImportsOtherPanels!$C$23</f>
        <v>0.45433707451999999</v>
      </c>
      <c r="C278" s="466">
        <f>ImportsOtherPanels!$D$23</f>
        <v>0.54938251059999998</v>
      </c>
      <c r="D278" s="466">
        <f>ImportsOtherPanels!$E$23</f>
        <v>0.51142805335999997</v>
      </c>
      <c r="E278" s="466">
        <f>ImportsOtherPanels!$F$23</f>
        <v>0.53351283691999984</v>
      </c>
      <c r="F278" s="466">
        <f>ImportsOtherPanels!$G$23</f>
        <v>0.59528358455999997</v>
      </c>
      <c r="G278" s="466">
        <f>ImportsOtherPanels!$H$23</f>
        <v>0.58279540480000003</v>
      </c>
      <c r="H278" s="466">
        <f>ImportsOtherPanels!$I$23</f>
        <v>0.58763344752000002</v>
      </c>
      <c r="I278" s="466">
        <f>ImportsOtherPanels!$J$23</f>
        <v>0.59896696971999996</v>
      </c>
      <c r="J278" s="466">
        <f>ImportsOtherPanels!$K$23</f>
        <v>0.43620458896000003</v>
      </c>
      <c r="K278" s="466">
        <f>ImportsOtherPanels!$L$23</f>
        <v>0.37511769624000008</v>
      </c>
      <c r="L278" s="466">
        <f>ImportsOtherPanels!M$23</f>
        <v>0.43473039568000005</v>
      </c>
      <c r="M278" s="466">
        <f>ImportsOtherPanels!N$23</f>
        <v>0.54072587015999996</v>
      </c>
      <c r="N278" s="466">
        <f>ImportsOtherPanels!O$23</f>
        <v>0.64210069532000003</v>
      </c>
      <c r="O278" s="466">
        <f>ImportsOtherPanels!P$23</f>
        <v>0.65202407704000009</v>
      </c>
      <c r="P278" s="466">
        <f>ImportsOtherPanels!Q$23</f>
        <v>0.65635176403999995</v>
      </c>
      <c r="Q278" s="466">
        <f>ImportsOtherPanels!R$23</f>
        <v>0.60126601583999995</v>
      </c>
      <c r="R278" s="466">
        <f>ImportsOtherPanels!S$23</f>
        <v>0.59282599347999998</v>
      </c>
      <c r="S278" s="466">
        <f>ImportsOtherPanels!T$23</f>
        <v>0.62799356536000006</v>
      </c>
      <c r="T278" s="466">
        <f>ImportsOtherPanels!U$23</f>
        <v>0.65312132507999998</v>
      </c>
      <c r="U278" s="466">
        <f>ImportsOtherPanels!V$23</f>
        <v>0.58723936403999988</v>
      </c>
      <c r="V278" s="466">
        <f>ImportsOtherPanels!W$23</f>
        <v>0.46795235956000009</v>
      </c>
      <c r="W278" s="466">
        <f>ImportsOtherPanels!X$23</f>
        <v>0.49471841495999996</v>
      </c>
      <c r="X278" s="466">
        <f>ImportsOtherPanels!Y$23</f>
        <v>0.57197172675999997</v>
      </c>
      <c r="Y278" s="466">
        <f>ImportsOtherPanels!Z$23</f>
        <v>0.46728604859999995</v>
      </c>
      <c r="Z278" s="466">
        <f>ImportsOtherPanels!AA$23</f>
        <v>0.45740194472000006</v>
      </c>
      <c r="AA278" s="466">
        <f>ImportsOtherPanels!AB$23</f>
        <v>0</v>
      </c>
      <c r="AB278" s="466"/>
      <c r="BD278" s="464">
        <f t="shared" si="250"/>
        <v>0.32345777532039105</v>
      </c>
      <c r="BE278" s="464">
        <f t="shared" si="250"/>
        <v>0.32357960343789205</v>
      </c>
      <c r="BF278" s="464">
        <f t="shared" si="250"/>
        <v>0.32800471939422499</v>
      </c>
      <c r="BG278" s="464">
        <f t="shared" si="251"/>
        <v>0.36919316699913296</v>
      </c>
      <c r="BH278" s="464">
        <f t="shared" si="251"/>
        <v>0.36067309283535132</v>
      </c>
      <c r="BI278" s="464">
        <f t="shared" si="251"/>
        <v>0.37668302064200376</v>
      </c>
      <c r="BJ278" s="464">
        <f t="shared" si="251"/>
        <v>0.37210450673741663</v>
      </c>
      <c r="BK278" s="464">
        <f t="shared" si="251"/>
        <v>0.356598265287151</v>
      </c>
      <c r="BL278" s="464">
        <f t="shared" si="252"/>
        <v>0.35808188253812706</v>
      </c>
      <c r="BM278" s="464">
        <f t="shared" si="253"/>
        <v>0.36049885371876855</v>
      </c>
      <c r="BN278" s="464">
        <f t="shared" si="254"/>
        <v>0.32872619157683264</v>
      </c>
      <c r="BO278" s="464">
        <f t="shared" si="255"/>
        <v>0.30716035794709418</v>
      </c>
      <c r="BP278" s="464">
        <f t="shared" si="256"/>
        <v>0.32368194120108762</v>
      </c>
      <c r="BQ278" s="464">
        <f t="shared" si="257"/>
        <v>0.30185535853014395</v>
      </c>
      <c r="BR278" s="464">
        <f t="shared" si="258"/>
        <v>0.32582836998048453</v>
      </c>
      <c r="BS278" s="464">
        <f t="shared" si="259"/>
        <v>0.33232266047946385</v>
      </c>
      <c r="BT278" s="464"/>
      <c r="BU278" s="464"/>
      <c r="BV278" s="464"/>
      <c r="BW278" s="464"/>
      <c r="BX278" s="464"/>
      <c r="BY278" s="464"/>
    </row>
    <row r="279" spans="1:77">
      <c r="A279" s="462" t="s">
        <v>55</v>
      </c>
      <c r="B279" s="466">
        <f t="shared" ref="B279:N279" si="260">B273-SUM(B275:B278)</f>
        <v>0.26477117779999992</v>
      </c>
      <c r="C279" s="466">
        <f t="shared" si="260"/>
        <v>0.28777402903999993</v>
      </c>
      <c r="D279" s="466">
        <f t="shared" si="260"/>
        <v>0.27016149424000013</v>
      </c>
      <c r="E279" s="466">
        <f t="shared" si="260"/>
        <v>0.25170460244000004</v>
      </c>
      <c r="F279" s="466">
        <f t="shared" si="260"/>
        <v>0.26468215807999962</v>
      </c>
      <c r="G279" s="466">
        <f t="shared" si="260"/>
        <v>0.25266160288000017</v>
      </c>
      <c r="H279" s="466">
        <f t="shared" si="260"/>
        <v>0.18693003771999983</v>
      </c>
      <c r="I279" s="466">
        <f t="shared" si="260"/>
        <v>0.23625753036000052</v>
      </c>
      <c r="J279" s="466">
        <f t="shared" si="260"/>
        <v>0.13293529232000001</v>
      </c>
      <c r="K279" s="466">
        <f t="shared" si="260"/>
        <v>0.11331121892000029</v>
      </c>
      <c r="L279" s="466">
        <f t="shared" si="260"/>
        <v>0.10252384832000017</v>
      </c>
      <c r="M279" s="466">
        <f t="shared" si="260"/>
        <v>0.13055982827999957</v>
      </c>
      <c r="N279" s="466">
        <f t="shared" si="260"/>
        <v>0.16944060028000019</v>
      </c>
      <c r="O279" s="466">
        <f t="shared" ref="O279:AA279" si="261">O273-SUM(O275:O278)</f>
        <v>0.16159767539999992</v>
      </c>
      <c r="P279" s="466">
        <f t="shared" si="261"/>
        <v>0.15203733748000015</v>
      </c>
      <c r="Q279" s="466">
        <f t="shared" si="261"/>
        <v>0.11761902711999994</v>
      </c>
      <c r="R279" s="466">
        <f t="shared" si="261"/>
        <v>0.15451473967999996</v>
      </c>
      <c r="S279" s="466">
        <f t="shared" si="261"/>
        <v>0.18286209227999994</v>
      </c>
      <c r="T279" s="466">
        <f t="shared" si="261"/>
        <v>0.23304872220000017</v>
      </c>
      <c r="U279" s="466">
        <f t="shared" si="261"/>
        <v>0.31494736755999941</v>
      </c>
      <c r="V279" s="466">
        <f t="shared" si="261"/>
        <v>0.26419197811999995</v>
      </c>
      <c r="W279" s="466">
        <f t="shared" si="261"/>
        <v>0.26668299588000011</v>
      </c>
      <c r="X279" s="466">
        <f t="shared" si="261"/>
        <v>0.44895461015999993</v>
      </c>
      <c r="Y279" s="466">
        <f t="shared" si="261"/>
        <v>0.31064483351999983</v>
      </c>
      <c r="Z279" s="466">
        <f t="shared" si="261"/>
        <v>0.24989084931999983</v>
      </c>
      <c r="AA279" s="466">
        <f t="shared" si="261"/>
        <v>0</v>
      </c>
      <c r="AB279" s="466"/>
      <c r="BD279" s="464">
        <f t="shared" si="250"/>
        <v>9.7706386976890464E-2</v>
      </c>
      <c r="BE279" s="464">
        <f t="shared" si="250"/>
        <v>7.6310804378932132E-2</v>
      </c>
      <c r="BF279" s="464">
        <f t="shared" si="250"/>
        <v>7.9197689998571422E-2</v>
      </c>
      <c r="BG279" s="464">
        <f t="shared" si="251"/>
        <v>9.7424457396719705E-2</v>
      </c>
      <c r="BH279" s="464">
        <f t="shared" si="251"/>
        <v>8.938923489775602E-2</v>
      </c>
      <c r="BI279" s="464">
        <f t="shared" si="251"/>
        <v>8.7254863428452664E-2</v>
      </c>
      <c r="BJ279" s="464">
        <f t="shared" si="251"/>
        <v>7.2790693164785356E-2</v>
      </c>
      <c r="BK279" s="464">
        <f t="shared" si="251"/>
        <v>9.2944116380150904E-2</v>
      </c>
      <c r="BL279" s="464">
        <f t="shared" si="252"/>
        <v>0.10426795091594072</v>
      </c>
      <c r="BM279" s="464">
        <f t="shared" si="253"/>
        <v>0.12863428889484363</v>
      </c>
      <c r="BN279" s="464">
        <f t="shared" si="254"/>
        <v>0.17630195628046391</v>
      </c>
      <c r="BO279" s="464">
        <f t="shared" si="255"/>
        <v>0.17341359843209686</v>
      </c>
      <c r="BP279" s="464">
        <f t="shared" si="256"/>
        <v>0.17448404421885014</v>
      </c>
      <c r="BQ279" s="464">
        <f t="shared" si="257"/>
        <v>0.23693366030742966</v>
      </c>
      <c r="BR279" s="464">
        <f t="shared" si="258"/>
        <v>0.216605867117002</v>
      </c>
      <c r="BS279" s="464">
        <f t="shared" si="259"/>
        <v>0.18155670922285</v>
      </c>
      <c r="BT279" s="464"/>
      <c r="BU279" s="464"/>
      <c r="BV279" s="464"/>
      <c r="BW279" s="464"/>
      <c r="BX279" s="464"/>
      <c r="BY279" s="464"/>
    </row>
    <row r="280" spans="1:77">
      <c r="A280" s="462"/>
      <c r="B280" s="466"/>
      <c r="C280" s="466"/>
      <c r="D280" s="466"/>
      <c r="E280" s="466"/>
      <c r="F280" s="466"/>
      <c r="G280" s="466"/>
      <c r="H280" s="466"/>
      <c r="I280" s="466"/>
      <c r="J280" s="466"/>
      <c r="K280" s="466"/>
      <c r="L280" s="466"/>
      <c r="M280" s="466"/>
      <c r="N280" s="466"/>
      <c r="O280" s="466"/>
      <c r="P280" s="466"/>
      <c r="Q280" s="466"/>
      <c r="R280" s="466"/>
      <c r="S280" s="466"/>
      <c r="T280" s="466"/>
      <c r="U280" s="466"/>
      <c r="V280" s="466"/>
      <c r="W280" s="466"/>
      <c r="X280" s="466"/>
      <c r="Y280" s="466"/>
      <c r="Z280" s="466"/>
      <c r="AA280" s="466"/>
      <c r="AB280" s="466"/>
    </row>
    <row r="281" spans="1:77">
      <c r="A281" s="462"/>
      <c r="B281" s="466"/>
      <c r="C281" s="466"/>
      <c r="D281" s="466"/>
      <c r="E281" s="466"/>
      <c r="F281" s="466"/>
      <c r="G281" s="466"/>
      <c r="H281" s="466"/>
      <c r="I281" s="466"/>
      <c r="J281" s="466"/>
      <c r="K281" s="466"/>
      <c r="L281" s="466"/>
      <c r="M281" s="466"/>
      <c r="N281" s="466"/>
      <c r="O281" s="466"/>
      <c r="P281" s="466"/>
      <c r="Q281" s="466"/>
      <c r="R281" s="466"/>
      <c r="S281" s="466"/>
      <c r="T281" s="466"/>
      <c r="U281" s="466"/>
      <c r="V281" s="466"/>
      <c r="W281" s="466"/>
      <c r="X281" s="466"/>
      <c r="Y281" s="466"/>
      <c r="Z281" s="466"/>
      <c r="AA281" s="466"/>
      <c r="AB281" s="466"/>
    </row>
    <row r="282" spans="1:77">
      <c r="AB282" s="466"/>
    </row>
    <row r="283" spans="1:77">
      <c r="A283" s="463"/>
      <c r="B283" s="463"/>
      <c r="C283" s="463"/>
      <c r="D283" s="463"/>
      <c r="E283" s="463"/>
      <c r="F283" s="463"/>
      <c r="G283" s="463"/>
      <c r="H283" s="463"/>
      <c r="I283" s="463"/>
      <c r="J283" s="463"/>
      <c r="K283" s="463"/>
      <c r="L283" s="463"/>
      <c r="M283" s="463"/>
      <c r="N283" s="463"/>
      <c r="O283" s="463"/>
      <c r="P283" s="463"/>
      <c r="Q283" s="463"/>
      <c r="R283" s="463"/>
      <c r="S283" s="463"/>
      <c r="T283" s="463"/>
      <c r="U283" s="463"/>
      <c r="V283" s="463"/>
      <c r="W283" s="463"/>
      <c r="X283" s="463"/>
      <c r="Y283" s="463"/>
      <c r="Z283" s="463"/>
      <c r="AA283" s="463"/>
      <c r="AB283" s="463"/>
      <c r="AC283" s="463"/>
      <c r="AD283" s="463"/>
      <c r="AE283" s="463"/>
      <c r="AF283" s="463"/>
      <c r="AG283" s="463"/>
      <c r="AH283" s="463"/>
      <c r="AI283" s="463"/>
      <c r="AJ283" s="463"/>
      <c r="AK283" s="463"/>
      <c r="AL283" s="463"/>
      <c r="AM283" s="463"/>
      <c r="AN283" s="463"/>
      <c r="AO283" s="463"/>
      <c r="AP283" s="463"/>
      <c r="AQ283" s="463"/>
      <c r="AR283" s="463"/>
      <c r="AS283" s="463"/>
      <c r="AT283" s="463"/>
      <c r="AU283" s="463"/>
      <c r="AV283" s="463"/>
      <c r="AW283" s="463"/>
      <c r="AX283" s="463"/>
      <c r="AY283" s="463"/>
      <c r="AZ283" s="463"/>
      <c r="BA283" s="463"/>
      <c r="BB283" s="463"/>
    </row>
    <row r="284" spans="1:77">
      <c r="A284" s="463"/>
      <c r="B284" s="463"/>
      <c r="C284" s="463"/>
      <c r="D284" s="463"/>
      <c r="E284" s="463"/>
      <c r="F284" s="463"/>
      <c r="G284" s="463"/>
      <c r="H284" s="463"/>
      <c r="I284" s="463"/>
      <c r="J284" s="463"/>
      <c r="K284" s="463"/>
      <c r="L284" s="463"/>
      <c r="M284" s="463"/>
      <c r="N284" s="463"/>
      <c r="O284" s="463"/>
      <c r="P284" s="463"/>
      <c r="Q284" s="463"/>
      <c r="R284" s="463"/>
      <c r="S284" s="463"/>
      <c r="T284" s="463"/>
      <c r="U284" s="463"/>
      <c r="V284" s="463"/>
      <c r="W284" s="463"/>
      <c r="X284" s="463"/>
      <c r="Y284" s="463"/>
      <c r="Z284" s="463"/>
      <c r="AA284" s="463"/>
      <c r="AB284" s="463"/>
      <c r="AC284" s="463"/>
      <c r="AD284" s="463"/>
      <c r="AE284" s="463"/>
      <c r="AF284" s="463"/>
      <c r="AG284" s="463"/>
      <c r="AH284" s="463"/>
      <c r="AI284" s="463"/>
      <c r="AJ284" s="463"/>
      <c r="AK284" s="463"/>
      <c r="AL284" s="463"/>
      <c r="AM284" s="463"/>
      <c r="AN284" s="463"/>
      <c r="AO284" s="463"/>
      <c r="AP284" s="463"/>
      <c r="AQ284" s="463"/>
      <c r="AR284" s="463"/>
      <c r="AS284" s="463"/>
      <c r="AT284" s="463"/>
      <c r="AU284" s="463"/>
      <c r="AV284" s="463"/>
      <c r="AW284" s="463"/>
      <c r="AX284" s="463"/>
      <c r="AY284" s="463"/>
      <c r="AZ284" s="463"/>
      <c r="BA284" s="463"/>
      <c r="BB284" s="463"/>
    </row>
    <row r="285" spans="1:77">
      <c r="A285" s="463" t="str">
        <f>A275</f>
        <v>EU-27 plus UK</v>
      </c>
      <c r="B285" s="463"/>
      <c r="C285" s="463"/>
      <c r="D285" s="463"/>
      <c r="E285" s="463"/>
      <c r="F285" s="463"/>
      <c r="G285" s="463"/>
      <c r="H285" s="463"/>
      <c r="I285" s="463"/>
      <c r="J285" s="463"/>
      <c r="K285" s="463"/>
      <c r="L285" s="463"/>
      <c r="M285" s="463"/>
      <c r="N285" s="463"/>
      <c r="O285" s="463"/>
      <c r="P285" s="463"/>
      <c r="Q285" s="463"/>
      <c r="R285" s="463"/>
      <c r="S285" s="463"/>
      <c r="T285" s="463"/>
      <c r="U285" s="463"/>
      <c r="V285" s="463"/>
      <c r="W285" s="463"/>
      <c r="X285" s="463"/>
      <c r="Y285" s="463"/>
      <c r="Z285" s="463"/>
      <c r="AA285" s="463"/>
      <c r="AB285" s="463"/>
      <c r="AC285" s="466">
        <f>ImportsOtherPanels!$AD$16</f>
        <v>4.3203300095722742E-2</v>
      </c>
      <c r="AD285" s="466">
        <f>ImportsOtherPanels!$AE$16</f>
        <v>5.3402350268678678E-2</v>
      </c>
      <c r="AE285" s="466">
        <f>ImportsOtherPanels!$AF$16</f>
        <v>5.8171732529222434E-2</v>
      </c>
      <c r="AF285" s="466">
        <f>ImportsOtherPanels!$AG$16</f>
        <v>7.1915739861036915E-2</v>
      </c>
      <c r="AG285" s="466">
        <f>ImportsOtherPanels!$AH$16</f>
        <v>0.1020203959639988</v>
      </c>
      <c r="AH285" s="466">
        <f>ImportsOtherPanels!$AI$16</f>
        <v>8.4628927492875428E-2</v>
      </c>
      <c r="AI285" s="466">
        <f>ImportsOtherPanels!$AJ$16</f>
        <v>9.6554298583755666E-2</v>
      </c>
      <c r="AJ285" s="466">
        <f>ImportsOtherPanels!$AK$16</f>
        <v>9.4865160077519384E-2</v>
      </c>
      <c r="AK285" s="466">
        <f>ImportsOtherPanels!$AL$16</f>
        <v>7.9318956024926196E-2</v>
      </c>
      <c r="AL285" s="466">
        <f>ImportsOtherPanels!$AM$16</f>
        <v>6.2430248503912836E-2</v>
      </c>
      <c r="AM285" s="466">
        <f>ImportsOtherPanels!AN$16</f>
        <v>6.9199854395340168E-2</v>
      </c>
      <c r="AN285" s="466">
        <f>ImportsOtherPanels!AO$16</f>
        <v>8.9789453491355836E-2</v>
      </c>
      <c r="AO285" s="466">
        <f>ImportsOtherPanels!AP$16</f>
        <v>8.4806137551617353E-2</v>
      </c>
      <c r="AP285" s="466">
        <f>ImportsOtherPanels!AQ$16</f>
        <v>9.9376252502773557E-2</v>
      </c>
      <c r="AQ285" s="466">
        <f>ImportsOtherPanels!AR$16</f>
        <v>9.9064005210440134E-2</v>
      </c>
      <c r="AR285" s="466">
        <f>ImportsOtherPanels!AS$16</f>
        <v>8.5480705680247501E-2</v>
      </c>
      <c r="AS285" s="466">
        <f>ImportsOtherPanels!AT$16</f>
        <v>8.8000259942906181E-2</v>
      </c>
      <c r="AT285" s="466">
        <f>ImportsOtherPanels!AU$16</f>
        <v>8.9742685682449724E-2</v>
      </c>
      <c r="AU285" s="466">
        <f>ImportsOtherPanels!AV$16</f>
        <v>8.9322650885361413E-2</v>
      </c>
      <c r="AV285" s="466">
        <f>ImportsOtherPanels!AW$16</f>
        <v>8.2009780636384352E-2</v>
      </c>
      <c r="AW285" s="466">
        <f>ImportsOtherPanels!AX$16</f>
        <v>7.7733995458253644E-2</v>
      </c>
      <c r="AX285" s="466">
        <f>ImportsOtherPanels!AY$16</f>
        <v>9.3851858105747338E-2</v>
      </c>
      <c r="AY285" s="466">
        <f>ImportsOtherPanels!AZ$16</f>
        <v>0.11892961710577178</v>
      </c>
      <c r="AZ285" s="466">
        <f>ImportsOtherPanels!BA$16</f>
        <v>9.1021101893844727E-2</v>
      </c>
      <c r="BA285" s="466">
        <f>ImportsOtherPanels!BB$16</f>
        <v>9.0508925807715787E-2</v>
      </c>
      <c r="BB285" s="466">
        <f>ImportsOtherPanels!BC$16</f>
        <v>0</v>
      </c>
      <c r="BD285" s="464">
        <f t="shared" ref="BD285:BK289" si="262">AL285/AL$273</f>
        <v>0.20122317948369131</v>
      </c>
      <c r="BE285" s="464">
        <f t="shared" si="262"/>
        <v>0.18642357883762314</v>
      </c>
      <c r="BF285" s="464">
        <f t="shared" si="262"/>
        <v>0.20044672566290642</v>
      </c>
      <c r="BG285" s="464">
        <f t="shared" si="262"/>
        <v>0.18196498060521019</v>
      </c>
      <c r="BH285" s="464">
        <f t="shared" si="262"/>
        <v>0.19853688881431336</v>
      </c>
      <c r="BI285" s="464">
        <f t="shared" si="262"/>
        <v>0.21052326063354571</v>
      </c>
      <c r="BJ285" s="464">
        <f t="shared" si="262"/>
        <v>0.21836147339548295</v>
      </c>
      <c r="BK285" s="464">
        <f t="shared" si="262"/>
        <v>0.21157120159036608</v>
      </c>
      <c r="BL285" s="464">
        <f t="shared" ref="BL285:BL289" si="263">AT285/AT$273</f>
        <v>0.20886037341266112</v>
      </c>
      <c r="BM285" s="464">
        <f t="shared" ref="BM285:BM289" si="264">AU285/AU$273</f>
        <v>0.1926159235140571</v>
      </c>
      <c r="BN285" s="464">
        <f t="shared" ref="BN285:BN289" si="265">AV285/AV$273</f>
        <v>0.1774381591776675</v>
      </c>
      <c r="BO285" s="464">
        <f t="shared" ref="BO285:BO289" si="266">AW285/AW$273</f>
        <v>0.19967098376690801</v>
      </c>
      <c r="BP285" s="464">
        <f t="shared" ref="BP285:BP289" si="267">AX285/AX$273</f>
        <v>0.22130913390824697</v>
      </c>
      <c r="BQ285" s="464">
        <f t="shared" ref="BQ285:BQ289" si="268">AY285/AY$273</f>
        <v>0.19802553809283813</v>
      </c>
      <c r="BR285" s="464">
        <f t="shared" ref="BR285:BR289" si="269">AZ285/AZ$273</f>
        <v>0.20693004766222786</v>
      </c>
      <c r="BS285" s="464">
        <f t="shared" ref="BS285:BS289" si="270">BA285/BA$273</f>
        <v>0.21384630384026926</v>
      </c>
      <c r="BT285" s="464"/>
      <c r="BU285" s="464"/>
      <c r="BV285" s="464"/>
      <c r="BW285" s="464"/>
      <c r="BX285" s="464"/>
      <c r="BY285" s="464"/>
    </row>
    <row r="286" spans="1:77">
      <c r="A286" s="463" t="str">
        <f>A276</f>
        <v>Canada</v>
      </c>
      <c r="AC286" s="466">
        <f>ImportsOtherPanels!$AD$8</f>
        <v>5.137230791298901E-2</v>
      </c>
      <c r="AD286" s="466">
        <f>ImportsOtherPanels!$AE$8</f>
        <v>4.3093259197644458E-2</v>
      </c>
      <c r="AE286" s="466">
        <f>ImportsOtherPanels!$AF$8</f>
        <v>3.2263485942740977E-2</v>
      </c>
      <c r="AF286" s="466">
        <f>ImportsOtherPanels!$AG$8</f>
        <v>3.053995570283272E-2</v>
      </c>
      <c r="AG286" s="466">
        <f>ImportsOtherPanels!$AH$8</f>
        <v>3.5750781490627791E-2</v>
      </c>
      <c r="AH286" s="466">
        <f>ImportsOtherPanels!$AI$8</f>
        <v>2.6668485781512607E-2</v>
      </c>
      <c r="AI286" s="466">
        <f>ImportsOtherPanels!$AJ$8</f>
        <v>3.658772138337215E-2</v>
      </c>
      <c r="AJ286" s="466">
        <f>ImportsOtherPanels!$AK$8</f>
        <v>5.260658088062016E-2</v>
      </c>
      <c r="AK286" s="466">
        <f>ImportsOtherPanels!$AL$8</f>
        <v>5.6695775155132841E-2</v>
      </c>
      <c r="AL286" s="466">
        <f>ImportsOtherPanels!$AM$8</f>
        <v>3.8468111005063678E-2</v>
      </c>
      <c r="AM286" s="466">
        <f>ImportsOtherPanels!AN$8</f>
        <v>5.6646687459927854E-2</v>
      </c>
      <c r="AN286" s="466">
        <f>ImportsOtherPanels!AO$8</f>
        <v>7.6327956236940775E-2</v>
      </c>
      <c r="AO286" s="466">
        <f>ImportsOtherPanels!AP$8</f>
        <v>5.3897483109084661E-2</v>
      </c>
      <c r="AP286" s="466">
        <f>ImportsOtherPanels!AQ$8</f>
        <v>8.0643224766603933E-2</v>
      </c>
      <c r="AQ286" s="466">
        <f>ImportsOtherPanels!AR$8</f>
        <v>7.7946354718478023E-2</v>
      </c>
      <c r="AR286" s="466">
        <f>ImportsOtherPanels!AS$8</f>
        <v>5.9757320081316082E-2</v>
      </c>
      <c r="AS286" s="466">
        <f>ImportsOtherPanels!AT$8</f>
        <v>5.717013332930436E-2</v>
      </c>
      <c r="AT286" s="466">
        <f>ImportsOtherPanels!AU$8</f>
        <v>6.1185360294586884E-2</v>
      </c>
      <c r="AU286" s="466">
        <f>ImportsOtherPanels!AV$8</f>
        <v>7.147353457339771E-2</v>
      </c>
      <c r="AV286" s="466">
        <f>ImportsOtherPanels!AW$8</f>
        <v>5.8751145969106577E-2</v>
      </c>
      <c r="AW286" s="466">
        <f>ImportsOtherPanels!AX$8</f>
        <v>4.82589909893269E-2</v>
      </c>
      <c r="AX286" s="466">
        <f>ImportsOtherPanels!AY$8</f>
        <v>5.4065879193691477E-2</v>
      </c>
      <c r="AY286" s="466">
        <f>ImportsOtherPanels!AZ$8</f>
        <v>7.6228119812791539E-2</v>
      </c>
      <c r="AZ286" s="466">
        <f>ImportsOtherPanels!BA$8</f>
        <v>3.7995349372553541E-2</v>
      </c>
      <c r="BA286" s="466">
        <f>ImportsOtherPanels!BB$8</f>
        <v>4.508119232426154E-2</v>
      </c>
      <c r="BB286" s="466">
        <f>ImportsOtherPanels!BC$8</f>
        <v>0</v>
      </c>
      <c r="BD286" s="464">
        <f t="shared" si="262"/>
        <v>0.12398918458069792</v>
      </c>
      <c r="BE286" s="464">
        <f t="shared" si="262"/>
        <v>0.15260549748045676</v>
      </c>
      <c r="BF286" s="464">
        <f t="shared" si="262"/>
        <v>0.17039516679661401</v>
      </c>
      <c r="BG286" s="464">
        <f t="shared" si="262"/>
        <v>0.11564557415016001</v>
      </c>
      <c r="BH286" s="464">
        <f t="shared" si="262"/>
        <v>0.16111147830482012</v>
      </c>
      <c r="BI286" s="464">
        <f t="shared" si="262"/>
        <v>0.16564564207730612</v>
      </c>
      <c r="BJ286" s="464">
        <f t="shared" si="262"/>
        <v>0.1526507807262627</v>
      </c>
      <c r="BK286" s="464">
        <f t="shared" si="262"/>
        <v>0.13744906903013526</v>
      </c>
      <c r="BL286" s="464">
        <f t="shared" si="263"/>
        <v>0.1423982032779163</v>
      </c>
      <c r="BM286" s="464">
        <f t="shared" si="264"/>
        <v>0.15412597736645403</v>
      </c>
      <c r="BN286" s="464">
        <f t="shared" si="265"/>
        <v>0.12711526734302353</v>
      </c>
      <c r="BO286" s="464">
        <f t="shared" si="266"/>
        <v>0.12396018176644655</v>
      </c>
      <c r="BP286" s="464">
        <f t="shared" si="267"/>
        <v>0.12749106027141124</v>
      </c>
      <c r="BQ286" s="464">
        <f t="shared" si="268"/>
        <v>0.12692477123094006</v>
      </c>
      <c r="BR286" s="464">
        <f t="shared" si="269"/>
        <v>8.6379743740909329E-2</v>
      </c>
      <c r="BS286" s="464">
        <f t="shared" si="270"/>
        <v>0.10651376386608059</v>
      </c>
      <c r="BT286" s="464"/>
      <c r="BU286" s="464"/>
      <c r="BV286" s="464"/>
      <c r="BW286" s="464"/>
      <c r="BX286" s="464"/>
      <c r="BY286" s="464"/>
    </row>
    <row r="287" spans="1:77">
      <c r="A287" s="463" t="str">
        <f>A277</f>
        <v>Malaysia</v>
      </c>
      <c r="AC287" s="466">
        <f>ImportsOtherPanels!$AD$13</f>
        <v>4.4335110136798472E-2</v>
      </c>
      <c r="AD287" s="466">
        <f>ImportsOtherPanels!$AE$13</f>
        <v>4.429936902465955E-2</v>
      </c>
      <c r="AE287" s="466">
        <f>ImportsOtherPanels!$AF$13</f>
        <v>3.6793074938167032E-2</v>
      </c>
      <c r="AF287" s="466">
        <f>ImportsOtherPanels!$AG$13</f>
        <v>4.0540922800641373E-2</v>
      </c>
      <c r="AG287" s="466">
        <f>ImportsOtherPanels!$AH$13</f>
        <v>4.6852107862987213E-2</v>
      </c>
      <c r="AH287" s="466">
        <f>ImportsOtherPanels!$AI$13</f>
        <v>4.9823309524296679E-2</v>
      </c>
      <c r="AI287" s="466">
        <f>ImportsOtherPanels!$AJ$13</f>
        <v>5.2884793707711278E-2</v>
      </c>
      <c r="AJ287" s="466">
        <f>ImportsOtherPanels!$AK$13</f>
        <v>6.7099025559689926E-2</v>
      </c>
      <c r="AK287" s="466">
        <f>ImportsOtherPanels!$AL$13</f>
        <v>7.1455544999672022E-2</v>
      </c>
      <c r="AL287" s="466">
        <f>ImportsOtherPanels!$AM$13</f>
        <v>6.8871401516034991E-2</v>
      </c>
      <c r="AM287" s="466">
        <f>ImportsOtherPanels!AN$13</f>
        <v>8.6708118965280356E-2</v>
      </c>
      <c r="AN287" s="466">
        <f>ImportsOtherPanels!AO$13</f>
        <v>9.3072184739316499E-2</v>
      </c>
      <c r="AO287" s="466">
        <f>ImportsOtherPanels!AP$13</f>
        <v>0.10104800402013078</v>
      </c>
      <c r="AP287" s="466">
        <f>ImportsOtherPanels!AQ$13</f>
        <v>9.3513109027359792E-2</v>
      </c>
      <c r="AQ287" s="466">
        <f>ImportsOtherPanels!AR$13</f>
        <v>7.8325252541819546E-2</v>
      </c>
      <c r="AR287" s="466">
        <f>ImportsOtherPanels!AS$13</f>
        <v>6.9775531162265522E-2</v>
      </c>
      <c r="AS287" s="466">
        <f>ImportsOtherPanels!AT$13</f>
        <v>7.3322425303170999E-2</v>
      </c>
      <c r="AT287" s="466">
        <f>ImportsOtherPanels!AU$13</f>
        <v>7.437219069967245E-2</v>
      </c>
      <c r="AU287" s="466">
        <f>ImportsOtherPanels!AV$13</f>
        <v>7.8176301548314078E-2</v>
      </c>
      <c r="AV287" s="466">
        <f>ImportsOtherPanels!AW$13</f>
        <v>9.2663732024454187E-2</v>
      </c>
      <c r="AW287" s="466">
        <f>ImportsOtherPanels!AX$13</f>
        <v>7.4777771728223141E-2</v>
      </c>
      <c r="AX287" s="466">
        <f>ImportsOtherPanels!AY$13</f>
        <v>7.3207644455180979E-2</v>
      </c>
      <c r="AY287" s="466">
        <f>ImportsOtherPanels!AZ$13</f>
        <v>0.11030518730579444</v>
      </c>
      <c r="AZ287" s="466">
        <f>ImportsOtherPanels!BA$13</f>
        <v>9.2778590633314284E-2</v>
      </c>
      <c r="BA287" s="466">
        <f>ImportsOtherPanels!BB$13</f>
        <v>9.153804803804573E-2</v>
      </c>
      <c r="BB287" s="466">
        <f>ImportsOtherPanels!BC$13</f>
        <v>0</v>
      </c>
      <c r="BD287" s="464">
        <f t="shared" si="262"/>
        <v>0.22198409778371922</v>
      </c>
      <c r="BE287" s="464">
        <f t="shared" si="262"/>
        <v>0.23359063386807419</v>
      </c>
      <c r="BF287" s="464">
        <f t="shared" si="262"/>
        <v>0.20777512230971718</v>
      </c>
      <c r="BG287" s="464">
        <f t="shared" si="262"/>
        <v>0.21681447384072772</v>
      </c>
      <c r="BH287" s="464">
        <f t="shared" si="262"/>
        <v>0.18682332309851923</v>
      </c>
      <c r="BI287" s="464">
        <f t="shared" si="262"/>
        <v>0.1664508468037591</v>
      </c>
      <c r="BJ287" s="464">
        <f t="shared" si="262"/>
        <v>0.17824241938921506</v>
      </c>
      <c r="BK287" s="464">
        <f t="shared" si="262"/>
        <v>0.17628258865344712</v>
      </c>
      <c r="BL287" s="464">
        <f t="shared" si="263"/>
        <v>0.1730882400379174</v>
      </c>
      <c r="BM287" s="464">
        <f t="shared" si="264"/>
        <v>0.16857986602936453</v>
      </c>
      <c r="BN287" s="464">
        <f t="shared" si="265"/>
        <v>0.20048928195348878</v>
      </c>
      <c r="BO287" s="464">
        <f t="shared" si="266"/>
        <v>0.19207749655541806</v>
      </c>
      <c r="BP287" s="464">
        <f t="shared" si="267"/>
        <v>0.17262865879100614</v>
      </c>
      <c r="BQ287" s="464">
        <f t="shared" si="268"/>
        <v>0.18366530223699146</v>
      </c>
      <c r="BR287" s="464">
        <f t="shared" si="269"/>
        <v>0.2109255742056047</v>
      </c>
      <c r="BS287" s="464">
        <f t="shared" si="270"/>
        <v>0.21627782076737825</v>
      </c>
      <c r="BT287" s="464"/>
      <c r="BU287" s="464"/>
      <c r="BV287" s="464"/>
      <c r="BW287" s="464"/>
      <c r="BX287" s="464"/>
      <c r="BY287" s="464"/>
    </row>
    <row r="288" spans="1:77">
      <c r="A288" s="463" t="str">
        <f>A278</f>
        <v>New Zealand</v>
      </c>
      <c r="AB288" s="463"/>
      <c r="AC288" s="466">
        <f>ImportsOtherPanels!$AD$23</f>
        <v>8.3187053820274054E-2</v>
      </c>
      <c r="AD288" s="466">
        <f>ImportsOtherPanels!$AE$23</f>
        <v>8.9263367523003331E-2</v>
      </c>
      <c r="AE288" s="466">
        <f>ImportsOtherPanels!$AF$23</f>
        <v>7.9791547755378611E-2</v>
      </c>
      <c r="AF288" s="466">
        <f>ImportsOtherPanels!$AG$23</f>
        <v>9.2635891480491742E-2</v>
      </c>
      <c r="AG288" s="466">
        <f>ImportsOtherPanels!$AH$23</f>
        <v>0.1134264611819399</v>
      </c>
      <c r="AH288" s="466">
        <f>ImportsOtherPanels!$AI$23</f>
        <v>0.11332393717354769</v>
      </c>
      <c r="AI288" s="466">
        <f>ImportsOtherPanels!$AJ$23</f>
        <v>0.11024505933707711</v>
      </c>
      <c r="AJ288" s="466">
        <f>ImportsOtherPanels!$AK$23</f>
        <v>0.12520522533333334</v>
      </c>
      <c r="AK288" s="466">
        <f>ImportsOtherPanels!$AL$23</f>
        <v>0.10333723097408987</v>
      </c>
      <c r="AL288" s="466">
        <f>ImportsOtherPanels!$AM$23</f>
        <v>9.2177713343562992E-2</v>
      </c>
      <c r="AM288" s="466">
        <f>ImportsOtherPanels!AN$23</f>
        <v>0.10861509666370894</v>
      </c>
      <c r="AN288" s="466">
        <f>ImportsOtherPanels!AO$23</f>
        <v>0.13603635921773477</v>
      </c>
      <c r="AO288" s="466">
        <f>ImportsOtherPanels!AP$23</f>
        <v>0.16247563192102549</v>
      </c>
      <c r="AP288" s="466">
        <f>ImportsOtherPanels!AQ$23</f>
        <v>0.16515809980331761</v>
      </c>
      <c r="AQ288" s="466">
        <f>ImportsOtherPanels!AR$23</f>
        <v>0.16533353297660761</v>
      </c>
      <c r="AR288" s="466">
        <f>ImportsOtherPanels!AS$23</f>
        <v>0.1399287875058311</v>
      </c>
      <c r="AS288" s="466">
        <f>ImportsOtherPanels!AT$23</f>
        <v>0.15101841911700795</v>
      </c>
      <c r="AT288" s="466">
        <f>ImportsOtherPanels!AU$23</f>
        <v>0.15157612842642879</v>
      </c>
      <c r="AU288" s="466">
        <f>ImportsOtherPanels!AV$23</f>
        <v>0.16091804357438444</v>
      </c>
      <c r="AV288" s="466">
        <f>ImportsOtherPanels!AW$23</f>
        <v>0.14077740078567161</v>
      </c>
      <c r="AW288" s="466">
        <f>ImportsOtherPanels!AX$23</f>
        <v>0.11044011711209736</v>
      </c>
      <c r="AX288" s="466">
        <f>ImportsOtherPanels!AY$23</f>
        <v>0.12186565498010958</v>
      </c>
      <c r="AY288" s="466">
        <f>ImportsOtherPanels!AZ$23</f>
        <v>0.15238637847234082</v>
      </c>
      <c r="AZ288" s="466">
        <f>ImportsOtherPanels!BA$23</f>
        <v>0.12393072214227752</v>
      </c>
      <c r="BA288" s="466">
        <f>ImportsOtherPanels!BB$23</f>
        <v>0.11880909655129188</v>
      </c>
      <c r="BB288" s="466">
        <f>ImportsOtherPanels!BC$23</f>
        <v>0</v>
      </c>
      <c r="BD288" s="464">
        <f t="shared" si="262"/>
        <v>0.29710425636645516</v>
      </c>
      <c r="BE288" s="464">
        <f t="shared" si="262"/>
        <v>0.29260776937713479</v>
      </c>
      <c r="BF288" s="464">
        <f t="shared" si="262"/>
        <v>0.30368870414077093</v>
      </c>
      <c r="BG288" s="464">
        <f t="shared" si="262"/>
        <v>0.34861716456941544</v>
      </c>
      <c r="BH288" s="464">
        <f t="shared" si="262"/>
        <v>0.32995785684833895</v>
      </c>
      <c r="BI288" s="464">
        <f t="shared" si="262"/>
        <v>0.35135420156251773</v>
      </c>
      <c r="BJ288" s="464">
        <f t="shared" si="262"/>
        <v>0.35744974222033415</v>
      </c>
      <c r="BK288" s="464">
        <f t="shared" si="262"/>
        <v>0.36308015925853532</v>
      </c>
      <c r="BL288" s="464">
        <f t="shared" si="263"/>
        <v>0.35276687501431164</v>
      </c>
      <c r="BM288" s="464">
        <f t="shared" si="264"/>
        <v>0.34700467648385697</v>
      </c>
      <c r="BN288" s="464">
        <f t="shared" si="265"/>
        <v>0.30458907041807176</v>
      </c>
      <c r="BO288" s="464">
        <f t="shared" si="266"/>
        <v>0.28368137648279868</v>
      </c>
      <c r="BP288" s="464">
        <f t="shared" si="267"/>
        <v>0.28736759294015185</v>
      </c>
      <c r="BQ288" s="464">
        <f t="shared" si="268"/>
        <v>0.25373321910358426</v>
      </c>
      <c r="BR288" s="464">
        <f t="shared" si="269"/>
        <v>0.28174774537035174</v>
      </c>
      <c r="BS288" s="464">
        <f t="shared" si="270"/>
        <v>0.28071138767099962</v>
      </c>
      <c r="BT288" s="464"/>
      <c r="BU288" s="464"/>
      <c r="BV288" s="464"/>
      <c r="BW288" s="464"/>
      <c r="BX288" s="464"/>
      <c r="BY288" s="464"/>
    </row>
    <row r="289" spans="1:77">
      <c r="A289" s="463" t="str">
        <f>A279</f>
        <v>Others</v>
      </c>
      <c r="AC289" s="466">
        <f>AC273-SUM(AC285:$AC288)</f>
        <v>5.2388483880892456E-2</v>
      </c>
      <c r="AD289" s="466">
        <f>AD273-SUM(AD285:$AD288)</f>
        <v>5.6503740220831766E-2</v>
      </c>
      <c r="AE289" s="466">
        <f>AE273-SUM(AE285:$AE288)</f>
        <v>5.8870656357784296E-2</v>
      </c>
      <c r="AF289" s="466">
        <f>AF273-SUM(AF285:$AF288)</f>
        <v>6.4755659305184399E-2</v>
      </c>
      <c r="AG289" s="466">
        <f>AG273-SUM(AG285:$AG288)</f>
        <v>7.19125292584053E-2</v>
      </c>
      <c r="AH289" s="466">
        <f>AH273-SUM(AH285:$AH288)</f>
        <v>6.7354428537084399E-2</v>
      </c>
      <c r="AI289" s="466">
        <f>AI273-SUM(AI285:$AI288)</f>
        <v>5.9153928322147664E-2</v>
      </c>
      <c r="AJ289" s="466">
        <f>AJ273-SUM(AJ285:$AJ288)</f>
        <v>7.0074553168992249E-2</v>
      </c>
      <c r="AK289" s="466">
        <f>AK273-SUM(AK285:AK288)</f>
        <v>5.0567464333224121E-2</v>
      </c>
      <c r="AL289" s="466">
        <f>AL273-SUM(AL285:AL288)</f>
        <v>4.8306287966855987E-2</v>
      </c>
      <c r="AM289" s="466">
        <f>AM273-SUM(AM285:AM288)</f>
        <v>5.0027141678449683E-2</v>
      </c>
      <c r="AN289" s="466">
        <f>AN273-SUM(AN285:AN288)</f>
        <v>5.2720767292054327E-2</v>
      </c>
      <c r="AO289" s="466">
        <f>AO273-SUM(AO285:AO288)</f>
        <v>6.3830208244150144E-2</v>
      </c>
      <c r="AP289" s="466">
        <f t="shared" ref="AP289:BB289" si="271">AP273-SUM(AP285:AP288)</f>
        <v>6.1852326819411663E-2</v>
      </c>
      <c r="AQ289" s="466">
        <f t="shared" si="271"/>
        <v>4.9891708076955588E-2</v>
      </c>
      <c r="AR289" s="466">
        <f t="shared" si="271"/>
        <v>3.6521883902551455E-2</v>
      </c>
      <c r="AS289" s="466">
        <f t="shared" si="271"/>
        <v>4.6425616101578304E-2</v>
      </c>
      <c r="AT289" s="466">
        <f t="shared" si="271"/>
        <v>5.2801530306626487E-2</v>
      </c>
      <c r="AU289" s="466">
        <f t="shared" si="271"/>
        <v>6.3843979295876874E-2</v>
      </c>
      <c r="AV289" s="466">
        <f t="shared" si="271"/>
        <v>8.7985899569398285E-2</v>
      </c>
      <c r="AW289" s="466">
        <f t="shared" si="271"/>
        <v>7.8099549250292166E-2</v>
      </c>
      <c r="AX289" s="466">
        <f t="shared" si="271"/>
        <v>8.1084808886073556E-2</v>
      </c>
      <c r="AY289" s="466">
        <f t="shared" si="271"/>
        <v>0.14272786654707503</v>
      </c>
      <c r="AZ289" s="466">
        <f t="shared" si="271"/>
        <v>9.413834908293689E-2</v>
      </c>
      <c r="BA289" s="466">
        <f t="shared" si="271"/>
        <v>7.7305618648852104E-2</v>
      </c>
      <c r="BB289" s="466">
        <f t="shared" si="271"/>
        <v>0</v>
      </c>
      <c r="BD289" s="464">
        <f t="shared" si="262"/>
        <v>0.15569928178543632</v>
      </c>
      <c r="BE289" s="464">
        <f t="shared" si="262"/>
        <v>0.13477252043671098</v>
      </c>
      <c r="BF289" s="464">
        <f t="shared" si="262"/>
        <v>0.1176942810899914</v>
      </c>
      <c r="BG289" s="464">
        <f t="shared" si="262"/>
        <v>0.13695780683448658</v>
      </c>
      <c r="BH289" s="464">
        <f t="shared" si="262"/>
        <v>0.12357045293400833</v>
      </c>
      <c r="BI289" s="464">
        <f t="shared" si="262"/>
        <v>0.10602604892287126</v>
      </c>
      <c r="BJ289" s="464">
        <f t="shared" si="262"/>
        <v>9.3295584268705059E-2</v>
      </c>
      <c r="BK289" s="464">
        <f t="shared" si="262"/>
        <v>0.11161698146751622</v>
      </c>
      <c r="BL289" s="464">
        <f t="shared" si="263"/>
        <v>0.1228863082571936</v>
      </c>
      <c r="BM289" s="464">
        <f t="shared" si="264"/>
        <v>0.1376735566062674</v>
      </c>
      <c r="BN289" s="464">
        <f t="shared" si="265"/>
        <v>0.1903682211077484</v>
      </c>
      <c r="BO289" s="464">
        <f t="shared" si="266"/>
        <v>0.20060996142842877</v>
      </c>
      <c r="BP289" s="464">
        <f t="shared" si="267"/>
        <v>0.19120355408918382</v>
      </c>
      <c r="BQ289" s="464">
        <f t="shared" si="268"/>
        <v>0.23765116933564612</v>
      </c>
      <c r="BR289" s="464">
        <f t="shared" si="269"/>
        <v>0.21401688902090635</v>
      </c>
      <c r="BS289" s="464">
        <f t="shared" si="270"/>
        <v>0.18265072385527217</v>
      </c>
      <c r="BT289" s="464"/>
      <c r="BU289" s="464"/>
      <c r="BV289" s="464"/>
      <c r="BW289" s="464"/>
      <c r="BX289" s="464"/>
      <c r="BY289" s="464"/>
    </row>
    <row r="291" spans="1:77" ht="13">
      <c r="A291" s="460" t="s">
        <v>185</v>
      </c>
    </row>
    <row r="292" spans="1:77" ht="13">
      <c r="A292" s="460"/>
      <c r="B292" s="535" t="s">
        <v>135</v>
      </c>
      <c r="C292" s="535"/>
      <c r="D292" s="535"/>
      <c r="E292" s="535"/>
      <c r="F292" s="535"/>
      <c r="G292" s="535"/>
      <c r="H292" s="535"/>
      <c r="I292" s="535"/>
      <c r="J292" s="535"/>
      <c r="K292" s="535"/>
      <c r="L292" s="535"/>
      <c r="M292" s="535"/>
      <c r="N292" s="535"/>
      <c r="O292" s="535"/>
      <c r="P292" s="535"/>
      <c r="Q292" s="535"/>
      <c r="R292" s="535"/>
      <c r="S292" s="535"/>
      <c r="T292" s="535"/>
      <c r="U292" s="535"/>
      <c r="V292" s="535"/>
      <c r="W292" s="535"/>
      <c r="X292" s="535"/>
      <c r="Y292" s="535"/>
      <c r="Z292" s="535"/>
      <c r="AA292" s="535"/>
      <c r="AC292" s="535" t="s">
        <v>143</v>
      </c>
      <c r="AD292" s="535"/>
      <c r="AE292" s="535"/>
      <c r="AF292" s="535"/>
      <c r="AG292" s="535"/>
      <c r="AH292" s="535"/>
      <c r="AI292" s="535"/>
      <c r="AJ292" s="535"/>
      <c r="AK292" s="535"/>
      <c r="AL292" s="535"/>
      <c r="AM292" s="535"/>
      <c r="AN292" s="535"/>
      <c r="AO292" s="535"/>
      <c r="AP292" s="535"/>
      <c r="AQ292" s="535"/>
      <c r="AR292" s="535"/>
      <c r="AS292" s="535"/>
      <c r="AT292" s="535"/>
      <c r="AU292" s="535"/>
      <c r="AV292" s="535"/>
      <c r="AW292" s="535"/>
      <c r="AX292" s="535"/>
      <c r="AY292" s="535"/>
      <c r="AZ292" s="535"/>
      <c r="BA292" s="535"/>
      <c r="BB292" s="535"/>
    </row>
    <row r="293" spans="1:77">
      <c r="A293" s="462" t="s">
        <v>7</v>
      </c>
      <c r="B293" s="466">
        <f>SUM(ImportsMouldingsAndJoinery!C$5:C$5)</f>
        <v>2.0877532035199997</v>
      </c>
      <c r="C293" s="466">
        <f>SUM(ImportsMouldingsAndJoinery!D$5:D$5)</f>
        <v>2.2302328400999993</v>
      </c>
      <c r="D293" s="466">
        <f>SUM(ImportsMouldingsAndJoinery!E$5:E$5)</f>
        <v>2.2708600596800008</v>
      </c>
      <c r="E293" s="466">
        <f>SUM(ImportsMouldingsAndJoinery!F$5:F$5)</f>
        <v>2.5920259799199989</v>
      </c>
      <c r="F293" s="466">
        <f>SUM(ImportsMouldingsAndJoinery!G$5:G$5)</f>
        <v>2.8753252426400007</v>
      </c>
      <c r="G293" s="466">
        <f>SUM(ImportsMouldingsAndJoinery!H$5:H$5)</f>
        <v>3.2486314625799997</v>
      </c>
      <c r="H293" s="466">
        <f>SUM(ImportsMouldingsAndJoinery!I$5:I$5)</f>
        <v>3.6170429764200001</v>
      </c>
      <c r="I293" s="466">
        <f>SUM(ImportsMouldingsAndJoinery!J$5:J$5)</f>
        <v>3.2958827451133335</v>
      </c>
      <c r="J293" s="466">
        <f>SUM(ImportsMouldingsAndJoinery!K$5:K$5)</f>
        <v>2.2763814704800005</v>
      </c>
      <c r="K293" s="466">
        <f>SUM(ImportsMouldingsAndJoinery!L$5:L$5)</f>
        <v>2.3598464958400007</v>
      </c>
      <c r="L293" s="466">
        <f>SUM(ImportsMouldingsAndJoinery!M$5:M$5)</f>
        <v>2.9460942372599996</v>
      </c>
      <c r="M293" s="466">
        <f>SUM(ImportsMouldingsAndJoinery!N$5:N$5)</f>
        <v>3.4454768455000009</v>
      </c>
      <c r="N293" s="466">
        <f>SUM(ImportsMouldingsAndJoinery!O$5:O$5)</f>
        <v>3.4417437565200011</v>
      </c>
      <c r="O293" s="466">
        <f>SUM(ImportsMouldingsAndJoinery!P$5:P$5)</f>
        <v>3.9334859719399988</v>
      </c>
      <c r="P293" s="466">
        <f>SUM(ImportsMouldingsAndJoinery!Q$5:Q$5)</f>
        <v>3.8219752624800005</v>
      </c>
      <c r="Q293" s="466">
        <f>SUM(ImportsMouldingsAndJoinery!R$5:R$5)</f>
        <v>3.6517820347800001</v>
      </c>
      <c r="R293" s="466">
        <f>SUM(ImportsMouldingsAndJoinery!S$5:S$5)</f>
        <v>3.9346392890400006</v>
      </c>
      <c r="S293" s="466">
        <f>SUM(ImportsMouldingsAndJoinery!T$5:T$5)</f>
        <v>4.1820745944199995</v>
      </c>
      <c r="T293" s="466">
        <f>SUM(ImportsMouldingsAndJoinery!U$5:U$5)</f>
        <v>4.1230472604599981</v>
      </c>
      <c r="U293" s="466">
        <f>SUM(ImportsMouldingsAndJoinery!V$5:V$5)</f>
        <v>4.2562526571800001</v>
      </c>
      <c r="V293" s="466">
        <f>SUM(ImportsMouldingsAndJoinery!W$5:W$5)</f>
        <v>4.0259620999400001</v>
      </c>
      <c r="W293" s="466">
        <f>SUM(ImportsMouldingsAndJoinery!X$5:X$5)</f>
        <v>4.1693613016599986</v>
      </c>
      <c r="X293" s="466">
        <f>SUM(ImportsMouldingsAndJoinery!Y$5:Y$5)</f>
        <v>4.4367470425599995</v>
      </c>
      <c r="Y293" s="466">
        <f>SUM(ImportsMouldingsAndJoinery!Z$5:Z$5)</f>
        <v>3.4031515822999991</v>
      </c>
      <c r="Z293" s="466">
        <f>SUM(ImportsMouldingsAndJoinery!AA$5:AA$5)</f>
        <v>3.6997451471800011</v>
      </c>
      <c r="AA293" s="466">
        <f>SUM(ImportsMouldingsAndJoinery!AB$5:AB$5)</f>
        <v>0</v>
      </c>
      <c r="AB293" s="466"/>
      <c r="AC293" s="466">
        <f>SUM(ImportsMouldingsAndJoinery!AD$5:AD$5)</f>
        <v>0.82268982973660665</v>
      </c>
      <c r="AD293" s="466">
        <f>SUM(ImportsMouldingsAndJoinery!AE$5:AE$5)</f>
        <v>0.74833122948472608</v>
      </c>
      <c r="AE293" s="466">
        <f>SUM(ImportsMouldingsAndJoinery!AF$5:AF$5)</f>
        <v>0.72748467297306474</v>
      </c>
      <c r="AF293" s="466">
        <f>SUM(ImportsMouldingsAndJoinery!AG$5:AG$5)</f>
        <v>0.93463950264029882</v>
      </c>
      <c r="AG293" s="466">
        <f>SUM(ImportsMouldingsAndJoinery!AH$5:AH$5)</f>
        <v>1.0454683513976497</v>
      </c>
      <c r="AH293" s="466">
        <f>SUM(ImportsMouldingsAndJoinery!AI$5:AI$5)</f>
        <v>1.0709930350697847</v>
      </c>
      <c r="AI293" s="466">
        <f>SUM(ImportsMouldingsAndJoinery!AJ$5:AJ$5)</f>
        <v>1.2008659608135879</v>
      </c>
      <c r="AJ293" s="466">
        <f>SUM(ImportsMouldingsAndJoinery!AK$5:AK$5)</f>
        <v>1.2426252786449614</v>
      </c>
      <c r="AK293" s="466">
        <f>SUM(ImportsMouldingsAndJoinery!AL$5:AL$5)</f>
        <v>1.0141925953532307</v>
      </c>
      <c r="AL293" s="466">
        <f>SUM(ImportsMouldingsAndJoinery!AM$5:AM$5)</f>
        <v>1.0156361939604113</v>
      </c>
      <c r="AM293" s="466">
        <f>SUM(ImportsMouldingsAndJoinery!AN$5:AN$5)</f>
        <v>1.3181115010000855</v>
      </c>
      <c r="AN293" s="466">
        <f>SUM(ImportsMouldingsAndJoinery!AO$5:AO$5)</f>
        <v>1.5409806202498784</v>
      </c>
      <c r="AO293" s="466">
        <f>SUM(ImportsMouldingsAndJoinery!AP$5:AP$5)</f>
        <v>1.5310501202555062</v>
      </c>
      <c r="AP293" s="466">
        <f>SUM(ImportsMouldingsAndJoinery!AQ$5:AQ$5)</f>
        <v>1.8604642826653697</v>
      </c>
      <c r="AQ293" s="466">
        <f>SUM(ImportsMouldingsAndJoinery!AR$5:AR$5)</f>
        <v>1.761293507072317</v>
      </c>
      <c r="AR293" s="466">
        <f>SUM(ImportsMouldingsAndJoinery!AS$5:AS$5)</f>
        <v>1.4803173956825377</v>
      </c>
      <c r="AS293" s="466">
        <f>SUM(ImportsMouldingsAndJoinery!AT$5:AT$5)</f>
        <v>1.7133363574706528</v>
      </c>
      <c r="AT293" s="466">
        <f>SUM(ImportsMouldingsAndJoinery!AU$5:AU$5)</f>
        <v>1.7499205214312819</v>
      </c>
      <c r="AU293" s="466">
        <f>SUM(ImportsMouldingsAndJoinery!AV$5:AV$5)</f>
        <v>1.828678802110087</v>
      </c>
      <c r="AV293" s="466">
        <f>SUM(ImportsMouldingsAndJoinery!AW$5:AW$5)</f>
        <v>1.8695051844226682</v>
      </c>
      <c r="AW293" s="466">
        <f>SUM(ImportsMouldingsAndJoinery!AX$5:AX$5)</f>
        <v>1.618660756762262</v>
      </c>
      <c r="AX293" s="466">
        <f>SUM(ImportsMouldingsAndJoinery!AY$5:AY$5)</f>
        <v>1.9427805061898875</v>
      </c>
      <c r="AY293" s="466">
        <f>SUM(ImportsMouldingsAndJoinery!AZ$5:AZ$5)</f>
        <v>2.3310076301609173</v>
      </c>
      <c r="AZ293" s="466">
        <f>SUM(ImportsMouldingsAndJoinery!BA$5:BA$5)</f>
        <v>1.577951442684812</v>
      </c>
      <c r="BA293" s="466">
        <f>SUM(ImportsMouldingsAndJoinery!BB$5:BB$5)</f>
        <v>1.641637790871934</v>
      </c>
      <c r="BB293" s="466">
        <f>SUM(ImportsMouldingsAndJoinery!BC$5:BC$5)</f>
        <v>0</v>
      </c>
    </row>
    <row r="294" spans="1:77">
      <c r="B294" s="461">
        <v>2000</v>
      </c>
      <c r="C294" s="461">
        <f>1+B294</f>
        <v>2001</v>
      </c>
      <c r="D294" s="461">
        <f t="shared" ref="D294:AA294" si="272">1+C294</f>
        <v>2002</v>
      </c>
      <c r="E294" s="461">
        <f t="shared" si="272"/>
        <v>2003</v>
      </c>
      <c r="F294" s="461">
        <f t="shared" si="272"/>
        <v>2004</v>
      </c>
      <c r="G294" s="461">
        <f t="shared" si="272"/>
        <v>2005</v>
      </c>
      <c r="H294" s="461">
        <f t="shared" si="272"/>
        <v>2006</v>
      </c>
      <c r="I294" s="461">
        <f t="shared" si="272"/>
        <v>2007</v>
      </c>
      <c r="J294" s="461">
        <f t="shared" si="272"/>
        <v>2008</v>
      </c>
      <c r="K294" s="461">
        <f t="shared" si="272"/>
        <v>2009</v>
      </c>
      <c r="L294" s="461">
        <f t="shared" si="272"/>
        <v>2010</v>
      </c>
      <c r="M294" s="461">
        <f t="shared" si="272"/>
        <v>2011</v>
      </c>
      <c r="N294" s="461">
        <f t="shared" si="272"/>
        <v>2012</v>
      </c>
      <c r="O294" s="461">
        <f t="shared" si="272"/>
        <v>2013</v>
      </c>
      <c r="P294" s="461">
        <f t="shared" si="272"/>
        <v>2014</v>
      </c>
      <c r="Q294" s="461">
        <f t="shared" si="272"/>
        <v>2015</v>
      </c>
      <c r="R294" s="461">
        <f t="shared" si="272"/>
        <v>2016</v>
      </c>
      <c r="S294" s="461">
        <f t="shared" si="272"/>
        <v>2017</v>
      </c>
      <c r="T294" s="461">
        <f t="shared" si="272"/>
        <v>2018</v>
      </c>
      <c r="U294" s="461">
        <f t="shared" si="272"/>
        <v>2019</v>
      </c>
      <c r="V294" s="461">
        <f t="shared" si="272"/>
        <v>2020</v>
      </c>
      <c r="W294" s="461">
        <f t="shared" si="272"/>
        <v>2021</v>
      </c>
      <c r="X294" s="461">
        <f t="shared" si="272"/>
        <v>2022</v>
      </c>
      <c r="Y294" s="461">
        <f t="shared" si="272"/>
        <v>2023</v>
      </c>
      <c r="Z294" s="461">
        <f t="shared" si="272"/>
        <v>2024</v>
      </c>
      <c r="AA294" s="461">
        <f t="shared" si="272"/>
        <v>2025</v>
      </c>
      <c r="AC294" s="461">
        <v>2000</v>
      </c>
      <c r="AD294" s="461">
        <f>1+AC294</f>
        <v>2001</v>
      </c>
      <c r="AE294" s="461">
        <f t="shared" ref="AE294:BB294" si="273">1+AD294</f>
        <v>2002</v>
      </c>
      <c r="AF294" s="461">
        <f t="shared" si="273"/>
        <v>2003</v>
      </c>
      <c r="AG294" s="461">
        <f t="shared" si="273"/>
        <v>2004</v>
      </c>
      <c r="AH294" s="461">
        <f t="shared" si="273"/>
        <v>2005</v>
      </c>
      <c r="AI294" s="461">
        <f t="shared" si="273"/>
        <v>2006</v>
      </c>
      <c r="AJ294" s="461">
        <f t="shared" si="273"/>
        <v>2007</v>
      </c>
      <c r="AK294" s="461">
        <f t="shared" si="273"/>
        <v>2008</v>
      </c>
      <c r="AL294" s="461">
        <f t="shared" si="273"/>
        <v>2009</v>
      </c>
      <c r="AM294" s="461">
        <f t="shared" si="273"/>
        <v>2010</v>
      </c>
      <c r="AN294" s="461">
        <f t="shared" si="273"/>
        <v>2011</v>
      </c>
      <c r="AO294" s="461">
        <f t="shared" si="273"/>
        <v>2012</v>
      </c>
      <c r="AP294" s="461">
        <f t="shared" si="273"/>
        <v>2013</v>
      </c>
      <c r="AQ294" s="461">
        <f t="shared" si="273"/>
        <v>2014</v>
      </c>
      <c r="AR294" s="461">
        <f t="shared" si="273"/>
        <v>2015</v>
      </c>
      <c r="AS294" s="461">
        <f t="shared" si="273"/>
        <v>2016</v>
      </c>
      <c r="AT294" s="461">
        <f t="shared" si="273"/>
        <v>2017</v>
      </c>
      <c r="AU294" s="461">
        <f t="shared" si="273"/>
        <v>2018</v>
      </c>
      <c r="AV294" s="461">
        <f t="shared" si="273"/>
        <v>2019</v>
      </c>
      <c r="AW294" s="461">
        <f t="shared" si="273"/>
        <v>2020</v>
      </c>
      <c r="AX294" s="461">
        <f t="shared" si="273"/>
        <v>2021</v>
      </c>
      <c r="AY294" s="461">
        <f t="shared" si="273"/>
        <v>2022</v>
      </c>
      <c r="AZ294" s="461">
        <f t="shared" si="273"/>
        <v>2023</v>
      </c>
      <c r="BA294" s="461">
        <f t="shared" si="273"/>
        <v>2024</v>
      </c>
      <c r="BB294" s="461">
        <f t="shared" si="273"/>
        <v>2025</v>
      </c>
    </row>
    <row r="295" spans="1:77">
      <c r="A295" s="462" t="s">
        <v>207</v>
      </c>
      <c r="B295" s="466">
        <f>ImportsMouldingsAndJoinery!$C$23</f>
        <v>0.88203554090000003</v>
      </c>
      <c r="C295" s="466">
        <f>ImportsMouldingsAndJoinery!$D$23</f>
        <v>1.01346142468</v>
      </c>
      <c r="D295" s="466">
        <f>ImportsMouldingsAndJoinery!$E$23</f>
        <v>1.1282062850199999</v>
      </c>
      <c r="E295" s="466">
        <f>ImportsMouldingsAndJoinery!$F$23</f>
        <v>1.1674758900400002</v>
      </c>
      <c r="F295" s="466">
        <f>ImportsMouldingsAndJoinery!$G$23</f>
        <v>1.2196181907400001</v>
      </c>
      <c r="G295" s="466">
        <f>ImportsMouldingsAndJoinery!$H$23</f>
        <v>1.2711741841599999</v>
      </c>
      <c r="H295" s="466">
        <f>ImportsMouldingsAndJoinery!$I$23</f>
        <v>1.5821068811199999</v>
      </c>
      <c r="I295" s="466">
        <f>ImportsMouldingsAndJoinery!$J$23</f>
        <v>1.4772961434199996</v>
      </c>
      <c r="J295" s="466">
        <f>ImportsMouldingsAndJoinery!$K$23</f>
        <v>0.95069298466000018</v>
      </c>
      <c r="K295" s="466">
        <f>ImportsMouldingsAndJoinery!$L$23</f>
        <v>1.15730657486</v>
      </c>
      <c r="L295" s="466">
        <f>ImportsMouldingsAndJoinery!M$23</f>
        <v>1.4616076390999999</v>
      </c>
      <c r="M295" s="466">
        <f>ImportsMouldingsAndJoinery!N$23</f>
        <v>1.7404868311400001</v>
      </c>
      <c r="N295" s="466">
        <f>ImportsMouldingsAndJoinery!O$23</f>
        <v>1.6812200410399998</v>
      </c>
      <c r="O295" s="466">
        <f>ImportsMouldingsAndJoinery!P$23</f>
        <v>1.7928570456400004</v>
      </c>
      <c r="P295" s="466">
        <f>ImportsMouldingsAndJoinery!Q$23</f>
        <v>1.6715964925399998</v>
      </c>
      <c r="Q295" s="466">
        <f>ImportsMouldingsAndJoinery!R$23</f>
        <v>1.6617528905400003</v>
      </c>
      <c r="R295" s="466">
        <f>ImportsMouldingsAndJoinery!S$23</f>
        <v>1.8199340139000002</v>
      </c>
      <c r="S295" s="466">
        <f>ImportsMouldingsAndJoinery!T$23</f>
        <v>2.0243480550599999</v>
      </c>
      <c r="T295" s="466">
        <f>ImportsMouldingsAndJoinery!U$23</f>
        <v>1.8995367186199998</v>
      </c>
      <c r="U295" s="466">
        <f>ImportsMouldingsAndJoinery!V$23</f>
        <v>1.9067702187599997</v>
      </c>
      <c r="V295" s="466">
        <f>ImportsMouldingsAndJoinery!W$23</f>
        <v>2.0837125471000002</v>
      </c>
      <c r="W295" s="466">
        <f>ImportsMouldingsAndJoinery!X$23</f>
        <v>1.8340260824200001</v>
      </c>
      <c r="X295" s="466">
        <f>ImportsMouldingsAndJoinery!Y$23</f>
        <v>2.07168842398</v>
      </c>
      <c r="Y295" s="466">
        <f>ImportsMouldingsAndJoinery!Z$23</f>
        <v>1.2566727370399997</v>
      </c>
      <c r="Z295" s="466">
        <f>ImportsMouldingsAndJoinery!AA$23</f>
        <v>1.50234173634</v>
      </c>
      <c r="AA295" s="466">
        <f>ImportsMouldingsAndJoinery!AB$23</f>
        <v>0</v>
      </c>
      <c r="AB295" s="466"/>
      <c r="BD295" s="464">
        <f t="shared" ref="BD295:BF301" si="274">K295/K$293</f>
        <v>0.49041604057727073</v>
      </c>
      <c r="BE295" s="464">
        <f t="shared" si="274"/>
        <v>0.49611706937771305</v>
      </c>
      <c r="BF295" s="464">
        <f t="shared" si="274"/>
        <v>0.50515121975443844</v>
      </c>
      <c r="BG295" s="464">
        <f t="shared" ref="BG295:BK301" si="275">N295/N$293</f>
        <v>0.48847914312479401</v>
      </c>
      <c r="BH295" s="464">
        <f t="shared" si="275"/>
        <v>0.45579342558472674</v>
      </c>
      <c r="BI295" s="464">
        <f t="shared" si="275"/>
        <v>0.43736455045900413</v>
      </c>
      <c r="BJ295" s="464">
        <f t="shared" si="275"/>
        <v>0.45505259479160337</v>
      </c>
      <c r="BK295" s="464">
        <f t="shared" si="275"/>
        <v>0.46254151402631871</v>
      </c>
      <c r="BL295" s="464">
        <f t="shared" ref="BL295:BL301" si="276">S295/S$293</f>
        <v>0.48405355030276576</v>
      </c>
      <c r="BM295" s="464">
        <f t="shared" ref="BM295:BM301" si="277">T295/T$293</f>
        <v>0.46071184699640655</v>
      </c>
      <c r="BN295" s="464">
        <f t="shared" ref="BN295:BN301" si="278">U295/U$293</f>
        <v>0.44799272325702094</v>
      </c>
      <c r="BO295" s="464">
        <f t="shared" ref="BO295:BO301" si="279">V295/V$293</f>
        <v>0.51756884326632246</v>
      </c>
      <c r="BP295" s="464">
        <f t="shared" ref="BP295:BP301" si="280">W295/W$293</f>
        <v>0.43988178277804729</v>
      </c>
      <c r="BQ295" s="464">
        <f t="shared" ref="BQ295:BQ301" si="281">X295/X$293</f>
        <v>0.46693859354772621</v>
      </c>
      <c r="BR295" s="464">
        <f t="shared" ref="BR295:BR301" si="282">Y295/Y$293</f>
        <v>0.36926734135970668</v>
      </c>
      <c r="BS295" s="464">
        <f t="shared" ref="BS295:BS301" si="283">Z295/Z$293</f>
        <v>0.40606627661505457</v>
      </c>
      <c r="BT295" s="464"/>
      <c r="BU295" s="464"/>
      <c r="BV295" s="464"/>
      <c r="BW295" s="464"/>
      <c r="BX295" s="464"/>
      <c r="BY295" s="464"/>
    </row>
    <row r="296" spans="1:77">
      <c r="A296" s="462" t="s">
        <v>114</v>
      </c>
      <c r="B296" s="466">
        <f>ImportsMouldingsAndJoinery!$C$8</f>
        <v>0.15768383046000001</v>
      </c>
      <c r="C296" s="466">
        <f>ImportsMouldingsAndJoinery!$D$8</f>
        <v>0.16139523140000001</v>
      </c>
      <c r="D296" s="466">
        <f>ImportsMouldingsAndJoinery!$E$8</f>
        <v>9.8788777640000006E-2</v>
      </c>
      <c r="E296" s="466">
        <f>ImportsMouldingsAndJoinery!$F$8</f>
        <v>0.11267746127999999</v>
      </c>
      <c r="F296" s="466">
        <f>ImportsMouldingsAndJoinery!$G$8</f>
        <v>0.10897039495999999</v>
      </c>
      <c r="G296" s="466">
        <f>ImportsMouldingsAndJoinery!$H$8</f>
        <v>9.0084931339999993E-2</v>
      </c>
      <c r="H296" s="466">
        <f>ImportsMouldingsAndJoinery!$I$8</f>
        <v>8.1566129959999997E-2</v>
      </c>
      <c r="I296" s="466">
        <f>ImportsMouldingsAndJoinery!$J$8</f>
        <v>6.8871851139999996E-2</v>
      </c>
      <c r="J296" s="466">
        <f>ImportsMouldingsAndJoinery!$K$8</f>
        <v>6.2671449219999995E-2</v>
      </c>
      <c r="K296" s="466">
        <f>ImportsMouldingsAndJoinery!$L$8</f>
        <v>6.7428842660000002E-2</v>
      </c>
      <c r="L296" s="466">
        <f>ImportsMouldingsAndJoinery!M$8</f>
        <v>8.0989557059999995E-2</v>
      </c>
      <c r="M296" s="466">
        <f>ImportsMouldingsAndJoinery!N$8</f>
        <v>8.4046591759999983E-2</v>
      </c>
      <c r="N296" s="466">
        <f>ImportsMouldingsAndJoinery!O$8</f>
        <v>7.476881178E-2</v>
      </c>
      <c r="O296" s="466">
        <f>ImportsMouldingsAndJoinery!P$8</f>
        <v>7.6863780219999997E-2</v>
      </c>
      <c r="P296" s="466">
        <f>ImportsMouldingsAndJoinery!Q$8</f>
        <v>6.9874048639999992E-2</v>
      </c>
      <c r="Q296" s="466">
        <f>ImportsMouldingsAndJoinery!R$8</f>
        <v>6.1796582180000004E-2</v>
      </c>
      <c r="R296" s="466">
        <f>ImportsMouldingsAndJoinery!S$8</f>
        <v>5.9867008679999993E-2</v>
      </c>
      <c r="S296" s="466">
        <f>ImportsMouldingsAndJoinery!T$8</f>
        <v>6.0706278679999996E-2</v>
      </c>
      <c r="T296" s="466">
        <f>ImportsMouldingsAndJoinery!U$8</f>
        <v>6.2783703959999992E-2</v>
      </c>
      <c r="U296" s="466">
        <f>ImportsMouldingsAndJoinery!V$8</f>
        <v>5.6044382599999991E-2</v>
      </c>
      <c r="V296" s="466">
        <f>ImportsMouldingsAndJoinery!W$8</f>
        <v>2.9897996479999998E-2</v>
      </c>
      <c r="W296" s="466">
        <f>ImportsMouldingsAndJoinery!X$8</f>
        <v>2.6589244139999996E-2</v>
      </c>
      <c r="X296" s="466">
        <f>ImportsMouldingsAndJoinery!Y$8</f>
        <v>2.1787251799999997E-2</v>
      </c>
      <c r="Y296" s="466">
        <f>ImportsMouldingsAndJoinery!Z$8</f>
        <v>1.3352457E-2</v>
      </c>
      <c r="Z296" s="466">
        <f>ImportsMouldingsAndJoinery!AA$8</f>
        <v>1.8679682999999996E-2</v>
      </c>
      <c r="AA296" s="466">
        <f>ImportsMouldingsAndJoinery!AB$8</f>
        <v>0</v>
      </c>
      <c r="AB296" s="466"/>
      <c r="BD296" s="464">
        <f t="shared" si="274"/>
        <v>2.8573402032236135E-2</v>
      </c>
      <c r="BE296" s="464">
        <f t="shared" si="274"/>
        <v>2.7490484192835573E-2</v>
      </c>
      <c r="BF296" s="464">
        <f t="shared" si="274"/>
        <v>2.4393312022911971E-2</v>
      </c>
      <c r="BG296" s="464">
        <f t="shared" si="275"/>
        <v>2.172410762374706E-2</v>
      </c>
      <c r="BH296" s="464">
        <f t="shared" si="275"/>
        <v>1.9540880727252401E-2</v>
      </c>
      <c r="BI296" s="464">
        <f t="shared" si="275"/>
        <v>1.828218233800398E-2</v>
      </c>
      <c r="BJ296" s="464">
        <f t="shared" si="275"/>
        <v>1.6922308503476417E-2</v>
      </c>
      <c r="BK296" s="464">
        <f t="shared" si="275"/>
        <v>1.5215374086961537E-2</v>
      </c>
      <c r="BL296" s="464">
        <f t="shared" si="276"/>
        <v>1.4515828761399504E-2</v>
      </c>
      <c r="BM296" s="464">
        <f t="shared" si="277"/>
        <v>1.5227500436896611E-2</v>
      </c>
      <c r="BN296" s="464">
        <f t="shared" si="278"/>
        <v>1.3167541289039089E-2</v>
      </c>
      <c r="BO296" s="464">
        <f t="shared" si="279"/>
        <v>7.4262985437556842E-3</v>
      </c>
      <c r="BP296" s="464">
        <f t="shared" si="280"/>
        <v>6.3772943182961129E-3</v>
      </c>
      <c r="BQ296" s="464">
        <f t="shared" si="281"/>
        <v>4.9106364620302469E-3</v>
      </c>
      <c r="BR296" s="464">
        <f t="shared" si="282"/>
        <v>3.9235563497808769E-3</v>
      </c>
      <c r="BS296" s="464">
        <f t="shared" si="283"/>
        <v>5.0489107376052427E-3</v>
      </c>
      <c r="BT296" s="464"/>
      <c r="BU296" s="464"/>
      <c r="BV296" s="464"/>
      <c r="BW296" s="464"/>
      <c r="BX296" s="464"/>
      <c r="BY296" s="464"/>
    </row>
    <row r="297" spans="1:77">
      <c r="A297" s="462" t="s">
        <v>116</v>
      </c>
      <c r="B297" s="466">
        <f>ImportsMouldingsAndJoinery!$C$15</f>
        <v>0.16953156151999998</v>
      </c>
      <c r="C297" s="466">
        <f>ImportsMouldingsAndJoinery!$D$15</f>
        <v>0.21658548642</v>
      </c>
      <c r="D297" s="466">
        <f>ImportsMouldingsAndJoinery!$E$15</f>
        <v>0.2500001121</v>
      </c>
      <c r="E297" s="466">
        <f>ImportsMouldingsAndJoinery!$F$15</f>
        <v>0.45088874497999998</v>
      </c>
      <c r="F297" s="466">
        <f>ImportsMouldingsAndJoinery!$G$15</f>
        <v>0.6752035043600001</v>
      </c>
      <c r="G297" s="466">
        <f>ImportsMouldingsAndJoinery!$H$15</f>
        <v>0.77161021301999988</v>
      </c>
      <c r="H297" s="466">
        <f>ImportsMouldingsAndJoinery!$I$15</f>
        <v>0.8650210492399999</v>
      </c>
      <c r="I297" s="466">
        <f>ImportsMouldingsAndJoinery!$J$15</f>
        <v>0.67768634638000003</v>
      </c>
      <c r="J297" s="466">
        <f>ImportsMouldingsAndJoinery!$K$15</f>
        <v>0.49104119702000004</v>
      </c>
      <c r="K297" s="466">
        <f>ImportsMouldingsAndJoinery!$L$15</f>
        <v>0.35503945780000001</v>
      </c>
      <c r="L297" s="466">
        <f>ImportsMouldingsAndJoinery!M$15</f>
        <v>0.4424463891</v>
      </c>
      <c r="M297" s="466">
        <f>ImportsMouldingsAndJoinery!N$15</f>
        <v>0.50846192252</v>
      </c>
      <c r="N297" s="466">
        <f>ImportsMouldingsAndJoinery!O$15</f>
        <v>0.46896650626000003</v>
      </c>
      <c r="O297" s="466">
        <f>ImportsMouldingsAndJoinery!P$15</f>
        <v>0.57875905676000006</v>
      </c>
      <c r="P297" s="466">
        <f>ImportsMouldingsAndJoinery!Q$15</f>
        <v>0.54661959128000004</v>
      </c>
      <c r="Q297" s="466">
        <f>ImportsMouldingsAndJoinery!R$15</f>
        <v>0.37791549490000004</v>
      </c>
      <c r="R297" s="466">
        <f>ImportsMouldingsAndJoinery!S$15</f>
        <v>0.38326091134000007</v>
      </c>
      <c r="S297" s="466">
        <f>ImportsMouldingsAndJoinery!T$15</f>
        <v>0.39404273847999999</v>
      </c>
      <c r="T297" s="466">
        <f>ImportsMouldingsAndJoinery!U$15</f>
        <v>0.35989804158000005</v>
      </c>
      <c r="U297" s="466">
        <f>ImportsMouldingsAndJoinery!V$15</f>
        <v>0.3729471856199999</v>
      </c>
      <c r="V297" s="466">
        <f>ImportsMouldingsAndJoinery!W$15</f>
        <v>0.33889811048000001</v>
      </c>
      <c r="W297" s="466">
        <f>ImportsMouldingsAndJoinery!X$15</f>
        <v>0.39429288655999994</v>
      </c>
      <c r="X297" s="466">
        <f>ImportsMouldingsAndJoinery!Y$15</f>
        <v>0.37962227432000001</v>
      </c>
      <c r="Y297" s="466">
        <f>ImportsMouldingsAndJoinery!Z$15</f>
        <v>0.28202326300000002</v>
      </c>
      <c r="Z297" s="466">
        <f>ImportsMouldingsAndJoinery!AA$15</f>
        <v>0.30883605873999997</v>
      </c>
      <c r="AA297" s="466">
        <f>ImportsMouldingsAndJoinery!AB$15</f>
        <v>0</v>
      </c>
      <c r="AB297" s="466"/>
      <c r="BD297" s="464">
        <f t="shared" si="274"/>
        <v>0.15045023412576744</v>
      </c>
      <c r="BE297" s="464">
        <f t="shared" si="274"/>
        <v>0.15018066411599076</v>
      </c>
      <c r="BF297" s="464">
        <f t="shared" si="274"/>
        <v>0.14757374532470932</v>
      </c>
      <c r="BG297" s="464">
        <f t="shared" si="275"/>
        <v>0.13625840255294866</v>
      </c>
      <c r="BH297" s="464">
        <f t="shared" si="275"/>
        <v>0.14713642323594092</v>
      </c>
      <c r="BI297" s="464">
        <f t="shared" si="275"/>
        <v>0.14302018033609928</v>
      </c>
      <c r="BJ297" s="464">
        <f t="shared" si="275"/>
        <v>0.10348796595763071</v>
      </c>
      <c r="BK297" s="464">
        <f t="shared" si="275"/>
        <v>9.7406873460441301E-2</v>
      </c>
      <c r="BL297" s="464">
        <f t="shared" si="276"/>
        <v>9.4221834064308146E-2</v>
      </c>
      <c r="BM297" s="464">
        <f t="shared" si="277"/>
        <v>8.7289332099445088E-2</v>
      </c>
      <c r="BN297" s="464">
        <f t="shared" si="278"/>
        <v>8.7623366294024896E-2</v>
      </c>
      <c r="BO297" s="464">
        <f t="shared" si="279"/>
        <v>8.4178167123096045E-2</v>
      </c>
      <c r="BP297" s="464">
        <f t="shared" si="280"/>
        <v>9.4569133743102399E-2</v>
      </c>
      <c r="BQ297" s="464">
        <f t="shared" si="281"/>
        <v>8.5563199947716259E-2</v>
      </c>
      <c r="BR297" s="464">
        <f t="shared" si="282"/>
        <v>8.2871202231137864E-2</v>
      </c>
      <c r="BS297" s="464">
        <f t="shared" si="283"/>
        <v>8.3474954748004537E-2</v>
      </c>
      <c r="BT297" s="464"/>
      <c r="BU297" s="464"/>
      <c r="BV297" s="464"/>
      <c r="BW297" s="464"/>
      <c r="BX297" s="464"/>
      <c r="BY297" s="464"/>
    </row>
    <row r="298" spans="1:77">
      <c r="A298" s="462" t="s">
        <v>54</v>
      </c>
      <c r="B298" s="466">
        <f>ImportsMouldingsAndJoinery!$C$16</f>
        <v>0.14474100281999999</v>
      </c>
      <c r="C298" s="466">
        <f>ImportsMouldingsAndJoinery!$D$16</f>
        <v>0.13101324961999999</v>
      </c>
      <c r="D298" s="466">
        <f>ImportsMouldingsAndJoinery!$E$16</f>
        <v>0.11671788301999997</v>
      </c>
      <c r="E298" s="466">
        <f>ImportsMouldingsAndJoinery!$F$16</f>
        <v>0.12160043524</v>
      </c>
      <c r="F298" s="466">
        <f>ImportsMouldingsAndJoinery!$G$16</f>
        <v>0.12780307547999997</v>
      </c>
      <c r="G298" s="466">
        <f>ImportsMouldingsAndJoinery!$H$16</f>
        <v>0.11803514703999998</v>
      </c>
      <c r="H298" s="466">
        <f>ImportsMouldingsAndJoinery!$I$16</f>
        <v>0.12782826174</v>
      </c>
      <c r="I298" s="466">
        <f>ImportsMouldingsAndJoinery!$J$16</f>
        <v>0.12038758155999996</v>
      </c>
      <c r="J298" s="466">
        <f>ImportsMouldingsAndJoinery!$K$16</f>
        <v>9.2220560600000001E-2</v>
      </c>
      <c r="K298" s="466">
        <f>ImportsMouldingsAndJoinery!$L$16</f>
        <v>6.866963156E-2</v>
      </c>
      <c r="L298" s="466">
        <f>ImportsMouldingsAndJoinery!M$16</f>
        <v>7.9758850100000001E-2</v>
      </c>
      <c r="M298" s="466">
        <f>ImportsMouldingsAndJoinery!N$16</f>
        <v>8.7725719839999994E-2</v>
      </c>
      <c r="N298" s="466">
        <f>ImportsMouldingsAndJoinery!O$16</f>
        <v>0.10053085919999999</v>
      </c>
      <c r="O298" s="466">
        <f>ImportsMouldingsAndJoinery!P$16</f>
        <v>9.4683027579999995E-2</v>
      </c>
      <c r="P298" s="466">
        <f>ImportsMouldingsAndJoinery!Q$16</f>
        <v>9.9043252299999995E-2</v>
      </c>
      <c r="Q298" s="466">
        <f>ImportsMouldingsAndJoinery!R$16</f>
        <v>0.10095033053999999</v>
      </c>
      <c r="R298" s="466">
        <f>ImportsMouldingsAndJoinery!S$16</f>
        <v>0.10279177841999999</v>
      </c>
      <c r="S298" s="466">
        <f>ImportsMouldingsAndJoinery!T$16</f>
        <v>0.10639336876</v>
      </c>
      <c r="T298" s="466">
        <f>ImportsMouldingsAndJoinery!U$16</f>
        <v>0.10084193782</v>
      </c>
      <c r="U298" s="466">
        <f>ImportsMouldingsAndJoinery!V$16</f>
        <v>0.10286740008000002</v>
      </c>
      <c r="V298" s="466">
        <f>ImportsMouldingsAndJoinery!W$16</f>
        <v>8.8503765499999998E-2</v>
      </c>
      <c r="W298" s="466">
        <f>ImportsMouldingsAndJoinery!X$16</f>
        <v>0.12804675323999998</v>
      </c>
      <c r="X298" s="466">
        <f>ImportsMouldingsAndJoinery!Y$16</f>
        <v>8.9311535139999995E-2</v>
      </c>
      <c r="Y298" s="466">
        <f>ImportsMouldingsAndJoinery!Z$16</f>
        <v>7.582063423999999E-2</v>
      </c>
      <c r="Z298" s="466">
        <f>ImportsMouldingsAndJoinery!AA$16</f>
        <v>7.4361443440000008E-2</v>
      </c>
      <c r="AA298" s="466">
        <f>ImportsMouldingsAndJoinery!AB$16</f>
        <v>0</v>
      </c>
      <c r="AB298" s="466"/>
      <c r="BD298" s="464">
        <f t="shared" si="274"/>
        <v>2.9099194240410395E-2</v>
      </c>
      <c r="BE298" s="464">
        <f t="shared" si="274"/>
        <v>2.7072742307856154E-2</v>
      </c>
      <c r="BF298" s="464">
        <f t="shared" si="274"/>
        <v>2.5461125926466474E-2</v>
      </c>
      <c r="BG298" s="464">
        <f t="shared" si="275"/>
        <v>2.9209280618162071E-2</v>
      </c>
      <c r="BH298" s="464">
        <f t="shared" si="275"/>
        <v>2.4071022054084571E-2</v>
      </c>
      <c r="BI298" s="464">
        <f t="shared" si="275"/>
        <v>2.5914153153291965E-2</v>
      </c>
      <c r="BJ298" s="464">
        <f t="shared" si="275"/>
        <v>2.7644128148541509E-2</v>
      </c>
      <c r="BK298" s="464">
        <f t="shared" si="275"/>
        <v>2.6124828953527735E-2</v>
      </c>
      <c r="BL298" s="464">
        <f t="shared" si="276"/>
        <v>2.5440332628680767E-2</v>
      </c>
      <c r="BM298" s="464">
        <f t="shared" si="277"/>
        <v>2.4458108638984972E-2</v>
      </c>
      <c r="BN298" s="464">
        <f t="shared" si="278"/>
        <v>2.4168537059582194E-2</v>
      </c>
      <c r="BO298" s="464">
        <f t="shared" si="279"/>
        <v>2.1983258486541389E-2</v>
      </c>
      <c r="BP298" s="464">
        <f t="shared" si="280"/>
        <v>3.0711359360729704E-2</v>
      </c>
      <c r="BQ298" s="464">
        <f t="shared" si="281"/>
        <v>2.0129958792617419E-2</v>
      </c>
      <c r="BR298" s="464">
        <f t="shared" si="282"/>
        <v>2.22795348389263E-2</v>
      </c>
      <c r="BS298" s="464">
        <f t="shared" si="283"/>
        <v>2.0099071823009042E-2</v>
      </c>
      <c r="BT298" s="464"/>
      <c r="BU298" s="464"/>
      <c r="BV298" s="464"/>
      <c r="BW298" s="464"/>
      <c r="BX298" s="464"/>
      <c r="BY298" s="464"/>
    </row>
    <row r="299" spans="1:77">
      <c r="A299" s="462" t="s">
        <v>115</v>
      </c>
      <c r="B299" s="466">
        <f>ImportsMouldingsAndJoinery!$C$32</f>
        <v>0.15170956878</v>
      </c>
      <c r="C299" s="466">
        <f>ImportsMouldingsAndJoinery!$D$32</f>
        <v>0.17917783077999999</v>
      </c>
      <c r="D299" s="466">
        <f>ImportsMouldingsAndJoinery!$E$32</f>
        <v>0.15345201478000001</v>
      </c>
      <c r="E299" s="466">
        <f>ImportsMouldingsAndJoinery!$F$32</f>
        <v>0.14991967688000002</v>
      </c>
      <c r="F299" s="466">
        <f>ImportsMouldingsAndJoinery!$G$32</f>
        <v>0.16605534842</v>
      </c>
      <c r="G299" s="466">
        <f>ImportsMouldingsAndJoinery!$H$32</f>
        <v>0.36160096847999995</v>
      </c>
      <c r="H299" s="466">
        <f>ImportsMouldingsAndJoinery!$I$32</f>
        <v>0.17380118754000001</v>
      </c>
      <c r="I299" s="466">
        <f>ImportsMouldingsAndJoinery!$J$32</f>
        <v>0.16187954905999999</v>
      </c>
      <c r="J299" s="466">
        <f>ImportsMouldingsAndJoinery!$K$32</f>
        <v>0.11262556744</v>
      </c>
      <c r="K299" s="466">
        <f>ImportsMouldingsAndJoinery!$L$32</f>
        <v>9.4982295500000008E-2</v>
      </c>
      <c r="L299" s="466">
        <f>ImportsMouldingsAndJoinery!M$32</f>
        <v>0.10690646249999999</v>
      </c>
      <c r="M299" s="466">
        <f>ImportsMouldingsAndJoinery!N$32</f>
        <v>0.13039618</v>
      </c>
      <c r="N299" s="466">
        <f>ImportsMouldingsAndJoinery!O$32</f>
        <v>0.12361791060000001</v>
      </c>
      <c r="O299" s="466">
        <f>ImportsMouldingsAndJoinery!P$32</f>
        <v>0.10172672899999999</v>
      </c>
      <c r="P299" s="466">
        <f>ImportsMouldingsAndJoinery!Q$32</f>
        <v>6.882405359999999E-2</v>
      </c>
      <c r="Q299" s="466">
        <f>ImportsMouldingsAndJoinery!R$32</f>
        <v>5.5824683000000007E-2</v>
      </c>
      <c r="R299" s="466">
        <f>ImportsMouldingsAndJoinery!S$32</f>
        <v>6.3481243500000006E-2</v>
      </c>
      <c r="S299" s="466">
        <f>ImportsMouldingsAndJoinery!T$32</f>
        <v>6.4447170499999998E-2</v>
      </c>
      <c r="T299" s="466">
        <f>ImportsMouldingsAndJoinery!U$32</f>
        <v>5.1746815999999994E-2</v>
      </c>
      <c r="U299" s="466">
        <f>ImportsMouldingsAndJoinery!V$32</f>
        <v>5.9786807499999997E-2</v>
      </c>
      <c r="V299" s="466">
        <f>ImportsMouldingsAndJoinery!W$32</f>
        <v>5.1686382500000003E-2</v>
      </c>
      <c r="W299" s="466">
        <f>ImportsMouldingsAndJoinery!X$32</f>
        <v>5.5424107999999993E-2</v>
      </c>
      <c r="X299" s="466">
        <f>ImportsMouldingsAndJoinery!Y$32</f>
        <v>5.4116922999999997E-2</v>
      </c>
      <c r="Y299" s="466">
        <f>ImportsMouldingsAndJoinery!Z$32</f>
        <v>5.1918175000000004E-2</v>
      </c>
      <c r="Z299" s="466">
        <f>ImportsMouldingsAndJoinery!AA$32</f>
        <v>4.5876529499999999E-2</v>
      </c>
      <c r="AA299" s="466">
        <f>ImportsMouldingsAndJoinery!AB$32</f>
        <v>0</v>
      </c>
      <c r="AB299" s="466"/>
      <c r="BD299" s="464">
        <f t="shared" si="274"/>
        <v>4.0249353365753783E-2</v>
      </c>
      <c r="BE299" s="464">
        <f t="shared" si="274"/>
        <v>3.6287523035728762E-2</v>
      </c>
      <c r="BF299" s="464">
        <f t="shared" si="274"/>
        <v>3.7845612043600069E-2</v>
      </c>
      <c r="BG299" s="464">
        <f t="shared" si="275"/>
        <v>3.5917232468518204E-2</v>
      </c>
      <c r="BH299" s="464">
        <f t="shared" si="275"/>
        <v>2.5861724110796378E-2</v>
      </c>
      <c r="BI299" s="464">
        <f t="shared" si="275"/>
        <v>1.8007456582893079E-2</v>
      </c>
      <c r="BJ299" s="464">
        <f t="shared" si="275"/>
        <v>1.5286970160956811E-2</v>
      </c>
      <c r="BK299" s="464">
        <f t="shared" si="275"/>
        <v>1.6133942360822759E-2</v>
      </c>
      <c r="BL299" s="464">
        <f t="shared" si="276"/>
        <v>1.5410335001195262E-2</v>
      </c>
      <c r="BM299" s="464">
        <f t="shared" si="277"/>
        <v>1.2550624024189995E-2</v>
      </c>
      <c r="BN299" s="464">
        <f t="shared" si="278"/>
        <v>1.4046818249650626E-2</v>
      </c>
      <c r="BO299" s="464">
        <f t="shared" si="279"/>
        <v>1.2838268522391281E-2</v>
      </c>
      <c r="BP299" s="464">
        <f t="shared" si="280"/>
        <v>1.3293189049827204E-2</v>
      </c>
      <c r="BQ299" s="464">
        <f t="shared" si="281"/>
        <v>1.2197432596647335E-2</v>
      </c>
      <c r="BR299" s="464">
        <f t="shared" si="282"/>
        <v>1.5255910218642517E-2</v>
      </c>
      <c r="BS299" s="464">
        <f t="shared" si="283"/>
        <v>1.2399916122592322E-2</v>
      </c>
      <c r="BT299" s="464"/>
      <c r="BU299" s="464"/>
      <c r="BV299" s="464"/>
      <c r="BW299" s="464"/>
      <c r="BX299" s="464"/>
      <c r="BY299" s="464"/>
    </row>
    <row r="300" spans="1:77">
      <c r="A300" s="462" t="s">
        <v>123</v>
      </c>
      <c r="B300" s="466">
        <f>ImportsMouldingsAndJoinery!$C$18</f>
        <v>0.17122942870000002</v>
      </c>
      <c r="C300" s="466">
        <f>ImportsMouldingsAndJoinery!$D$18</f>
        <v>0.1600310791</v>
      </c>
      <c r="D300" s="466">
        <f>ImportsMouldingsAndJoinery!$E$18</f>
        <v>0.19760825737999999</v>
      </c>
      <c r="E300" s="466">
        <f>ImportsMouldingsAndJoinery!$F$18</f>
        <v>0.28860453953999998</v>
      </c>
      <c r="F300" s="466">
        <f>ImportsMouldingsAndJoinery!$G$18</f>
        <v>0.31183085742</v>
      </c>
      <c r="G300" s="466">
        <f>ImportsMouldingsAndJoinery!$H$18</f>
        <v>0.35302695195999995</v>
      </c>
      <c r="H300" s="466">
        <f>ImportsMouldingsAndJoinery!$I$18</f>
        <v>0.48989654824000006</v>
      </c>
      <c r="I300" s="466">
        <f>ImportsMouldingsAndJoinery!$J$18</f>
        <v>0.50558125042000002</v>
      </c>
      <c r="J300" s="466">
        <f>ImportsMouldingsAndJoinery!$K$18</f>
        <v>0.32853747158000002</v>
      </c>
      <c r="K300" s="466">
        <f>ImportsMouldingsAndJoinery!$L$18</f>
        <v>0.39759390797999994</v>
      </c>
      <c r="L300" s="466">
        <f>ImportsMouldingsAndJoinery!M$18</f>
        <v>0.54799709590000001</v>
      </c>
      <c r="M300" s="466">
        <f>ImportsMouldingsAndJoinery!N$18</f>
        <v>0.64856212448000017</v>
      </c>
      <c r="N300" s="466">
        <f>ImportsMouldingsAndJoinery!O$18</f>
        <v>0.72326949092000015</v>
      </c>
      <c r="O300" s="466">
        <f>ImportsMouldingsAndJoinery!P$18</f>
        <v>0.99765983875999986</v>
      </c>
      <c r="P300" s="466">
        <f>ImportsMouldingsAndJoinery!Q$18</f>
        <v>1.0434113039999999</v>
      </c>
      <c r="Q300" s="466">
        <f>ImportsMouldingsAndJoinery!R$18</f>
        <v>1.04332021948</v>
      </c>
      <c r="R300" s="466">
        <f>ImportsMouldingsAndJoinery!S$18</f>
        <v>1.1651827736</v>
      </c>
      <c r="S300" s="466">
        <f>ImportsMouldingsAndJoinery!T$18</f>
        <v>1.1934562599</v>
      </c>
      <c r="T300" s="466">
        <f>ImportsMouldingsAndJoinery!U$18</f>
        <v>1.3072472512399997</v>
      </c>
      <c r="U300" s="466">
        <f>ImportsMouldingsAndJoinery!V$18</f>
        <v>1.3840322798399998</v>
      </c>
      <c r="V300" s="466">
        <f>ImportsMouldingsAndJoinery!W$18</f>
        <v>1.10655400768</v>
      </c>
      <c r="W300" s="466">
        <f>ImportsMouldingsAndJoinery!X$18</f>
        <v>1.4012238378399997</v>
      </c>
      <c r="X300" s="466">
        <f>ImportsMouldingsAndJoinery!Y$18</f>
        <v>1.47841405262</v>
      </c>
      <c r="Y300" s="466">
        <f>ImportsMouldingsAndJoinery!Z$18</f>
        <v>1.4527909892599999</v>
      </c>
      <c r="Z300" s="466">
        <f>ImportsMouldingsAndJoinery!AA$18</f>
        <v>1.5343571063600003</v>
      </c>
      <c r="AA300" s="466">
        <f>ImportsMouldingsAndJoinery!AB$18</f>
        <v>0</v>
      </c>
      <c r="AB300" s="466"/>
      <c r="BD300" s="464">
        <f t="shared" si="274"/>
        <v>0.16848295373486746</v>
      </c>
      <c r="BE300" s="464">
        <f t="shared" si="274"/>
        <v>0.18600799966591089</v>
      </c>
      <c r="BF300" s="464">
        <f t="shared" si="274"/>
        <v>0.18823580989292124</v>
      </c>
      <c r="BG300" s="464">
        <f t="shared" si="275"/>
        <v>0.21014623460850229</v>
      </c>
      <c r="BH300" s="464">
        <f t="shared" si="275"/>
        <v>0.25363248931785387</v>
      </c>
      <c r="BI300" s="464">
        <f t="shared" si="275"/>
        <v>0.27300315474123504</v>
      </c>
      <c r="BJ300" s="464">
        <f t="shared" si="275"/>
        <v>0.28570166826587567</v>
      </c>
      <c r="BK300" s="464">
        <f t="shared" si="275"/>
        <v>0.296134585156417</v>
      </c>
      <c r="BL300" s="464">
        <f t="shared" si="276"/>
        <v>0.28537421630221238</v>
      </c>
      <c r="BM300" s="464">
        <f t="shared" si="277"/>
        <v>0.31705851731957918</v>
      </c>
      <c r="BN300" s="464">
        <f t="shared" si="278"/>
        <v>0.3251762504054439</v>
      </c>
      <c r="BO300" s="464">
        <f t="shared" si="279"/>
        <v>0.27485455158569211</v>
      </c>
      <c r="BP300" s="464">
        <f t="shared" si="280"/>
        <v>0.33607637632222309</v>
      </c>
      <c r="BQ300" s="464">
        <f t="shared" si="281"/>
        <v>0.33322027116672315</v>
      </c>
      <c r="BR300" s="464">
        <f t="shared" si="282"/>
        <v>0.42689576239155941</v>
      </c>
      <c r="BS300" s="464">
        <f t="shared" si="283"/>
        <v>0.41471967536183119</v>
      </c>
      <c r="BT300" s="464"/>
      <c r="BU300" s="464"/>
      <c r="BV300" s="464"/>
      <c r="BW300" s="464"/>
      <c r="BX300" s="464"/>
      <c r="BY300" s="464"/>
    </row>
    <row r="301" spans="1:77">
      <c r="A301" s="462" t="s">
        <v>55</v>
      </c>
      <c r="B301" s="466">
        <f t="shared" ref="B301:N301" si="284">B293-SUM(B295:B300)</f>
        <v>0.41082227033999974</v>
      </c>
      <c r="C301" s="466">
        <f t="shared" si="284"/>
        <v>0.36856853809999923</v>
      </c>
      <c r="D301" s="466">
        <f t="shared" si="284"/>
        <v>0.32608672974000097</v>
      </c>
      <c r="E301" s="466">
        <f t="shared" si="284"/>
        <v>0.30085923195999875</v>
      </c>
      <c r="F301" s="466">
        <f t="shared" si="284"/>
        <v>0.26584387126000042</v>
      </c>
      <c r="G301" s="466">
        <f t="shared" si="284"/>
        <v>0.28309906657999973</v>
      </c>
      <c r="H301" s="466">
        <f t="shared" si="284"/>
        <v>0.29682291858000065</v>
      </c>
      <c r="I301" s="466">
        <f t="shared" si="284"/>
        <v>0.28418002313333401</v>
      </c>
      <c r="J301" s="466">
        <f t="shared" si="284"/>
        <v>0.23859223996000045</v>
      </c>
      <c r="K301" s="466">
        <f t="shared" si="284"/>
        <v>0.21882578548000087</v>
      </c>
      <c r="L301" s="466">
        <f t="shared" si="284"/>
        <v>0.22638824349999931</v>
      </c>
      <c r="M301" s="466">
        <f t="shared" si="284"/>
        <v>0.24579747576000077</v>
      </c>
      <c r="N301" s="466">
        <f t="shared" si="284"/>
        <v>0.26937013672000099</v>
      </c>
      <c r="O301" s="466">
        <f t="shared" ref="O301:AA301" si="285">O293-SUM(O295:O300)</f>
        <v>0.29093649397999855</v>
      </c>
      <c r="P301" s="466">
        <f t="shared" si="285"/>
        <v>0.32260652012000079</v>
      </c>
      <c r="Q301" s="466">
        <f t="shared" si="285"/>
        <v>0.35022183414000008</v>
      </c>
      <c r="R301" s="466">
        <f t="shared" si="285"/>
        <v>0.34012155960000001</v>
      </c>
      <c r="S301" s="466">
        <f t="shared" si="285"/>
        <v>0.33868072303999952</v>
      </c>
      <c r="T301" s="466">
        <f t="shared" si="285"/>
        <v>0.34099279123999837</v>
      </c>
      <c r="U301" s="466">
        <f t="shared" si="285"/>
        <v>0.37380438278000039</v>
      </c>
      <c r="V301" s="466">
        <f t="shared" si="285"/>
        <v>0.32670929020000017</v>
      </c>
      <c r="W301" s="466">
        <f t="shared" si="285"/>
        <v>0.32975838945999847</v>
      </c>
      <c r="X301" s="466">
        <f t="shared" si="285"/>
        <v>0.34180658169999933</v>
      </c>
      <c r="Y301" s="466">
        <f t="shared" si="285"/>
        <v>0.27057332675999968</v>
      </c>
      <c r="Z301" s="466">
        <f t="shared" si="285"/>
        <v>0.21529258980000066</v>
      </c>
      <c r="AA301" s="466">
        <f t="shared" si="285"/>
        <v>0</v>
      </c>
      <c r="AB301" s="466"/>
      <c r="BD301" s="464">
        <f t="shared" si="274"/>
        <v>9.2728821923694069E-2</v>
      </c>
      <c r="BE301" s="464">
        <f t="shared" si="274"/>
        <v>7.6843517303964645E-2</v>
      </c>
      <c r="BF301" s="464">
        <f t="shared" si="274"/>
        <v>7.1339175034952559E-2</v>
      </c>
      <c r="BG301" s="464">
        <f t="shared" si="275"/>
        <v>7.8265599003327663E-2</v>
      </c>
      <c r="BH301" s="464">
        <f t="shared" si="275"/>
        <v>7.3964034969345116E-2</v>
      </c>
      <c r="BI301" s="464">
        <f t="shared" si="275"/>
        <v>8.4408322389472532E-2</v>
      </c>
      <c r="BJ301" s="464">
        <f t="shared" si="275"/>
        <v>9.5904364171915599E-2</v>
      </c>
      <c r="BK301" s="464">
        <f t="shared" si="275"/>
        <v>8.6442881955510878E-2</v>
      </c>
      <c r="BL301" s="464">
        <f t="shared" si="276"/>
        <v>8.0983902939438177E-2</v>
      </c>
      <c r="BM301" s="464">
        <f t="shared" si="277"/>
        <v>8.2704070484497585E-2</v>
      </c>
      <c r="BN301" s="464">
        <f t="shared" si="278"/>
        <v>8.7824763445238291E-2</v>
      </c>
      <c r="BO301" s="464">
        <f t="shared" si="279"/>
        <v>8.1150612472201164E-2</v>
      </c>
      <c r="BP301" s="464">
        <f t="shared" si="280"/>
        <v>7.9090864427774049E-2</v>
      </c>
      <c r="BQ301" s="464">
        <f t="shared" si="281"/>
        <v>7.7039907486539327E-2</v>
      </c>
      <c r="BR301" s="464">
        <f t="shared" si="282"/>
        <v>7.9506692610246399E-2</v>
      </c>
      <c r="BS301" s="464">
        <f t="shared" si="283"/>
        <v>5.8191194591903111E-2</v>
      </c>
      <c r="BT301" s="464"/>
      <c r="BU301" s="464"/>
      <c r="BV301" s="464"/>
      <c r="BW301" s="464"/>
      <c r="BX301" s="464"/>
      <c r="BY301" s="464"/>
    </row>
    <row r="302" spans="1:77">
      <c r="A302" s="462"/>
      <c r="B302" s="466"/>
      <c r="C302" s="466"/>
      <c r="D302" s="466"/>
      <c r="E302" s="466"/>
      <c r="F302" s="466"/>
      <c r="G302" s="466"/>
      <c r="H302" s="466"/>
      <c r="I302" s="466"/>
      <c r="J302" s="466"/>
      <c r="K302" s="466"/>
      <c r="L302" s="466"/>
      <c r="M302" s="466"/>
      <c r="N302" s="466"/>
      <c r="O302" s="466"/>
      <c r="P302" s="466"/>
      <c r="Q302" s="466"/>
      <c r="R302" s="466"/>
      <c r="S302" s="466"/>
      <c r="T302" s="466"/>
      <c r="U302" s="466"/>
      <c r="V302" s="466"/>
      <c r="W302" s="466"/>
      <c r="X302" s="466"/>
      <c r="Y302" s="466"/>
      <c r="Z302" s="466"/>
      <c r="AA302" s="466"/>
      <c r="AB302" s="466"/>
    </row>
    <row r="303" spans="1:77">
      <c r="A303" s="462"/>
      <c r="B303" s="466"/>
      <c r="C303" s="466"/>
      <c r="D303" s="466"/>
      <c r="E303" s="466"/>
      <c r="F303" s="466"/>
      <c r="G303" s="466"/>
      <c r="H303" s="466"/>
      <c r="I303" s="466"/>
      <c r="J303" s="466"/>
      <c r="K303" s="466"/>
      <c r="L303" s="466"/>
      <c r="M303" s="466"/>
      <c r="N303" s="466"/>
      <c r="O303" s="466"/>
      <c r="P303" s="466"/>
      <c r="Q303" s="466"/>
      <c r="R303" s="466"/>
      <c r="S303" s="466"/>
      <c r="T303" s="466"/>
      <c r="U303" s="466"/>
      <c r="V303" s="466"/>
      <c r="W303" s="466"/>
      <c r="X303" s="466"/>
      <c r="Y303" s="466"/>
      <c r="Z303" s="466"/>
      <c r="AA303" s="466"/>
      <c r="AB303" s="466"/>
    </row>
    <row r="304" spans="1:77">
      <c r="AB304" s="466"/>
    </row>
    <row r="305" spans="1:77">
      <c r="A305" s="463"/>
      <c r="B305" s="463"/>
      <c r="C305" s="463"/>
      <c r="D305" s="463"/>
      <c r="E305" s="463"/>
      <c r="F305" s="463"/>
      <c r="G305" s="463"/>
      <c r="H305" s="463"/>
      <c r="I305" s="463"/>
      <c r="J305" s="463"/>
      <c r="K305" s="463"/>
      <c r="L305" s="463"/>
      <c r="M305" s="463"/>
      <c r="N305" s="463"/>
      <c r="O305" s="463"/>
      <c r="P305" s="463"/>
      <c r="Q305" s="463"/>
      <c r="R305" s="463"/>
      <c r="S305" s="463"/>
      <c r="T305" s="463"/>
      <c r="U305" s="463"/>
      <c r="V305" s="463"/>
      <c r="W305" s="463"/>
      <c r="X305" s="463"/>
      <c r="Y305" s="463"/>
      <c r="Z305" s="463"/>
      <c r="AA305" s="463"/>
      <c r="AB305" s="463"/>
      <c r="AC305" s="463"/>
      <c r="AD305" s="463"/>
      <c r="AE305" s="463"/>
      <c r="AF305" s="463"/>
      <c r="AG305" s="463"/>
      <c r="AH305" s="463"/>
      <c r="AI305" s="463"/>
      <c r="AJ305" s="463"/>
      <c r="AK305" s="463"/>
      <c r="AL305" s="463"/>
      <c r="AM305" s="463"/>
      <c r="AN305" s="463"/>
      <c r="AO305" s="463"/>
      <c r="AP305" s="463"/>
      <c r="AQ305" s="463"/>
      <c r="AR305" s="463"/>
      <c r="AS305" s="463"/>
      <c r="AT305" s="463"/>
      <c r="AU305" s="463"/>
      <c r="AV305" s="463"/>
      <c r="AW305" s="463"/>
      <c r="AX305" s="463"/>
      <c r="AY305" s="463"/>
      <c r="AZ305" s="463"/>
      <c r="BA305" s="463"/>
      <c r="BB305" s="463"/>
    </row>
    <row r="306" spans="1:77">
      <c r="A306" s="463"/>
      <c r="B306" s="463"/>
      <c r="C306" s="463"/>
      <c r="D306" s="463"/>
      <c r="E306" s="463"/>
      <c r="F306" s="463"/>
      <c r="G306" s="463"/>
      <c r="H306" s="463"/>
      <c r="I306" s="463"/>
      <c r="J306" s="463"/>
      <c r="K306" s="463"/>
      <c r="L306" s="463"/>
      <c r="M306" s="463"/>
      <c r="N306" s="463"/>
      <c r="O306" s="463"/>
      <c r="P306" s="463"/>
      <c r="Q306" s="463"/>
      <c r="R306" s="463"/>
      <c r="S306" s="463"/>
      <c r="T306" s="463"/>
      <c r="U306" s="463"/>
      <c r="V306" s="463"/>
      <c r="W306" s="463"/>
      <c r="X306" s="463"/>
      <c r="Y306" s="463"/>
      <c r="Z306" s="463"/>
      <c r="AA306" s="463"/>
      <c r="AB306" s="463"/>
      <c r="AC306" s="463"/>
      <c r="AD306" s="463"/>
      <c r="AE306" s="463"/>
      <c r="AF306" s="463"/>
      <c r="AG306" s="463"/>
      <c r="AH306" s="463"/>
      <c r="AI306" s="463"/>
      <c r="AJ306" s="463"/>
      <c r="AK306" s="463"/>
      <c r="AL306" s="463"/>
      <c r="AM306" s="463"/>
      <c r="AN306" s="463"/>
      <c r="AO306" s="463"/>
      <c r="AP306" s="463"/>
      <c r="AQ306" s="463"/>
      <c r="AR306" s="463"/>
      <c r="AS306" s="463"/>
      <c r="AT306" s="463"/>
      <c r="AU306" s="463"/>
      <c r="AV306" s="463"/>
      <c r="AW306" s="463"/>
      <c r="AX306" s="463"/>
      <c r="AY306" s="463"/>
      <c r="AZ306" s="463"/>
      <c r="BA306" s="463"/>
      <c r="BB306" s="463"/>
    </row>
    <row r="307" spans="1:77">
      <c r="A307" s="463" t="str">
        <f>A295</f>
        <v>EU-27 plus UK</v>
      </c>
      <c r="B307" s="463"/>
      <c r="C307" s="463"/>
      <c r="D307" s="463"/>
      <c r="E307" s="463"/>
      <c r="F307" s="463"/>
      <c r="G307" s="463"/>
      <c r="H307" s="463"/>
      <c r="I307" s="463"/>
      <c r="J307" s="463"/>
      <c r="K307" s="463"/>
      <c r="L307" s="463"/>
      <c r="M307" s="463"/>
      <c r="N307" s="463"/>
      <c r="O307" s="463"/>
      <c r="P307" s="463"/>
      <c r="Q307" s="463"/>
      <c r="R307" s="463"/>
      <c r="S307" s="463"/>
      <c r="T307" s="463"/>
      <c r="U307" s="463"/>
      <c r="V307" s="463"/>
      <c r="W307" s="463"/>
      <c r="X307" s="463"/>
      <c r="Y307" s="463"/>
      <c r="Z307" s="463"/>
      <c r="AA307" s="463"/>
      <c r="AB307" s="463"/>
      <c r="AC307" s="466">
        <f>ImportsMouldingsAndJoinery!$AD$23</f>
        <v>0.21194585427467053</v>
      </c>
      <c r="AD307" s="466">
        <f>ImportsMouldingsAndJoinery!$AE$23</f>
        <v>0.20988945543982329</v>
      </c>
      <c r="AE307" s="466">
        <f>ImportsMouldingsAndJoinery!$AF$23</f>
        <v>0.21919075279688291</v>
      </c>
      <c r="AF307" s="466">
        <f>ImportsMouldingsAndJoinery!$AG$23</f>
        <v>0.27148179856761095</v>
      </c>
      <c r="AG307" s="466">
        <f>ImportsMouldingsAndJoinery!$AH$23</f>
        <v>0.29034120271422192</v>
      </c>
      <c r="AH307" s="466">
        <f>ImportsMouldingsAndJoinery!$AI$23</f>
        <v>0.27044226708951413</v>
      </c>
      <c r="AI307" s="466">
        <f>ImportsMouldingsAndJoinery!$AJ$23</f>
        <v>0.31635809367483908</v>
      </c>
      <c r="AJ307" s="466">
        <f>ImportsMouldingsAndJoinery!$AK$23</f>
        <v>0.36973659221705418</v>
      </c>
      <c r="AK307" s="466">
        <f>ImportsMouldingsAndJoinery!$AL$23</f>
        <v>0.24379161705739583</v>
      </c>
      <c r="AL307" s="466">
        <f>ImportsMouldingsAndJoinery!$AM$23</f>
        <v>0.25523460609789778</v>
      </c>
      <c r="AM307" s="466">
        <f>ImportsMouldingsAndJoinery!AN$23</f>
        <v>0.34912154209262386</v>
      </c>
      <c r="AN307" s="466">
        <f>ImportsMouldingsAndJoinery!AO$23</f>
        <v>0.44129254001831864</v>
      </c>
      <c r="AO307" s="466">
        <f>ImportsMouldingsAndJoinery!AP$23</f>
        <v>0.36412232300585007</v>
      </c>
      <c r="AP307" s="466">
        <f>ImportsMouldingsAndJoinery!AQ$23</f>
        <v>0.44774286741839231</v>
      </c>
      <c r="AQ307" s="466">
        <f>ImportsMouldingsAndJoinery!AR$23</f>
        <v>0.39047784792591211</v>
      </c>
      <c r="AR307" s="466">
        <f>ImportsMouldingsAndJoinery!AS$23</f>
        <v>0.30645427451574436</v>
      </c>
      <c r="AS307" s="466">
        <f>ImportsMouldingsAndJoinery!AT$23</f>
        <v>0.34498283873451785</v>
      </c>
      <c r="AT307" s="466">
        <f>ImportsMouldingsAndJoinery!AU$23</f>
        <v>0.4121544058478655</v>
      </c>
      <c r="AU307" s="466">
        <f>ImportsMouldingsAndJoinery!AV$23</f>
        <v>0.40473409631241031</v>
      </c>
      <c r="AV307" s="466">
        <f>ImportsMouldingsAndJoinery!AW$23</f>
        <v>0.36556387440503307</v>
      </c>
      <c r="AW307" s="466">
        <f>ImportsMouldingsAndJoinery!AX$23</f>
        <v>0.39879187008023131</v>
      </c>
      <c r="AX307" s="466">
        <f>ImportsMouldingsAndJoinery!AY$23</f>
        <v>0.44550071519628587</v>
      </c>
      <c r="AY307" s="466">
        <f>ImportsMouldingsAndJoinery!AZ$23</f>
        <v>0.78706355707884157</v>
      </c>
      <c r="AZ307" s="466">
        <f>ImportsMouldingsAndJoinery!BA$23</f>
        <v>0.26639887956177144</v>
      </c>
      <c r="BA307" s="466">
        <f>ImportsMouldingsAndJoinery!BB$23</f>
        <v>0.31538283372776432</v>
      </c>
      <c r="BB307" s="466">
        <f>ImportsMouldingsAndJoinery!BC$23</f>
        <v>0</v>
      </c>
      <c r="BD307" s="464">
        <f t="shared" ref="BD307:BK313" si="286">AL307/AL$293</f>
        <v>0.25130515002879728</v>
      </c>
      <c r="BE307" s="464">
        <f t="shared" si="286"/>
        <v>0.26486495401013971</v>
      </c>
      <c r="BF307" s="464">
        <f t="shared" si="286"/>
        <v>0.28637124582836132</v>
      </c>
      <c r="BG307" s="464">
        <f t="shared" si="286"/>
        <v>0.23782521433399204</v>
      </c>
      <c r="BH307" s="464">
        <f t="shared" si="286"/>
        <v>0.24066189907012855</v>
      </c>
      <c r="BI307" s="464">
        <f t="shared" si="286"/>
        <v>0.22169947618496472</v>
      </c>
      <c r="BJ307" s="464">
        <f t="shared" si="286"/>
        <v>0.20701930235336177</v>
      </c>
      <c r="BK307" s="464">
        <f t="shared" si="286"/>
        <v>0.20135149600385863</v>
      </c>
      <c r="BL307" s="464">
        <f t="shared" ref="BL307:BL313" si="287">AT307/AT$293</f>
        <v>0.23552750013512572</v>
      </c>
      <c r="BM307" s="464">
        <f t="shared" ref="BM307:BM313" si="288">AU307/AU$293</f>
        <v>0.22132596268157823</v>
      </c>
      <c r="BN307" s="464">
        <f t="shared" ref="BN307:BN313" si="289">AV307/AV$293</f>
        <v>0.19554044431169887</v>
      </c>
      <c r="BO307" s="464">
        <f t="shared" ref="BO307:BO313" si="290">AW307/AW$293</f>
        <v>0.24637149471512343</v>
      </c>
      <c r="BP307" s="464">
        <f t="shared" ref="BP307:BP313" si="291">AX307/AX$293</f>
        <v>0.22931088395054269</v>
      </c>
      <c r="BQ307" s="464">
        <f t="shared" ref="BQ307:BQ313" si="292">AY307/AY$293</f>
        <v>0.33764949839503866</v>
      </c>
      <c r="BR307" s="464">
        <f t="shared" ref="BR307:BR313" si="293">AZ307/AZ$293</f>
        <v>0.16882577774922272</v>
      </c>
      <c r="BS307" s="464">
        <f t="shared" ref="BS307:BS313" si="294">BA307/BA$293</f>
        <v>0.19211474996579664</v>
      </c>
      <c r="BT307" s="464"/>
      <c r="BU307" s="464"/>
      <c r="BV307" s="464"/>
      <c r="BW307" s="464"/>
      <c r="BX307" s="464"/>
      <c r="BY307" s="464"/>
    </row>
    <row r="308" spans="1:77">
      <c r="A308" s="463" t="str">
        <f t="shared" ref="A308:A313" si="295">A296</f>
        <v>Canada</v>
      </c>
      <c r="AC308" s="466">
        <f>ImportsMouldingsAndJoinery!$AD$8</f>
        <v>6.1469686135192034E-2</v>
      </c>
      <c r="AD308" s="466">
        <f>ImportsMouldingsAndJoinery!$AE$8</f>
        <v>4.9457169639308053E-2</v>
      </c>
      <c r="AE308" s="466">
        <f>ImportsMouldingsAndJoinery!$AF$8</f>
        <v>3.5717513006945624E-2</v>
      </c>
      <c r="AF308" s="466">
        <f>ImportsMouldingsAndJoinery!$AG$8</f>
        <v>3.9016035489043296E-2</v>
      </c>
      <c r="AG308" s="466">
        <f>ImportsMouldingsAndJoinery!$AH$8</f>
        <v>3.8990047350490928E-2</v>
      </c>
      <c r="AH308" s="466">
        <f>ImportsMouldingsAndJoinery!$AI$8</f>
        <v>3.2909967753014253E-2</v>
      </c>
      <c r="AI308" s="466">
        <f>ImportsMouldingsAndJoinery!$AJ$8</f>
        <v>3.0336859265853996E-2</v>
      </c>
      <c r="AJ308" s="466">
        <f>ImportsMouldingsAndJoinery!$AK$8</f>
        <v>2.5413209122480619E-2</v>
      </c>
      <c r="AK308" s="466">
        <f>ImportsMouldingsAndJoinery!$AL$8</f>
        <v>2.2318794251229915E-2</v>
      </c>
      <c r="AL308" s="466">
        <f>ImportsMouldingsAndJoinery!$AM$8</f>
        <v>1.9505797514193641E-2</v>
      </c>
      <c r="AM308" s="466">
        <f>ImportsMouldingsAndJoinery!AN$8</f>
        <v>2.2824194674843288E-2</v>
      </c>
      <c r="AN308" s="466">
        <f>ImportsMouldingsAndJoinery!AO$8</f>
        <v>2.155785738679623E-2</v>
      </c>
      <c r="AO308" s="466">
        <f>ImportsMouldingsAndJoinery!AP$8</f>
        <v>2.0369407871644873E-2</v>
      </c>
      <c r="AP308" s="466">
        <f>ImportsMouldingsAndJoinery!AQ$8</f>
        <v>2.5169321878557253E-2</v>
      </c>
      <c r="AQ308" s="466">
        <f>ImportsMouldingsAndJoinery!AR$8</f>
        <v>2.4556236077797194E-2</v>
      </c>
      <c r="AR308" s="466">
        <f>ImportsMouldingsAndJoinery!AS$8</f>
        <v>2.076251611603893E-2</v>
      </c>
      <c r="AS308" s="466">
        <f>ImportsMouldingsAndJoinery!AT$8</f>
        <v>2.275509309159358E-2</v>
      </c>
      <c r="AT308" s="466">
        <f>ImportsMouldingsAndJoinery!AU$8</f>
        <v>2.3966548492313094E-2</v>
      </c>
      <c r="AU308" s="466">
        <f>ImportsMouldingsAndJoinery!AV$8</f>
        <v>2.4196661535972643E-2</v>
      </c>
      <c r="AV308" s="466">
        <f>ImportsMouldingsAndJoinery!AW$8</f>
        <v>2.0243795485271096E-2</v>
      </c>
      <c r="AW308" s="466">
        <f>ImportsMouldingsAndJoinery!AX$8</f>
        <v>1.4461723808823686E-2</v>
      </c>
      <c r="AX308" s="466">
        <f>ImportsMouldingsAndJoinery!AY$8</f>
        <v>1.7825745158986103E-2</v>
      </c>
      <c r="AY308" s="466">
        <f>ImportsMouldingsAndJoinery!AZ$8</f>
        <v>1.9975005506800644E-2</v>
      </c>
      <c r="AZ308" s="466">
        <f>ImportsMouldingsAndJoinery!BA$8</f>
        <v>1.2053673327061773E-2</v>
      </c>
      <c r="BA308" s="466">
        <f>ImportsMouldingsAndJoinery!BB$8</f>
        <v>1.112588279306035E-2</v>
      </c>
      <c r="BB308" s="466">
        <f>ImportsMouldingsAndJoinery!BC$8</f>
        <v>0</v>
      </c>
      <c r="BD308" s="464">
        <f t="shared" si="286"/>
        <v>1.920549664356877E-2</v>
      </c>
      <c r="BE308" s="464">
        <f t="shared" si="286"/>
        <v>1.7315830001882221E-2</v>
      </c>
      <c r="BF308" s="464">
        <f t="shared" si="286"/>
        <v>1.3989700521542255E-2</v>
      </c>
      <c r="BG308" s="464">
        <f t="shared" si="286"/>
        <v>1.3304207094308294E-2</v>
      </c>
      <c r="BH308" s="464">
        <f t="shared" si="286"/>
        <v>1.352851657141128E-2</v>
      </c>
      <c r="BI308" s="464">
        <f t="shared" si="286"/>
        <v>1.3942160110846839E-2</v>
      </c>
      <c r="BJ308" s="464">
        <f t="shared" si="286"/>
        <v>1.4025719198189823E-2</v>
      </c>
      <c r="BK308" s="464">
        <f t="shared" si="286"/>
        <v>1.3281159296231968E-2</v>
      </c>
      <c r="BL308" s="464">
        <f t="shared" si="287"/>
        <v>1.3695792579602732E-2</v>
      </c>
      <c r="BM308" s="464">
        <f t="shared" si="288"/>
        <v>1.3231772309085911E-2</v>
      </c>
      <c r="BN308" s="464">
        <f t="shared" si="289"/>
        <v>1.0828424362739968E-2</v>
      </c>
      <c r="BO308" s="464">
        <f t="shared" si="290"/>
        <v>8.9343759947271804E-3</v>
      </c>
      <c r="BP308" s="464">
        <f t="shared" si="291"/>
        <v>9.1753778165837799E-3</v>
      </c>
      <c r="BQ308" s="464">
        <f t="shared" si="292"/>
        <v>8.5692578815890451E-3</v>
      </c>
      <c r="BR308" s="464">
        <f t="shared" si="293"/>
        <v>7.638811310031822E-3</v>
      </c>
      <c r="BS308" s="464">
        <f t="shared" si="294"/>
        <v>6.7773066963516884E-3</v>
      </c>
      <c r="BT308" s="464"/>
      <c r="BU308" s="464"/>
      <c r="BV308" s="464"/>
      <c r="BW308" s="464"/>
      <c r="BX308" s="464"/>
      <c r="BY308" s="464"/>
    </row>
    <row r="309" spans="1:77">
      <c r="A309" s="463" t="str">
        <f t="shared" si="295"/>
        <v>China</v>
      </c>
      <c r="AC309" s="466">
        <f>ImportsMouldingsAndJoinery!$AD$15</f>
        <v>9.3431291215061496E-2</v>
      </c>
      <c r="AD309" s="466">
        <f>ImportsMouldingsAndJoinery!$AE$15</f>
        <v>0.1029260471328671</v>
      </c>
      <c r="AE309" s="466">
        <f>ImportsMouldingsAndJoinery!$AF$15</f>
        <v>0.11830483617143828</v>
      </c>
      <c r="AF309" s="466">
        <f>ImportsMouldingsAndJoinery!$AG$15</f>
        <v>0.20293830781400324</v>
      </c>
      <c r="AG309" s="466">
        <f>ImportsMouldingsAndJoinery!$AH$15</f>
        <v>0.27129720844465932</v>
      </c>
      <c r="AH309" s="466">
        <f>ImportsMouldingsAndJoinery!$AI$15</f>
        <v>0.30019071174059198</v>
      </c>
      <c r="AI309" s="466">
        <f>ImportsMouldingsAndJoinery!$AJ$15</f>
        <v>0.34053858327900294</v>
      </c>
      <c r="AJ309" s="466">
        <f>ImportsMouldingsAndJoinery!$AK$15</f>
        <v>0.31964601985736429</v>
      </c>
      <c r="AK309" s="466">
        <f>ImportsMouldingsAndJoinery!$AL$15</f>
        <v>0.28524613194096426</v>
      </c>
      <c r="AL309" s="466">
        <f>ImportsMouldingsAndJoinery!$AM$15</f>
        <v>0.24608311719195955</v>
      </c>
      <c r="AM309" s="466">
        <f>ImportsMouldingsAndJoinery!AN$15</f>
        <v>0.29850465676338839</v>
      </c>
      <c r="AN309" s="466">
        <f>ImportsMouldingsAndJoinery!AO$15</f>
        <v>0.33333897524687289</v>
      </c>
      <c r="AO309" s="466">
        <f>ImportsMouldingsAndJoinery!AP$15</f>
        <v>0.31093429012216117</v>
      </c>
      <c r="AP309" s="466">
        <f>ImportsMouldingsAndJoinery!AQ$15</f>
        <v>0.39458701984857597</v>
      </c>
      <c r="AQ309" s="466">
        <f>ImportsMouldingsAndJoinery!AR$15</f>
        <v>0.37589361583165193</v>
      </c>
      <c r="AR309" s="466">
        <f>ImportsMouldingsAndJoinery!AS$15</f>
        <v>0.28250146124490705</v>
      </c>
      <c r="AS309" s="466">
        <f>ImportsMouldingsAndJoinery!AT$15</f>
        <v>0.28272683755512112</v>
      </c>
      <c r="AT309" s="466">
        <f>ImportsMouldingsAndJoinery!AU$15</f>
        <v>0.2651264362449639</v>
      </c>
      <c r="AU309" s="466">
        <f>ImportsMouldingsAndJoinery!AV$15</f>
        <v>0.25945569138967572</v>
      </c>
      <c r="AV309" s="466">
        <f>ImportsMouldingsAndJoinery!AW$15</f>
        <v>0.2625658873186989</v>
      </c>
      <c r="AW309" s="466">
        <f>ImportsMouldingsAndJoinery!AX$15</f>
        <v>0.22052286524102627</v>
      </c>
      <c r="AX309" s="466">
        <f>ImportsMouldingsAndJoinery!AY$15</f>
        <v>0.26440609398749521</v>
      </c>
      <c r="AY309" s="466">
        <f>ImportsMouldingsAndJoinery!AZ$15</f>
        <v>0.26289433444416693</v>
      </c>
      <c r="AZ309" s="466">
        <f>ImportsMouldingsAndJoinery!BA$15</f>
        <v>0.18921055450506533</v>
      </c>
      <c r="BA309" s="466">
        <f>ImportsMouldingsAndJoinery!BB$15</f>
        <v>0.193111550713361</v>
      </c>
      <c r="BB309" s="466">
        <f>ImportsMouldingsAndJoinery!BC$15</f>
        <v>0</v>
      </c>
      <c r="BD309" s="464">
        <f t="shared" si="286"/>
        <v>0.24229455257238663</v>
      </c>
      <c r="BE309" s="464">
        <f t="shared" si="286"/>
        <v>0.22646388908442505</v>
      </c>
      <c r="BF309" s="464">
        <f t="shared" si="286"/>
        <v>0.21631613718336065</v>
      </c>
      <c r="BG309" s="464">
        <f t="shared" si="286"/>
        <v>0.2030856377649293</v>
      </c>
      <c r="BH309" s="464">
        <f t="shared" si="286"/>
        <v>0.21209061819949376</v>
      </c>
      <c r="BI309" s="464">
        <f t="shared" si="286"/>
        <v>0.21341906634089358</v>
      </c>
      <c r="BJ309" s="464">
        <f t="shared" si="286"/>
        <v>0.19083843915422788</v>
      </c>
      <c r="BK309" s="464">
        <f t="shared" si="286"/>
        <v>0.16501537268052976</v>
      </c>
      <c r="BL309" s="464">
        <f t="shared" si="287"/>
        <v>0.15150770163442262</v>
      </c>
      <c r="BM309" s="464">
        <f t="shared" si="288"/>
        <v>0.14188149996067839</v>
      </c>
      <c r="BN309" s="464">
        <f t="shared" si="289"/>
        <v>0.14044672863519406</v>
      </c>
      <c r="BO309" s="464">
        <f t="shared" si="290"/>
        <v>0.13623785238491154</v>
      </c>
      <c r="BP309" s="464">
        <f t="shared" si="291"/>
        <v>0.13609674028799018</v>
      </c>
      <c r="BQ309" s="464">
        <f t="shared" si="292"/>
        <v>0.11278141308615899</v>
      </c>
      <c r="BR309" s="464">
        <f t="shared" si="293"/>
        <v>0.11990898413396818</v>
      </c>
      <c r="BS309" s="464">
        <f t="shared" si="294"/>
        <v>0.11763347054211781</v>
      </c>
      <c r="BT309" s="464"/>
      <c r="BU309" s="464"/>
      <c r="BV309" s="464"/>
      <c r="BW309" s="464"/>
      <c r="BX309" s="464"/>
      <c r="BY309" s="464"/>
    </row>
    <row r="310" spans="1:77">
      <c r="A310" s="463" t="str">
        <f t="shared" si="295"/>
        <v>Indonesia</v>
      </c>
      <c r="AB310" s="463"/>
      <c r="AC310" s="466">
        <f>ImportsMouldingsAndJoinery!$AD$16</f>
        <v>8.4411304268648971E-2</v>
      </c>
      <c r="AD310" s="466">
        <f>ImportsMouldingsAndJoinery!$AE$16</f>
        <v>7.1747382922340841E-2</v>
      </c>
      <c r="AE310" s="466">
        <f>ImportsMouldingsAndJoinery!$AF$16</f>
        <v>6.1688986481450096E-2</v>
      </c>
      <c r="AF310" s="466">
        <f>ImportsMouldingsAndJoinery!$AG$16</f>
        <v>6.6731765601282744E-2</v>
      </c>
      <c r="AG310" s="466">
        <f>ImportsMouldingsAndJoinery!$AH$16</f>
        <v>6.7362921521868485E-2</v>
      </c>
      <c r="AH310" s="466">
        <f>ImportsMouldingsAndJoinery!$AI$16</f>
        <v>6.613249233540372E-2</v>
      </c>
      <c r="AI310" s="466">
        <f>ImportsMouldingsAndJoinery!$AJ$16</f>
        <v>7.2028041744966464E-2</v>
      </c>
      <c r="AJ310" s="466">
        <f>ImportsMouldingsAndJoinery!$AK$16</f>
        <v>7.3773296815503889E-2</v>
      </c>
      <c r="AK310" s="466">
        <f>ImportsMouldingsAndJoinery!$AL$16</f>
        <v>6.1461620599540828E-2</v>
      </c>
      <c r="AL310" s="466">
        <f>ImportsMouldingsAndJoinery!$AM$16</f>
        <v>4.4872890492557931E-2</v>
      </c>
      <c r="AM310" s="466">
        <f>ImportsMouldingsAndJoinery!AN$16</f>
        <v>5.4570741502203965E-2</v>
      </c>
      <c r="AN310" s="466">
        <f>ImportsMouldingsAndJoinery!AO$16</f>
        <v>5.7427414493015999E-2</v>
      </c>
      <c r="AO310" s="466">
        <f>ImportsMouldingsAndJoinery!AP$16</f>
        <v>7.2119813537508626E-2</v>
      </c>
      <c r="AP310" s="466">
        <f>ImportsMouldingsAndJoinery!AQ$16</f>
        <v>7.2426863418191628E-2</v>
      </c>
      <c r="AQ310" s="466">
        <f>ImportsMouldingsAndJoinery!AR$16</f>
        <v>7.0888169069184423E-2</v>
      </c>
      <c r="AR310" s="466">
        <f>ImportsMouldingsAndJoinery!AS$16</f>
        <v>7.1912550456757401E-2</v>
      </c>
      <c r="AS310" s="466">
        <f>ImportsMouldingsAndJoinery!AT$16</f>
        <v>7.559827110998539E-2</v>
      </c>
      <c r="AT310" s="466">
        <f>ImportsMouldingsAndJoinery!AU$16</f>
        <v>7.825585969694987E-2</v>
      </c>
      <c r="AU310" s="466">
        <f>ImportsMouldingsAndJoinery!AV$16</f>
        <v>7.7651579814070018E-2</v>
      </c>
      <c r="AV310" s="466">
        <f>ImportsMouldingsAndJoinery!AW$16</f>
        <v>7.7419299861651719E-2</v>
      </c>
      <c r="AW310" s="466">
        <f>ImportsMouldingsAndJoinery!AX$16</f>
        <v>6.4715588711977662E-2</v>
      </c>
      <c r="AX310" s="466">
        <f>ImportsMouldingsAndJoinery!AY$16</f>
        <v>6.6565801983981474E-2</v>
      </c>
      <c r="AY310" s="466">
        <f>ImportsMouldingsAndJoinery!AZ$16</f>
        <v>7.8153965282414223E-2</v>
      </c>
      <c r="AZ310" s="466">
        <f>ImportsMouldingsAndJoinery!BA$16</f>
        <v>6.3600351871521132E-2</v>
      </c>
      <c r="BA310" s="466">
        <f>ImportsMouldingsAndJoinery!BB$16</f>
        <v>6.2655253858156623E-2</v>
      </c>
      <c r="BB310" s="466">
        <f>ImportsMouldingsAndJoinery!BC$16</f>
        <v>0</v>
      </c>
      <c r="BD310" s="464">
        <f t="shared" si="286"/>
        <v>4.4182051367802122E-2</v>
      </c>
      <c r="BE310" s="464">
        <f t="shared" si="286"/>
        <v>4.1400702035298019E-2</v>
      </c>
      <c r="BF310" s="464">
        <f t="shared" si="286"/>
        <v>3.7266798646503313E-2</v>
      </c>
      <c r="BG310" s="464">
        <f t="shared" si="286"/>
        <v>4.7104802503443226E-2</v>
      </c>
      <c r="BH310" s="464">
        <f t="shared" si="286"/>
        <v>3.892945653029696E-2</v>
      </c>
      <c r="BI310" s="464">
        <f t="shared" si="286"/>
        <v>4.0247788789624955E-2</v>
      </c>
      <c r="BJ310" s="464">
        <f t="shared" si="286"/>
        <v>4.8579143004396232E-2</v>
      </c>
      <c r="BK310" s="464">
        <f t="shared" si="286"/>
        <v>4.4123426658375972E-2</v>
      </c>
      <c r="BL310" s="464">
        <f t="shared" si="287"/>
        <v>4.4719665115386741E-2</v>
      </c>
      <c r="BM310" s="464">
        <f t="shared" si="288"/>
        <v>4.2463214274955745E-2</v>
      </c>
      <c r="BN310" s="464">
        <f t="shared" si="289"/>
        <v>4.1411652937223591E-2</v>
      </c>
      <c r="BO310" s="464">
        <f t="shared" si="290"/>
        <v>3.9980946249308896E-2</v>
      </c>
      <c r="BP310" s="464">
        <f t="shared" si="291"/>
        <v>3.426316136686381E-2</v>
      </c>
      <c r="BQ310" s="464">
        <f t="shared" si="292"/>
        <v>3.3527974885701681E-2</v>
      </c>
      <c r="BR310" s="464">
        <f t="shared" si="293"/>
        <v>4.0305645757583039E-2</v>
      </c>
      <c r="BS310" s="464">
        <f t="shared" si="294"/>
        <v>3.8166308187190384E-2</v>
      </c>
      <c r="BT310" s="464"/>
      <c r="BU310" s="464"/>
      <c r="BV310" s="464"/>
      <c r="BW310" s="464"/>
      <c r="BX310" s="464"/>
      <c r="BY310" s="464"/>
    </row>
    <row r="311" spans="1:77">
      <c r="A311" s="463" t="str">
        <f t="shared" si="295"/>
        <v>New Zealand</v>
      </c>
      <c r="AC311" s="466">
        <f>ImportsMouldingsAndJoinery!$AD$32</f>
        <v>3.3192187826132855E-2</v>
      </c>
      <c r="AD311" s="466">
        <f>ImportsMouldingsAndJoinery!$AE$32</f>
        <v>3.4154300979020974E-2</v>
      </c>
      <c r="AE311" s="466">
        <f>ImportsMouldingsAndJoinery!$AF$32</f>
        <v>2.8610663418600711E-2</v>
      </c>
      <c r="AF311" s="466">
        <f>ImportsMouldingsAndJoinery!$AG$32</f>
        <v>2.9739677263495457E-2</v>
      </c>
      <c r="AG311" s="466">
        <f>ImportsMouldingsAndJoinery!$AH$32</f>
        <v>3.5086112907616783E-2</v>
      </c>
      <c r="AH311" s="466">
        <f>ImportsMouldingsAndJoinery!$AI$32</f>
        <v>3.8810029047862626E-2</v>
      </c>
      <c r="AI311" s="466">
        <f>ImportsMouldingsAndJoinery!$AJ$32</f>
        <v>3.5435591009450762E-2</v>
      </c>
      <c r="AJ311" s="466">
        <f>ImportsMouldingsAndJoinery!$AK$32</f>
        <v>3.4930301091472861E-2</v>
      </c>
      <c r="AK311" s="466">
        <f>ImportsMouldingsAndJoinery!$AL$32</f>
        <v>2.7451022777304036E-2</v>
      </c>
      <c r="AL311" s="466">
        <f>ImportsMouldingsAndJoinery!$AM$32</f>
        <v>2.4749288823078103E-2</v>
      </c>
      <c r="AM311" s="466">
        <f>ImportsMouldingsAndJoinery!AN$32</f>
        <v>2.985466860956865E-2</v>
      </c>
      <c r="AN311" s="466">
        <f>ImportsMouldingsAndJoinery!AO$32</f>
        <v>3.6890542897644332E-2</v>
      </c>
      <c r="AO311" s="466">
        <f>ImportsMouldingsAndJoinery!AP$32</f>
        <v>3.568405987009636E-2</v>
      </c>
      <c r="AP311" s="466">
        <f>ImportsMouldingsAndJoinery!AQ$32</f>
        <v>2.8564449370327982E-2</v>
      </c>
      <c r="AQ311" s="466">
        <f>ImportsMouldingsAndJoinery!AR$32</f>
        <v>2.0580085190947974E-2</v>
      </c>
      <c r="AR311" s="466">
        <f>ImportsMouldingsAndJoinery!AS$32</f>
        <v>1.4397950917732036E-2</v>
      </c>
      <c r="AS311" s="466">
        <f>ImportsMouldingsAndJoinery!AT$32</f>
        <v>1.849088631881058E-2</v>
      </c>
      <c r="AT311" s="466">
        <f>ImportsMouldingsAndJoinery!AU$32</f>
        <v>1.8507092144251423E-2</v>
      </c>
      <c r="AU311" s="466">
        <f>ImportsMouldingsAndJoinery!AV$32</f>
        <v>1.6172801872720306E-2</v>
      </c>
      <c r="AV311" s="466">
        <f>ImportsMouldingsAndJoinery!AW$32</f>
        <v>1.9394201099583647E-2</v>
      </c>
      <c r="AW311" s="466">
        <f>ImportsMouldingsAndJoinery!AX$32</f>
        <v>1.7337522895174734E-2</v>
      </c>
      <c r="AX311" s="466">
        <f>ImportsMouldingsAndJoinery!AY$32</f>
        <v>1.8017739148828177E-2</v>
      </c>
      <c r="AY311" s="466">
        <f>ImportsMouldingsAndJoinery!AZ$32</f>
        <v>1.4506974946105785E-2</v>
      </c>
      <c r="AZ311" s="466">
        <f>ImportsMouldingsAndJoinery!BA$32</f>
        <v>1.3950006353877543E-2</v>
      </c>
      <c r="BA311" s="466">
        <f>ImportsMouldingsAndJoinery!BB$32</f>
        <v>1.1882292971970096E-2</v>
      </c>
      <c r="BB311" s="466">
        <f>ImportsMouldingsAndJoinery!BC$32</f>
        <v>0</v>
      </c>
      <c r="BD311" s="464">
        <f t="shared" si="286"/>
        <v>2.436826195270746E-2</v>
      </c>
      <c r="BE311" s="464">
        <f t="shared" si="286"/>
        <v>2.2649577510640895E-2</v>
      </c>
      <c r="BF311" s="464">
        <f t="shared" si="286"/>
        <v>2.3939654018272034E-2</v>
      </c>
      <c r="BG311" s="464">
        <f t="shared" si="286"/>
        <v>2.3306918172046057E-2</v>
      </c>
      <c r="BH311" s="464">
        <f t="shared" si="286"/>
        <v>1.5353398415908045E-2</v>
      </c>
      <c r="BI311" s="464">
        <f t="shared" si="286"/>
        <v>1.1684642626745899E-2</v>
      </c>
      <c r="BJ311" s="464">
        <f t="shared" si="286"/>
        <v>9.7262593547335144E-3</v>
      </c>
      <c r="BK311" s="464">
        <f t="shared" si="286"/>
        <v>1.0792327051360844E-2</v>
      </c>
      <c r="BL311" s="464">
        <f t="shared" si="287"/>
        <v>1.0575961546593122E-2</v>
      </c>
      <c r="BM311" s="464">
        <f t="shared" si="288"/>
        <v>8.8439817063875482E-3</v>
      </c>
      <c r="BN311" s="464">
        <f t="shared" si="289"/>
        <v>1.037397556379223E-2</v>
      </c>
      <c r="BO311" s="464">
        <f t="shared" si="290"/>
        <v>1.0711029363468502E-2</v>
      </c>
      <c r="BP311" s="464">
        <f t="shared" si="291"/>
        <v>9.2742021506917061E-3</v>
      </c>
      <c r="BQ311" s="464">
        <f t="shared" si="292"/>
        <v>6.2234781038036837E-3</v>
      </c>
      <c r="BR311" s="464">
        <f t="shared" si="293"/>
        <v>8.8405802463365074E-3</v>
      </c>
      <c r="BS311" s="464">
        <f t="shared" si="294"/>
        <v>7.2380722702898885E-3</v>
      </c>
      <c r="BT311" s="464"/>
      <c r="BU311" s="464"/>
      <c r="BV311" s="464"/>
      <c r="BW311" s="464"/>
      <c r="BX311" s="464"/>
      <c r="BY311" s="464"/>
    </row>
    <row r="312" spans="1:77">
      <c r="A312" s="463" t="str">
        <f t="shared" si="295"/>
        <v>Philippines</v>
      </c>
      <c r="AC312" s="466">
        <f>ImportsMouldingsAndJoinery!$AD$18</f>
        <v>0.10630371078040871</v>
      </c>
      <c r="AD312" s="466">
        <f>ImportsMouldingsAndJoinery!$AE$18</f>
        <v>8.6550749389032025E-2</v>
      </c>
      <c r="AE312" s="466">
        <f>ImportsMouldingsAndJoinery!$AF$18</f>
        <v>0.1005353814399458</v>
      </c>
      <c r="AF312" s="466">
        <f>ImportsMouldingsAndJoinery!$AG$18</f>
        <v>0.15847403758417961</v>
      </c>
      <c r="AG312" s="466">
        <f>ImportsMouldingsAndJoinery!$AH$18</f>
        <v>0.18424174184617675</v>
      </c>
      <c r="AH312" s="466">
        <f>ImportsMouldingsAndJoinery!$AI$18</f>
        <v>0.20382582576324446</v>
      </c>
      <c r="AI312" s="466">
        <f>ImportsMouldingsAndJoinery!$AJ$18</f>
        <v>0.24545795942199702</v>
      </c>
      <c r="AJ312" s="466">
        <f>ImportsMouldingsAndJoinery!$AK$18</f>
        <v>0.25773853328992241</v>
      </c>
      <c r="AK312" s="466">
        <f>ImportsMouldingsAndJoinery!$AL$18</f>
        <v>0.2299060494404723</v>
      </c>
      <c r="AL312" s="466">
        <f>ImportsMouldingsAndJoinery!$AM$18</f>
        <v>0.3007236848580635</v>
      </c>
      <c r="AM312" s="466">
        <f>ImportsMouldingsAndJoinery!AN$18</f>
        <v>0.42905535071965245</v>
      </c>
      <c r="AN312" s="466">
        <f>ImportsMouldingsAndJoinery!AO$18</f>
        <v>0.50903383188990181</v>
      </c>
      <c r="AO312" s="466">
        <f>ImportsMouldingsAndJoinery!AP$18</f>
        <v>0.58001833886097742</v>
      </c>
      <c r="AP312" s="466">
        <f>ImportsMouldingsAndJoinery!AQ$18</f>
        <v>0.72444956821337003</v>
      </c>
      <c r="AQ312" s="466">
        <f>ImportsMouldingsAndJoinery!AR$18</f>
        <v>0.70759902389796547</v>
      </c>
      <c r="AR312" s="466">
        <f>ImportsMouldingsAndJoinery!AS$18</f>
        <v>0.63009627588248784</v>
      </c>
      <c r="AS312" s="466">
        <f>ImportsMouldingsAndJoinery!AT$18</f>
        <v>0.80569613913914473</v>
      </c>
      <c r="AT312" s="466">
        <f>ImportsMouldingsAndJoinery!AU$18</f>
        <v>0.79470938552894177</v>
      </c>
      <c r="AU312" s="466">
        <f>ImportsMouldingsAndJoinery!AV$18</f>
        <v>0.88908179316617364</v>
      </c>
      <c r="AV312" s="466">
        <f>ImportsMouldingsAndJoinery!AW$18</f>
        <v>0.9526562881899886</v>
      </c>
      <c r="AW312" s="466">
        <f>ImportsMouldingsAndJoinery!AX$18</f>
        <v>0.76250299380962405</v>
      </c>
      <c r="AX312" s="466">
        <f>ImportsMouldingsAndJoinery!AY$18</f>
        <v>0.97287190524742106</v>
      </c>
      <c r="AY312" s="466">
        <f>ImportsMouldingsAndJoinery!AZ$18</f>
        <v>0.98435283963649256</v>
      </c>
      <c r="AZ312" s="466">
        <f>ImportsMouldingsAndJoinery!BA$18</f>
        <v>0.90701040252543841</v>
      </c>
      <c r="BA312" s="466">
        <f>ImportsMouldingsAndJoinery!BB$18</f>
        <v>0.94075387876130057</v>
      </c>
      <c r="BB312" s="466">
        <f>ImportsMouldingsAndJoinery!BC$18</f>
        <v>0</v>
      </c>
      <c r="BD312" s="464">
        <f t="shared" si="286"/>
        <v>0.29609390315779299</v>
      </c>
      <c r="BE312" s="464">
        <f t="shared" si="286"/>
        <v>0.32550762996462518</v>
      </c>
      <c r="BF312" s="464">
        <f t="shared" si="286"/>
        <v>0.33033110553159273</v>
      </c>
      <c r="BG312" s="464">
        <f t="shared" si="286"/>
        <v>0.37883693759429782</v>
      </c>
      <c r="BH312" s="464">
        <f t="shared" si="286"/>
        <v>0.38939181738845152</v>
      </c>
      <c r="BI312" s="464">
        <f t="shared" si="286"/>
        <v>0.40174963517248241</v>
      </c>
      <c r="BJ312" s="464">
        <f t="shared" si="286"/>
        <v>0.42564944363973106</v>
      </c>
      <c r="BK312" s="464">
        <f t="shared" si="286"/>
        <v>0.47024983484770605</v>
      </c>
      <c r="BL312" s="464">
        <f t="shared" si="287"/>
        <v>0.45414027425596393</v>
      </c>
      <c r="BM312" s="464">
        <f t="shared" si="288"/>
        <v>0.48618805672175702</v>
      </c>
      <c r="BN312" s="464">
        <f t="shared" si="289"/>
        <v>0.50957670303769897</v>
      </c>
      <c r="BO312" s="464">
        <f t="shared" si="290"/>
        <v>0.4710702910564325</v>
      </c>
      <c r="BP312" s="464">
        <f t="shared" si="291"/>
        <v>0.50076264516128133</v>
      </c>
      <c r="BQ312" s="464">
        <f t="shared" si="292"/>
        <v>0.42228640820388019</v>
      </c>
      <c r="BR312" s="464">
        <f t="shared" si="293"/>
        <v>0.57480247996871303</v>
      </c>
      <c r="BS312" s="464">
        <f t="shared" si="294"/>
        <v>0.57305812767725806</v>
      </c>
      <c r="BT312" s="464"/>
      <c r="BU312" s="464"/>
      <c r="BV312" s="464"/>
      <c r="BW312" s="464"/>
      <c r="BX312" s="464"/>
      <c r="BY312" s="464"/>
    </row>
    <row r="313" spans="1:77">
      <c r="A313" s="463" t="str">
        <f t="shared" si="295"/>
        <v>Others</v>
      </c>
      <c r="AC313" s="466">
        <f t="shared" ref="AC313:AO313" si="296">AC293-SUM(AC307:AC312)</f>
        <v>0.2319357952364921</v>
      </c>
      <c r="AD313" s="466">
        <f t="shared" si="296"/>
        <v>0.19360612398233379</v>
      </c>
      <c r="AE313" s="466">
        <f t="shared" si="296"/>
        <v>0.16343653965780136</v>
      </c>
      <c r="AF313" s="466">
        <f t="shared" si="296"/>
        <v>0.16625788032068367</v>
      </c>
      <c r="AG313" s="466">
        <f t="shared" si="296"/>
        <v>0.15814911661261544</v>
      </c>
      <c r="AH313" s="466">
        <f t="shared" si="296"/>
        <v>0.15868174134015345</v>
      </c>
      <c r="AI313" s="466">
        <f t="shared" si="296"/>
        <v>0.16071083241747774</v>
      </c>
      <c r="AJ313" s="466">
        <f t="shared" si="296"/>
        <v>0.16138732625116314</v>
      </c>
      <c r="AK313" s="466">
        <f t="shared" si="296"/>
        <v>0.14401735928632353</v>
      </c>
      <c r="AL313" s="466">
        <f t="shared" si="296"/>
        <v>0.12446680898266083</v>
      </c>
      <c r="AM313" s="466">
        <f t="shared" si="296"/>
        <v>0.13418034663780487</v>
      </c>
      <c r="AN313" s="466">
        <f t="shared" si="296"/>
        <v>0.1414394583173284</v>
      </c>
      <c r="AO313" s="466">
        <f t="shared" si="296"/>
        <v>0.14780188698726771</v>
      </c>
      <c r="AP313" s="466">
        <f t="shared" ref="AP313:BB313" si="297">AP293-SUM(AP307:AP312)</f>
        <v>0.16752419251795447</v>
      </c>
      <c r="AQ313" s="466">
        <f t="shared" si="297"/>
        <v>0.17129852907885801</v>
      </c>
      <c r="AR313" s="466">
        <f t="shared" si="297"/>
        <v>0.15419236654887003</v>
      </c>
      <c r="AS313" s="466">
        <f t="shared" si="297"/>
        <v>0.16308629152147947</v>
      </c>
      <c r="AT313" s="466">
        <f t="shared" si="297"/>
        <v>0.15720079347599625</v>
      </c>
      <c r="AU313" s="466">
        <f t="shared" si="297"/>
        <v>0.1573861780190644</v>
      </c>
      <c r="AV313" s="466">
        <f t="shared" si="297"/>
        <v>0.17166183806244129</v>
      </c>
      <c r="AW313" s="466">
        <f t="shared" si="297"/>
        <v>0.14032819221540427</v>
      </c>
      <c r="AX313" s="466">
        <f t="shared" si="297"/>
        <v>0.15759250546688963</v>
      </c>
      <c r="AY313" s="466">
        <f t="shared" si="297"/>
        <v>0.18406095326609551</v>
      </c>
      <c r="AZ313" s="466">
        <f t="shared" si="297"/>
        <v>0.12572757454007633</v>
      </c>
      <c r="BA313" s="466">
        <f t="shared" si="297"/>
        <v>0.10672609804632094</v>
      </c>
      <c r="BB313" s="466">
        <f t="shared" si="297"/>
        <v>0</v>
      </c>
      <c r="BD313" s="464">
        <f t="shared" si="286"/>
        <v>0.12255058427694479</v>
      </c>
      <c r="BE313" s="464">
        <f t="shared" si="286"/>
        <v>0.10179741739298895</v>
      </c>
      <c r="BF313" s="464">
        <f t="shared" si="286"/>
        <v>9.1785358270367629E-2</v>
      </c>
      <c r="BG313" s="464">
        <f t="shared" si="286"/>
        <v>9.6536282536983237E-2</v>
      </c>
      <c r="BH313" s="464">
        <f t="shared" si="286"/>
        <v>9.0044293824309882E-2</v>
      </c>
      <c r="BI313" s="464">
        <f t="shared" si="286"/>
        <v>9.725723077444165E-2</v>
      </c>
      <c r="BJ313" s="464">
        <f t="shared" si="286"/>
        <v>0.10416169329535964</v>
      </c>
      <c r="BK313" s="464">
        <f t="shared" si="286"/>
        <v>9.5186383461936724E-2</v>
      </c>
      <c r="BL313" s="464">
        <f t="shared" si="287"/>
        <v>8.9833104732905095E-2</v>
      </c>
      <c r="BM313" s="464">
        <f t="shared" si="288"/>
        <v>8.6065512345557177E-2</v>
      </c>
      <c r="BN313" s="464">
        <f t="shared" si="289"/>
        <v>9.1822071151652404E-2</v>
      </c>
      <c r="BO313" s="464">
        <f t="shared" si="290"/>
        <v>8.6694010236027935E-2</v>
      </c>
      <c r="BP313" s="464">
        <f t="shared" si="291"/>
        <v>8.1116989266046574E-2</v>
      </c>
      <c r="BQ313" s="464">
        <f t="shared" si="292"/>
        <v>7.8961969443827676E-2</v>
      </c>
      <c r="BR313" s="464">
        <f t="shared" si="293"/>
        <v>7.9677720834144691E-2</v>
      </c>
      <c r="BS313" s="464">
        <f t="shared" si="294"/>
        <v>6.5011964660995528E-2</v>
      </c>
      <c r="BT313" s="464"/>
      <c r="BU313" s="464"/>
      <c r="BV313" s="464"/>
      <c r="BW313" s="464"/>
      <c r="BX313" s="464"/>
      <c r="BY313" s="464"/>
    </row>
    <row r="315" spans="1:77" ht="13">
      <c r="A315" s="460" t="s">
        <v>186</v>
      </c>
    </row>
    <row r="316" spans="1:77" ht="13">
      <c r="A316" s="460"/>
      <c r="B316" s="535" t="s">
        <v>136</v>
      </c>
      <c r="C316" s="535"/>
      <c r="D316" s="535"/>
      <c r="E316" s="535"/>
      <c r="F316" s="535"/>
      <c r="G316" s="535"/>
      <c r="H316" s="535"/>
      <c r="I316" s="535"/>
      <c r="J316" s="535"/>
      <c r="K316" s="535"/>
      <c r="L316" s="535"/>
      <c r="M316" s="535"/>
      <c r="N316" s="535"/>
      <c r="O316" s="535"/>
      <c r="P316" s="535"/>
      <c r="Q316" s="535"/>
      <c r="R316" s="535"/>
      <c r="S316" s="535"/>
      <c r="T316" s="535"/>
      <c r="U316" s="535"/>
      <c r="V316" s="535"/>
      <c r="W316" s="535"/>
      <c r="X316" s="535"/>
      <c r="Y316" s="535"/>
      <c r="Z316" s="535"/>
      <c r="AA316" s="535"/>
      <c r="AC316" s="535" t="s">
        <v>143</v>
      </c>
      <c r="AD316" s="535"/>
      <c r="AE316" s="535"/>
      <c r="AF316" s="535"/>
      <c r="AG316" s="535"/>
      <c r="AH316" s="535"/>
      <c r="AI316" s="535"/>
      <c r="AJ316" s="535"/>
      <c r="AK316" s="535"/>
      <c r="AL316" s="535"/>
      <c r="AM316" s="535"/>
      <c r="AN316" s="535"/>
      <c r="AO316" s="535"/>
      <c r="AP316" s="535"/>
      <c r="AQ316" s="535"/>
      <c r="AR316" s="535"/>
      <c r="AS316" s="535"/>
      <c r="AT316" s="535"/>
      <c r="AU316" s="535"/>
      <c r="AV316" s="535"/>
      <c r="AW316" s="535"/>
      <c r="AX316" s="535"/>
      <c r="AY316" s="535"/>
      <c r="AZ316" s="535"/>
      <c r="BA316" s="535"/>
      <c r="BB316" s="535"/>
    </row>
    <row r="317" spans="1:77">
      <c r="A317" s="462" t="s">
        <v>7</v>
      </c>
      <c r="B317" s="466">
        <f>SUM(ImportsFurniture!C$5:C$5)</f>
        <v>0.55588970799999993</v>
      </c>
      <c r="C317" s="466">
        <f>SUM(ImportsFurniture!D$5:D$5)</f>
        <v>0.64908060399999989</v>
      </c>
      <c r="D317" s="466">
        <f>SUM(ImportsFurniture!E$5:E$5)</f>
        <v>0.69455125000000029</v>
      </c>
      <c r="E317" s="466">
        <f>SUM(ImportsFurniture!F$5:F$5)</f>
        <v>0.73334436499999978</v>
      </c>
      <c r="F317" s="466">
        <f>SUM(ImportsFurniture!G$5:G$5)</f>
        <v>0.77954198200000002</v>
      </c>
      <c r="G317" s="466">
        <f>SUM(ImportsFurniture!H$5:H$5)</f>
        <v>0.82090455809090879</v>
      </c>
      <c r="H317" s="466">
        <f>SUM(ImportsFurniture!I$5:I$5)</f>
        <v>0.83211683800000014</v>
      </c>
      <c r="I317" s="466">
        <f>SUM(ImportsFurniture!J$5:J$5)</f>
        <v>0.84703938500000009</v>
      </c>
      <c r="J317" s="466">
        <f>SUM(ImportsFurniture!K$5:K$5)</f>
        <v>0.83298969299999981</v>
      </c>
      <c r="K317" s="466">
        <f>SUM(ImportsFurniture!L$5:L$5)</f>
        <v>0.81399861899999992</v>
      </c>
      <c r="L317" s="466">
        <f>SUM(ImportsFurniture!M$5:M$5)</f>
        <v>0.87286279799999966</v>
      </c>
      <c r="M317" s="466">
        <f>SUM(ImportsFurniture!N$5:N$5)</f>
        <v>0.88582941200000009</v>
      </c>
      <c r="N317" s="466">
        <f>SUM(ImportsFurniture!O$5:O$5)</f>
        <v>0.89870788899999965</v>
      </c>
      <c r="O317" s="466">
        <f>SUM(ImportsFurniture!P$5:P$5)</f>
        <v>0.88273360200000006</v>
      </c>
      <c r="P317" s="466">
        <f>SUM(ImportsFurniture!Q$5:Q$5)</f>
        <v>0.88093200899999968</v>
      </c>
      <c r="Q317" s="466">
        <f>SUM(ImportsFurniture!R$5:R$5)</f>
        <v>0.78108632499999997</v>
      </c>
      <c r="R317" s="466">
        <f>SUM(ImportsFurniture!S$5:S$5)</f>
        <v>0.71421428300000001</v>
      </c>
      <c r="S317" s="466">
        <f>SUM(ImportsFurniture!T$5:T$5)</f>
        <v>0.73037782499999993</v>
      </c>
      <c r="T317" s="466">
        <f>SUM(ImportsFurniture!U$5:U$5)</f>
        <v>0.72651293199999956</v>
      </c>
      <c r="U317" s="466">
        <f>SUM(ImportsFurniture!V$5:V$5)</f>
        <v>0.74733200200000005</v>
      </c>
      <c r="V317" s="466">
        <f>SUM(ImportsFurniture!W$5:W$5)</f>
        <v>0.77975277399999987</v>
      </c>
      <c r="W317" s="466">
        <f>SUM(ImportsFurniture!X$5:X$5)</f>
        <v>0.77268988599999977</v>
      </c>
      <c r="X317" s="466">
        <f>SUM(ImportsFurniture!Y$5:Y$5)</f>
        <v>0.71921713899999984</v>
      </c>
      <c r="Y317" s="466">
        <f>SUM(ImportsFurniture!Z$5:Z$5)</f>
        <v>0.60820878700000014</v>
      </c>
      <c r="Z317" s="466">
        <f>SUM(ImportsFurniture!AA$5:AA$5)</f>
        <v>0.68768713900000011</v>
      </c>
      <c r="AA317" s="466">
        <f>SUM(ImportsFurniture!AB$5:AB$5)</f>
        <v>0</v>
      </c>
      <c r="AB317" s="466"/>
      <c r="AC317" s="466">
        <f>SUM(ImportsFurniture!AD$5:AD$5)</f>
        <v>1.5771912381502149</v>
      </c>
      <c r="AD317" s="466">
        <f>SUM(ImportsFurniture!AE$5:AE$5)</f>
        <v>1.7025901782002202</v>
      </c>
      <c r="AE317" s="466">
        <f>SUM(ImportsFurniture!AF$5:AF$5)</f>
        <v>1.6413313352668135</v>
      </c>
      <c r="AF317" s="466">
        <f>SUM(ImportsFurniture!AG$5:AG$5)</f>
        <v>1.753112184543026</v>
      </c>
      <c r="AG317" s="466">
        <f>SUM(ImportsFurniture!AH$5:AH$5)</f>
        <v>1.9009782115761678</v>
      </c>
      <c r="AH317" s="466">
        <f>SUM(ImportsFurniture!AI$5:AI$5)</f>
        <v>2.0372068408586044</v>
      </c>
      <c r="AI317" s="466">
        <f>SUM(ImportsFurniture!AJ$5:AJ$5)</f>
        <v>2.0622440026215587</v>
      </c>
      <c r="AJ317" s="466">
        <f>SUM(ImportsFurniture!AK$5:AK$5)</f>
        <v>2.1092014293240298</v>
      </c>
      <c r="AK317" s="466">
        <f>SUM(ImportsFurniture!AL$5:AL$5)</f>
        <v>2.1960135701869836</v>
      </c>
      <c r="AL317" s="466">
        <f>SUM(ImportsFurniture!AM$5:AM$5)</f>
        <v>2.1324177678499248</v>
      </c>
      <c r="AM317" s="466">
        <f>SUM(ImportsFurniture!AN$5:AN$5)</f>
        <v>2.3003114092629695</v>
      </c>
      <c r="AN317" s="466">
        <f>SUM(ImportsFurniture!AO$5:AO$5)</f>
        <v>2.3045822328052652</v>
      </c>
      <c r="AO317" s="466">
        <f>SUM(ImportsFurniture!AP$5:AP$5)</f>
        <v>2.512548127667757</v>
      </c>
      <c r="AP317" s="466">
        <f>SUM(ImportsFurniture!AQ$5:AQ$5)</f>
        <v>2.700985638776503</v>
      </c>
      <c r="AQ317" s="466">
        <f>SUM(ImportsFurniture!AR$5:AR$5)</f>
        <v>2.7075865422578831</v>
      </c>
      <c r="AR317" s="466">
        <f>SUM(ImportsFurniture!AS$5:AS$5)</f>
        <v>2.3581915499455199</v>
      </c>
      <c r="AS317" s="466">
        <f>SUM(ImportsFurniture!AT$5:AT$5)</f>
        <v>2.1564631595709338</v>
      </c>
      <c r="AT317" s="466">
        <f>SUM(ImportsFurniture!AU$5:AU$5)</f>
        <v>2.184747124978069</v>
      </c>
      <c r="AU317" s="466">
        <f>SUM(ImportsFurniture!AV$5:AV$5)</f>
        <v>2.2333935337241768</v>
      </c>
      <c r="AV317" s="466">
        <f>SUM(ImportsFurniture!AW$5:AW$5)</f>
        <v>2.3015322308437693</v>
      </c>
      <c r="AW317" s="466">
        <f>SUM(ImportsFurniture!AX$5:AX$5)</f>
        <v>2.2567429685146316</v>
      </c>
      <c r="AX317" s="466">
        <f>SUM(ImportsFurniture!AY$5:AY$5)</f>
        <v>2.3500436921749897</v>
      </c>
      <c r="AY317" s="466">
        <f>SUM(ImportsFurniture!AZ$5:AZ$5)</f>
        <v>2.3298823302159999</v>
      </c>
      <c r="AZ317" s="466">
        <f>SUM(ImportsFurniture!BA$5:BA$5)</f>
        <v>1.9393584736202425</v>
      </c>
      <c r="BA317" s="466">
        <f>SUM(ImportsFurniture!BB$5:BB$5)</f>
        <v>2.2562280134177537</v>
      </c>
      <c r="BB317" s="466">
        <f>SUM(ImportsFurniture!BC$5:BC$5)</f>
        <v>0</v>
      </c>
    </row>
    <row r="318" spans="1:77">
      <c r="B318" s="461">
        <v>2000</v>
      </c>
      <c r="C318" s="461">
        <f>1+B318</f>
        <v>2001</v>
      </c>
      <c r="D318" s="461">
        <f t="shared" ref="D318:AA318" si="298">1+C318</f>
        <v>2002</v>
      </c>
      <c r="E318" s="461">
        <f t="shared" si="298"/>
        <v>2003</v>
      </c>
      <c r="F318" s="461">
        <f t="shared" si="298"/>
        <v>2004</v>
      </c>
      <c r="G318" s="461">
        <f t="shared" si="298"/>
        <v>2005</v>
      </c>
      <c r="H318" s="461">
        <f t="shared" si="298"/>
        <v>2006</v>
      </c>
      <c r="I318" s="461">
        <f t="shared" si="298"/>
        <v>2007</v>
      </c>
      <c r="J318" s="461">
        <f t="shared" si="298"/>
        <v>2008</v>
      </c>
      <c r="K318" s="461">
        <f t="shared" si="298"/>
        <v>2009</v>
      </c>
      <c r="L318" s="461">
        <f t="shared" si="298"/>
        <v>2010</v>
      </c>
      <c r="M318" s="461">
        <f t="shared" si="298"/>
        <v>2011</v>
      </c>
      <c r="N318" s="461">
        <f t="shared" si="298"/>
        <v>2012</v>
      </c>
      <c r="O318" s="461">
        <f t="shared" si="298"/>
        <v>2013</v>
      </c>
      <c r="P318" s="461">
        <f t="shared" si="298"/>
        <v>2014</v>
      </c>
      <c r="Q318" s="461">
        <f t="shared" si="298"/>
        <v>2015</v>
      </c>
      <c r="R318" s="461">
        <f t="shared" si="298"/>
        <v>2016</v>
      </c>
      <c r="S318" s="461">
        <f t="shared" si="298"/>
        <v>2017</v>
      </c>
      <c r="T318" s="461">
        <f t="shared" si="298"/>
        <v>2018</v>
      </c>
      <c r="U318" s="461">
        <f t="shared" si="298"/>
        <v>2019</v>
      </c>
      <c r="V318" s="461">
        <f t="shared" si="298"/>
        <v>2020</v>
      </c>
      <c r="W318" s="461">
        <f t="shared" si="298"/>
        <v>2021</v>
      </c>
      <c r="X318" s="461">
        <f t="shared" si="298"/>
        <v>2022</v>
      </c>
      <c r="Y318" s="461">
        <f t="shared" si="298"/>
        <v>2023</v>
      </c>
      <c r="Z318" s="461">
        <f t="shared" si="298"/>
        <v>2024</v>
      </c>
      <c r="AA318" s="461">
        <f t="shared" si="298"/>
        <v>2025</v>
      </c>
      <c r="AC318" s="461">
        <v>2000</v>
      </c>
      <c r="AD318" s="461">
        <f>1+AC318</f>
        <v>2001</v>
      </c>
      <c r="AE318" s="461">
        <f t="shared" ref="AE318:BB318" si="299">1+AD318</f>
        <v>2002</v>
      </c>
      <c r="AF318" s="461">
        <f t="shared" si="299"/>
        <v>2003</v>
      </c>
      <c r="AG318" s="461">
        <f t="shared" si="299"/>
        <v>2004</v>
      </c>
      <c r="AH318" s="461">
        <f t="shared" si="299"/>
        <v>2005</v>
      </c>
      <c r="AI318" s="461">
        <f t="shared" si="299"/>
        <v>2006</v>
      </c>
      <c r="AJ318" s="461">
        <f t="shared" si="299"/>
        <v>2007</v>
      </c>
      <c r="AK318" s="461">
        <f t="shared" si="299"/>
        <v>2008</v>
      </c>
      <c r="AL318" s="461">
        <f t="shared" si="299"/>
        <v>2009</v>
      </c>
      <c r="AM318" s="461">
        <f t="shared" si="299"/>
        <v>2010</v>
      </c>
      <c r="AN318" s="461">
        <f t="shared" si="299"/>
        <v>2011</v>
      </c>
      <c r="AO318" s="461">
        <f t="shared" si="299"/>
        <v>2012</v>
      </c>
      <c r="AP318" s="461">
        <f t="shared" si="299"/>
        <v>2013</v>
      </c>
      <c r="AQ318" s="461">
        <f t="shared" si="299"/>
        <v>2014</v>
      </c>
      <c r="AR318" s="461">
        <f t="shared" si="299"/>
        <v>2015</v>
      </c>
      <c r="AS318" s="461">
        <f t="shared" si="299"/>
        <v>2016</v>
      </c>
      <c r="AT318" s="461">
        <f t="shared" si="299"/>
        <v>2017</v>
      </c>
      <c r="AU318" s="461">
        <f t="shared" si="299"/>
        <v>2018</v>
      </c>
      <c r="AV318" s="461">
        <f t="shared" si="299"/>
        <v>2019</v>
      </c>
      <c r="AW318" s="461">
        <f t="shared" si="299"/>
        <v>2020</v>
      </c>
      <c r="AX318" s="461">
        <f t="shared" si="299"/>
        <v>2021</v>
      </c>
      <c r="AY318" s="461">
        <f t="shared" si="299"/>
        <v>2022</v>
      </c>
      <c r="AZ318" s="461">
        <f t="shared" si="299"/>
        <v>2023</v>
      </c>
      <c r="BA318" s="461">
        <f t="shared" si="299"/>
        <v>2024</v>
      </c>
      <c r="BB318" s="461">
        <f t="shared" si="299"/>
        <v>2025</v>
      </c>
    </row>
    <row r="319" spans="1:77">
      <c r="A319" s="462" t="s">
        <v>207</v>
      </c>
      <c r="B319" s="466">
        <f>ImportsFurniture!$C$22</f>
        <v>3.5613116000000007E-2</v>
      </c>
      <c r="C319" s="466">
        <f>ImportsFurniture!$D$22</f>
        <v>4.3887808999999986E-2</v>
      </c>
      <c r="D319" s="466">
        <f>ImportsFurniture!$E$22</f>
        <v>3.2456309000000003E-2</v>
      </c>
      <c r="E319" s="466">
        <f>ImportsFurniture!$F$22</f>
        <v>3.0545431000000012E-2</v>
      </c>
      <c r="F319" s="466">
        <f>ImportsFurniture!$G$22</f>
        <v>2.8636095999999996E-2</v>
      </c>
      <c r="G319" s="466">
        <f>ImportsFurniture!$H$22</f>
        <v>2.5507619999999995E-2</v>
      </c>
      <c r="H319" s="466">
        <f>ImportsFurniture!$I$22</f>
        <v>3.5645157999999996E-2</v>
      </c>
      <c r="I319" s="466">
        <f>ImportsFurniture!$J$22</f>
        <v>3.5169656999999993E-2</v>
      </c>
      <c r="J319" s="466">
        <f>ImportsFurniture!$K$22</f>
        <v>4.1076391000000004E-2</v>
      </c>
      <c r="K319" s="466">
        <f>ImportsFurniture!$L$22</f>
        <v>3.8910973000000008E-2</v>
      </c>
      <c r="L319" s="466">
        <f>ImportsFurniture!M$22</f>
        <v>4.3220546999999998E-2</v>
      </c>
      <c r="M319" s="466">
        <f>ImportsFurniture!N$22</f>
        <v>4.5365856999999996E-2</v>
      </c>
      <c r="N319" s="466">
        <f>ImportsFurniture!O$22</f>
        <v>4.6872386000000002E-2</v>
      </c>
      <c r="O319" s="466">
        <f>ImportsFurniture!P$22</f>
        <v>3.7869800999999995E-2</v>
      </c>
      <c r="P319" s="466">
        <f>ImportsFurniture!Q$22</f>
        <v>3.9166388000000003E-2</v>
      </c>
      <c r="Q319" s="466">
        <f>ImportsFurniture!R$22</f>
        <v>3.3456192999999995E-2</v>
      </c>
      <c r="R319" s="466">
        <f>ImportsFurniture!S$22</f>
        <v>2.3470410000000001E-2</v>
      </c>
      <c r="S319" s="466">
        <f>ImportsFurniture!T$22</f>
        <v>2.1171693000000002E-2</v>
      </c>
      <c r="T319" s="466">
        <f>ImportsFurniture!U$22</f>
        <v>2.1443362000000001E-2</v>
      </c>
      <c r="U319" s="466">
        <f>ImportsFurniture!V$22</f>
        <v>1.7759417E-2</v>
      </c>
      <c r="V319" s="466">
        <f>ImportsFurniture!W$22</f>
        <v>1.4274182E-2</v>
      </c>
      <c r="W319" s="466">
        <f>ImportsFurniture!X$22</f>
        <v>1.4610808999999999E-2</v>
      </c>
      <c r="X319" s="466">
        <f>ImportsFurniture!Y$22</f>
        <v>1.2975195E-2</v>
      </c>
      <c r="Y319" s="466">
        <f>ImportsFurniture!Z$22</f>
        <v>8.7753369999999994E-3</v>
      </c>
      <c r="Z319" s="466">
        <f>ImportsFurniture!AA$22</f>
        <v>9.0162660000000002E-3</v>
      </c>
      <c r="AA319" s="466">
        <f>ImportsFurniture!AB$22</f>
        <v>0</v>
      </c>
      <c r="AB319" s="466"/>
      <c r="BD319" s="464">
        <f t="shared" ref="BD319:BF326" si="300">K319/K$317</f>
        <v>4.7802259232088466E-2</v>
      </c>
      <c r="BE319" s="464">
        <f t="shared" si="300"/>
        <v>4.9515854151456248E-2</v>
      </c>
      <c r="BF319" s="464">
        <f t="shared" si="300"/>
        <v>5.1212859254214954E-2</v>
      </c>
      <c r="BG319" s="464">
        <f t="shared" ref="BG319:BK326" si="301">N319/N$317</f>
        <v>5.215530716232538E-2</v>
      </c>
      <c r="BH319" s="464">
        <f t="shared" si="301"/>
        <v>4.2900599811991742E-2</v>
      </c>
      <c r="BI319" s="464">
        <f t="shared" si="301"/>
        <v>4.4460171272990963E-2</v>
      </c>
      <c r="BJ319" s="464">
        <f t="shared" si="301"/>
        <v>4.2832900704029092E-2</v>
      </c>
      <c r="BK319" s="464">
        <f t="shared" si="301"/>
        <v>3.2861860310906162E-2</v>
      </c>
      <c r="BL319" s="464">
        <f t="shared" ref="BL319:BL326" si="302">S319/S$317</f>
        <v>2.8987316256486845E-2</v>
      </c>
      <c r="BM319" s="464">
        <f t="shared" ref="BM319:BM326" si="303">T319/T$317</f>
        <v>2.9515458095107954E-2</v>
      </c>
      <c r="BN319" s="464">
        <f t="shared" ref="BN319:BN326" si="304">U319/U$317</f>
        <v>2.3763758212511282E-2</v>
      </c>
      <c r="BO319" s="464">
        <f t="shared" ref="BO319:BO326" si="305">V319/V$317</f>
        <v>1.8306035548646862E-2</v>
      </c>
      <c r="BP319" s="464">
        <f t="shared" ref="BP319:BP326" si="306">W319/W$317</f>
        <v>1.8909020636514458E-2</v>
      </c>
      <c r="BQ319" s="464">
        <f t="shared" ref="BQ319:BQ326" si="307">X319/X$317</f>
        <v>1.8040719966769318E-2</v>
      </c>
      <c r="BR319" s="464">
        <f t="shared" ref="BR319:BR326" si="308">Y319/Y$317</f>
        <v>1.4428165438523988E-2</v>
      </c>
      <c r="BS319" s="464">
        <f t="shared" ref="BS319:BS326" si="309">Z319/Z$317</f>
        <v>1.3110999884498348E-2</v>
      </c>
      <c r="BT319" s="464"/>
      <c r="BU319" s="464"/>
      <c r="BV319" s="464"/>
      <c r="BW319" s="464"/>
      <c r="BX319" s="464"/>
      <c r="BY319" s="464"/>
    </row>
    <row r="320" spans="1:77">
      <c r="A320" s="462" t="s">
        <v>116</v>
      </c>
      <c r="B320" s="466">
        <f>ImportsFurniture!$C$13</f>
        <v>0.12741593000000001</v>
      </c>
      <c r="C320" s="466">
        <f>ImportsFurniture!$D$13</f>
        <v>0.18087810100000001</v>
      </c>
      <c r="D320" s="466">
        <f>ImportsFurniture!$E$13</f>
        <v>0.23506616099999997</v>
      </c>
      <c r="E320" s="466">
        <f>ImportsFurniture!$F$13</f>
        <v>0.293958626</v>
      </c>
      <c r="F320" s="466">
        <f>ImportsFurniture!$G$13</f>
        <v>0.33216952399999999</v>
      </c>
      <c r="G320" s="466">
        <f>ImportsFurniture!$H$13</f>
        <v>0.37664779399999998</v>
      </c>
      <c r="H320" s="466">
        <f>ImportsFurniture!$I$13</f>
        <v>0.383288199</v>
      </c>
      <c r="I320" s="466">
        <f>ImportsFurniture!$J$13</f>
        <v>0.40475103099999998</v>
      </c>
      <c r="J320" s="466">
        <f>ImportsFurniture!$K$13</f>
        <v>0.38267752900000002</v>
      </c>
      <c r="K320" s="466">
        <f>ImportsFurniture!$L$13</f>
        <v>0.363239062</v>
      </c>
      <c r="L320" s="466">
        <f>ImportsFurniture!M$13</f>
        <v>0.40372657599999995</v>
      </c>
      <c r="M320" s="466">
        <f>ImportsFurniture!N$13</f>
        <v>0.408488819</v>
      </c>
      <c r="N320" s="466">
        <f>ImportsFurniture!O$13</f>
        <v>0.41394120899999998</v>
      </c>
      <c r="O320" s="466">
        <f>ImportsFurniture!P$13</f>
        <v>0.39058386900000003</v>
      </c>
      <c r="P320" s="466">
        <f>ImportsFurniture!Q$13</f>
        <v>0.37656469100000001</v>
      </c>
      <c r="Q320" s="466">
        <f>ImportsFurniture!R$13</f>
        <v>0.33062695200000003</v>
      </c>
      <c r="R320" s="466">
        <f>ImportsFurniture!S$13</f>
        <v>0.305420829</v>
      </c>
      <c r="S320" s="466">
        <f>ImportsFurniture!T$13</f>
        <v>0.31889544899999994</v>
      </c>
      <c r="T320" s="466">
        <f>ImportsFurniture!U$13</f>
        <v>0.31397974400000001</v>
      </c>
      <c r="U320" s="466">
        <f>ImportsFurniture!V$13</f>
        <v>0.31870471299999997</v>
      </c>
      <c r="V320" s="466">
        <f>ImportsFurniture!W$13</f>
        <v>0.353901513</v>
      </c>
      <c r="W320" s="466">
        <f>ImportsFurniture!X$13</f>
        <v>0.37328449799999996</v>
      </c>
      <c r="X320" s="466">
        <f>ImportsFurniture!Y$13</f>
        <v>0.33950477699999998</v>
      </c>
      <c r="Y320" s="466">
        <f>ImportsFurniture!Z$13</f>
        <v>0.31701422099999998</v>
      </c>
      <c r="Z320" s="466">
        <f>ImportsFurniture!AA$13</f>
        <v>0.37566064000000005</v>
      </c>
      <c r="AA320" s="466">
        <f>ImportsFurniture!AB$13</f>
        <v>0</v>
      </c>
      <c r="AB320" s="466"/>
      <c r="BD320" s="464">
        <f t="shared" si="300"/>
        <v>0.44624039098031937</v>
      </c>
      <c r="BE320" s="464">
        <f t="shared" si="300"/>
        <v>0.46253154209924308</v>
      </c>
      <c r="BF320" s="464">
        <f t="shared" si="300"/>
        <v>0.46113711451251743</v>
      </c>
      <c r="BG320" s="464">
        <f t="shared" si="301"/>
        <v>0.46059594454055153</v>
      </c>
      <c r="BH320" s="464">
        <f t="shared" si="301"/>
        <v>0.44247082938165982</v>
      </c>
      <c r="BI320" s="464">
        <f t="shared" si="301"/>
        <v>0.42746169642247628</v>
      </c>
      <c r="BJ320" s="464">
        <f t="shared" si="301"/>
        <v>0.42329117975532349</v>
      </c>
      <c r="BK320" s="464">
        <f t="shared" si="301"/>
        <v>0.42763192541754308</v>
      </c>
      <c r="BL320" s="464">
        <f t="shared" si="302"/>
        <v>0.43661710156657613</v>
      </c>
      <c r="BM320" s="464">
        <f t="shared" si="303"/>
        <v>0.43217364780507472</v>
      </c>
      <c r="BN320" s="464">
        <f t="shared" si="304"/>
        <v>0.42645666470469168</v>
      </c>
      <c r="BO320" s="464">
        <f t="shared" si="305"/>
        <v>0.45386374348441888</v>
      </c>
      <c r="BP320" s="464">
        <f t="shared" si="306"/>
        <v>0.48309742985299031</v>
      </c>
      <c r="BQ320" s="464">
        <f t="shared" si="307"/>
        <v>0.47204767321319363</v>
      </c>
      <c r="BR320" s="464">
        <f t="shared" si="308"/>
        <v>0.52122597991995123</v>
      </c>
      <c r="BS320" s="464">
        <f t="shared" si="309"/>
        <v>0.54626678135389706</v>
      </c>
      <c r="BT320" s="464"/>
      <c r="BU320" s="464"/>
      <c r="BV320" s="464"/>
      <c r="BW320" s="464"/>
      <c r="BX320" s="464"/>
      <c r="BY320" s="464"/>
    </row>
    <row r="321" spans="1:77">
      <c r="A321" s="462" t="s">
        <v>54</v>
      </c>
      <c r="B321" s="466">
        <f>ImportsFurniture!$C$14</f>
        <v>7.5387925999999994E-2</v>
      </c>
      <c r="C321" s="466">
        <f>ImportsFurniture!$D$14</f>
        <v>8.2953434999999992E-2</v>
      </c>
      <c r="D321" s="466">
        <f>ImportsFurniture!$E$14</f>
        <v>8.0623063999999994E-2</v>
      </c>
      <c r="E321" s="466">
        <f>ImportsFurniture!$F$14</f>
        <v>7.3762912E-2</v>
      </c>
      <c r="F321" s="466">
        <f>ImportsFurniture!$G$14</f>
        <v>7.2553690000000004E-2</v>
      </c>
      <c r="G321" s="466">
        <f>ImportsFurniture!$H$14</f>
        <v>7.0527824000000003E-2</v>
      </c>
      <c r="H321" s="466">
        <f>ImportsFurniture!$I$14</f>
        <v>7.2698201000000004E-2</v>
      </c>
      <c r="I321" s="466">
        <f>ImportsFurniture!$J$14</f>
        <v>7.5793846999999998E-2</v>
      </c>
      <c r="J321" s="466">
        <f>ImportsFurniture!$K$14</f>
        <v>8.3206633000000002E-2</v>
      </c>
      <c r="K321" s="466">
        <f>ImportsFurniture!$L$14</f>
        <v>8.2595189999999999E-2</v>
      </c>
      <c r="L321" s="466">
        <f>ImportsFurniture!M$14</f>
        <v>8.8588570999999991E-2</v>
      </c>
      <c r="M321" s="466">
        <f>ImportsFurniture!N$14</f>
        <v>8.7059818999999997E-2</v>
      </c>
      <c r="N321" s="466">
        <f>ImportsFurniture!O$14</f>
        <v>8.7455679999999994E-2</v>
      </c>
      <c r="O321" s="466">
        <f>ImportsFurniture!P$14</f>
        <v>8.1763104000000003E-2</v>
      </c>
      <c r="P321" s="466">
        <f>ImportsFurniture!Q$14</f>
        <v>7.7816877000000007E-2</v>
      </c>
      <c r="Q321" s="466">
        <f>ImportsFurniture!R$14</f>
        <v>6.1197189999999999E-2</v>
      </c>
      <c r="R321" s="466">
        <f>ImportsFurniture!S$14</f>
        <v>4.2983177999999997E-2</v>
      </c>
      <c r="S321" s="466">
        <f>ImportsFurniture!T$14</f>
        <v>4.1989060000000002E-2</v>
      </c>
      <c r="T321" s="466">
        <f>ImportsFurniture!U$14</f>
        <v>3.5869853E-2</v>
      </c>
      <c r="U321" s="466">
        <f>ImportsFurniture!V$14</f>
        <v>3.7273192000000004E-2</v>
      </c>
      <c r="V321" s="466">
        <f>ImportsFurniture!W$14</f>
        <v>3.5922155999999997E-2</v>
      </c>
      <c r="W321" s="466">
        <f>ImportsFurniture!X$14</f>
        <v>4.2831544999999999E-2</v>
      </c>
      <c r="X321" s="466">
        <f>ImportsFurniture!Y$14</f>
        <v>3.6383132999999998E-2</v>
      </c>
      <c r="Y321" s="466">
        <f>ImportsFurniture!Z$14</f>
        <v>3.0249229999999998E-2</v>
      </c>
      <c r="Z321" s="466">
        <f>ImportsFurniture!AA$14</f>
        <v>3.8955691000000001E-2</v>
      </c>
      <c r="AA321" s="466">
        <f>ImportsFurniture!AB$14</f>
        <v>0</v>
      </c>
      <c r="AB321" s="466"/>
      <c r="BD321" s="464">
        <f t="shared" si="300"/>
        <v>0.10146846453065052</v>
      </c>
      <c r="BE321" s="464">
        <f t="shared" si="300"/>
        <v>0.10149197697849419</v>
      </c>
      <c r="BF321" s="464">
        <f t="shared" si="300"/>
        <v>9.8280569397034181E-2</v>
      </c>
      <c r="BG321" s="464">
        <f t="shared" si="301"/>
        <v>9.7312687548912827E-2</v>
      </c>
      <c r="BH321" s="464">
        <f t="shared" si="301"/>
        <v>9.2624891376911697E-2</v>
      </c>
      <c r="BI321" s="464">
        <f t="shared" si="301"/>
        <v>8.8334713922286409E-2</v>
      </c>
      <c r="BJ321" s="464">
        <f t="shared" si="301"/>
        <v>7.834881759068052E-2</v>
      </c>
      <c r="BK321" s="464">
        <f t="shared" si="301"/>
        <v>6.018246767546092E-2</v>
      </c>
      <c r="BL321" s="464">
        <f t="shared" si="302"/>
        <v>5.7489505517230081E-2</v>
      </c>
      <c r="BM321" s="464">
        <f t="shared" si="303"/>
        <v>4.9372628373255192E-2</v>
      </c>
      <c r="BN321" s="464">
        <f t="shared" si="304"/>
        <v>4.9875011240318866E-2</v>
      </c>
      <c r="BO321" s="464">
        <f t="shared" si="305"/>
        <v>4.606864790711216E-2</v>
      </c>
      <c r="BP321" s="464">
        <f t="shared" si="306"/>
        <v>5.5431740179397157E-2</v>
      </c>
      <c r="BQ321" s="464">
        <f t="shared" si="307"/>
        <v>5.0587132907576618E-2</v>
      </c>
      <c r="BR321" s="464">
        <f t="shared" si="308"/>
        <v>4.9734944062884763E-2</v>
      </c>
      <c r="BS321" s="464">
        <f t="shared" si="309"/>
        <v>5.6647403725838756E-2</v>
      </c>
      <c r="BT321" s="464"/>
      <c r="BU321" s="464"/>
      <c r="BV321" s="464"/>
      <c r="BW321" s="464"/>
      <c r="BX321" s="464"/>
      <c r="BY321" s="464"/>
    </row>
    <row r="322" spans="1:77">
      <c r="A322" s="462" t="s">
        <v>29</v>
      </c>
      <c r="B322" s="466">
        <f>ImportsFurniture!$C$15</f>
        <v>8.9012518999999998E-2</v>
      </c>
      <c r="C322" s="466">
        <f>ImportsFurniture!$D$15</f>
        <v>8.5145416999999987E-2</v>
      </c>
      <c r="D322" s="466">
        <f>ImportsFurniture!$E$15</f>
        <v>7.5231972000000008E-2</v>
      </c>
      <c r="E322" s="466">
        <f>ImportsFurniture!$F$15</f>
        <v>6.7566467000000005E-2</v>
      </c>
      <c r="F322" s="466">
        <f>ImportsFurniture!$G$15</f>
        <v>7.4610166999999991E-2</v>
      </c>
      <c r="G322" s="466">
        <f>ImportsFurniture!$H$15</f>
        <v>6.7627343999999992E-2</v>
      </c>
      <c r="H322" s="466">
        <f>ImportsFurniture!$I$15</f>
        <v>6.5589968999999998E-2</v>
      </c>
      <c r="I322" s="466">
        <f>ImportsFurniture!$J$15</f>
        <v>6.9582640000000001E-2</v>
      </c>
      <c r="J322" s="466">
        <f>ImportsFurniture!$K$15</f>
        <v>8.2831983999999997E-2</v>
      </c>
      <c r="K322" s="466">
        <f>ImportsFurniture!$L$15</f>
        <v>9.5272494999999999E-2</v>
      </c>
      <c r="L322" s="466">
        <f>ImportsFurniture!M$15</f>
        <v>9.8018535999999989E-2</v>
      </c>
      <c r="M322" s="466">
        <f>ImportsFurniture!N$15</f>
        <v>9.8373800999999997E-2</v>
      </c>
      <c r="N322" s="466">
        <f>ImportsFurniture!O$15</f>
        <v>0.103592423</v>
      </c>
      <c r="O322" s="466">
        <f>ImportsFurniture!P$15</f>
        <v>0.10415540099999999</v>
      </c>
      <c r="P322" s="466">
        <f>ImportsFurniture!Q$15</f>
        <v>0.101477202</v>
      </c>
      <c r="Q322" s="466">
        <f>ImportsFurniture!R$15</f>
        <v>9.7176441000000002E-2</v>
      </c>
      <c r="R322" s="466">
        <f>ImportsFurniture!S$15</f>
        <v>9.0745631000000007E-2</v>
      </c>
      <c r="S322" s="466">
        <f>ImportsFurniture!T$15</f>
        <v>8.9092273E-2</v>
      </c>
      <c r="T322" s="466">
        <f>ImportsFurniture!U$15</f>
        <v>8.4492453999999995E-2</v>
      </c>
      <c r="U322" s="466">
        <f>ImportsFurniture!V$15</f>
        <v>8.9922635000000001E-2</v>
      </c>
      <c r="V322" s="466">
        <f>ImportsFurniture!W$15</f>
        <v>8.9495656999999992E-2</v>
      </c>
      <c r="W322" s="466">
        <f>ImportsFurniture!X$15</f>
        <v>7.5707375999999993E-2</v>
      </c>
      <c r="X322" s="466">
        <f>ImportsFurniture!Y$15</f>
        <v>8.2528698999999997E-2</v>
      </c>
      <c r="Y322" s="466">
        <f>ImportsFurniture!Z$15</f>
        <v>5.9274792999999992E-2</v>
      </c>
      <c r="Z322" s="466">
        <f>ImportsFurniture!AA$15</f>
        <v>6.6323611000000005E-2</v>
      </c>
      <c r="AA322" s="466">
        <f>ImportsFurniture!AB$15</f>
        <v>0</v>
      </c>
      <c r="AB322" s="466"/>
      <c r="BD322" s="464">
        <f t="shared" si="300"/>
        <v>0.11704257571965243</v>
      </c>
      <c r="BE322" s="464">
        <f t="shared" si="300"/>
        <v>0.11229546754036369</v>
      </c>
      <c r="BF322" s="464">
        <f t="shared" si="300"/>
        <v>0.11105275989639413</v>
      </c>
      <c r="BG322" s="464">
        <f t="shared" si="301"/>
        <v>0.11526818031526152</v>
      </c>
      <c r="BH322" s="464">
        <f t="shared" si="301"/>
        <v>0.11799188426045663</v>
      </c>
      <c r="BI322" s="464">
        <f t="shared" si="301"/>
        <v>0.11519300123421902</v>
      </c>
      <c r="BJ322" s="464">
        <f t="shared" si="301"/>
        <v>0.12441190927264026</v>
      </c>
      <c r="BK322" s="464">
        <f t="shared" si="301"/>
        <v>0.12705658954176924</v>
      </c>
      <c r="BL322" s="464">
        <f t="shared" si="302"/>
        <v>0.12198107602732874</v>
      </c>
      <c r="BM322" s="464">
        <f t="shared" si="303"/>
        <v>0.11629862357357192</v>
      </c>
      <c r="BN322" s="464">
        <f t="shared" si="304"/>
        <v>0.12032488205958025</v>
      </c>
      <c r="BO322" s="464">
        <f t="shared" si="305"/>
        <v>0.11477440027677287</v>
      </c>
      <c r="BP322" s="464">
        <f t="shared" si="306"/>
        <v>9.7978991794387238E-2</v>
      </c>
      <c r="BQ322" s="464">
        <f t="shared" si="307"/>
        <v>0.11474795930857262</v>
      </c>
      <c r="BR322" s="464">
        <f t="shared" si="308"/>
        <v>9.7457968820828592E-2</v>
      </c>
      <c r="BS322" s="464">
        <f t="shared" si="309"/>
        <v>9.6444454518146802E-2</v>
      </c>
      <c r="BT322" s="464"/>
      <c r="BU322" s="464"/>
      <c r="BV322" s="464"/>
      <c r="BW322" s="464"/>
      <c r="BX322" s="464"/>
      <c r="BY322" s="464"/>
    </row>
    <row r="323" spans="1:77">
      <c r="A323" s="462" t="s">
        <v>86</v>
      </c>
      <c r="B323" s="466">
        <f>ImportsFurniture!$C$18</f>
        <v>6.1275041999999995E-2</v>
      </c>
      <c r="C323" s="466">
        <f>ImportsFurniture!$D$18</f>
        <v>5.2235951000000003E-2</v>
      </c>
      <c r="D323" s="466">
        <f>ImportsFurniture!$E$18</f>
        <v>4.4512071999999993E-2</v>
      </c>
      <c r="E323" s="466">
        <f>ImportsFurniture!$F$18</f>
        <v>3.7145670000000006E-2</v>
      </c>
      <c r="F323" s="466">
        <f>ImportsFurniture!$G$18</f>
        <v>3.2279978000000001E-2</v>
      </c>
      <c r="G323" s="466">
        <f>ImportsFurniture!$H$18</f>
        <v>2.8690689000000002E-2</v>
      </c>
      <c r="H323" s="466">
        <f>ImportsFurniture!$I$18</f>
        <v>2.3011792000000003E-2</v>
      </c>
      <c r="I323" s="466">
        <f>ImportsFurniture!$J$18</f>
        <v>2.1855266999999998E-2</v>
      </c>
      <c r="J323" s="466">
        <f>ImportsFurniture!$K$18</f>
        <v>2.2227131999999997E-2</v>
      </c>
      <c r="K323" s="466">
        <f>ImportsFurniture!$L$18</f>
        <v>1.7453715000000002E-2</v>
      </c>
      <c r="L323" s="466">
        <f>ImportsFurniture!M$18</f>
        <v>1.8034446999999999E-2</v>
      </c>
      <c r="M323" s="466">
        <f>ImportsFurniture!N$18</f>
        <v>1.7318943999999999E-2</v>
      </c>
      <c r="N323" s="466">
        <f>ImportsFurniture!O$18</f>
        <v>1.6439657999999999E-2</v>
      </c>
      <c r="O323" s="466">
        <f>ImportsFurniture!P$18</f>
        <v>1.8654469999999999E-2</v>
      </c>
      <c r="P323" s="466">
        <f>ImportsFurniture!Q$18</f>
        <v>1.8511597000000001E-2</v>
      </c>
      <c r="Q323" s="466">
        <f>ImportsFurniture!R$18</f>
        <v>1.6589337999999999E-2</v>
      </c>
      <c r="R323" s="466">
        <f>ImportsFurniture!S$18</f>
        <v>1.4577188999999999E-2</v>
      </c>
      <c r="S323" s="466">
        <f>ImportsFurniture!T$18</f>
        <v>1.4974161999999999E-2</v>
      </c>
      <c r="T323" s="466">
        <f>ImportsFurniture!U$18</f>
        <v>1.3954180999999998E-2</v>
      </c>
      <c r="U323" s="466">
        <f>ImportsFurniture!V$18</f>
        <v>1.4313882E-2</v>
      </c>
      <c r="V323" s="466">
        <f>ImportsFurniture!W$18</f>
        <v>1.6627083000000001E-2</v>
      </c>
      <c r="W323" s="466">
        <f>ImportsFurniture!X$18</f>
        <v>1.6383492999999999E-2</v>
      </c>
      <c r="X323" s="466">
        <f>ImportsFurniture!Y$18</f>
        <v>1.0252875999999999E-2</v>
      </c>
      <c r="Y323" s="466">
        <f>ImportsFurniture!Z$18</f>
        <v>6.4773280000000001E-3</v>
      </c>
      <c r="Z323" s="466">
        <f>ImportsFurniture!AA$18</f>
        <v>7.1907869999999988E-3</v>
      </c>
      <c r="AA323" s="466">
        <f>ImportsFurniture!AB$18</f>
        <v>0</v>
      </c>
      <c r="AB323" s="466"/>
      <c r="BD323" s="464">
        <f t="shared" si="300"/>
        <v>2.1441946696963626E-2</v>
      </c>
      <c r="BE323" s="464">
        <f t="shared" si="300"/>
        <v>2.0661262046363447E-2</v>
      </c>
      <c r="BF323" s="464">
        <f t="shared" si="300"/>
        <v>1.9551105173735185E-2</v>
      </c>
      <c r="BG323" s="464">
        <f t="shared" si="301"/>
        <v>1.8292548892936231E-2</v>
      </c>
      <c r="BH323" s="464">
        <f t="shared" si="301"/>
        <v>2.1132615726573416E-2</v>
      </c>
      <c r="BI323" s="464">
        <f t="shared" si="301"/>
        <v>2.101365010111695E-2</v>
      </c>
      <c r="BJ323" s="464">
        <f t="shared" si="301"/>
        <v>2.1238802254027425E-2</v>
      </c>
      <c r="BK323" s="464">
        <f t="shared" si="301"/>
        <v>2.0410105688127213E-2</v>
      </c>
      <c r="BL323" s="464">
        <f t="shared" si="302"/>
        <v>2.050193952698386E-2</v>
      </c>
      <c r="BM323" s="464">
        <f t="shared" si="303"/>
        <v>1.9207064850980528E-2</v>
      </c>
      <c r="BN323" s="464">
        <f t="shared" si="304"/>
        <v>1.9153310659376793E-2</v>
      </c>
      <c r="BO323" s="464">
        <f t="shared" si="305"/>
        <v>2.1323531706986917E-2</v>
      </c>
      <c r="BP323" s="464">
        <f t="shared" si="306"/>
        <v>2.1203193282123538E-2</v>
      </c>
      <c r="BQ323" s="464">
        <f t="shared" si="307"/>
        <v>1.4255605774711664E-2</v>
      </c>
      <c r="BR323" s="464">
        <f t="shared" si="308"/>
        <v>1.0649842847469414E-2</v>
      </c>
      <c r="BS323" s="464">
        <f t="shared" si="309"/>
        <v>1.045648026871126E-2</v>
      </c>
      <c r="BT323" s="464"/>
      <c r="BU323" s="464"/>
      <c r="BV323" s="464"/>
      <c r="BW323" s="464"/>
      <c r="BX323" s="464"/>
      <c r="BY323" s="464"/>
    </row>
    <row r="324" spans="1:77">
      <c r="A324" s="462" t="s">
        <v>124</v>
      </c>
      <c r="B324" s="466">
        <f>ImportsFurniture!$C$19</f>
        <v>0.112215406</v>
      </c>
      <c r="C324" s="466">
        <f>ImportsFurniture!$D$19</f>
        <v>0.12700239099999999</v>
      </c>
      <c r="D324" s="466">
        <f>ImportsFurniture!$E$19</f>
        <v>0.13619571500000002</v>
      </c>
      <c r="E324" s="466">
        <f>ImportsFurniture!$F$19</f>
        <v>0.133325315</v>
      </c>
      <c r="F324" s="466">
        <f>ImportsFurniture!$G$19</f>
        <v>0.129567135</v>
      </c>
      <c r="G324" s="466">
        <f>ImportsFurniture!$H$19</f>
        <v>0.13106145899999999</v>
      </c>
      <c r="H324" s="466">
        <f>ImportsFurniture!$I$19</f>
        <v>0.12867619799999999</v>
      </c>
      <c r="I324" s="466">
        <f>ImportsFurniture!$J$19</f>
        <v>0.11454635499999999</v>
      </c>
      <c r="J324" s="466">
        <f>ImportsFurniture!$K$19</f>
        <v>9.3382466999999997E-2</v>
      </c>
      <c r="K324" s="466">
        <f>ImportsFurniture!$L$19</f>
        <v>8.1893436999999999E-2</v>
      </c>
      <c r="L324" s="466">
        <f>ImportsFurniture!M$19</f>
        <v>8.1420641999999988E-2</v>
      </c>
      <c r="M324" s="466">
        <f>ImportsFurniture!N$19</f>
        <v>7.6852194999999998E-2</v>
      </c>
      <c r="N324" s="466">
        <f>ImportsFurniture!O$19</f>
        <v>6.8014910999999997E-2</v>
      </c>
      <c r="O324" s="466">
        <f>ImportsFurniture!P$19</f>
        <v>6.2022749000000002E-2</v>
      </c>
      <c r="P324" s="466">
        <f>ImportsFurniture!Q$19</f>
        <v>6.0713012999999996E-2</v>
      </c>
      <c r="Q324" s="466">
        <f>ImportsFurniture!R$19</f>
        <v>5.2534014999999996E-2</v>
      </c>
      <c r="R324" s="466">
        <f>ImportsFurniture!S$19</f>
        <v>5.0445258E-2</v>
      </c>
      <c r="S324" s="466">
        <f>ImportsFurniture!T$19</f>
        <v>4.9090739000000001E-2</v>
      </c>
      <c r="T324" s="466">
        <f>ImportsFurniture!U$19</f>
        <v>4.8065873999999995E-2</v>
      </c>
      <c r="U324" s="466">
        <f>ImportsFurniture!V$19</f>
        <v>4.5941373999999993E-2</v>
      </c>
      <c r="V324" s="466">
        <f>ImportsFurniture!W$19</f>
        <v>4.4845016999999994E-2</v>
      </c>
      <c r="W324" s="466">
        <f>ImportsFurniture!X$19</f>
        <v>4.4185972000000004E-2</v>
      </c>
      <c r="X324" s="466">
        <f>ImportsFurniture!Y$19</f>
        <v>3.5103297999999998E-2</v>
      </c>
      <c r="Y324" s="466">
        <f>ImportsFurniture!Z$19</f>
        <v>2.2888399E-2</v>
      </c>
      <c r="Z324" s="466">
        <f>ImportsFurniture!AA$19</f>
        <v>2.4516589999999998E-2</v>
      </c>
      <c r="AA324" s="466">
        <f>ImportsFurniture!AB$19</f>
        <v>0</v>
      </c>
      <c r="AB324" s="466"/>
      <c r="BD324" s="464">
        <f t="shared" si="300"/>
        <v>0.10060635864543156</v>
      </c>
      <c r="BE324" s="464">
        <f t="shared" si="300"/>
        <v>9.3280000232063981E-2</v>
      </c>
      <c r="BF324" s="464">
        <f t="shared" si="300"/>
        <v>8.6757330428310492E-2</v>
      </c>
      <c r="BG324" s="464">
        <f t="shared" si="301"/>
        <v>7.5680776626630933E-2</v>
      </c>
      <c r="BH324" s="464">
        <f t="shared" si="301"/>
        <v>7.0262136684811502E-2</v>
      </c>
      <c r="BI324" s="464">
        <f t="shared" si="301"/>
        <v>6.8919067964074876E-2</v>
      </c>
      <c r="BJ324" s="464">
        <f t="shared" si="301"/>
        <v>6.7257629942503477E-2</v>
      </c>
      <c r="BK324" s="464">
        <f t="shared" si="301"/>
        <v>7.0630424510846695E-2</v>
      </c>
      <c r="BL324" s="464">
        <f t="shared" si="302"/>
        <v>6.7212800443386969E-2</v>
      </c>
      <c r="BM324" s="464">
        <f t="shared" si="303"/>
        <v>6.6159695007328545E-2</v>
      </c>
      <c r="BN324" s="464">
        <f t="shared" si="304"/>
        <v>6.1473848138514468E-2</v>
      </c>
      <c r="BO324" s="464">
        <f t="shared" si="305"/>
        <v>5.7511840284905483E-2</v>
      </c>
      <c r="BP324" s="464">
        <f t="shared" si="306"/>
        <v>5.7184612870680197E-2</v>
      </c>
      <c r="BQ324" s="464">
        <f t="shared" si="307"/>
        <v>4.8807649451746461E-2</v>
      </c>
      <c r="BR324" s="464">
        <f t="shared" si="308"/>
        <v>3.7632470114247127E-2</v>
      </c>
      <c r="BS324" s="464">
        <f t="shared" si="309"/>
        <v>3.5650790322545201E-2</v>
      </c>
      <c r="BT324" s="464"/>
      <c r="BU324" s="464"/>
      <c r="BV324" s="464"/>
      <c r="BW324" s="464"/>
      <c r="BX324" s="464"/>
      <c r="BY324" s="464"/>
    </row>
    <row r="325" spans="1:77">
      <c r="A325" s="462" t="s">
        <v>128</v>
      </c>
      <c r="B325" s="466">
        <f>ImportsFurniture!$C$20</f>
        <v>3.2749669000000002E-2</v>
      </c>
      <c r="C325" s="466">
        <f>ImportsFurniture!$D$20</f>
        <v>4.7568956999999995E-2</v>
      </c>
      <c r="D325" s="466">
        <f>ImportsFurniture!$E$20</f>
        <v>5.9204511999999987E-2</v>
      </c>
      <c r="E325" s="466">
        <f>ImportsFurniture!$F$20</f>
        <v>6.717957699999999E-2</v>
      </c>
      <c r="F325" s="466">
        <f>ImportsFurniture!$G$20</f>
        <v>7.9943223000000008E-2</v>
      </c>
      <c r="G325" s="466">
        <f>ImportsFurniture!$H$20</f>
        <v>8.9543455999999993E-2</v>
      </c>
      <c r="H325" s="466">
        <f>ImportsFurniture!$I$20</f>
        <v>9.8590291999999982E-2</v>
      </c>
      <c r="I325" s="466">
        <f>ImportsFurniture!$J$20</f>
        <v>0.106394919</v>
      </c>
      <c r="J325" s="466">
        <f>ImportsFurniture!$K$20</f>
        <v>0.11049449999999998</v>
      </c>
      <c r="K325" s="466">
        <f>ImportsFurniture!$L$20</f>
        <v>0.117844356</v>
      </c>
      <c r="L325" s="466">
        <f>ImportsFurniture!M$20</f>
        <v>0.125058747</v>
      </c>
      <c r="M325" s="466">
        <f>ImportsFurniture!N$20</f>
        <v>0.13649955999999999</v>
      </c>
      <c r="N325" s="466">
        <f>ImportsFurniture!O$20</f>
        <v>0.14627726499999999</v>
      </c>
      <c r="O325" s="466">
        <f>ImportsFurniture!P$20</f>
        <v>0.166427415</v>
      </c>
      <c r="P325" s="466">
        <f>ImportsFurniture!Q$20</f>
        <v>0.18636944</v>
      </c>
      <c r="Q325" s="466">
        <f>ImportsFurniture!R$20</f>
        <v>0.17227948700000001</v>
      </c>
      <c r="R325" s="466">
        <f>ImportsFurniture!S$20</f>
        <v>0.175329701</v>
      </c>
      <c r="S325" s="466">
        <f>ImportsFurniture!T$20</f>
        <v>0.181725578</v>
      </c>
      <c r="T325" s="466">
        <f>ImportsFurniture!U$20</f>
        <v>0.19152622</v>
      </c>
      <c r="U325" s="466">
        <f>ImportsFurniture!V$20</f>
        <v>0.205738175</v>
      </c>
      <c r="V325" s="466">
        <f>ImportsFurniture!W$20</f>
        <v>0.210092258</v>
      </c>
      <c r="W325" s="466">
        <f>ImportsFurniture!X$20</f>
        <v>0.18564887499999999</v>
      </c>
      <c r="X325" s="466">
        <f>ImportsFurniture!Y$20</f>
        <v>0.18269269299999999</v>
      </c>
      <c r="Y325" s="466">
        <f>ImportsFurniture!Z$20</f>
        <v>0.143744923</v>
      </c>
      <c r="Z325" s="466">
        <f>ImportsFurniture!AA$20</f>
        <v>0.143562246</v>
      </c>
      <c r="AA325" s="466">
        <f>ImportsFurniture!AB$20</f>
        <v>0</v>
      </c>
      <c r="AB325" s="466"/>
      <c r="BD325" s="464">
        <f t="shared" si="300"/>
        <v>0.14477218173265721</v>
      </c>
      <c r="BE325" s="464">
        <f t="shared" si="300"/>
        <v>0.14327423197156358</v>
      </c>
      <c r="BF325" s="464">
        <f t="shared" si="300"/>
        <v>0.15409237732557923</v>
      </c>
      <c r="BG325" s="464">
        <f t="shared" si="301"/>
        <v>0.16276397124182812</v>
      </c>
      <c r="BH325" s="464">
        <f t="shared" si="301"/>
        <v>0.18853639945610678</v>
      </c>
      <c r="BI325" s="464">
        <f t="shared" si="301"/>
        <v>0.21155939175324037</v>
      </c>
      <c r="BJ325" s="464">
        <f t="shared" si="301"/>
        <v>0.22056395239028159</v>
      </c>
      <c r="BK325" s="464">
        <f t="shared" si="301"/>
        <v>0.2454861309459419</v>
      </c>
      <c r="BL325" s="464">
        <f t="shared" si="302"/>
        <v>0.24881037153612928</v>
      </c>
      <c r="BM325" s="464">
        <f t="shared" si="303"/>
        <v>0.26362396533362753</v>
      </c>
      <c r="BN325" s="464">
        <f t="shared" si="304"/>
        <v>0.27529688873138874</v>
      </c>
      <c r="BO325" s="464">
        <f t="shared" si="305"/>
        <v>0.26943444769328906</v>
      </c>
      <c r="BP325" s="464">
        <f t="shared" si="306"/>
        <v>0.24026310990176472</v>
      </c>
      <c r="BQ325" s="464">
        <f t="shared" si="307"/>
        <v>0.25401604479839857</v>
      </c>
      <c r="BR325" s="464">
        <f t="shared" si="308"/>
        <v>0.2363414111608354</v>
      </c>
      <c r="BS325" s="464">
        <f t="shared" si="309"/>
        <v>0.20876098716745084</v>
      </c>
      <c r="BT325" s="464"/>
      <c r="BU325" s="464"/>
      <c r="BV325" s="464"/>
      <c r="BW325" s="464"/>
      <c r="BX325" s="464"/>
      <c r="BY325" s="464"/>
    </row>
    <row r="326" spans="1:77">
      <c r="A326" s="462" t="s">
        <v>55</v>
      </c>
      <c r="B326" s="466">
        <f t="shared" ref="B326:N326" si="310">B317-SUM(B320:B325)</f>
        <v>5.783321599999991E-2</v>
      </c>
      <c r="C326" s="466">
        <f t="shared" si="310"/>
        <v>7.3296351999999954E-2</v>
      </c>
      <c r="D326" s="466">
        <f t="shared" si="310"/>
        <v>6.3717754000000348E-2</v>
      </c>
      <c r="E326" s="466">
        <f t="shared" si="310"/>
        <v>6.0405797999999788E-2</v>
      </c>
      <c r="F326" s="466">
        <f t="shared" si="310"/>
        <v>5.8418264999999914E-2</v>
      </c>
      <c r="G326" s="466">
        <f t="shared" si="310"/>
        <v>5.6805992090908752E-2</v>
      </c>
      <c r="H326" s="466">
        <f t="shared" si="310"/>
        <v>6.0262187000000078E-2</v>
      </c>
      <c r="I326" s="466">
        <f t="shared" si="310"/>
        <v>5.411532600000013E-2</v>
      </c>
      <c r="J326" s="466">
        <f t="shared" si="310"/>
        <v>5.816944799999979E-2</v>
      </c>
      <c r="K326" s="466">
        <f t="shared" si="310"/>
        <v>5.5700364000000002E-2</v>
      </c>
      <c r="L326" s="466">
        <f t="shared" si="310"/>
        <v>5.8015278999999809E-2</v>
      </c>
      <c r="M326" s="466">
        <f t="shared" si="310"/>
        <v>6.1236274000000201E-2</v>
      </c>
      <c r="N326" s="466">
        <f t="shared" si="310"/>
        <v>6.2986742999999623E-2</v>
      </c>
      <c r="O326" s="466">
        <f t="shared" ref="O326:AA326" si="311">O317-SUM(O320:O325)</f>
        <v>5.9126593999999977E-2</v>
      </c>
      <c r="P326" s="466">
        <f t="shared" si="311"/>
        <v>5.9479188999999599E-2</v>
      </c>
      <c r="Q326" s="466">
        <f t="shared" si="311"/>
        <v>5.0682901999999919E-2</v>
      </c>
      <c r="R326" s="466">
        <f t="shared" si="311"/>
        <v>3.4712497000000009E-2</v>
      </c>
      <c r="S326" s="466">
        <f t="shared" si="311"/>
        <v>3.4610563999999955E-2</v>
      </c>
      <c r="T326" s="466">
        <f t="shared" si="311"/>
        <v>3.8624605999999506E-2</v>
      </c>
      <c r="U326" s="466">
        <f t="shared" si="311"/>
        <v>3.5438030999999981E-2</v>
      </c>
      <c r="V326" s="466">
        <f t="shared" si="311"/>
        <v>2.8869089999999931E-2</v>
      </c>
      <c r="W326" s="466">
        <f t="shared" si="311"/>
        <v>3.4648126999999862E-2</v>
      </c>
      <c r="X326" s="466">
        <f t="shared" si="311"/>
        <v>3.2751662999999875E-2</v>
      </c>
      <c r="Y326" s="466">
        <f t="shared" si="311"/>
        <v>2.8559893000000169E-2</v>
      </c>
      <c r="Z326" s="466">
        <f t="shared" si="311"/>
        <v>3.1477574000000064E-2</v>
      </c>
      <c r="AA326" s="466">
        <f t="shared" si="311"/>
        <v>0</v>
      </c>
      <c r="AB326" s="466"/>
      <c r="BD326" s="464">
        <f t="shared" si="300"/>
        <v>6.8428081694325335E-2</v>
      </c>
      <c r="BE326" s="464">
        <f t="shared" si="300"/>
        <v>6.6465519131908096E-2</v>
      </c>
      <c r="BF326" s="464">
        <f t="shared" si="300"/>
        <v>6.9128743266429496E-2</v>
      </c>
      <c r="BG326" s="464">
        <f t="shared" si="301"/>
        <v>7.0085890833878783E-2</v>
      </c>
      <c r="BH326" s="464">
        <f t="shared" si="301"/>
        <v>6.6981243113480082E-2</v>
      </c>
      <c r="BI326" s="464">
        <f t="shared" si="301"/>
        <v>6.751847860258603E-2</v>
      </c>
      <c r="BJ326" s="464">
        <f t="shared" si="301"/>
        <v>6.4887708794543184E-2</v>
      </c>
      <c r="BK326" s="464">
        <f t="shared" si="301"/>
        <v>4.8602356220310998E-2</v>
      </c>
      <c r="BL326" s="464">
        <f t="shared" si="302"/>
        <v>4.7387205382364884E-2</v>
      </c>
      <c r="BM326" s="464">
        <f t="shared" si="303"/>
        <v>5.3164375056161464E-2</v>
      </c>
      <c r="BN326" s="464">
        <f t="shared" si="304"/>
        <v>4.7419394466129097E-2</v>
      </c>
      <c r="BO326" s="464">
        <f t="shared" si="305"/>
        <v>3.7023388646514693E-2</v>
      </c>
      <c r="BP326" s="464">
        <f t="shared" si="306"/>
        <v>4.4840922118656895E-2</v>
      </c>
      <c r="BQ326" s="464">
        <f t="shared" si="307"/>
        <v>4.5537934545800476E-2</v>
      </c>
      <c r="BR326" s="464">
        <f t="shared" si="308"/>
        <v>4.695738307378345E-2</v>
      </c>
      <c r="BS326" s="464">
        <f t="shared" si="309"/>
        <v>4.5773102643410141E-2</v>
      </c>
      <c r="BT326" s="464"/>
      <c r="BU326" s="464"/>
      <c r="BV326" s="464"/>
      <c r="BW326" s="464"/>
      <c r="BX326" s="464"/>
      <c r="BY326" s="464"/>
    </row>
    <row r="327" spans="1:77">
      <c r="A327" s="462"/>
      <c r="B327" s="466"/>
      <c r="C327" s="466"/>
      <c r="D327" s="466"/>
      <c r="E327" s="466"/>
      <c r="F327" s="466"/>
      <c r="G327" s="466"/>
      <c r="H327" s="466"/>
      <c r="I327" s="466"/>
      <c r="J327" s="466"/>
      <c r="K327" s="466"/>
      <c r="L327" s="466"/>
      <c r="M327" s="466"/>
      <c r="N327" s="466"/>
      <c r="O327" s="466"/>
      <c r="P327" s="466"/>
      <c r="Q327" s="466"/>
      <c r="R327" s="466"/>
      <c r="S327" s="466"/>
      <c r="T327" s="466"/>
      <c r="U327" s="466"/>
      <c r="V327" s="466"/>
      <c r="W327" s="466"/>
      <c r="X327" s="466"/>
      <c r="Y327" s="466"/>
      <c r="Z327" s="466"/>
      <c r="AA327" s="466"/>
      <c r="AB327" s="466"/>
    </row>
    <row r="328" spans="1:77">
      <c r="A328" s="462"/>
      <c r="B328" s="466"/>
      <c r="C328" s="466"/>
      <c r="D328" s="466"/>
      <c r="E328" s="466"/>
      <c r="F328" s="466"/>
      <c r="G328" s="466"/>
      <c r="H328" s="466"/>
      <c r="I328" s="466"/>
      <c r="J328" s="466"/>
      <c r="K328" s="466"/>
      <c r="L328" s="466"/>
      <c r="M328" s="466"/>
      <c r="N328" s="466"/>
      <c r="O328" s="466"/>
      <c r="P328" s="466"/>
      <c r="Q328" s="466"/>
      <c r="R328" s="466"/>
      <c r="S328" s="466"/>
      <c r="T328" s="466"/>
      <c r="U328" s="466"/>
      <c r="V328" s="466"/>
      <c r="W328" s="466"/>
      <c r="X328" s="466"/>
      <c r="Y328" s="466"/>
      <c r="Z328" s="466"/>
      <c r="AA328" s="466"/>
      <c r="AB328" s="466"/>
    </row>
    <row r="329" spans="1:77">
      <c r="AB329" s="466"/>
    </row>
    <row r="330" spans="1:77">
      <c r="A330" s="463"/>
      <c r="B330" s="463"/>
      <c r="C330" s="463"/>
      <c r="D330" s="463"/>
      <c r="E330" s="463"/>
      <c r="F330" s="463"/>
      <c r="G330" s="463"/>
      <c r="H330" s="463"/>
      <c r="I330" s="463"/>
      <c r="J330" s="463"/>
      <c r="K330" s="463"/>
      <c r="L330" s="463"/>
      <c r="M330" s="463"/>
      <c r="N330" s="463"/>
      <c r="O330" s="463"/>
      <c r="P330" s="463"/>
      <c r="Q330" s="463"/>
      <c r="R330" s="463"/>
      <c r="S330" s="463"/>
      <c r="T330" s="463"/>
      <c r="U330" s="463"/>
      <c r="V330" s="463"/>
      <c r="W330" s="463"/>
      <c r="X330" s="463"/>
      <c r="Y330" s="463"/>
      <c r="Z330" s="463"/>
      <c r="AA330" s="463"/>
      <c r="AB330" s="463"/>
      <c r="AC330" s="463"/>
      <c r="AD330" s="463"/>
      <c r="AE330" s="463"/>
      <c r="AF330" s="463"/>
      <c r="AG330" s="463"/>
      <c r="AH330" s="463"/>
      <c r="AI330" s="463"/>
      <c r="AJ330" s="463"/>
      <c r="AK330" s="463"/>
      <c r="AL330" s="463"/>
      <c r="AM330" s="463"/>
      <c r="AN330" s="463"/>
      <c r="AO330" s="463"/>
      <c r="AP330" s="463"/>
      <c r="AQ330" s="463"/>
      <c r="AR330" s="463"/>
      <c r="AS330" s="463"/>
      <c r="AT330" s="463"/>
      <c r="AU330" s="463"/>
      <c r="AV330" s="463"/>
      <c r="AW330" s="463"/>
      <c r="AX330" s="463"/>
      <c r="AY330" s="463"/>
      <c r="AZ330" s="463"/>
      <c r="BA330" s="463"/>
      <c r="BB330" s="463"/>
    </row>
    <row r="331" spans="1:77">
      <c r="A331" s="463" t="str">
        <f t="shared" ref="A331:A336" si="312">A319</f>
        <v>EU-27 plus UK</v>
      </c>
      <c r="AC331" s="466">
        <f>ImportsFurniture!$AD$22</f>
        <v>0.21940386202872481</v>
      </c>
      <c r="AD331" s="466">
        <f>ImportsFurniture!$AE$22</f>
        <v>0.24801862007361059</v>
      </c>
      <c r="AE331" s="466">
        <f>ImportsFurniture!$AF$22</f>
        <v>0.2140166884634932</v>
      </c>
      <c r="AF331" s="466">
        <f>ImportsFurniture!$AG$22</f>
        <v>0.23471987146980233</v>
      </c>
      <c r="AG331" s="466">
        <f>ImportsFurniture!$AH$22</f>
        <v>0.2458214813708717</v>
      </c>
      <c r="AH331" s="466">
        <f>ImportsFurniture!$AI$22</f>
        <v>0.21716008683595178</v>
      </c>
      <c r="AI331" s="466">
        <f>ImportsFurniture!$AJ$22</f>
        <v>0.22475048246267634</v>
      </c>
      <c r="AJ331" s="466">
        <f>ImportsFurniture!$AK$22</f>
        <v>0.21208415681550391</v>
      </c>
      <c r="AK331" s="466">
        <f>ImportsFurniture!$AL$22</f>
        <v>0.20671030320146053</v>
      </c>
      <c r="AL331" s="466">
        <f>ImportsFurniture!$AM$22</f>
        <v>0.16381845229721489</v>
      </c>
      <c r="AM331" s="466">
        <f>ImportsFurniture!AN$22</f>
        <v>0.16702706781318102</v>
      </c>
      <c r="AN331" s="466">
        <f>ImportsFurniture!AO$22</f>
        <v>0.17331726563192315</v>
      </c>
      <c r="AO331" s="466">
        <f>ImportsFurniture!AP$22</f>
        <v>0.1822392368625258</v>
      </c>
      <c r="AP331" s="466">
        <f>ImportsFurniture!AQ$22</f>
        <v>0.19759957676424855</v>
      </c>
      <c r="AQ331" s="466">
        <f>ImportsFurniture!AR$22</f>
        <v>0.20458541501655153</v>
      </c>
      <c r="AR331" s="466">
        <f>ImportsFurniture!AS$22</f>
        <v>0.16961027295276818</v>
      </c>
      <c r="AS331" s="466">
        <f>ImportsFurniture!AT$22</f>
        <v>0.14982851376164694</v>
      </c>
      <c r="AT331" s="466">
        <f>ImportsFurniture!AU$22</f>
        <v>0.14095762443425008</v>
      </c>
      <c r="AU331" s="466">
        <f>ImportsFurniture!AV$22</f>
        <v>0.15478078375772433</v>
      </c>
      <c r="AV331" s="466">
        <f>ImportsFurniture!AW$22</f>
        <v>0.14230074878084184</v>
      </c>
      <c r="AW331" s="466">
        <f>ImportsFurniture!AX$22</f>
        <v>0.1244408788534045</v>
      </c>
      <c r="AX331" s="466">
        <f>ImportsFurniture!AY$22</f>
        <v>0.14540456266227603</v>
      </c>
      <c r="AY331" s="466">
        <f>ImportsFurniture!AZ$22</f>
        <v>0.160480803477</v>
      </c>
      <c r="AZ331" s="466">
        <f>ImportsFurniture!BA$22</f>
        <v>0.14544723667275752</v>
      </c>
      <c r="BA331" s="466">
        <f>ImportsFurniture!BB$22</f>
        <v>0.1554092039377582</v>
      </c>
      <c r="BB331" s="466">
        <f>ImportsFurniture!BC$22</f>
        <v>0</v>
      </c>
      <c r="BD331" s="464">
        <f t="shared" ref="BD331:BK338" si="313">AL331/AL$317</f>
        <v>7.6822869686735837E-2</v>
      </c>
      <c r="BE331" s="464">
        <f t="shared" si="313"/>
        <v>7.2610633125841539E-2</v>
      </c>
      <c r="BF331" s="464">
        <f t="shared" si="313"/>
        <v>7.5205502830312007E-2</v>
      </c>
      <c r="BG331" s="464">
        <f t="shared" si="313"/>
        <v>7.2531640232375252E-2</v>
      </c>
      <c r="BH331" s="464">
        <f t="shared" si="313"/>
        <v>7.315832188347271E-2</v>
      </c>
      <c r="BI331" s="464">
        <f t="shared" si="313"/>
        <v>7.5560064959528772E-2</v>
      </c>
      <c r="BJ331" s="464">
        <f t="shared" si="313"/>
        <v>7.1923874443823949E-2</v>
      </c>
      <c r="BK331" s="464">
        <f t="shared" si="313"/>
        <v>6.947881910092911E-2</v>
      </c>
      <c r="BL331" s="464">
        <f t="shared" ref="BL331:BL338" si="314">AT331/AT$317</f>
        <v>6.4518965523602673E-2</v>
      </c>
      <c r="BM331" s="464">
        <f t="shared" ref="BM331:BM338" si="315">AU331/AU$317</f>
        <v>6.9302960459291671E-2</v>
      </c>
      <c r="BN331" s="464">
        <f t="shared" ref="BN331:BN338" si="316">AV331/AV$317</f>
        <v>6.1828701277267223E-2</v>
      </c>
      <c r="BO331" s="464">
        <f t="shared" ref="BO331:BO338" si="317">AW331/AW$317</f>
        <v>5.5141804179547484E-2</v>
      </c>
      <c r="BP331" s="464">
        <f t="shared" ref="BP331:BP338" si="318">AX331/AX$317</f>
        <v>6.1873131613013804E-2</v>
      </c>
      <c r="BQ331" s="464">
        <f t="shared" ref="BQ331:BQ338" si="319">AY331/AY$317</f>
        <v>6.8879359869698689E-2</v>
      </c>
      <c r="BR331" s="464">
        <f t="shared" ref="BR331:BR338" si="320">AZ331/AZ$317</f>
        <v>7.4997602893521809E-2</v>
      </c>
      <c r="BS331" s="464">
        <f t="shared" ref="BS331:BS338" si="321">BA331/BA$317</f>
        <v>6.8880096787001147E-2</v>
      </c>
      <c r="BT331" s="464"/>
      <c r="BU331" s="464"/>
      <c r="BV331" s="464"/>
      <c r="BW331" s="464"/>
      <c r="BX331" s="464"/>
      <c r="BY331" s="464"/>
    </row>
    <row r="332" spans="1:77">
      <c r="A332" s="463" t="str">
        <f t="shared" si="312"/>
        <v>China</v>
      </c>
      <c r="AC332" s="466">
        <f>ImportsFurniture!$AD$13</f>
        <v>0.35681932223206281</v>
      </c>
      <c r="AD332" s="466">
        <f>ImportsFurniture!$AE$13</f>
        <v>0.45217530431358111</v>
      </c>
      <c r="AE332" s="466">
        <f>ImportsFurniture!$AF$13</f>
        <v>0.51850008870066067</v>
      </c>
      <c r="AF332" s="466">
        <f>ImportsFurniture!$AG$13</f>
        <v>0.63028798768572958</v>
      </c>
      <c r="AG332" s="466">
        <f>ImportsFurniture!$AH$13</f>
        <v>0.73732318688783094</v>
      </c>
      <c r="AH332" s="466">
        <f>ImportsFurniture!$AI$13</f>
        <v>0.87981300171209353</v>
      </c>
      <c r="AI332" s="466">
        <f>ImportsFurniture!$AJ$13</f>
        <v>0.93223016023832339</v>
      </c>
      <c r="AJ332" s="466">
        <f>ImportsFurniture!$AK$13</f>
        <v>0.99894405522170537</v>
      </c>
      <c r="AK332" s="466">
        <f>ImportsFurniture!$AL$13</f>
        <v>1.0436837578711509</v>
      </c>
      <c r="AL332" s="466">
        <f>ImportsFurniture!$AM$13</f>
        <v>1.010469087506896</v>
      </c>
      <c r="AM332" s="466">
        <f>ImportsFurniture!AN$13</f>
        <v>1.1274828122978686</v>
      </c>
      <c r="AN332" s="466">
        <f>ImportsFurniture!AO$13</f>
        <v>1.1392258444407075</v>
      </c>
      <c r="AO332" s="466">
        <f>ImportsFurniture!AP$13</f>
        <v>1.2352275555996222</v>
      </c>
      <c r="AP332" s="466">
        <f>ImportsFurniture!AQ$13</f>
        <v>1.3002132339739256</v>
      </c>
      <c r="AQ332" s="466">
        <f>ImportsFurniture!AR$13</f>
        <v>1.292362813357613</v>
      </c>
      <c r="AR332" s="466">
        <f>ImportsFurniture!AS$13</f>
        <v>1.1204524863885099</v>
      </c>
      <c r="AS332" s="466">
        <f>ImportsFurniture!AT$13</f>
        <v>1.026748334974436</v>
      </c>
      <c r="AT332" s="466">
        <f>ImportsFurniture!AU$13</f>
        <v>1.0335504355109015</v>
      </c>
      <c r="AU332" s="466">
        <f>ImportsFurniture!AV$13</f>
        <v>1.0442184055198884</v>
      </c>
      <c r="AV332" s="466">
        <f>ImportsFurniture!AW$13</f>
        <v>1.0741427358560953</v>
      </c>
      <c r="AW332" s="466">
        <f>ImportsFurniture!AX$13</f>
        <v>1.0847347048762501</v>
      </c>
      <c r="AX332" s="466">
        <f>ImportsFurniture!AY$13</f>
        <v>1.1728362827728482</v>
      </c>
      <c r="AY332" s="466">
        <f>ImportsFurniture!AZ$13</f>
        <v>1.1153993902820001</v>
      </c>
      <c r="AZ332" s="466">
        <f>ImportsFurniture!BA$13</f>
        <v>0.99291746108478518</v>
      </c>
      <c r="BA332" s="466">
        <f>ImportsFurniture!BB$13</f>
        <v>1.1937996499822754</v>
      </c>
      <c r="BB332" s="466">
        <f>ImportsFurniture!BC$13</f>
        <v>0</v>
      </c>
      <c r="BD332" s="464">
        <f t="shared" si="313"/>
        <v>0.47386075221354595</v>
      </c>
      <c r="BE332" s="464">
        <f t="shared" si="313"/>
        <v>0.49014355524112246</v>
      </c>
      <c r="BF332" s="464">
        <f t="shared" si="313"/>
        <v>0.49433074169541724</v>
      </c>
      <c r="BG332" s="464">
        <f t="shared" si="313"/>
        <v>0.49162344076020048</v>
      </c>
      <c r="BH332" s="464">
        <f t="shared" si="313"/>
        <v>0.48138472685952466</v>
      </c>
      <c r="BI332" s="464">
        <f t="shared" si="313"/>
        <v>0.47731172879885087</v>
      </c>
      <c r="BJ332" s="464">
        <f t="shared" si="313"/>
        <v>0.47513209281680069</v>
      </c>
      <c r="BK332" s="464">
        <f t="shared" si="313"/>
        <v>0.47612607264699369</v>
      </c>
      <c r="BL332" s="464">
        <f t="shared" si="314"/>
        <v>0.47307554439339361</v>
      </c>
      <c r="BM332" s="464">
        <f t="shared" si="315"/>
        <v>0.46754787714400581</v>
      </c>
      <c r="BN332" s="464">
        <f t="shared" si="316"/>
        <v>0.46670766607613473</v>
      </c>
      <c r="BO332" s="464">
        <f t="shared" si="317"/>
        <v>0.48066382393127072</v>
      </c>
      <c r="BP332" s="464">
        <f t="shared" si="318"/>
        <v>0.49906999034872246</v>
      </c>
      <c r="BQ332" s="464">
        <f t="shared" si="319"/>
        <v>0.47873636183960977</v>
      </c>
      <c r="BR332" s="464">
        <f t="shared" si="320"/>
        <v>0.51198242851476794</v>
      </c>
      <c r="BS332" s="464">
        <f t="shared" si="321"/>
        <v>0.52911303418039624</v>
      </c>
      <c r="BT332" s="464"/>
      <c r="BU332" s="464"/>
      <c r="BV332" s="464"/>
      <c r="BW332" s="464"/>
      <c r="BX332" s="464"/>
      <c r="BY332" s="464"/>
    </row>
    <row r="333" spans="1:77">
      <c r="A333" s="463" t="str">
        <f t="shared" si="312"/>
        <v>Indonesia</v>
      </c>
      <c r="AB333" s="463"/>
      <c r="AC333" s="466">
        <f>ImportsFurniture!$AD$14</f>
        <v>0.1599262778127023</v>
      </c>
      <c r="AD333" s="466">
        <f>ImportsFurniture!$AE$14</f>
        <v>0.1617745980272359</v>
      </c>
      <c r="AE333" s="466">
        <f>ImportsFurniture!$AF$14</f>
        <v>0.14636568837540234</v>
      </c>
      <c r="AF333" s="466">
        <f>ImportsFurniture!$AG$14</f>
        <v>0.14116926871191879</v>
      </c>
      <c r="AG333" s="466">
        <f>ImportsFurniture!$AH$14</f>
        <v>0.13613538048646234</v>
      </c>
      <c r="AH333" s="466">
        <f>ImportsFurniture!$AI$14</f>
        <v>0.13683792717720134</v>
      </c>
      <c r="AI333" s="466">
        <f>ImportsFurniture!$AJ$14</f>
        <v>0.1395250631776469</v>
      </c>
      <c r="AJ333" s="466">
        <f>ImportsFurniture!$AK$14</f>
        <v>0.14924371884031007</v>
      </c>
      <c r="AK333" s="466">
        <f>ImportsFurniture!$AL$14</f>
        <v>0.17328433391016215</v>
      </c>
      <c r="AL333" s="466">
        <f>ImportsFurniture!$AM$14</f>
        <v>0.17966145181320839</v>
      </c>
      <c r="AM333" s="466">
        <f>ImportsFurniture!AN$14</f>
        <v>0.19741795284755828</v>
      </c>
      <c r="AN333" s="466">
        <f>ImportsFurniture!AO$14</f>
        <v>0.19208560125711996</v>
      </c>
      <c r="AO333" s="466">
        <f>ImportsFurniture!AP$14</f>
        <v>0.20133383318392986</v>
      </c>
      <c r="AP333" s="466">
        <f>ImportsFurniture!AQ$14</f>
        <v>0.19865414613183913</v>
      </c>
      <c r="AQ333" s="466">
        <f>ImportsFurniture!AR$14</f>
        <v>0.18344784490375426</v>
      </c>
      <c r="AR333" s="466">
        <f>ImportsFurniture!AS$14</f>
        <v>0.14943008453497161</v>
      </c>
      <c r="AS333" s="466">
        <f>ImportsFurniture!AT$14</f>
        <v>0.11346336847989534</v>
      </c>
      <c r="AT333" s="466">
        <f>ImportsFurniture!AU$14</f>
        <v>0.11226579608937064</v>
      </c>
      <c r="AU333" s="466">
        <f>ImportsFurniture!AV$14</f>
        <v>9.839031126356873E-2</v>
      </c>
      <c r="AV333" s="466">
        <f>ImportsFurniture!AW$14</f>
        <v>0.10229191803321183</v>
      </c>
      <c r="AW333" s="466">
        <f>ImportsFurniture!AX$14</f>
        <v>9.7147650375453642E-2</v>
      </c>
      <c r="AX333" s="466">
        <f>ImportsFurniture!AY$14</f>
        <v>0.11171694577278146</v>
      </c>
      <c r="AY333" s="466">
        <f>ImportsFurniture!AZ$14</f>
        <v>0.10818317609199998</v>
      </c>
      <c r="AZ333" s="466">
        <f>ImportsFurniture!BA$14</f>
        <v>8.5303496703944173E-2</v>
      </c>
      <c r="BA333" s="466">
        <f>ImportsFurniture!BB$14</f>
        <v>0.10911166104409224</v>
      </c>
      <c r="BB333" s="466">
        <f>ImportsFurniture!BC$14</f>
        <v>0</v>
      </c>
      <c r="BD333" s="464">
        <f t="shared" si="313"/>
        <v>8.4252464278778513E-2</v>
      </c>
      <c r="BE333" s="464">
        <f t="shared" si="313"/>
        <v>8.5822272607347511E-2</v>
      </c>
      <c r="BF333" s="464">
        <f t="shared" si="313"/>
        <v>8.3349423823033952E-2</v>
      </c>
      <c r="BG333" s="464">
        <f t="shared" si="313"/>
        <v>8.0131333989934592E-2</v>
      </c>
      <c r="BH333" s="464">
        <f t="shared" si="313"/>
        <v>7.3548760600528701E-2</v>
      </c>
      <c r="BI333" s="464">
        <f t="shared" si="313"/>
        <v>6.7753271055474851E-2</v>
      </c>
      <c r="BJ333" s="464">
        <f t="shared" si="313"/>
        <v>6.336638961259268E-2</v>
      </c>
      <c r="BK333" s="464">
        <f t="shared" si="313"/>
        <v>5.2615491239122708E-2</v>
      </c>
      <c r="BL333" s="464">
        <f t="shared" si="314"/>
        <v>5.138617408204512E-2</v>
      </c>
      <c r="BM333" s="464">
        <f t="shared" si="315"/>
        <v>4.4054175754464187E-2</v>
      </c>
      <c r="BN333" s="464">
        <f t="shared" si="316"/>
        <v>4.4445138183318154E-2</v>
      </c>
      <c r="BO333" s="464">
        <f t="shared" si="317"/>
        <v>4.3047724854282085E-2</v>
      </c>
      <c r="BP333" s="464">
        <f t="shared" si="318"/>
        <v>4.7538242010039512E-2</v>
      </c>
      <c r="BQ333" s="464">
        <f t="shared" si="319"/>
        <v>4.6432892635384929E-2</v>
      </c>
      <c r="BR333" s="464">
        <f t="shared" si="320"/>
        <v>4.3985419851084201E-2</v>
      </c>
      <c r="BS333" s="464">
        <f t="shared" si="321"/>
        <v>4.8360210224856197E-2</v>
      </c>
      <c r="BT333" s="464"/>
      <c r="BU333" s="464"/>
      <c r="BV333" s="464"/>
      <c r="BW333" s="464"/>
      <c r="BX333" s="464"/>
      <c r="BY333" s="464"/>
    </row>
    <row r="334" spans="1:77">
      <c r="A334" s="463" t="str">
        <f t="shared" si="312"/>
        <v>Malaysia</v>
      </c>
      <c r="AC334" s="466">
        <f>ImportsFurniture!$AD$15</f>
        <v>0.20569619194511571</v>
      </c>
      <c r="AD334" s="466">
        <f>ImportsFurniture!$AE$15</f>
        <v>0.17730177872285607</v>
      </c>
      <c r="AE334" s="466">
        <f>ImportsFurniture!$AF$15</f>
        <v>0.14323328224970353</v>
      </c>
      <c r="AF334" s="466">
        <f>ImportsFurniture!$AG$15</f>
        <v>0.12945015935863174</v>
      </c>
      <c r="AG334" s="466">
        <f>ImportsFurniture!$AH$15</f>
        <v>0.13616180549687593</v>
      </c>
      <c r="AH334" s="466">
        <f>ImportsFurniture!$AI$15</f>
        <v>0.13452721938326637</v>
      </c>
      <c r="AI334" s="466">
        <f>ImportsFurniture!$AJ$15</f>
        <v>0.13161005382550334</v>
      </c>
      <c r="AJ334" s="466">
        <f>ImportsFurniture!$AK$15</f>
        <v>0.12457248354418603</v>
      </c>
      <c r="AK334" s="466">
        <f>ImportsFurniture!$AL$15</f>
        <v>0.14714455208638841</v>
      </c>
      <c r="AL334" s="466">
        <f>ImportsFurniture!$AM$15</f>
        <v>0.16705363569439988</v>
      </c>
      <c r="AM334" s="466">
        <f>ImportsFurniture!AN$15</f>
        <v>0.16996565449275811</v>
      </c>
      <c r="AN334" s="466">
        <f>ImportsFurniture!AO$15</f>
        <v>0.15178071343661448</v>
      </c>
      <c r="AO334" s="466">
        <f>ImportsFurniture!AP$15</f>
        <v>0.19369910589900213</v>
      </c>
      <c r="AP334" s="466">
        <f>ImportsFurniture!AQ$15</f>
        <v>0.19611654249975582</v>
      </c>
      <c r="AQ334" s="466">
        <f>ImportsFurniture!AR$15</f>
        <v>0.18263098932862987</v>
      </c>
      <c r="AR334" s="466">
        <f>ImportsFurniture!AS$15</f>
        <v>0.16746152927223501</v>
      </c>
      <c r="AS334" s="466">
        <f>ImportsFurniture!AT$15</f>
        <v>0.15629709276828915</v>
      </c>
      <c r="AT334" s="466">
        <f>ImportsFurniture!AU$15</f>
        <v>0.14712022088356624</v>
      </c>
      <c r="AU334" s="466">
        <f>ImportsFurniture!AV$15</f>
        <v>0.13685184467387085</v>
      </c>
      <c r="AV334" s="466">
        <f>ImportsFurniture!AW$15</f>
        <v>0.14183270227867079</v>
      </c>
      <c r="AW334" s="466">
        <f>ImportsFurniture!AX$15</f>
        <v>0.13521488739255594</v>
      </c>
      <c r="AX334" s="466">
        <f>ImportsFurniture!AY$15</f>
        <v>0.11541526905768364</v>
      </c>
      <c r="AY334" s="466">
        <f>ImportsFurniture!AZ$15</f>
        <v>0.13856755902999998</v>
      </c>
      <c r="AZ334" s="466">
        <f>ImportsFurniture!BA$15</f>
        <v>0.1010930510351106</v>
      </c>
      <c r="BA334" s="466">
        <f>ImportsFurniture!BB$15</f>
        <v>0.11763573346045358</v>
      </c>
      <c r="BB334" s="466">
        <f>ImportsFurniture!BC$15</f>
        <v>0</v>
      </c>
      <c r="BD334" s="464">
        <f t="shared" si="313"/>
        <v>7.8340013018573185E-2</v>
      </c>
      <c r="BE334" s="464">
        <f t="shared" si="313"/>
        <v>7.3888106544329091E-2</v>
      </c>
      <c r="BF334" s="464">
        <f t="shared" si="313"/>
        <v>6.5860402495535417E-2</v>
      </c>
      <c r="BG334" s="464">
        <f t="shared" si="313"/>
        <v>7.7092694769115136E-2</v>
      </c>
      <c r="BH334" s="464">
        <f t="shared" si="313"/>
        <v>7.2609250372983478E-2</v>
      </c>
      <c r="BI334" s="464">
        <f t="shared" si="313"/>
        <v>6.7451579655264535E-2</v>
      </c>
      <c r="BJ334" s="464">
        <f t="shared" si="313"/>
        <v>7.1012691600944713E-2</v>
      </c>
      <c r="BK334" s="464">
        <f t="shared" si="313"/>
        <v>7.2478443266977582E-2</v>
      </c>
      <c r="BL334" s="464">
        <f t="shared" si="314"/>
        <v>6.7339702248168917E-2</v>
      </c>
      <c r="BM334" s="464">
        <f t="shared" si="315"/>
        <v>6.1275293676377234E-2</v>
      </c>
      <c r="BN334" s="464">
        <f t="shared" si="316"/>
        <v>6.1625338275915958E-2</v>
      </c>
      <c r="BO334" s="464">
        <f t="shared" si="317"/>
        <v>5.9915944916648256E-2</v>
      </c>
      <c r="BP334" s="464">
        <f t="shared" si="318"/>
        <v>4.9111967340005329E-2</v>
      </c>
      <c r="BQ334" s="464">
        <f t="shared" si="319"/>
        <v>5.9474058939772118E-2</v>
      </c>
      <c r="BR334" s="464">
        <f t="shared" si="320"/>
        <v>5.2127057689545148E-2</v>
      </c>
      <c r="BS334" s="464">
        <f t="shared" si="321"/>
        <v>5.2138229275089071E-2</v>
      </c>
      <c r="BT334" s="464"/>
      <c r="BU334" s="464"/>
      <c r="BV334" s="464"/>
      <c r="BW334" s="464"/>
      <c r="BX334" s="464"/>
      <c r="BY334" s="464"/>
    </row>
    <row r="335" spans="1:77">
      <c r="A335" s="463" t="str">
        <f t="shared" si="312"/>
        <v>Taiwan</v>
      </c>
      <c r="AC335" s="466">
        <f>ImportsFurniture!$AD$18</f>
        <v>0.14352121595668452</v>
      </c>
      <c r="AD335" s="466">
        <f>ImportsFurniture!$AE$18</f>
        <v>0.1139441686050791</v>
      </c>
      <c r="AE335" s="466">
        <f>ImportsFurniture!$AF$18</f>
        <v>9.3374940376079962E-2</v>
      </c>
      <c r="AF335" s="466">
        <f>ImportsFurniture!$AG$18</f>
        <v>7.6397803527525385E-2</v>
      </c>
      <c r="AG335" s="466">
        <f>ImportsFurniture!$AH$18</f>
        <v>7.065619395938709E-2</v>
      </c>
      <c r="AH335" s="466">
        <f>ImportsFurniture!$AI$18</f>
        <v>6.6059546347826084E-2</v>
      </c>
      <c r="AI335" s="466">
        <f>ImportsFurniture!$AJ$18</f>
        <v>5.5505611491576491E-2</v>
      </c>
      <c r="AJ335" s="466">
        <f>ImportsFurniture!$AK$18</f>
        <v>5.1923217708527127E-2</v>
      </c>
      <c r="AK335" s="466">
        <f>ImportsFurniture!$AL$18</f>
        <v>5.4758504397302496E-2</v>
      </c>
      <c r="AL335" s="466">
        <f>ImportsFurniture!$AM$18</f>
        <v>4.2427344698525153E-2</v>
      </c>
      <c r="AM335" s="466">
        <f>ImportsFurniture!AN$18</f>
        <v>4.4242977545819073E-2</v>
      </c>
      <c r="AN335" s="466">
        <f>ImportsFurniture!AO$18</f>
        <v>4.1507822225863696E-2</v>
      </c>
      <c r="AO335" s="466">
        <f>ImportsFurniture!AP$18</f>
        <v>4.4175314352202358E-2</v>
      </c>
      <c r="AP335" s="466">
        <f>ImportsFurniture!AQ$18</f>
        <v>5.5168901269669536E-2</v>
      </c>
      <c r="AQ335" s="466">
        <f>ImportsFurniture!AR$18</f>
        <v>5.4208834891625333E-2</v>
      </c>
      <c r="AR335" s="466">
        <f>ImportsFurniture!AS$18</f>
        <v>4.8492341589450261E-2</v>
      </c>
      <c r="AS335" s="466">
        <f>ImportsFurniture!AT$18</f>
        <v>4.4059274490982354E-2</v>
      </c>
      <c r="AT335" s="466">
        <f>ImportsFurniture!AU$18</f>
        <v>4.6725805377153359E-2</v>
      </c>
      <c r="AU335" s="466">
        <f>ImportsFurniture!AV$18</f>
        <v>4.4281440420712845E-2</v>
      </c>
      <c r="AV335" s="466">
        <f>ImportsFurniture!AW$18</f>
        <v>4.6091591561924911E-2</v>
      </c>
      <c r="AW335" s="466">
        <f>ImportsFurniture!AX$18</f>
        <v>5.365248972681038E-2</v>
      </c>
      <c r="AX335" s="466">
        <f>ImportsFurniture!AY$18</f>
        <v>5.792908757657398E-2</v>
      </c>
      <c r="AY335" s="466">
        <f>ImportsFurniture!AZ$18</f>
        <v>3.8482991463999999E-2</v>
      </c>
      <c r="AZ335" s="466">
        <f>ImportsFurniture!BA$18</f>
        <v>2.4726357802088029E-2</v>
      </c>
      <c r="BA335" s="466">
        <f>ImportsFurniture!BB$18</f>
        <v>2.8244012209139253E-2</v>
      </c>
      <c r="BB335" s="466">
        <f>ImportsFurniture!BC$18</f>
        <v>0</v>
      </c>
      <c r="BD335" s="464">
        <f t="shared" si="313"/>
        <v>1.9896356773140104E-2</v>
      </c>
      <c r="BE335" s="464">
        <f t="shared" si="313"/>
        <v>1.9233473071367642E-2</v>
      </c>
      <c r="BF335" s="464">
        <f t="shared" si="313"/>
        <v>1.8010996368455934E-2</v>
      </c>
      <c r="BG335" s="464">
        <f t="shared" si="313"/>
        <v>1.7581877881562239E-2</v>
      </c>
      <c r="BH335" s="464">
        <f t="shared" si="313"/>
        <v>2.0425470049763032E-2</v>
      </c>
      <c r="BI335" s="464">
        <f t="shared" si="313"/>
        <v>2.002109038642955E-2</v>
      </c>
      <c r="BJ335" s="464">
        <f t="shared" si="313"/>
        <v>2.0563359914749314E-2</v>
      </c>
      <c r="BK335" s="464">
        <f t="shared" si="313"/>
        <v>2.0431266954613184E-2</v>
      </c>
      <c r="BL335" s="464">
        <f t="shared" si="314"/>
        <v>2.1387283151876171E-2</v>
      </c>
      <c r="BM335" s="464">
        <f t="shared" si="315"/>
        <v>1.9826976192088137E-2</v>
      </c>
      <c r="BN335" s="464">
        <f t="shared" si="316"/>
        <v>2.0026481030433876E-2</v>
      </c>
      <c r="BO335" s="464">
        <f t="shared" si="317"/>
        <v>2.3774302379736215E-2</v>
      </c>
      <c r="BP335" s="464">
        <f t="shared" si="318"/>
        <v>2.4650217257433205E-2</v>
      </c>
      <c r="BQ335" s="464">
        <f t="shared" si="319"/>
        <v>1.6517139498814216E-2</v>
      </c>
      <c r="BR335" s="464">
        <f t="shared" si="320"/>
        <v>1.274976139709272E-2</v>
      </c>
      <c r="BS335" s="464">
        <f t="shared" si="321"/>
        <v>1.2518243741843706E-2</v>
      </c>
      <c r="BT335" s="464"/>
      <c r="BU335" s="464"/>
      <c r="BV335" s="464"/>
      <c r="BW335" s="464"/>
      <c r="BX335" s="464"/>
      <c r="BY335" s="464"/>
    </row>
    <row r="336" spans="1:77">
      <c r="A336" s="463" t="str">
        <f t="shared" si="312"/>
        <v>Thailand</v>
      </c>
      <c r="AC336" s="466">
        <f>ImportsFurniture!$AD$19</f>
        <v>0.30443224037020428</v>
      </c>
      <c r="AD336" s="466">
        <f>ImportsFurniture!$AE$19</f>
        <v>0.29510312545086487</v>
      </c>
      <c r="AE336" s="466">
        <f>ImportsFurniture!$AF$19</f>
        <v>0.27884287875317637</v>
      </c>
      <c r="AF336" s="466">
        <f>ImportsFurniture!$AG$19</f>
        <v>0.27219520513094603</v>
      </c>
      <c r="AG336" s="466">
        <f>ImportsFurniture!$AH$19</f>
        <v>0.28051591936923531</v>
      </c>
      <c r="AH336" s="466">
        <f>ImportsFurniture!$AI$19</f>
        <v>0.27415069418779686</v>
      </c>
      <c r="AI336" s="466">
        <f>ImportsFurniture!$AJ$19</f>
        <v>0.26312409320367075</v>
      </c>
      <c r="AJ336" s="466">
        <f>ImportsFurniture!$AK$19</f>
        <v>0.24743279825116279</v>
      </c>
      <c r="AK336" s="466">
        <f>ImportsFurniture!$AL$19</f>
        <v>0.22586956768784797</v>
      </c>
      <c r="AL336" s="466">
        <f>ImportsFurniture!$AM$19</f>
        <v>0.19654833494965657</v>
      </c>
      <c r="AM336" s="466">
        <f>ImportsFurniture!AN$19</f>
        <v>0.19105749557690188</v>
      </c>
      <c r="AN336" s="466">
        <f>ImportsFurniture!AO$19</f>
        <v>0.17974508747631449</v>
      </c>
      <c r="AO336" s="466">
        <f>ImportsFurniture!AP$19</f>
        <v>0.17450324589642124</v>
      </c>
      <c r="AP336" s="466">
        <f>ImportsFurniture!AQ$19</f>
        <v>0.16676732185538529</v>
      </c>
      <c r="AQ336" s="466">
        <f>ImportsFurniture!AR$19</f>
        <v>0.15442023481931919</v>
      </c>
      <c r="AR336" s="466">
        <f>ImportsFurniture!AS$19</f>
        <v>0.12287767991007725</v>
      </c>
      <c r="AS336" s="466">
        <f>ImportsFurniture!AT$19</f>
        <v>0.11343391114419321</v>
      </c>
      <c r="AT336" s="466">
        <f>ImportsFurniture!AU$19</f>
        <v>0.10865407310797075</v>
      </c>
      <c r="AU336" s="466">
        <f>ImportsFurniture!AV$19</f>
        <v>0.1070586222902052</v>
      </c>
      <c r="AV336" s="466">
        <f>ImportsFurniture!AW$19</f>
        <v>9.642620179098553E-2</v>
      </c>
      <c r="AW336" s="466">
        <f>ImportsFurniture!AX$19</f>
        <v>8.7574373900029243E-2</v>
      </c>
      <c r="AX336" s="466">
        <f>ImportsFurniture!AY$19</f>
        <v>8.6434542827732538E-2</v>
      </c>
      <c r="AY336" s="466">
        <f>ImportsFurniture!AZ$19</f>
        <v>7.6462797124999995E-2</v>
      </c>
      <c r="AZ336" s="466">
        <f>ImportsFurniture!BA$19</f>
        <v>5.0151842369282724E-2</v>
      </c>
      <c r="BA336" s="466">
        <f>ImportsFurniture!BB$19</f>
        <v>6.5198919362803726E-2</v>
      </c>
      <c r="BB336" s="466">
        <f>ImportsFurniture!BC$19</f>
        <v>0</v>
      </c>
      <c r="BD336" s="464">
        <f t="shared" si="313"/>
        <v>9.2171589410377314E-2</v>
      </c>
      <c r="BE336" s="464">
        <f t="shared" si="313"/>
        <v>8.3057230776470217E-2</v>
      </c>
      <c r="BF336" s="464">
        <f t="shared" si="313"/>
        <v>7.7994651229051096E-2</v>
      </c>
      <c r="BG336" s="464">
        <f t="shared" si="313"/>
        <v>6.9452697830867743E-2</v>
      </c>
      <c r="BH336" s="464">
        <f t="shared" si="313"/>
        <v>6.1743135343336301E-2</v>
      </c>
      <c r="BI336" s="464">
        <f t="shared" si="313"/>
        <v>5.7032428108667814E-2</v>
      </c>
      <c r="BJ336" s="464">
        <f t="shared" si="313"/>
        <v>5.210674252179219E-2</v>
      </c>
      <c r="BK336" s="464">
        <f t="shared" si="313"/>
        <v>5.2601831216427031E-2</v>
      </c>
      <c r="BL336" s="464">
        <f t="shared" si="314"/>
        <v>4.9733020295912478E-2</v>
      </c>
      <c r="BM336" s="464">
        <f t="shared" si="315"/>
        <v>4.7935404429905945E-2</v>
      </c>
      <c r="BN336" s="464">
        <f t="shared" si="316"/>
        <v>4.1896524627697489E-2</v>
      </c>
      <c r="BO336" s="464">
        <f t="shared" si="317"/>
        <v>3.8805648282431528E-2</v>
      </c>
      <c r="BP336" s="464">
        <f t="shared" si="318"/>
        <v>3.6779972693927437E-2</v>
      </c>
      <c r="BQ336" s="464">
        <f t="shared" si="319"/>
        <v>3.28183085185728E-2</v>
      </c>
      <c r="BR336" s="464">
        <f t="shared" si="320"/>
        <v>2.586001662480851E-2</v>
      </c>
      <c r="BS336" s="464">
        <f t="shared" si="321"/>
        <v>2.8897309569363885E-2</v>
      </c>
      <c r="BT336" s="464"/>
      <c r="BU336" s="464"/>
      <c r="BV336" s="464"/>
      <c r="BW336" s="464"/>
      <c r="BX336" s="464"/>
      <c r="BY336" s="464"/>
    </row>
    <row r="337" spans="1:77">
      <c r="A337" s="463" t="s">
        <v>128</v>
      </c>
      <c r="AC337" s="466">
        <f>ImportsFurniture!$AD$20</f>
        <v>8.4406968223027332E-2</v>
      </c>
      <c r="AD337" s="466">
        <f>ImportsFurniture!$AE$20</f>
        <v>0.10761785226720647</v>
      </c>
      <c r="AE337" s="466">
        <f>ImportsFurniture!$AF$20</f>
        <v>0.12109289043537184</v>
      </c>
      <c r="AF337" s="466">
        <f>ImportsFurniture!$AG$20</f>
        <v>0.13629714531266704</v>
      </c>
      <c r="AG337" s="466">
        <f>ImportsFurniture!$AH$20</f>
        <v>0.16248651930229099</v>
      </c>
      <c r="AH337" s="466">
        <f>ImportsFurniture!$AI$20</f>
        <v>0.19276988133869202</v>
      </c>
      <c r="AI337" s="466">
        <f>ImportsFurniture!$AJ$20</f>
        <v>0.20860019203122857</v>
      </c>
      <c r="AJ337" s="466">
        <f>ImportsFurniture!$AK$20</f>
        <v>0.23046652670387593</v>
      </c>
      <c r="AK337" s="466">
        <f>ImportsFurniture!$AL$20</f>
        <v>0.25256107418315688</v>
      </c>
      <c r="AL337" s="466">
        <f>ImportsFurniture!$AM$20</f>
        <v>0.27757049347659546</v>
      </c>
      <c r="AM337" s="466">
        <f>ImportsFurniture!AN$20</f>
        <v>0.29768087388895781</v>
      </c>
      <c r="AN337" s="466">
        <f>ImportsFurniture!AO$20</f>
        <v>0.31505073559177948</v>
      </c>
      <c r="AO337" s="466">
        <f>ImportsFurniture!AP$20</f>
        <v>0.36171308222900905</v>
      </c>
      <c r="AP337" s="466">
        <f>ImportsFurniture!AQ$20</f>
        <v>0.43714862422031914</v>
      </c>
      <c r="AQ337" s="466">
        <f>ImportsFurniture!AR$20</f>
        <v>0.49194999267500572</v>
      </c>
      <c r="AR337" s="466">
        <f>ImportsFurniture!AS$20</f>
        <v>0.46091245991431179</v>
      </c>
      <c r="AS337" s="466">
        <f>ImportsFurniture!AT$20</f>
        <v>0.46424779454403209</v>
      </c>
      <c r="AT337" s="466">
        <f>ImportsFurniture!AU$20</f>
        <v>0.48791367225502147</v>
      </c>
      <c r="AU337" s="466">
        <f>ImportsFurniture!AV$20</f>
        <v>0.50721844717029307</v>
      </c>
      <c r="AV337" s="466">
        <f>ImportsFurniture!AW$20</f>
        <v>0.54889094553190232</v>
      </c>
      <c r="AW337" s="466">
        <f>ImportsFurniture!AX$20</f>
        <v>0.55190702811924097</v>
      </c>
      <c r="AX337" s="466">
        <f>ImportsFurniture!AY$20</f>
        <v>0.50821212647457648</v>
      </c>
      <c r="AY337" s="466">
        <f>ImportsFurniture!AZ$20</f>
        <v>0.55754571958499999</v>
      </c>
      <c r="AZ337" s="466">
        <f>ImportsFurniture!BA$20</f>
        <v>0.41293937082771476</v>
      </c>
      <c r="BA337" s="466">
        <f>ImportsFurniture!BB$20</f>
        <v>0.4535331559388685</v>
      </c>
      <c r="BB337" s="466">
        <f>ImportsFurniture!BC$20</f>
        <v>0</v>
      </c>
      <c r="BD337" s="464">
        <f t="shared" si="313"/>
        <v>0.13016703277447569</v>
      </c>
      <c r="BE337" s="464">
        <f t="shared" si="313"/>
        <v>0.12940894554113269</v>
      </c>
      <c r="BF337" s="464">
        <f t="shared" si="313"/>
        <v>0.1367062242809545</v>
      </c>
      <c r="BG337" s="464">
        <f t="shared" si="313"/>
        <v>0.14396264821592289</v>
      </c>
      <c r="BH337" s="464">
        <f t="shared" si="313"/>
        <v>0.16184781508810223</v>
      </c>
      <c r="BI337" s="464">
        <f t="shared" si="313"/>
        <v>0.18169317397506482</v>
      </c>
      <c r="BJ337" s="464">
        <f t="shared" si="313"/>
        <v>0.19545166291727234</v>
      </c>
      <c r="BK337" s="464">
        <f t="shared" si="313"/>
        <v>0.21528204295240655</v>
      </c>
      <c r="BL337" s="464">
        <f t="shared" si="314"/>
        <v>0.22332729800933793</v>
      </c>
      <c r="BM337" s="464">
        <f t="shared" si="315"/>
        <v>0.22710661578951913</v>
      </c>
      <c r="BN337" s="464">
        <f t="shared" si="316"/>
        <v>0.23848935860032353</v>
      </c>
      <c r="BO337" s="464">
        <f t="shared" si="317"/>
        <v>0.24455909947179377</v>
      </c>
      <c r="BP337" s="464">
        <f t="shared" si="318"/>
        <v>0.21625645862108245</v>
      </c>
      <c r="BQ337" s="464">
        <f t="shared" si="319"/>
        <v>0.23930209365264843</v>
      </c>
      <c r="BR337" s="464">
        <f t="shared" si="320"/>
        <v>0.21292575686478007</v>
      </c>
      <c r="BS337" s="464">
        <f t="shared" si="321"/>
        <v>0.20101388389901806</v>
      </c>
      <c r="BT337" s="464"/>
      <c r="BU337" s="464"/>
      <c r="BV337" s="464"/>
      <c r="BW337" s="464"/>
      <c r="BX337" s="464"/>
      <c r="BY337" s="464"/>
    </row>
    <row r="338" spans="1:77">
      <c r="A338" s="463" t="str">
        <f>A326</f>
        <v>Others</v>
      </c>
      <c r="AB338" s="463"/>
      <c r="AC338" s="466">
        <f t="shared" ref="AC338:AO338" si="322">AC317-SUM(AC331:AC337)</f>
        <v>0.1029851595816933</v>
      </c>
      <c r="AD338" s="466">
        <f t="shared" si="322"/>
        <v>0.14665473073978608</v>
      </c>
      <c r="AE338" s="466">
        <f t="shared" si="322"/>
        <v>0.12590487791292548</v>
      </c>
      <c r="AF338" s="466">
        <f t="shared" si="322"/>
        <v>0.13259474334580501</v>
      </c>
      <c r="AG338" s="466">
        <f t="shared" si="322"/>
        <v>0.13187772470321346</v>
      </c>
      <c r="AH338" s="466">
        <f t="shared" si="322"/>
        <v>0.13588848387577634</v>
      </c>
      <c r="AI338" s="466">
        <f t="shared" si="322"/>
        <v>0.10689834619093319</v>
      </c>
      <c r="AJ338" s="466">
        <f t="shared" si="322"/>
        <v>9.4534472238758216E-2</v>
      </c>
      <c r="AK338" s="466">
        <f t="shared" si="322"/>
        <v>9.2001476849514319E-2</v>
      </c>
      <c r="AL338" s="466">
        <f t="shared" si="322"/>
        <v>9.4868967413428429E-2</v>
      </c>
      <c r="AM338" s="466">
        <f t="shared" si="322"/>
        <v>0.10543657479992463</v>
      </c>
      <c r="AN338" s="466">
        <f t="shared" si="322"/>
        <v>0.11186916274494241</v>
      </c>
      <c r="AO338" s="466">
        <f t="shared" si="322"/>
        <v>0.11965675364504458</v>
      </c>
      <c r="AP338" s="466">
        <f t="shared" ref="AP338:BB338" si="323">AP317-SUM(AP331:AP337)</f>
        <v>0.14931729206136035</v>
      </c>
      <c r="AQ338" s="466">
        <f t="shared" si="323"/>
        <v>0.14398041726538402</v>
      </c>
      <c r="AR338" s="466">
        <f t="shared" si="323"/>
        <v>0.11895469538319592</v>
      </c>
      <c r="AS338" s="466">
        <f t="shared" si="323"/>
        <v>8.8384869407458488E-2</v>
      </c>
      <c r="AT338" s="466">
        <f t="shared" si="323"/>
        <v>0.10755949731983483</v>
      </c>
      <c r="AU338" s="466">
        <f t="shared" si="323"/>
        <v>0.14059367862791339</v>
      </c>
      <c r="AV338" s="466">
        <f t="shared" si="323"/>
        <v>0.14955538701013671</v>
      </c>
      <c r="AW338" s="466">
        <f t="shared" si="323"/>
        <v>0.12207095527088674</v>
      </c>
      <c r="AX338" s="466">
        <f t="shared" si="323"/>
        <v>0.15209487503051733</v>
      </c>
      <c r="AY338" s="466">
        <f t="shared" si="323"/>
        <v>0.13475989316100012</v>
      </c>
      <c r="AZ338" s="466">
        <f t="shared" si="323"/>
        <v>0.12677965712455941</v>
      </c>
      <c r="BA338" s="466">
        <f t="shared" si="323"/>
        <v>0.1332956774823626</v>
      </c>
      <c r="BB338" s="466">
        <f t="shared" si="323"/>
        <v>0</v>
      </c>
      <c r="BD338" s="464">
        <f t="shared" si="313"/>
        <v>4.4488921844373377E-2</v>
      </c>
      <c r="BE338" s="464">
        <f t="shared" si="313"/>
        <v>4.5835783092388782E-2</v>
      </c>
      <c r="BF338" s="464">
        <f t="shared" si="313"/>
        <v>4.8542057277239814E-2</v>
      </c>
      <c r="BG338" s="464">
        <f t="shared" si="313"/>
        <v>4.7623666320021713E-2</v>
      </c>
      <c r="BH338" s="464">
        <f t="shared" si="313"/>
        <v>5.5282519802289043E-2</v>
      </c>
      <c r="BI338" s="464">
        <f t="shared" si="313"/>
        <v>5.3176663060718762E-2</v>
      </c>
      <c r="BJ338" s="464">
        <f t="shared" si="313"/>
        <v>5.0443186172024097E-2</v>
      </c>
      <c r="BK338" s="464">
        <f t="shared" si="313"/>
        <v>4.0986032622530033E-2</v>
      </c>
      <c r="BL338" s="464">
        <f t="shared" si="314"/>
        <v>4.9232012295663069E-2</v>
      </c>
      <c r="BM338" s="464">
        <f t="shared" si="315"/>
        <v>6.2950696554347887E-2</v>
      </c>
      <c r="BN338" s="464">
        <f t="shared" si="316"/>
        <v>6.4980791928908987E-2</v>
      </c>
      <c r="BO338" s="464">
        <f t="shared" si="317"/>
        <v>5.409165198428989E-2</v>
      </c>
      <c r="BP338" s="464">
        <f t="shared" si="318"/>
        <v>6.4720020115775781E-2</v>
      </c>
      <c r="BQ338" s="464">
        <f t="shared" si="319"/>
        <v>5.7839785045499158E-2</v>
      </c>
      <c r="BR338" s="464">
        <f t="shared" si="320"/>
        <v>6.53719561643996E-2</v>
      </c>
      <c r="BS338" s="464">
        <f t="shared" si="321"/>
        <v>5.9078992322431613E-2</v>
      </c>
      <c r="BT338" s="464"/>
      <c r="BU338" s="464"/>
      <c r="BV338" s="464"/>
      <c r="BW338" s="464"/>
      <c r="BX338" s="464"/>
      <c r="BY338" s="464"/>
    </row>
    <row r="340" spans="1:77" ht="13">
      <c r="A340" s="460" t="s">
        <v>162</v>
      </c>
    </row>
    <row r="341" spans="1:77" ht="13">
      <c r="A341" s="460"/>
      <c r="B341" s="535" t="s">
        <v>136</v>
      </c>
      <c r="C341" s="535"/>
      <c r="D341" s="535"/>
      <c r="E341" s="535"/>
      <c r="F341" s="535"/>
      <c r="G341" s="535"/>
      <c r="H341" s="535"/>
      <c r="I341" s="535"/>
      <c r="J341" s="535"/>
      <c r="K341" s="535"/>
      <c r="L341" s="535"/>
      <c r="M341" s="535"/>
      <c r="N341" s="535"/>
      <c r="O341" s="535"/>
      <c r="P341" s="535"/>
      <c r="Q341" s="535"/>
      <c r="R341" s="535"/>
      <c r="S341" s="535"/>
      <c r="T341" s="535"/>
      <c r="U341" s="535"/>
      <c r="V341" s="535"/>
      <c r="W341" s="535"/>
      <c r="X341" s="535"/>
      <c r="Y341" s="535"/>
      <c r="Z341" s="535"/>
      <c r="AA341" s="535"/>
      <c r="AC341" s="535" t="s">
        <v>143</v>
      </c>
      <c r="AD341" s="535"/>
      <c r="AE341" s="535"/>
      <c r="AF341" s="535"/>
      <c r="AG341" s="535"/>
      <c r="AH341" s="535"/>
      <c r="AI341" s="535"/>
      <c r="AJ341" s="535"/>
      <c r="AK341" s="535"/>
      <c r="AL341" s="535"/>
      <c r="AM341" s="535"/>
      <c r="AN341" s="535"/>
      <c r="AO341" s="535"/>
      <c r="AP341" s="535"/>
      <c r="AQ341" s="535"/>
      <c r="AR341" s="535"/>
      <c r="AS341" s="535"/>
      <c r="AT341" s="535"/>
      <c r="AU341" s="535"/>
      <c r="AV341" s="535"/>
      <c r="AW341" s="535"/>
      <c r="AX341" s="535"/>
      <c r="AY341" s="535"/>
      <c r="AZ341" s="535"/>
      <c r="BA341" s="535"/>
      <c r="BB341" s="535"/>
    </row>
    <row r="342" spans="1:77">
      <c r="A342" s="462" t="s">
        <v>7</v>
      </c>
      <c r="B342" s="466">
        <f>SUM(ImportsChipsAndResidues!C$5:C$5)</f>
        <v>14.437798000000003</v>
      </c>
      <c r="C342" s="466">
        <f>SUM(ImportsChipsAndResidues!D$5:D$5)</f>
        <v>13.889981000000001</v>
      </c>
      <c r="D342" s="466">
        <f>SUM(ImportsChipsAndResidues!E$5:E$5)</f>
        <v>13.816835999999999</v>
      </c>
      <c r="E342" s="466">
        <f>SUM(ImportsChipsAndResidues!F$5:F$5)</f>
        <v>13.583457999999998</v>
      </c>
      <c r="F342" s="466">
        <f>SUM(ImportsChipsAndResidues!G$5:G$5)</f>
        <v>13.993197</v>
      </c>
      <c r="G342" s="466">
        <f>SUM(ImportsChipsAndResidues!H$5:H$5)</f>
        <v>14.129109000000001</v>
      </c>
      <c r="H342" s="466">
        <f>SUM(ImportsChipsAndResidues!I$5:I$5)</f>
        <v>13.790094999999999</v>
      </c>
      <c r="I342" s="466">
        <f>SUM(ImportsChipsAndResidues!J$5:J$5)</f>
        <v>14.350193000000001</v>
      </c>
      <c r="J342" s="466">
        <f>SUM(ImportsChipsAndResidues!K$5:K$5)</f>
        <v>14.764291999999999</v>
      </c>
      <c r="K342" s="466">
        <f>SUM(ImportsChipsAndResidues!L$5:L$5)</f>
        <v>10.536928000000001</v>
      </c>
      <c r="L342" s="466">
        <f>SUM(ImportsChipsAndResidues!M$5:M$5)</f>
        <v>12.191065</v>
      </c>
      <c r="M342" s="466">
        <f>SUM(ImportsChipsAndResidues!N$5:N$5)</f>
        <v>11.860754</v>
      </c>
      <c r="N342" s="466">
        <f>SUM(ImportsChipsAndResidues!O$5:O$5)</f>
        <v>11.143863999999999</v>
      </c>
      <c r="O342" s="466">
        <f>SUM(ImportsChipsAndResidues!P$5:P$5)</f>
        <v>11.021560000000001</v>
      </c>
      <c r="P342" s="466">
        <f>SUM(ImportsChipsAndResidues!Q$5:Q$5)</f>
        <v>11.663417000000001</v>
      </c>
      <c r="Q342" s="466">
        <f>SUM(ImportsChipsAndResidues!R$5:R$5)</f>
        <v>11.922907</v>
      </c>
      <c r="R342" s="466">
        <f>SUM(ImportsChipsAndResidues!S$5:S$5)</f>
        <v>11.78173</v>
      </c>
      <c r="S342" s="466">
        <f>SUM(ImportsChipsAndResidues!T$5:T$5)</f>
        <v>12.187616999999996</v>
      </c>
      <c r="T342" s="466">
        <f>SUM(ImportsChipsAndResidues!U$5:U$5)</f>
        <v>11.922208052930058</v>
      </c>
      <c r="U342" s="466">
        <f>SUM(ImportsChipsAndResidues!V$5:V$5)</f>
        <v>11.366749241965973</v>
      </c>
      <c r="V342" s="466">
        <f>SUM(ImportsChipsAndResidues!W$5:W$5)</f>
        <v>9.5177610000000001</v>
      </c>
      <c r="W342" s="466">
        <f>SUM(ImportsChipsAndResidues!X$5:X$5)</f>
        <v>11.022591</v>
      </c>
      <c r="X342" s="466">
        <f>SUM(ImportsChipsAndResidues!Y$5:Y$5)</f>
        <v>11.388604438926999</v>
      </c>
      <c r="Y342" s="466">
        <f>SUM(ImportsChipsAndResidues!Z$5:Z$5)</f>
        <v>11.363024999999999</v>
      </c>
      <c r="Z342" s="466">
        <f>SUM(ImportsChipsAndResidues!AA$5:AA$5)</f>
        <v>11.079281000000002</v>
      </c>
      <c r="AA342" s="466">
        <f>SUM(ImportsChipsAndResidues!AB$5:AB$5)</f>
        <v>0</v>
      </c>
      <c r="AB342" s="466"/>
      <c r="AC342" s="466">
        <f>SUM(ImportsChipsAndResidues!AD$5:AD$5)</f>
        <v>1.9172945195626523</v>
      </c>
      <c r="AD342" s="466">
        <f>SUM(ImportsChipsAndResidues!AE$5:AE$5)</f>
        <v>1.7625890987817447</v>
      </c>
      <c r="AE342" s="466">
        <f>SUM(ImportsChipsAndResidues!AF$5:AF$5)</f>
        <v>1.6751452575978316</v>
      </c>
      <c r="AF342" s="466">
        <f>SUM(ImportsChipsAndResidues!AG$5:AG$5)</f>
        <v>1.7152371435168359</v>
      </c>
      <c r="AG342" s="466">
        <f>SUM(ImportsChipsAndResidues!AH$5:AH$5)</f>
        <v>1.9457287076428145</v>
      </c>
      <c r="AH342" s="466">
        <f>SUM(ImportsChipsAndResidues!AI$5:AI$5)</f>
        <v>2.0638695084157836</v>
      </c>
      <c r="AI342" s="466">
        <f>SUM(ImportsChipsAndResidues!AJ$5:AJ$5)</f>
        <v>2.1155575765922472</v>
      </c>
      <c r="AJ342" s="466">
        <f>SUM(ImportsChipsAndResidues!AK$5:AK$5)</f>
        <v>2.4260817844310072</v>
      </c>
      <c r="AK342" s="466">
        <f>SUM(ImportsChipsAndResidues!AL$5:AL$5)</f>
        <v>2.9431350154463756</v>
      </c>
      <c r="AL342" s="466">
        <f>SUM(ImportsChipsAndResidues!AM$5:AM$5)</f>
        <v>2.1324489797452806</v>
      </c>
      <c r="AM342" s="466">
        <f>SUM(ImportsChipsAndResidues!AN$5:AN$5)</f>
        <v>2.4860986931462343</v>
      </c>
      <c r="AN342" s="466">
        <f>SUM(ImportsChipsAndResidues!AO$5:AO$5)</f>
        <v>2.40085409272519</v>
      </c>
      <c r="AO342" s="466">
        <f>SUM(ImportsChipsAndResidues!AP$5:AP$5)</f>
        <v>2.2977847960968698</v>
      </c>
      <c r="AP342" s="466">
        <f>SUM(ImportsChipsAndResidues!AQ$5:AQ$5)</f>
        <v>2.2347618836192398</v>
      </c>
      <c r="AQ342" s="466">
        <f>SUM(ImportsChipsAndResidues!AR$5:AR$5)</f>
        <v>2.253835459119645</v>
      </c>
      <c r="AR342" s="466">
        <f>SUM(ImportsChipsAndResidues!AS$5:AS$5)</f>
        <v>2.2164175473325272</v>
      </c>
      <c r="AS342" s="466">
        <f>SUM(ImportsChipsAndResidues!AT$5:AT$5)</f>
        <v>2.1083506513041583</v>
      </c>
      <c r="AT342" s="466">
        <f>SUM(ImportsChipsAndResidues!AU$5:AU$5)</f>
        <v>2.1033241411047516</v>
      </c>
      <c r="AU342" s="466">
        <f>SUM(ImportsChipsAndResidues!AV$5:AV$5)</f>
        <v>2.2714986045212378</v>
      </c>
      <c r="AV342" s="466">
        <f>SUM(ImportsChipsAndResidues!AW$5:AW$5)</f>
        <v>2.3409624402700842</v>
      </c>
      <c r="AW342" s="466">
        <f>SUM(ImportsChipsAndResidues!AX$5:AX$5)</f>
        <v>1.7709175493593745</v>
      </c>
      <c r="AX342" s="466">
        <f>SUM(ImportsChipsAndResidues!AY$5:AY$5)</f>
        <v>1.9513534381843864</v>
      </c>
      <c r="AY342" s="466">
        <f>SUM(ImportsChipsAndResidues!AZ$5:AZ$5)</f>
        <v>2.3270362272814786</v>
      </c>
      <c r="AZ342" s="466">
        <f>SUM(ImportsChipsAndResidues!BA$5:BA$5)</f>
        <v>2.3413650849314096</v>
      </c>
      <c r="BA342" s="466">
        <f>SUM(ImportsChipsAndResidues!BB$5:BB$5)</f>
        <v>2.2418718971347</v>
      </c>
      <c r="BB342" s="466">
        <f>SUM(ImportsChipsAndResidues!BC$5:BC$5)</f>
        <v>0</v>
      </c>
    </row>
    <row r="343" spans="1:77">
      <c r="B343" s="461">
        <v>2000</v>
      </c>
      <c r="C343" s="461">
        <f>1+B343</f>
        <v>2001</v>
      </c>
      <c r="D343" s="461">
        <f t="shared" ref="D343:AA343" si="324">1+C343</f>
        <v>2002</v>
      </c>
      <c r="E343" s="461">
        <f t="shared" si="324"/>
        <v>2003</v>
      </c>
      <c r="F343" s="461">
        <f t="shared" si="324"/>
        <v>2004</v>
      </c>
      <c r="G343" s="461">
        <f t="shared" si="324"/>
        <v>2005</v>
      </c>
      <c r="H343" s="461">
        <f t="shared" si="324"/>
        <v>2006</v>
      </c>
      <c r="I343" s="461">
        <f t="shared" si="324"/>
        <v>2007</v>
      </c>
      <c r="J343" s="461">
        <f t="shared" si="324"/>
        <v>2008</v>
      </c>
      <c r="K343" s="461">
        <f t="shared" si="324"/>
        <v>2009</v>
      </c>
      <c r="L343" s="461">
        <f t="shared" si="324"/>
        <v>2010</v>
      </c>
      <c r="M343" s="461">
        <f t="shared" si="324"/>
        <v>2011</v>
      </c>
      <c r="N343" s="461">
        <f t="shared" si="324"/>
        <v>2012</v>
      </c>
      <c r="O343" s="461">
        <f t="shared" si="324"/>
        <v>2013</v>
      </c>
      <c r="P343" s="461">
        <f t="shared" si="324"/>
        <v>2014</v>
      </c>
      <c r="Q343" s="461">
        <f t="shared" si="324"/>
        <v>2015</v>
      </c>
      <c r="R343" s="461">
        <f t="shared" si="324"/>
        <v>2016</v>
      </c>
      <c r="S343" s="461">
        <f t="shared" si="324"/>
        <v>2017</v>
      </c>
      <c r="T343" s="461">
        <f t="shared" si="324"/>
        <v>2018</v>
      </c>
      <c r="U343" s="461">
        <f t="shared" si="324"/>
        <v>2019</v>
      </c>
      <c r="V343" s="461">
        <f t="shared" si="324"/>
        <v>2020</v>
      </c>
      <c r="W343" s="461">
        <f t="shared" si="324"/>
        <v>2021</v>
      </c>
      <c r="X343" s="461">
        <f t="shared" si="324"/>
        <v>2022</v>
      </c>
      <c r="Y343" s="461">
        <f t="shared" si="324"/>
        <v>2023</v>
      </c>
      <c r="Z343" s="461">
        <f t="shared" si="324"/>
        <v>2024</v>
      </c>
      <c r="AA343" s="461">
        <f t="shared" si="324"/>
        <v>2025</v>
      </c>
      <c r="AC343" s="461">
        <v>2000</v>
      </c>
      <c r="AD343" s="461">
        <f>1+AC343</f>
        <v>2001</v>
      </c>
      <c r="AE343" s="461">
        <f t="shared" ref="AE343:BB343" si="325">1+AD343</f>
        <v>2002</v>
      </c>
      <c r="AF343" s="461">
        <f t="shared" si="325"/>
        <v>2003</v>
      </c>
      <c r="AG343" s="461">
        <f t="shared" si="325"/>
        <v>2004</v>
      </c>
      <c r="AH343" s="461">
        <f t="shared" si="325"/>
        <v>2005</v>
      </c>
      <c r="AI343" s="461">
        <f t="shared" si="325"/>
        <v>2006</v>
      </c>
      <c r="AJ343" s="461">
        <f t="shared" si="325"/>
        <v>2007</v>
      </c>
      <c r="AK343" s="461">
        <f t="shared" si="325"/>
        <v>2008</v>
      </c>
      <c r="AL343" s="461">
        <f t="shared" si="325"/>
        <v>2009</v>
      </c>
      <c r="AM343" s="461">
        <f t="shared" si="325"/>
        <v>2010</v>
      </c>
      <c r="AN343" s="461">
        <f t="shared" si="325"/>
        <v>2011</v>
      </c>
      <c r="AO343" s="461">
        <f t="shared" si="325"/>
        <v>2012</v>
      </c>
      <c r="AP343" s="461">
        <f t="shared" si="325"/>
        <v>2013</v>
      </c>
      <c r="AQ343" s="461">
        <f t="shared" si="325"/>
        <v>2014</v>
      </c>
      <c r="AR343" s="461">
        <f t="shared" si="325"/>
        <v>2015</v>
      </c>
      <c r="AS343" s="461">
        <f t="shared" si="325"/>
        <v>2016</v>
      </c>
      <c r="AT343" s="461">
        <f t="shared" si="325"/>
        <v>2017</v>
      </c>
      <c r="AU343" s="461">
        <f t="shared" si="325"/>
        <v>2018</v>
      </c>
      <c r="AV343" s="461">
        <f t="shared" si="325"/>
        <v>2019</v>
      </c>
      <c r="AW343" s="461">
        <f t="shared" si="325"/>
        <v>2020</v>
      </c>
      <c r="AX343" s="461">
        <f t="shared" si="325"/>
        <v>2021</v>
      </c>
      <c r="AY343" s="461">
        <f t="shared" si="325"/>
        <v>2022</v>
      </c>
      <c r="AZ343" s="461">
        <f t="shared" si="325"/>
        <v>2023</v>
      </c>
      <c r="BA343" s="461">
        <f t="shared" si="325"/>
        <v>2024</v>
      </c>
      <c r="BB343" s="461">
        <f t="shared" si="325"/>
        <v>2025</v>
      </c>
    </row>
    <row r="344" spans="1:77">
      <c r="A344" s="462" t="s">
        <v>207</v>
      </c>
      <c r="B344" s="466">
        <f>ImportsChipsAndResidues!$C$26</f>
        <v>2.849E-3</v>
      </c>
      <c r="C344" s="466">
        <f>ImportsChipsAndResidues!$D$26</f>
        <v>5.3189999999999999E-3</v>
      </c>
      <c r="D344" s="466">
        <f>ImportsChipsAndResidues!$E$26</f>
        <v>4.8120000000000003E-3</v>
      </c>
      <c r="E344" s="466">
        <f>ImportsChipsAndResidues!$F$26</f>
        <v>4.0639999999999999E-3</v>
      </c>
      <c r="F344" s="466">
        <f>ImportsChipsAndResidues!$G$26</f>
        <v>4.326E-3</v>
      </c>
      <c r="G344" s="466">
        <f>ImportsChipsAndResidues!$H$26</f>
        <v>3.9370000000000004E-3</v>
      </c>
      <c r="H344" s="466">
        <f>ImportsChipsAndResidues!$I$26</f>
        <v>4.0140000000000002E-3</v>
      </c>
      <c r="I344" s="466">
        <f>ImportsChipsAndResidues!$J$26</f>
        <v>2.9459999999999998E-3</v>
      </c>
      <c r="J344" s="466">
        <f>ImportsChipsAndResidues!$K$26</f>
        <v>2.2490000000000001E-3</v>
      </c>
      <c r="K344" s="466">
        <f>ImportsChipsAndResidues!$L$26</f>
        <v>2.2539999999999999E-3</v>
      </c>
      <c r="L344" s="466">
        <f>ImportsChipsAndResidues!M$26</f>
        <v>1.9759999999999999E-3</v>
      </c>
      <c r="M344" s="466">
        <f>ImportsChipsAndResidues!N$26</f>
        <v>1.5530000000000001E-3</v>
      </c>
      <c r="N344" s="466">
        <f>ImportsChipsAndResidues!O$26</f>
        <v>1.5989999999999999E-3</v>
      </c>
      <c r="O344" s="466">
        <f>ImportsChipsAndResidues!P$26</f>
        <v>1.3630000000000001E-3</v>
      </c>
      <c r="P344" s="466">
        <f>ImportsChipsAndResidues!Q$26</f>
        <v>1.6349999999999997E-3</v>
      </c>
      <c r="Q344" s="466">
        <f>ImportsChipsAndResidues!R$26</f>
        <v>1.9999999999999996E-3</v>
      </c>
      <c r="R344" s="466">
        <f>ImportsChipsAndResidues!S$26</f>
        <v>2.604E-3</v>
      </c>
      <c r="S344" s="466">
        <f>ImportsChipsAndResidues!T$26</f>
        <v>3.8590000000000005E-3</v>
      </c>
      <c r="T344" s="466">
        <f>ImportsChipsAndResidues!U$26</f>
        <v>3.8892835538752364E-3</v>
      </c>
      <c r="U344" s="466">
        <f>ImportsChipsAndResidues!V$26</f>
        <v>4.4702060491493383E-3</v>
      </c>
      <c r="V344" s="466">
        <f>ImportsChipsAndResidues!W$26</f>
        <v>5.306E-3</v>
      </c>
      <c r="W344" s="466">
        <f>ImportsChipsAndResidues!X$26</f>
        <v>6.3470000000000002E-3</v>
      </c>
      <c r="X344" s="466">
        <f>ImportsChipsAndResidues!Y$26</f>
        <v>4.7430000000000007E-3</v>
      </c>
      <c r="Y344" s="466">
        <f>ImportsChipsAndResidues!Z$26</f>
        <v>6.4380000000000001E-3</v>
      </c>
      <c r="Z344" s="466">
        <f>ImportsChipsAndResidues!AA$26</f>
        <v>6.762999999999999E-3</v>
      </c>
      <c r="AA344" s="466">
        <f>ImportsChipsAndResidues!AB$26</f>
        <v>0</v>
      </c>
      <c r="AB344" s="466"/>
      <c r="BD344" s="464">
        <f t="shared" ref="BD344:BD352" si="326">K344/K$342</f>
        <v>2.1391434011886574E-4</v>
      </c>
      <c r="BE344" s="464">
        <f t="shared" ref="BE344:BE352" si="327">L344/L$342</f>
        <v>1.6208592112338012E-4</v>
      </c>
      <c r="BF344" s="464">
        <f t="shared" ref="BF344:BF352" si="328">M344/M$342</f>
        <v>1.3093602649544877E-4</v>
      </c>
      <c r="BG344" s="464">
        <f t="shared" ref="BG344:BK352" si="329">N344/N$342</f>
        <v>1.4348703465871443E-4</v>
      </c>
      <c r="BH344" s="464">
        <f t="shared" si="329"/>
        <v>1.2366670416891982E-4</v>
      </c>
      <c r="BI344" s="464">
        <f t="shared" si="329"/>
        <v>1.401819038108643E-4</v>
      </c>
      <c r="BJ344" s="464">
        <f t="shared" si="329"/>
        <v>1.6774432611107337E-4</v>
      </c>
      <c r="BK344" s="464">
        <f t="shared" si="329"/>
        <v>2.2102017275900908E-4</v>
      </c>
      <c r="BL344" s="464">
        <f t="shared" ref="BL344:BL352" si="330">S344/S$342</f>
        <v>3.1663285776046309E-4</v>
      </c>
      <c r="BM344" s="464">
        <f t="shared" ref="BM344:BM352" si="331">T344/T$342</f>
        <v>3.2622174823726448E-4</v>
      </c>
      <c r="BN344" s="464">
        <f t="shared" ref="BN344:BN352" si="332">U344/U$342</f>
        <v>3.9327040246875183E-4</v>
      </c>
      <c r="BO344" s="464">
        <f t="shared" ref="BO344:BO352" si="333">V344/V$342</f>
        <v>5.5748405533612372E-4</v>
      </c>
      <c r="BP344" s="464">
        <f t="shared" ref="BP344:BP352" si="334">W344/W$342</f>
        <v>5.758174280439145E-4</v>
      </c>
      <c r="BQ344" s="464">
        <f t="shared" ref="BQ344:BQ352" si="335">X344/X$342</f>
        <v>4.1646893835280775E-4</v>
      </c>
      <c r="BR344" s="464">
        <f t="shared" ref="BR344:BR352" si="336">Y344/Y$342</f>
        <v>5.6657448170711595E-4</v>
      </c>
      <c r="BS344" s="464">
        <f t="shared" ref="BS344:BS352" si="337">Z344/Z$342</f>
        <v>6.1041867247522638E-4</v>
      </c>
      <c r="BT344" s="464"/>
      <c r="BU344" s="464"/>
      <c r="BV344" s="464"/>
      <c r="BW344" s="464"/>
      <c r="BX344" s="464"/>
      <c r="BY344" s="464"/>
    </row>
    <row r="345" spans="1:77">
      <c r="A345" s="462" t="s">
        <v>127</v>
      </c>
      <c r="B345" s="466">
        <f>ImportsChipsAndResidues!$C$28</f>
        <v>4.4503209999999997</v>
      </c>
      <c r="C345" s="466">
        <f>ImportsChipsAndResidues!$D$28</f>
        <v>4.1496959999999996</v>
      </c>
      <c r="D345" s="466">
        <f>ImportsChipsAndResidues!$E$28</f>
        <v>4.7768329999999999</v>
      </c>
      <c r="E345" s="466">
        <f>ImportsChipsAndResidues!$F$28</f>
        <v>4.5649649999999999</v>
      </c>
      <c r="F345" s="466">
        <f>ImportsChipsAndResidues!$G$28</f>
        <v>4.9167519999999998</v>
      </c>
      <c r="G345" s="466">
        <f>ImportsChipsAndResidues!$H$28</f>
        <v>4.7856440000000005</v>
      </c>
      <c r="H345" s="466">
        <f>ImportsChipsAndResidues!$I$28</f>
        <v>4.9045240000000003</v>
      </c>
      <c r="I345" s="466">
        <f>ImportsChipsAndResidues!$J$28</f>
        <v>5.493047999999999</v>
      </c>
      <c r="J345" s="466">
        <f>ImportsChipsAndResidues!$K$28</f>
        <v>5.5511239999999997</v>
      </c>
      <c r="K345" s="466">
        <f>ImportsChipsAndResidues!$L$28</f>
        <v>3.7458959999999997</v>
      </c>
      <c r="L345" s="466">
        <f>ImportsChipsAndResidues!M$28</f>
        <v>4.3229090000000001</v>
      </c>
      <c r="M345" s="466">
        <f>ImportsChipsAndResidues!N$28</f>
        <v>3.1459000000000001</v>
      </c>
      <c r="N345" s="466">
        <f>ImportsChipsAndResidues!O$28</f>
        <v>2.9728509999999999</v>
      </c>
      <c r="O345" s="466">
        <f>ImportsChipsAndResidues!P$28</f>
        <v>2.2751930000000002</v>
      </c>
      <c r="P345" s="466">
        <f>ImportsChipsAndResidues!Q$28</f>
        <v>2.3230840000000001</v>
      </c>
      <c r="Q345" s="466">
        <f>ImportsChipsAndResidues!R$28</f>
        <v>2.5534110000000001</v>
      </c>
      <c r="R345" s="466">
        <f>ImportsChipsAndResidues!S$28</f>
        <v>2.234855</v>
      </c>
      <c r="S345" s="466">
        <f>ImportsChipsAndResidues!T$28</f>
        <v>2.632873</v>
      </c>
      <c r="T345" s="466">
        <f>ImportsChipsAndResidues!U$28</f>
        <v>2.6053748979206048</v>
      </c>
      <c r="U345" s="466">
        <f>ImportsChipsAndResidues!V$28</f>
        <v>2.4102734064272213</v>
      </c>
      <c r="V345" s="466">
        <f>ImportsChipsAndResidues!W$28</f>
        <v>1.4757959999999999</v>
      </c>
      <c r="W345" s="466">
        <f>ImportsChipsAndResidues!X$28</f>
        <v>1.9466550000000005</v>
      </c>
      <c r="X345" s="466">
        <f>ImportsChipsAndResidues!Y$28</f>
        <v>1.9432309999999999</v>
      </c>
      <c r="Y345" s="466">
        <f>ImportsChipsAndResidues!Z$28</f>
        <v>2.0224850000000001</v>
      </c>
      <c r="Z345" s="466">
        <f>ImportsChipsAndResidues!AA$28</f>
        <v>1.6577790000000001</v>
      </c>
      <c r="AA345" s="466">
        <f>ImportsChipsAndResidues!AB$28</f>
        <v>0</v>
      </c>
      <c r="AB345" s="466"/>
      <c r="BD345" s="464">
        <f t="shared" si="326"/>
        <v>0.35550171738859743</v>
      </c>
      <c r="BE345" s="464">
        <f t="shared" si="327"/>
        <v>0.35459650161819334</v>
      </c>
      <c r="BF345" s="464">
        <f t="shared" si="328"/>
        <v>0.26523608870060034</v>
      </c>
      <c r="BG345" s="464">
        <f t="shared" si="329"/>
        <v>0.26677021542976476</v>
      </c>
      <c r="BH345" s="464">
        <f t="shared" si="329"/>
        <v>0.20643112227307206</v>
      </c>
      <c r="BI345" s="464">
        <f t="shared" si="329"/>
        <v>0.19917696503520366</v>
      </c>
      <c r="BJ345" s="464">
        <f t="shared" si="329"/>
        <v>0.21416010373980104</v>
      </c>
      <c r="BK345" s="464">
        <f t="shared" si="329"/>
        <v>0.18968818670942214</v>
      </c>
      <c r="BL345" s="464">
        <f t="shared" si="330"/>
        <v>0.21602853125430516</v>
      </c>
      <c r="BM345" s="464">
        <f t="shared" si="331"/>
        <v>0.2185312390417726</v>
      </c>
      <c r="BN345" s="464">
        <f t="shared" si="332"/>
        <v>0.21204597331385702</v>
      </c>
      <c r="BO345" s="464">
        <f t="shared" si="333"/>
        <v>0.15505705596095551</v>
      </c>
      <c r="BP345" s="464">
        <f t="shared" si="334"/>
        <v>0.17660593593647814</v>
      </c>
      <c r="BQ345" s="464">
        <f t="shared" si="335"/>
        <v>0.17062942263214523</v>
      </c>
      <c r="BR345" s="464">
        <f t="shared" si="336"/>
        <v>0.17798825576816035</v>
      </c>
      <c r="BS345" s="464">
        <f t="shared" si="337"/>
        <v>0.14962875298496353</v>
      </c>
      <c r="BT345" s="464"/>
      <c r="BU345" s="464"/>
      <c r="BV345" s="464"/>
      <c r="BW345" s="464"/>
      <c r="BX345" s="464"/>
      <c r="BY345" s="464"/>
    </row>
    <row r="346" spans="1:77">
      <c r="A346" s="462" t="s">
        <v>126</v>
      </c>
      <c r="B346" s="466">
        <f>ImportsChipsAndResidues!$C$14</f>
        <v>0.53180799999999995</v>
      </c>
      <c r="C346" s="466">
        <f>ImportsChipsAndResidues!$D$14</f>
        <v>0.53842200000000007</v>
      </c>
      <c r="D346" s="466">
        <f>ImportsChipsAndResidues!$E$14</f>
        <v>0.59520899999999999</v>
      </c>
      <c r="E346" s="466">
        <f>ImportsChipsAndResidues!$F$14</f>
        <v>0.72809800000000002</v>
      </c>
      <c r="F346" s="466">
        <f>ImportsChipsAndResidues!$G$14</f>
        <v>0.72905500000000001</v>
      </c>
      <c r="G346" s="466">
        <f>ImportsChipsAndResidues!$H$14</f>
        <v>0.77855899999999989</v>
      </c>
      <c r="H346" s="466">
        <f>ImportsChipsAndResidues!$I$14</f>
        <v>0.58100399999999996</v>
      </c>
      <c r="I346" s="466">
        <f>ImportsChipsAndResidues!$J$14</f>
        <v>0.80443799999999999</v>
      </c>
      <c r="J346" s="466">
        <f>ImportsChipsAndResidues!$K$14</f>
        <v>0.68976300000000001</v>
      </c>
      <c r="K346" s="466">
        <f>ImportsChipsAndResidues!$L$14</f>
        <v>0.58084400000000003</v>
      </c>
      <c r="L346" s="466">
        <f>ImportsChipsAndResidues!M$14</f>
        <v>0.55574000000000001</v>
      </c>
      <c r="M346" s="466">
        <f>ImportsChipsAndResidues!N$14</f>
        <v>0.57602600000000004</v>
      </c>
      <c r="N346" s="466">
        <f>ImportsChipsAndResidues!O$14</f>
        <v>0.65137</v>
      </c>
      <c r="O346" s="466">
        <f>ImportsChipsAndResidues!P$14</f>
        <v>0.83794600000000008</v>
      </c>
      <c r="P346" s="466">
        <f>ImportsChipsAndResidues!Q$14</f>
        <v>0.81907600000000003</v>
      </c>
      <c r="Q346" s="466">
        <f>ImportsChipsAndResidues!R$14</f>
        <v>0.59916800000000003</v>
      </c>
      <c r="R346" s="466">
        <f>ImportsChipsAndResidues!S$14</f>
        <v>0.72495900000000002</v>
      </c>
      <c r="S346" s="466">
        <f>ImportsChipsAndResidues!T$14</f>
        <v>0.58548500000000003</v>
      </c>
      <c r="T346" s="466">
        <f>ImportsChipsAndResidues!U$14</f>
        <v>0.80569299999999999</v>
      </c>
      <c r="U346" s="466">
        <f>ImportsChipsAndResidues!V$14</f>
        <v>0.54932199999999998</v>
      </c>
      <c r="V346" s="466">
        <f>ImportsChipsAndResidues!W$14</f>
        <v>0.45315100000000008</v>
      </c>
      <c r="W346" s="466">
        <f>ImportsChipsAndResidues!X$14</f>
        <v>0.27296900000000002</v>
      </c>
      <c r="X346" s="466">
        <f>ImportsChipsAndResidues!Y$14</f>
        <v>0.23113800000000001</v>
      </c>
      <c r="Y346" s="466">
        <f>ImportsChipsAndResidues!Z$14</f>
        <v>0.18257799999999999</v>
      </c>
      <c r="Z346" s="466">
        <f>ImportsChipsAndResidues!AA$14</f>
        <v>0.26394600000000001</v>
      </c>
      <c r="AA346" s="466">
        <f>ImportsChipsAndResidues!AB$14</f>
        <v>0</v>
      </c>
      <c r="AB346" s="466"/>
      <c r="BD346" s="464">
        <f t="shared" si="326"/>
        <v>5.5124605577640838E-2</v>
      </c>
      <c r="BE346" s="464">
        <f t="shared" si="327"/>
        <v>4.5585845043070478E-2</v>
      </c>
      <c r="BF346" s="464">
        <f t="shared" si="328"/>
        <v>4.8565715130758129E-2</v>
      </c>
      <c r="BG346" s="464">
        <f t="shared" si="329"/>
        <v>5.8451000478828535E-2</v>
      </c>
      <c r="BH346" s="464">
        <f t="shared" si="329"/>
        <v>7.60278944178501E-2</v>
      </c>
      <c r="BI346" s="464">
        <f t="shared" si="329"/>
        <v>7.0226075257362394E-2</v>
      </c>
      <c r="BJ346" s="464">
        <f t="shared" si="329"/>
        <v>5.0253516193659822E-2</v>
      </c>
      <c r="BK346" s="464">
        <f t="shared" si="329"/>
        <v>6.1532474432871916E-2</v>
      </c>
      <c r="BL346" s="464">
        <f t="shared" si="330"/>
        <v>4.8039333694191423E-2</v>
      </c>
      <c r="BM346" s="464">
        <f t="shared" si="331"/>
        <v>6.7579176308870822E-2</v>
      </c>
      <c r="BN346" s="464">
        <f t="shared" si="332"/>
        <v>4.8327097599013297E-2</v>
      </c>
      <c r="BO346" s="464">
        <f t="shared" si="333"/>
        <v>4.761109256683374E-2</v>
      </c>
      <c r="BP346" s="464">
        <f t="shared" si="334"/>
        <v>2.4764504098900159E-2</v>
      </c>
      <c r="BQ346" s="464">
        <f t="shared" si="335"/>
        <v>2.0295550806028097E-2</v>
      </c>
      <c r="BR346" s="464">
        <f t="shared" si="336"/>
        <v>1.6067728443790279E-2</v>
      </c>
      <c r="BS346" s="464">
        <f t="shared" si="337"/>
        <v>2.3823387095245618E-2</v>
      </c>
      <c r="BT346" s="464"/>
      <c r="BU346" s="464"/>
      <c r="BV346" s="464"/>
      <c r="BW346" s="464"/>
      <c r="BX346" s="464"/>
      <c r="BY346" s="464"/>
    </row>
    <row r="347" spans="1:77">
      <c r="A347" s="462" t="s">
        <v>117</v>
      </c>
      <c r="B347" s="466">
        <f>ImportsChipsAndResidues!$C$15</f>
        <v>1.4028769999999999</v>
      </c>
      <c r="C347" s="466">
        <f>ImportsChipsAndResidues!$D$15</f>
        <v>1.6533740000000001</v>
      </c>
      <c r="D347" s="466">
        <f>ImportsChipsAndResidues!$E$15</f>
        <v>1.501152</v>
      </c>
      <c r="E347" s="466">
        <f>ImportsChipsAndResidues!$F$15</f>
        <v>1.6087320000000001</v>
      </c>
      <c r="F347" s="466">
        <f>ImportsChipsAndResidues!$G$15</f>
        <v>1.5335619999999999</v>
      </c>
      <c r="G347" s="466">
        <f>ImportsChipsAndResidues!$H$15</f>
        <v>1.6609019999999999</v>
      </c>
      <c r="H347" s="466">
        <f>ImportsChipsAndResidues!$I$15</f>
        <v>1.78234</v>
      </c>
      <c r="I347" s="466">
        <f>ImportsChipsAndResidues!$J$15</f>
        <v>2.0802230000000002</v>
      </c>
      <c r="J347" s="466">
        <f>ImportsChipsAndResidues!$K$15</f>
        <v>2.380058</v>
      </c>
      <c r="K347" s="466">
        <f>ImportsChipsAndResidues!$L$15</f>
        <v>2.2288710000000003</v>
      </c>
      <c r="L347" s="466">
        <f>ImportsChipsAndResidues!M$15</f>
        <v>2.3774389999999999</v>
      </c>
      <c r="M347" s="466">
        <f>ImportsChipsAndResidues!N$15</f>
        <v>2.5802290000000001</v>
      </c>
      <c r="N347" s="466">
        <f>ImportsChipsAndResidues!O$15</f>
        <v>2.5913440000000003</v>
      </c>
      <c r="O347" s="466">
        <f>ImportsChipsAndResidues!P$15</f>
        <v>2.2270440000000002</v>
      </c>
      <c r="P347" s="466">
        <f>ImportsChipsAndResidues!Q$15</f>
        <v>2.0331990000000002</v>
      </c>
      <c r="Q347" s="466">
        <f>ImportsChipsAndResidues!R$15</f>
        <v>1.8117480000000001</v>
      </c>
      <c r="R347" s="466">
        <f>ImportsChipsAndResidues!S$15</f>
        <v>2.0326710000000001</v>
      </c>
      <c r="S347" s="466">
        <f>ImportsChipsAndResidues!T$15</f>
        <v>1.9794560000000001</v>
      </c>
      <c r="T347" s="466">
        <f>ImportsChipsAndResidues!U$15</f>
        <v>1.86721</v>
      </c>
      <c r="U347" s="466">
        <f>ImportsChipsAndResidues!V$15</f>
        <v>1.570149</v>
      </c>
      <c r="V347" s="466">
        <f>ImportsChipsAndResidues!W$15</f>
        <v>1.4191420000000001</v>
      </c>
      <c r="W347" s="466">
        <f>ImportsChipsAndResidues!X$15</f>
        <v>1.059855</v>
      </c>
      <c r="X347" s="466">
        <f>ImportsChipsAndResidues!Y$15</f>
        <v>0.86789499999999997</v>
      </c>
      <c r="Y347" s="466">
        <f>ImportsChipsAndResidues!Z$15</f>
        <v>0.76064300000000007</v>
      </c>
      <c r="Z347" s="466">
        <f>ImportsChipsAndResidues!AA$15</f>
        <v>0.79044500000000018</v>
      </c>
      <c r="AA347" s="466">
        <f>ImportsChipsAndResidues!AB$15</f>
        <v>0</v>
      </c>
      <c r="AB347" s="466"/>
      <c r="BD347" s="464">
        <f t="shared" si="326"/>
        <v>0.21152948942993632</v>
      </c>
      <c r="BE347" s="464">
        <f t="shared" si="327"/>
        <v>0.19501487359799982</v>
      </c>
      <c r="BF347" s="464">
        <f t="shared" si="328"/>
        <v>0.2175434209325984</v>
      </c>
      <c r="BG347" s="464">
        <f t="shared" si="329"/>
        <v>0.23253550115112681</v>
      </c>
      <c r="BH347" s="464">
        <f t="shared" si="329"/>
        <v>0.20206250294876588</v>
      </c>
      <c r="BI347" s="464">
        <f t="shared" si="329"/>
        <v>0.17432275635862116</v>
      </c>
      <c r="BJ347" s="464">
        <f t="shared" si="329"/>
        <v>0.15195522367154252</v>
      </c>
      <c r="BK347" s="464">
        <f t="shared" si="329"/>
        <v>0.17252737925584785</v>
      </c>
      <c r="BL347" s="464">
        <f t="shared" si="330"/>
        <v>0.16241534337680621</v>
      </c>
      <c r="BM347" s="464">
        <f t="shared" si="331"/>
        <v>0.15661612276101033</v>
      </c>
      <c r="BN347" s="464">
        <f t="shared" si="332"/>
        <v>0.13813527215001972</v>
      </c>
      <c r="BO347" s="464">
        <f t="shared" si="333"/>
        <v>0.14910460558948688</v>
      </c>
      <c r="BP347" s="464">
        <f t="shared" si="334"/>
        <v>9.6152982542852219E-2</v>
      </c>
      <c r="BQ347" s="464">
        <f t="shared" si="335"/>
        <v>7.620731799530045E-2</v>
      </c>
      <c r="BR347" s="464">
        <f t="shared" si="336"/>
        <v>6.6940185381973563E-2</v>
      </c>
      <c r="BS347" s="464">
        <f t="shared" si="337"/>
        <v>7.1344431105231476E-2</v>
      </c>
      <c r="BT347" s="464"/>
      <c r="BU347" s="464"/>
      <c r="BV347" s="464"/>
      <c r="BW347" s="464"/>
      <c r="BX347" s="464"/>
      <c r="BY347" s="464"/>
    </row>
    <row r="348" spans="1:77">
      <c r="A348" s="462" t="s">
        <v>116</v>
      </c>
      <c r="B348" s="466">
        <f>ImportsChipsAndResidues!$C$20</f>
        <v>0.738375</v>
      </c>
      <c r="C348" s="466">
        <f>ImportsChipsAndResidues!$D$20</f>
        <v>0.68256399999999995</v>
      </c>
      <c r="D348" s="466">
        <f>ImportsChipsAndResidues!$E$20</f>
        <v>0.7075220000000001</v>
      </c>
      <c r="E348" s="466">
        <f>ImportsChipsAndResidues!$F$20</f>
        <v>0.63843800000000006</v>
      </c>
      <c r="F348" s="466">
        <f>ImportsChipsAndResidues!$G$20</f>
        <v>0.51971099999999992</v>
      </c>
      <c r="G348" s="466">
        <f>ImportsChipsAndResidues!$H$20</f>
        <v>0.43103600000000003</v>
      </c>
      <c r="H348" s="466">
        <f>ImportsChipsAndResidues!$I$20</f>
        <v>0.35118499999999997</v>
      </c>
      <c r="I348" s="466">
        <f>ImportsChipsAndResidues!$J$20</f>
        <v>7.6533999999999991E-2</v>
      </c>
      <c r="J348" s="466">
        <f>ImportsChipsAndResidues!$K$20</f>
        <v>2.7150000000000004E-3</v>
      </c>
      <c r="K348" s="466">
        <f>ImportsChipsAndResidues!$L$20</f>
        <v>4.6800000000000001E-3</v>
      </c>
      <c r="L348" s="466">
        <f>ImportsChipsAndResidues!M$20</f>
        <v>3.5149999999999999E-3</v>
      </c>
      <c r="M348" s="466">
        <f>ImportsChipsAndResidues!N$20</f>
        <v>4.1879999999999999E-3</v>
      </c>
      <c r="N348" s="466">
        <f>ImportsChipsAndResidues!O$20</f>
        <v>2.5850000000000001E-3</v>
      </c>
      <c r="O348" s="466">
        <f>ImportsChipsAndResidues!P$20</f>
        <v>2.483E-3</v>
      </c>
      <c r="P348" s="466">
        <f>ImportsChipsAndResidues!Q$20</f>
        <v>1.6293000000000002E-2</v>
      </c>
      <c r="Q348" s="466">
        <f>ImportsChipsAndResidues!R$20</f>
        <v>2.1080000000000001E-3</v>
      </c>
      <c r="R348" s="466">
        <f>ImportsChipsAndResidues!S$20</f>
        <v>2.4909999999999997E-3</v>
      </c>
      <c r="S348" s="466">
        <f>ImportsChipsAndResidues!T$20</f>
        <v>2.1749999999999999E-3</v>
      </c>
      <c r="T348" s="466">
        <f>ImportsChipsAndResidues!U$20</f>
        <v>2.8019281663515958E-4</v>
      </c>
      <c r="U348" s="466">
        <f>ImportsChipsAndResidues!V$20</f>
        <v>1.736650283553875E-3</v>
      </c>
      <c r="V348" s="466">
        <f>ImportsChipsAndResidues!W$20</f>
        <v>1.9800000000000004E-3</v>
      </c>
      <c r="W348" s="466">
        <f>ImportsChipsAndResidues!X$20</f>
        <v>1.8270000000000001E-3</v>
      </c>
      <c r="X348" s="466">
        <f>ImportsChipsAndResidues!Y$20</f>
        <v>9.8400000000000007E-4</v>
      </c>
      <c r="Y348" s="466">
        <f>ImportsChipsAndResidues!Z$20</f>
        <v>1.5450000000000001E-3</v>
      </c>
      <c r="Z348" s="466">
        <f>ImportsChipsAndResidues!AA$20</f>
        <v>1.6560000000000001E-3</v>
      </c>
      <c r="AA348" s="466">
        <f>ImportsChipsAndResidues!AB$20</f>
        <v>0</v>
      </c>
      <c r="AB348" s="466"/>
      <c r="BD348" s="464">
        <f t="shared" si="326"/>
        <v>4.4415222349436186E-4</v>
      </c>
      <c r="BE348" s="464">
        <f t="shared" si="327"/>
        <v>2.8832591738293576E-4</v>
      </c>
      <c r="BF348" s="464">
        <f t="shared" si="328"/>
        <v>3.5309728201090754E-4</v>
      </c>
      <c r="BG348" s="464">
        <f t="shared" si="329"/>
        <v>2.3196621925752149E-4</v>
      </c>
      <c r="BH348" s="464">
        <f t="shared" si="329"/>
        <v>2.2528571273032128E-4</v>
      </c>
      <c r="BI348" s="464">
        <f t="shared" si="329"/>
        <v>1.3969319625629438E-3</v>
      </c>
      <c r="BJ348" s="464">
        <f t="shared" si="329"/>
        <v>1.7680251972107137E-4</v>
      </c>
      <c r="BK348" s="464">
        <f t="shared" si="329"/>
        <v>2.1142905159089539E-4</v>
      </c>
      <c r="BL348" s="464">
        <f t="shared" si="330"/>
        <v>1.7845982524721614E-4</v>
      </c>
      <c r="BM348" s="464">
        <f t="shared" si="331"/>
        <v>2.350175532847693E-5</v>
      </c>
      <c r="BN348" s="464">
        <f t="shared" si="332"/>
        <v>1.5278337250039547E-4</v>
      </c>
      <c r="BO348" s="464">
        <f t="shared" si="333"/>
        <v>2.0803212015935266E-4</v>
      </c>
      <c r="BP348" s="464">
        <f t="shared" si="334"/>
        <v>1.6575050276291663E-4</v>
      </c>
      <c r="BQ348" s="464">
        <f t="shared" si="335"/>
        <v>8.6402157988438281E-5</v>
      </c>
      <c r="BR348" s="464">
        <f t="shared" si="336"/>
        <v>1.3596731504154927E-4</v>
      </c>
      <c r="BS348" s="464">
        <f t="shared" si="337"/>
        <v>1.4946818299851767E-4</v>
      </c>
      <c r="BT348" s="464"/>
      <c r="BU348" s="464"/>
      <c r="BV348" s="464"/>
      <c r="BW348" s="464"/>
      <c r="BX348" s="464"/>
      <c r="BY348" s="464"/>
    </row>
    <row r="349" spans="1:77">
      <c r="A349" s="462" t="s">
        <v>125</v>
      </c>
      <c r="B349" s="466">
        <f>ImportsChipsAndResidues!$C$7</f>
        <v>1.580481</v>
      </c>
      <c r="C349" s="466">
        <f>ImportsChipsAndResidues!$D$7</f>
        <v>1.7452649999999998</v>
      </c>
      <c r="D349" s="466">
        <f>ImportsChipsAndResidues!$E$7</f>
        <v>2.3730600000000002</v>
      </c>
      <c r="E349" s="466">
        <f>ImportsChipsAndResidues!$F$7</f>
        <v>2.9477819999999997</v>
      </c>
      <c r="F349" s="466">
        <f>ImportsChipsAndResidues!$G$7</f>
        <v>3.2081169999999997</v>
      </c>
      <c r="G349" s="466">
        <f>ImportsChipsAndResidues!$H$7</f>
        <v>3.186804</v>
      </c>
      <c r="H349" s="466">
        <f>ImportsChipsAndResidues!$I$7</f>
        <v>2.7570600000000001</v>
      </c>
      <c r="I349" s="466">
        <f>ImportsChipsAndResidues!$J$7</f>
        <v>2.458494</v>
      </c>
      <c r="J349" s="466">
        <f>ImportsChipsAndResidues!$K$7</f>
        <v>2.1612849999999999</v>
      </c>
      <c r="K349" s="466">
        <f>ImportsChipsAndResidues!$L$7</f>
        <v>1.40394</v>
      </c>
      <c r="L349" s="466">
        <f>ImportsChipsAndResidues!M$7</f>
        <v>1.467635</v>
      </c>
      <c r="M349" s="466">
        <f>ImportsChipsAndResidues!N$7</f>
        <v>1.325731</v>
      </c>
      <c r="N349" s="466">
        <f>ImportsChipsAndResidues!O$7</f>
        <v>1.083272</v>
      </c>
      <c r="O349" s="466">
        <f>ImportsChipsAndResidues!P$7</f>
        <v>1.0062599999999999</v>
      </c>
      <c r="P349" s="466">
        <f>ImportsChipsAndResidues!Q$7</f>
        <v>1.1127479999999998</v>
      </c>
      <c r="Q349" s="466">
        <f>ImportsChipsAndResidues!R$7</f>
        <v>1.1992849999999999</v>
      </c>
      <c r="R349" s="466">
        <f>ImportsChipsAndResidues!S$7</f>
        <v>1.5464760000000002</v>
      </c>
      <c r="S349" s="466">
        <f>ImportsChipsAndResidues!T$7</f>
        <v>1.433093</v>
      </c>
      <c r="T349" s="466">
        <f>ImportsChipsAndResidues!U$7</f>
        <v>1.1852800000000001</v>
      </c>
      <c r="U349" s="466">
        <f>ImportsChipsAndResidues!V$7</f>
        <v>1.2038869999999999</v>
      </c>
      <c r="V349" s="466">
        <f>ImportsChipsAndResidues!W$7</f>
        <v>0.73895600000000006</v>
      </c>
      <c r="W349" s="466">
        <f>ImportsChipsAndResidues!X$7</f>
        <v>1.0260940000000001</v>
      </c>
      <c r="X349" s="466">
        <f>ImportsChipsAndResidues!Y$7</f>
        <v>1.09887</v>
      </c>
      <c r="Y349" s="466">
        <f>ImportsChipsAndResidues!Z$7</f>
        <v>1.035501</v>
      </c>
      <c r="Z349" s="466">
        <f>ImportsChipsAndResidues!AA$7</f>
        <v>0.96960400000000002</v>
      </c>
      <c r="AA349" s="466">
        <f>ImportsChipsAndResidues!AB$7</f>
        <v>0</v>
      </c>
      <c r="AB349" s="466"/>
      <c r="BD349" s="464">
        <f t="shared" si="326"/>
        <v>0.13323997278903299</v>
      </c>
      <c r="BE349" s="464">
        <f t="shared" si="327"/>
        <v>0.12038611885015789</v>
      </c>
      <c r="BF349" s="464">
        <f t="shared" si="328"/>
        <v>0.11177459712932247</v>
      </c>
      <c r="BG349" s="464">
        <f t="shared" si="329"/>
        <v>9.7207934339471488E-2</v>
      </c>
      <c r="BH349" s="464">
        <f t="shared" si="329"/>
        <v>9.1299235316960561E-2</v>
      </c>
      <c r="BI349" s="464">
        <f t="shared" si="329"/>
        <v>9.54049743741478E-2</v>
      </c>
      <c r="BJ349" s="464">
        <f t="shared" si="329"/>
        <v>0.10058662707005933</v>
      </c>
      <c r="BK349" s="464">
        <f t="shared" si="329"/>
        <v>0.13126051946530776</v>
      </c>
      <c r="BL349" s="464">
        <f t="shared" si="330"/>
        <v>0.11758598912322241</v>
      </c>
      <c r="BM349" s="464">
        <f t="shared" si="331"/>
        <v>9.941782551837787E-2</v>
      </c>
      <c r="BN349" s="464">
        <f t="shared" si="332"/>
        <v>0.1059130428913885</v>
      </c>
      <c r="BO349" s="464">
        <f t="shared" si="333"/>
        <v>7.7639688578017466E-2</v>
      </c>
      <c r="BP349" s="464">
        <f t="shared" si="334"/>
        <v>9.3090091068424835E-2</v>
      </c>
      <c r="BQ349" s="464">
        <f t="shared" si="335"/>
        <v>9.6488556248734925E-2</v>
      </c>
      <c r="BR349" s="464">
        <f t="shared" si="336"/>
        <v>9.1128990739701807E-2</v>
      </c>
      <c r="BS349" s="464">
        <f t="shared" si="337"/>
        <v>8.7515065282665894E-2</v>
      </c>
      <c r="BT349" s="464"/>
      <c r="BU349" s="464"/>
      <c r="BV349" s="464"/>
      <c r="BW349" s="464"/>
      <c r="BX349" s="464"/>
      <c r="BY349" s="464"/>
    </row>
    <row r="350" spans="1:77">
      <c r="A350" s="462" t="s">
        <v>85</v>
      </c>
      <c r="B350" s="466">
        <f>ImportsChipsAndResidues!$C$12</f>
        <v>3.411915</v>
      </c>
      <c r="C350" s="466">
        <f>ImportsChipsAndResidues!$D$12</f>
        <v>2.5040849999999999</v>
      </c>
      <c r="D350" s="466">
        <f>ImportsChipsAndResidues!$E$12</f>
        <v>1.4500749999999998</v>
      </c>
      <c r="E350" s="466">
        <f>ImportsChipsAndResidues!$F$12</f>
        <v>0.86388799999999999</v>
      </c>
      <c r="F350" s="466">
        <f>ImportsChipsAndResidues!$G$12</f>
        <v>0.882162</v>
      </c>
      <c r="G350" s="466">
        <f>ImportsChipsAndResidues!$H$12</f>
        <v>0.88360899999999998</v>
      </c>
      <c r="H350" s="466">
        <f>ImportsChipsAndResidues!$I$12</f>
        <v>0.90484799999999999</v>
      </c>
      <c r="I350" s="466">
        <f>ImportsChipsAndResidues!$J$12</f>
        <v>0.87987099999999996</v>
      </c>
      <c r="J350" s="466">
        <f>ImportsChipsAndResidues!$K$12</f>
        <v>0.84704600000000008</v>
      </c>
      <c r="K350" s="466">
        <f>ImportsChipsAndResidues!$L$12</f>
        <v>0.44557600000000003</v>
      </c>
      <c r="L350" s="466">
        <f>ImportsChipsAndResidues!M$12</f>
        <v>0.66426099999999999</v>
      </c>
      <c r="M350" s="466">
        <f>ImportsChipsAndResidues!N$12</f>
        <v>0.62208799999999997</v>
      </c>
      <c r="N350" s="466">
        <f>ImportsChipsAndResidues!O$12</f>
        <v>0.51678900000000005</v>
      </c>
      <c r="O350" s="466">
        <f>ImportsChipsAndResidues!P$12</f>
        <v>0.49750099999999997</v>
      </c>
      <c r="P350" s="466">
        <f>ImportsChipsAndResidues!Q$12</f>
        <v>0.66027800000000003</v>
      </c>
      <c r="Q350" s="466">
        <f>ImportsChipsAndResidues!R$12</f>
        <v>0.63966699999999999</v>
      </c>
      <c r="R350" s="466">
        <f>ImportsChipsAndResidues!S$12</f>
        <v>0.66376400000000002</v>
      </c>
      <c r="S350" s="466">
        <f>ImportsChipsAndResidues!T$12</f>
        <v>0.80013400000000001</v>
      </c>
      <c r="T350" s="466">
        <f>ImportsChipsAndResidues!U$12</f>
        <v>0.83618541965973547</v>
      </c>
      <c r="U350" s="466">
        <f>ImportsChipsAndResidues!V$12</f>
        <v>0.80062865028355401</v>
      </c>
      <c r="V350" s="466">
        <f>ImportsChipsAndResidues!W$12</f>
        <v>0.63118300000000005</v>
      </c>
      <c r="W350" s="466">
        <f>ImportsChipsAndResidues!X$12</f>
        <v>0.81047599999999997</v>
      </c>
      <c r="X350" s="466">
        <f>ImportsChipsAndResidues!Y$12</f>
        <v>1.028421</v>
      </c>
      <c r="Y350" s="466">
        <f>ImportsChipsAndResidues!Z$12</f>
        <v>1.1376599999999999</v>
      </c>
      <c r="Z350" s="466">
        <f>ImportsChipsAndResidues!AA$12</f>
        <v>1.0558560000000001</v>
      </c>
      <c r="AA350" s="466">
        <f>ImportsChipsAndResidues!AB$12</f>
        <v>0</v>
      </c>
      <c r="AB350" s="466"/>
      <c r="BD350" s="464">
        <f t="shared" si="326"/>
        <v>4.2287087849513634E-2</v>
      </c>
      <c r="BE350" s="464">
        <f t="shared" si="327"/>
        <v>5.4487528366061536E-2</v>
      </c>
      <c r="BF350" s="464">
        <f t="shared" si="328"/>
        <v>5.2449279362846574E-2</v>
      </c>
      <c r="BG350" s="464">
        <f t="shared" si="329"/>
        <v>4.6374309664942083E-2</v>
      </c>
      <c r="BH350" s="464">
        <f t="shared" si="329"/>
        <v>4.5138891409201597E-2</v>
      </c>
      <c r="BI350" s="464">
        <f t="shared" si="329"/>
        <v>5.6611025739712467E-2</v>
      </c>
      <c r="BJ350" s="464">
        <f t="shared" si="329"/>
        <v>5.3650254925245999E-2</v>
      </c>
      <c r="BK350" s="464">
        <f t="shared" si="329"/>
        <v>5.6338415495856727E-2</v>
      </c>
      <c r="BL350" s="464">
        <f t="shared" si="330"/>
        <v>6.5651390259474043E-2</v>
      </c>
      <c r="BM350" s="464">
        <f t="shared" si="331"/>
        <v>7.0136791435562187E-2</v>
      </c>
      <c r="BN350" s="464">
        <f t="shared" si="332"/>
        <v>7.0436026452280448E-2</v>
      </c>
      <c r="BO350" s="464">
        <f t="shared" si="333"/>
        <v>6.6316332170980138E-2</v>
      </c>
      <c r="BP350" s="464">
        <f t="shared" si="334"/>
        <v>7.352862861372611E-2</v>
      </c>
      <c r="BQ350" s="464">
        <f t="shared" si="335"/>
        <v>9.0302635894946831E-2</v>
      </c>
      <c r="BR350" s="464">
        <f t="shared" si="336"/>
        <v>0.10011946642729379</v>
      </c>
      <c r="BS350" s="464">
        <f t="shared" si="337"/>
        <v>9.5300046997634585E-2</v>
      </c>
      <c r="BT350" s="464"/>
      <c r="BU350" s="464"/>
      <c r="BV350" s="464"/>
      <c r="BW350" s="464"/>
      <c r="BX350" s="464"/>
      <c r="BY350" s="464"/>
    </row>
    <row r="351" spans="1:77">
      <c r="A351" s="462" t="s">
        <v>128</v>
      </c>
      <c r="B351" s="466">
        <f>ImportsChipsAndResidues!$C$24</f>
        <v>0.26117299999999999</v>
      </c>
      <c r="C351" s="466">
        <f>ImportsChipsAndResidues!$D$24</f>
        <v>0.34684300000000001</v>
      </c>
      <c r="D351" s="466">
        <f>ImportsChipsAndResidues!$E$24</f>
        <v>0.39162600000000003</v>
      </c>
      <c r="E351" s="466">
        <f>ImportsChipsAndResidues!$F$24</f>
        <v>0.53156300000000001</v>
      </c>
      <c r="F351" s="466">
        <f>ImportsChipsAndResidues!$G$24</f>
        <v>0.606325</v>
      </c>
      <c r="G351" s="466">
        <f>ImportsChipsAndResidues!$H$24</f>
        <v>0.64414899999999997</v>
      </c>
      <c r="H351" s="466">
        <f>ImportsChipsAndResidues!$I$24</f>
        <v>0.72018099999999996</v>
      </c>
      <c r="I351" s="466">
        <f>ImportsChipsAndResidues!$J$24</f>
        <v>0.90276400000000001</v>
      </c>
      <c r="J351" s="466">
        <f>ImportsChipsAndResidues!$K$24</f>
        <v>1.070978</v>
      </c>
      <c r="K351" s="466">
        <f>ImportsChipsAndResidues!$L$24</f>
        <v>0.810284</v>
      </c>
      <c r="L351" s="466">
        <f>ImportsChipsAndResidues!M$24</f>
        <v>1.0733900000000001</v>
      </c>
      <c r="M351" s="466">
        <f>ImportsChipsAndResidues!N$24</f>
        <v>1.6575689999999998</v>
      </c>
      <c r="N351" s="466">
        <f>ImportsChipsAndResidues!O$24</f>
        <v>1.5824230000000001</v>
      </c>
      <c r="O351" s="466">
        <f>ImportsChipsAndResidues!P$24</f>
        <v>2.162029</v>
      </c>
      <c r="P351" s="466">
        <f>ImportsChipsAndResidues!Q$24</f>
        <v>2.5034999999999998</v>
      </c>
      <c r="Q351" s="466">
        <f>ImportsChipsAndResidues!R$24</f>
        <v>3.0466340000000001</v>
      </c>
      <c r="R351" s="466">
        <f>ImportsChipsAndResidues!S$24</f>
        <v>2.7614979999999996</v>
      </c>
      <c r="S351" s="466">
        <f>ImportsChipsAndResidues!T$24</f>
        <v>2.7487249999999999</v>
      </c>
      <c r="T351" s="466">
        <f>ImportsChipsAndResidues!U$24</f>
        <v>3.1444273856332705</v>
      </c>
      <c r="U351" s="466">
        <f>ImportsChipsAndResidues!V$24</f>
        <v>3.2149703308128545</v>
      </c>
      <c r="V351" s="466">
        <f>ImportsChipsAndResidues!W$24</f>
        <v>3.3238320000000008</v>
      </c>
      <c r="W351" s="466">
        <f>ImportsChipsAndResidues!X$24</f>
        <v>4.1469290000000001</v>
      </c>
      <c r="X351" s="466">
        <f>ImportsChipsAndResidues!Y$24</f>
        <v>4.3064160000000005</v>
      </c>
      <c r="Y351" s="466">
        <f>ImportsChipsAndResidues!Z$24</f>
        <v>4.0805729999999993</v>
      </c>
      <c r="Z351" s="466">
        <f>ImportsChipsAndResidues!AA$24</f>
        <v>4.0744219999999993</v>
      </c>
      <c r="AA351" s="466">
        <f>ImportsChipsAndResidues!AB$24</f>
        <v>0</v>
      </c>
      <c r="AB351" s="466"/>
      <c r="BD351" s="464">
        <f t="shared" si="326"/>
        <v>7.6899453047415703E-2</v>
      </c>
      <c r="BE351" s="464">
        <f t="shared" si="327"/>
        <v>8.804727068553897E-2</v>
      </c>
      <c r="BF351" s="464">
        <f t="shared" si="328"/>
        <v>0.13975241371669961</v>
      </c>
      <c r="BG351" s="464">
        <f t="shared" si="329"/>
        <v>0.14199948958458217</v>
      </c>
      <c r="BH351" s="464">
        <f t="shared" si="329"/>
        <v>0.19616361023303414</v>
      </c>
      <c r="BI351" s="464">
        <f t="shared" si="329"/>
        <v>0.21464550225718584</v>
      </c>
      <c r="BJ351" s="464">
        <f t="shared" si="329"/>
        <v>0.255527783618542</v>
      </c>
      <c r="BK351" s="464">
        <f t="shared" si="329"/>
        <v>0.23438815861507603</v>
      </c>
      <c r="BL351" s="464">
        <f t="shared" si="330"/>
        <v>0.2255342451276571</v>
      </c>
      <c r="BM351" s="464">
        <f t="shared" si="331"/>
        <v>0.26374538773968814</v>
      </c>
      <c r="BN351" s="464">
        <f t="shared" si="332"/>
        <v>0.28283990984363433</v>
      </c>
      <c r="BO351" s="464">
        <f t="shared" si="333"/>
        <v>0.34922415051186939</v>
      </c>
      <c r="BP351" s="464">
        <f t="shared" si="334"/>
        <v>0.37622089035146095</v>
      </c>
      <c r="BQ351" s="464">
        <f t="shared" si="335"/>
        <v>0.37813377601213255</v>
      </c>
      <c r="BR351" s="464">
        <f t="shared" si="336"/>
        <v>0.3591097441042328</v>
      </c>
      <c r="BS351" s="464">
        <f t="shared" si="337"/>
        <v>0.36775148134612695</v>
      </c>
      <c r="BT351" s="464"/>
      <c r="BU351" s="464"/>
      <c r="BV351" s="464"/>
      <c r="BW351" s="464"/>
      <c r="BX351" s="464"/>
      <c r="BY351" s="464"/>
    </row>
    <row r="352" spans="1:77">
      <c r="A352" s="462" t="s">
        <v>55</v>
      </c>
      <c r="B352" s="466">
        <f t="shared" ref="B352:N352" si="338">B342-SUM(B344:B351)</f>
        <v>2.0579990000000024</v>
      </c>
      <c r="C352" s="466">
        <f t="shared" si="338"/>
        <v>2.2644130000000011</v>
      </c>
      <c r="D352" s="466">
        <f t="shared" si="338"/>
        <v>2.0165469999999974</v>
      </c>
      <c r="E352" s="466">
        <f t="shared" si="338"/>
        <v>1.6959280000000003</v>
      </c>
      <c r="F352" s="466">
        <f t="shared" si="338"/>
        <v>1.5931870000000021</v>
      </c>
      <c r="G352" s="466">
        <f t="shared" si="338"/>
        <v>1.7544690000000021</v>
      </c>
      <c r="H352" s="466">
        <f t="shared" si="338"/>
        <v>1.7849389999999996</v>
      </c>
      <c r="I352" s="466">
        <f t="shared" si="338"/>
        <v>1.6518750000000022</v>
      </c>
      <c r="J352" s="466">
        <f t="shared" si="338"/>
        <v>2.059073999999999</v>
      </c>
      <c r="K352" s="466">
        <f t="shared" si="338"/>
        <v>1.3145830000000025</v>
      </c>
      <c r="L352" s="466">
        <f t="shared" si="338"/>
        <v>1.7241999999999997</v>
      </c>
      <c r="M352" s="466">
        <f t="shared" si="338"/>
        <v>1.9474699999999991</v>
      </c>
      <c r="N352" s="466">
        <f t="shared" si="338"/>
        <v>1.7416309999999982</v>
      </c>
      <c r="O352" s="466">
        <f t="shared" ref="O352:AA352" si="339">O342-SUM(O344:O351)</f>
        <v>2.0117410000000007</v>
      </c>
      <c r="P352" s="466">
        <f t="shared" si="339"/>
        <v>2.1936040000000006</v>
      </c>
      <c r="Q352" s="466">
        <f t="shared" si="339"/>
        <v>2.0688860000000009</v>
      </c>
      <c r="R352" s="466">
        <f t="shared" si="339"/>
        <v>1.8124120000000001</v>
      </c>
      <c r="S352" s="466">
        <f t="shared" si="339"/>
        <v>2.0018169999999955</v>
      </c>
      <c r="T352" s="466">
        <f t="shared" si="339"/>
        <v>1.4738678733459363</v>
      </c>
      <c r="U352" s="466">
        <f t="shared" si="339"/>
        <v>1.61131199810964</v>
      </c>
      <c r="V352" s="466">
        <f t="shared" si="339"/>
        <v>1.4684149999999985</v>
      </c>
      <c r="W352" s="466">
        <f t="shared" si="339"/>
        <v>1.7514389999999995</v>
      </c>
      <c r="X352" s="466">
        <f t="shared" si="339"/>
        <v>1.906906438926999</v>
      </c>
      <c r="Y352" s="466">
        <f t="shared" si="339"/>
        <v>2.1356019999999987</v>
      </c>
      <c r="Z352" s="466">
        <f t="shared" si="339"/>
        <v>2.2588100000000022</v>
      </c>
      <c r="AA352" s="466">
        <f t="shared" si="339"/>
        <v>0</v>
      </c>
      <c r="AB352" s="466"/>
      <c r="BD352" s="464">
        <f t="shared" si="326"/>
        <v>0.12475960735424996</v>
      </c>
      <c r="BE352" s="464">
        <f t="shared" si="327"/>
        <v>0.14143145000047164</v>
      </c>
      <c r="BF352" s="464">
        <f t="shared" si="328"/>
        <v>0.16419445171866806</v>
      </c>
      <c r="BG352" s="464">
        <f t="shared" si="329"/>
        <v>0.15628609609736788</v>
      </c>
      <c r="BH352" s="464">
        <f t="shared" si="329"/>
        <v>0.18252779098421643</v>
      </c>
      <c r="BI352" s="464">
        <f t="shared" si="329"/>
        <v>0.18807558711139286</v>
      </c>
      <c r="BJ352" s="464">
        <f t="shared" si="329"/>
        <v>0.1735219439353172</v>
      </c>
      <c r="BK352" s="464">
        <f t="shared" si="329"/>
        <v>0.15383241680126775</v>
      </c>
      <c r="BL352" s="464">
        <f t="shared" si="330"/>
        <v>0.16425007448133594</v>
      </c>
      <c r="BM352" s="464">
        <f t="shared" si="331"/>
        <v>0.12362373369115225</v>
      </c>
      <c r="BN352" s="464">
        <f t="shared" si="332"/>
        <v>0.14175662397483754</v>
      </c>
      <c r="BO352" s="464">
        <f t="shared" si="333"/>
        <v>0.15428155844636132</v>
      </c>
      <c r="BP352" s="464">
        <f t="shared" si="334"/>
        <v>0.15889539945735076</v>
      </c>
      <c r="BQ352" s="464">
        <f t="shared" si="335"/>
        <v>0.16743986931437072</v>
      </c>
      <c r="BR352" s="464">
        <f t="shared" si="336"/>
        <v>0.1879430873380987</v>
      </c>
      <c r="BS352" s="464">
        <f t="shared" si="337"/>
        <v>0.20387694833265821</v>
      </c>
      <c r="BT352" s="464"/>
      <c r="BU352" s="464"/>
      <c r="BV352" s="464"/>
      <c r="BW352" s="464"/>
      <c r="BX352" s="464"/>
      <c r="BY352" s="464"/>
    </row>
    <row r="353" spans="1:77">
      <c r="A353" s="462"/>
      <c r="B353" s="466"/>
      <c r="C353" s="466"/>
      <c r="D353" s="466"/>
      <c r="E353" s="466"/>
      <c r="F353" s="466"/>
      <c r="G353" s="466"/>
      <c r="H353" s="466"/>
      <c r="I353" s="466"/>
      <c r="J353" s="466"/>
      <c r="K353" s="466"/>
      <c r="L353" s="466"/>
      <c r="M353" s="466"/>
      <c r="N353" s="466"/>
      <c r="O353" s="466"/>
      <c r="P353" s="466"/>
      <c r="Q353" s="466"/>
      <c r="R353" s="466"/>
      <c r="S353" s="466"/>
      <c r="T353" s="466"/>
      <c r="U353" s="466"/>
      <c r="V353" s="466"/>
      <c r="W353" s="466"/>
      <c r="X353" s="466"/>
      <c r="Y353" s="466"/>
      <c r="Z353" s="466"/>
      <c r="AA353" s="466"/>
      <c r="AB353" s="466"/>
    </row>
    <row r="354" spans="1:77">
      <c r="A354" s="462"/>
      <c r="B354" s="466"/>
      <c r="C354" s="466"/>
      <c r="D354" s="466"/>
      <c r="E354" s="466"/>
      <c r="F354" s="466"/>
      <c r="G354" s="466"/>
      <c r="H354" s="466"/>
      <c r="I354" s="466"/>
      <c r="J354" s="466"/>
      <c r="K354" s="466"/>
      <c r="L354" s="466"/>
      <c r="M354" s="466"/>
      <c r="N354" s="466"/>
      <c r="O354" s="466"/>
      <c r="P354" s="466"/>
      <c r="Q354" s="466"/>
      <c r="R354" s="466"/>
      <c r="S354" s="466"/>
      <c r="T354" s="466"/>
      <c r="U354" s="466"/>
      <c r="V354" s="466"/>
      <c r="W354" s="466"/>
      <c r="X354" s="466"/>
      <c r="Y354" s="466"/>
      <c r="Z354" s="466"/>
      <c r="AA354" s="466"/>
      <c r="AB354" s="466"/>
    </row>
    <row r="355" spans="1:77">
      <c r="AB355" s="466"/>
    </row>
    <row r="356" spans="1:77">
      <c r="AB356" s="466"/>
    </row>
    <row r="357" spans="1:77">
      <c r="AB357" s="466"/>
    </row>
    <row r="358" spans="1:77">
      <c r="A358" s="463"/>
      <c r="B358" s="463"/>
      <c r="C358" s="463"/>
      <c r="D358" s="463"/>
      <c r="E358" s="463"/>
      <c r="F358" s="463"/>
      <c r="G358" s="463"/>
      <c r="H358" s="463"/>
      <c r="I358" s="463"/>
      <c r="J358" s="463"/>
      <c r="K358" s="463"/>
      <c r="L358" s="463"/>
      <c r="M358" s="463"/>
      <c r="N358" s="463"/>
      <c r="O358" s="463"/>
      <c r="P358" s="463"/>
      <c r="Q358" s="463"/>
      <c r="R358" s="463"/>
      <c r="S358" s="463"/>
      <c r="T358" s="463"/>
      <c r="U358" s="463"/>
      <c r="V358" s="463"/>
      <c r="W358" s="463"/>
      <c r="X358" s="463"/>
      <c r="Y358" s="463"/>
      <c r="Z358" s="463"/>
      <c r="AA358" s="463"/>
      <c r="AB358" s="463"/>
      <c r="AC358" s="463"/>
      <c r="AD358" s="463"/>
      <c r="AE358" s="463"/>
      <c r="AF358" s="463"/>
      <c r="AG358" s="463"/>
      <c r="AH358" s="463"/>
      <c r="AI358" s="463"/>
      <c r="AJ358" s="463"/>
      <c r="AK358" s="463"/>
      <c r="AL358" s="463"/>
      <c r="AM358" s="463"/>
      <c r="AN358" s="463"/>
      <c r="AO358" s="463"/>
      <c r="AP358" s="463"/>
      <c r="AQ358" s="463"/>
      <c r="AR358" s="463"/>
      <c r="AS358" s="463"/>
      <c r="AT358" s="463"/>
      <c r="AU358" s="463"/>
      <c r="AV358" s="463"/>
      <c r="AW358" s="463"/>
      <c r="AX358" s="463"/>
      <c r="AY358" s="463"/>
      <c r="AZ358" s="463"/>
      <c r="BA358" s="463"/>
      <c r="BB358" s="463"/>
    </row>
    <row r="359" spans="1:77">
      <c r="A359" s="463" t="str">
        <f t="shared" ref="A359:A367" si="340">A344</f>
        <v>EU-27 plus UK</v>
      </c>
      <c r="B359" s="463"/>
      <c r="C359" s="463"/>
      <c r="D359" s="463"/>
      <c r="E359" s="463"/>
      <c r="F359" s="463"/>
      <c r="G359" s="463"/>
      <c r="H359" s="463"/>
      <c r="I359" s="463"/>
      <c r="J359" s="463"/>
      <c r="K359" s="463"/>
      <c r="L359" s="463"/>
      <c r="M359" s="463"/>
      <c r="N359" s="463"/>
      <c r="O359" s="463"/>
      <c r="P359" s="463"/>
      <c r="Q359" s="463"/>
      <c r="R359" s="463"/>
      <c r="S359" s="463"/>
      <c r="T359" s="463"/>
      <c r="U359" s="463"/>
      <c r="V359" s="463"/>
      <c r="W359" s="463"/>
      <c r="X359" s="463"/>
      <c r="Y359" s="463"/>
      <c r="Z359" s="463"/>
      <c r="AA359" s="463"/>
      <c r="AB359" s="463"/>
      <c r="AC359" s="466">
        <f>ImportsChipsAndResidues!$AD$26</f>
        <v>1.1232215138809022E-3</v>
      </c>
      <c r="AD359" s="466">
        <f>ImportsChipsAndResidues!$AE$26</f>
        <v>2.1858062384983437E-3</v>
      </c>
      <c r="AE359" s="466">
        <f>ImportsChipsAndResidues!$AF$26</f>
        <v>1.9488522852786716E-3</v>
      </c>
      <c r="AF359" s="466">
        <f>ImportsChipsAndResidues!$AG$26</f>
        <v>1.9000307856761091E-3</v>
      </c>
      <c r="AG359" s="466">
        <f>ImportsChipsAndResidues!$AH$26</f>
        <v>2.0858363612020229E-3</v>
      </c>
      <c r="AH359" s="466">
        <f>ImportsChipsAndResidues!$AI$26</f>
        <v>1.87519552064304E-3</v>
      </c>
      <c r="AI359" s="466">
        <f>ImportsChipsAndResidues!$AJ$26</f>
        <v>1.9790103026982604E-3</v>
      </c>
      <c r="AJ359" s="466">
        <f>ImportsChipsAndResidues!$AK$26</f>
        <v>1.7552089116279071E-3</v>
      </c>
      <c r="AK359" s="466">
        <f>ImportsChipsAndResidues!$AL$26</f>
        <v>1.5831094968842244E-3</v>
      </c>
      <c r="AL359" s="466">
        <f>ImportsChipsAndResidues!$AM$26</f>
        <v>1.5827673315942916E-3</v>
      </c>
      <c r="AM359" s="466">
        <f>ImportsChipsAndResidues!AN$26</f>
        <v>1.4068262272089762E-3</v>
      </c>
      <c r="AN359" s="466">
        <f>ImportsChipsAndResidues!AO$26</f>
        <v>1.0887978233677762E-3</v>
      </c>
      <c r="AO359" s="466">
        <f>ImportsChipsAndResidues!AP$26</f>
        <v>1.0916154120784588E-3</v>
      </c>
      <c r="AP359" s="466">
        <f>ImportsChipsAndResidues!AQ$26</f>
        <v>9.4969625419934396E-4</v>
      </c>
      <c r="AQ359" s="466">
        <f>ImportsChipsAndResidues!AR$26</f>
        <v>1.1771183051003838E-3</v>
      </c>
      <c r="AR359" s="466">
        <f>ImportsChipsAndResidues!AS$26</f>
        <v>1.2703070697125192E-3</v>
      </c>
      <c r="AS359" s="466">
        <f>ImportsChipsAndResidues!AT$26</f>
        <v>1.590264013439863E-3</v>
      </c>
      <c r="AT359" s="466">
        <f>ImportsChipsAndResidues!AU$26</f>
        <v>2.3454684804053334E-3</v>
      </c>
      <c r="AU359" s="466">
        <f>ImportsChipsAndResidues!AV$26</f>
        <v>2.5501713587860559E-3</v>
      </c>
      <c r="AV359" s="466">
        <f>ImportsChipsAndResidues!AW$26</f>
        <v>2.8594359163916206E-3</v>
      </c>
      <c r="AW359" s="466">
        <f>ImportsChipsAndResidues!AX$26</f>
        <v>3.1388648368865179E-3</v>
      </c>
      <c r="AX359" s="466">
        <f>ImportsChipsAndResidues!AY$26</f>
        <v>4.2287047461421522E-3</v>
      </c>
      <c r="AY359" s="466">
        <f>ImportsChipsAndResidues!AZ$26</f>
        <v>4.264522765565491E-3</v>
      </c>
      <c r="AZ359" s="466">
        <f>ImportsChipsAndResidues!BA$26</f>
        <v>4.2940347544568203E-3</v>
      </c>
      <c r="BA359" s="466">
        <f>ImportsChipsAndResidues!BB$26</f>
        <v>4.8142701028806786E-3</v>
      </c>
      <c r="BB359" s="466">
        <f>ImportsChipsAndResidues!BC$26</f>
        <v>0</v>
      </c>
      <c r="BD359" s="464">
        <f t="shared" ref="BD359:BD367" si="341">AL359/AL$342</f>
        <v>7.422298712081505E-4</v>
      </c>
      <c r="BE359" s="464">
        <f t="shared" ref="BE359:BE367" si="342">AM359/AM$342</f>
        <v>5.6587706316220062E-4</v>
      </c>
      <c r="BF359" s="464">
        <f t="shared" ref="BF359:BK367" si="343">AN359/AN$342</f>
        <v>4.5350437024346222E-4</v>
      </c>
      <c r="BG359" s="464">
        <f t="shared" si="343"/>
        <v>4.7507295458335805E-4</v>
      </c>
      <c r="BH359" s="464">
        <f t="shared" si="343"/>
        <v>4.2496529995459412E-4</v>
      </c>
      <c r="BI359" s="464">
        <f t="shared" si="343"/>
        <v>5.2227339859147023E-4</v>
      </c>
      <c r="BJ359" s="464">
        <f t="shared" si="343"/>
        <v>5.731352701305501E-4</v>
      </c>
      <c r="BK359" s="464">
        <f t="shared" si="343"/>
        <v>7.5426922578375499E-4</v>
      </c>
      <c r="BL359" s="464">
        <f t="shared" ref="BL359:BL367" si="344">AT359/AT$342</f>
        <v>1.1151245947157711E-3</v>
      </c>
      <c r="BM359" s="464">
        <f t="shared" ref="BM359:BM367" si="345">AU359/AU$342</f>
        <v>1.122682335666041E-3</v>
      </c>
      <c r="BN359" s="464">
        <f t="shared" ref="BN359:BN367" si="346">AV359/AV$342</f>
        <v>1.2214787675370472E-3</v>
      </c>
      <c r="BO359" s="464">
        <f t="shared" ref="BO359:BO367" si="347">AW359/AW$342</f>
        <v>1.7724511443358813E-3</v>
      </c>
      <c r="BP359" s="464">
        <f t="shared" ref="BP359:BP367" si="348">AX359/AX$342</f>
        <v>2.1670624415824433E-3</v>
      </c>
      <c r="BQ359" s="464">
        <f t="shared" ref="BQ359:BQ367" si="349">AY359/AY$342</f>
        <v>1.8325983564714198E-3</v>
      </c>
      <c r="BR359" s="464">
        <f t="shared" ref="BR359:BR367" si="350">AZ359/AZ$342</f>
        <v>1.8339876946540416E-3</v>
      </c>
      <c r="BS359" s="464">
        <f t="shared" ref="BS359:BS367" si="351">BA359/BA$342</f>
        <v>2.1474331825264946E-3</v>
      </c>
      <c r="BT359" s="464"/>
      <c r="BU359" s="464"/>
      <c r="BV359" s="464"/>
      <c r="BW359" s="464"/>
      <c r="BX359" s="464"/>
      <c r="BY359" s="464"/>
    </row>
    <row r="360" spans="1:77">
      <c r="A360" s="463" t="str">
        <f t="shared" si="340"/>
        <v>Australia</v>
      </c>
      <c r="AC360" s="466">
        <f>ImportsChipsAndResidues!$AD$28</f>
        <v>0.53151241658693449</v>
      </c>
      <c r="AD360" s="466">
        <f>ImportsChipsAndResidues!$AE$28</f>
        <v>0.46695123746779527</v>
      </c>
      <c r="AE360" s="466">
        <f>ImportsChipsAndResidues!$AF$28</f>
        <v>0.54663250566830424</v>
      </c>
      <c r="AF360" s="466">
        <f>ImportsChipsAndResidues!$AG$28</f>
        <v>0.59431430755745596</v>
      </c>
      <c r="AG360" s="466">
        <f>ImportsChipsAndResidues!$AH$28</f>
        <v>0.72078333245313886</v>
      </c>
      <c r="AH360" s="466">
        <f>ImportsChipsAndResidues!$AI$28</f>
        <v>0.71876305215783709</v>
      </c>
      <c r="AI360" s="466">
        <f>ImportsChipsAndResidues!$AJ$28</f>
        <v>0.76786239497055186</v>
      </c>
      <c r="AJ360" s="466">
        <f>ImportsChipsAndResidues!$AK$28</f>
        <v>0.96045984577364329</v>
      </c>
      <c r="AK360" s="466">
        <f>ImportsChipsAndResidues!$AL$28</f>
        <v>1.1607097261265991</v>
      </c>
      <c r="AL360" s="466">
        <f>ImportsChipsAndResidues!$AM$28</f>
        <v>0.78312426460334505</v>
      </c>
      <c r="AM360" s="466">
        <f>ImportsChipsAndResidues!AN$28</f>
        <v>0.96661052220597066</v>
      </c>
      <c r="AN360" s="466">
        <f>ImportsChipsAndResidues!AO$28</f>
        <v>0.72012455261964392</v>
      </c>
      <c r="AO360" s="466">
        <f>ImportsChipsAndResidues!AP$28</f>
        <v>0.67172923614332436</v>
      </c>
      <c r="AP360" s="466">
        <f>ImportsChipsAndResidues!AQ$28</f>
        <v>0.49849275840431539</v>
      </c>
      <c r="AQ360" s="466">
        <f>ImportsChipsAndResidues!AR$28</f>
        <v>0.47260162765167524</v>
      </c>
      <c r="AR360" s="466">
        <f>ImportsChipsAndResidues!AS$28</f>
        <v>0.49067496673511868</v>
      </c>
      <c r="AS360" s="466">
        <f>ImportsChipsAndResidues!AT$28</f>
        <v>0.41491141856294361</v>
      </c>
      <c r="AT360" s="466">
        <f>ImportsChipsAndResidues!AU$28</f>
        <v>0.47784640608096868</v>
      </c>
      <c r="AU360" s="466">
        <f>ImportsChipsAndResidues!AV$28</f>
        <v>0.51633109560114721</v>
      </c>
      <c r="AV360" s="466">
        <f>ImportsChipsAndResidues!AW$28</f>
        <v>0.51397867422292065</v>
      </c>
      <c r="AW360" s="466">
        <f>ImportsChipsAndResidues!AX$28</f>
        <v>0.31269843152333437</v>
      </c>
      <c r="AX360" s="466">
        <f>ImportsChipsAndResidues!AY$28</f>
        <v>0.39825858861172386</v>
      </c>
      <c r="AY360" s="466">
        <f>ImportsChipsAndResidues!AZ$28</f>
        <v>0.42576310674946966</v>
      </c>
      <c r="AZ360" s="466">
        <f>ImportsChipsAndResidues!BA$28</f>
        <v>0.47013972154492928</v>
      </c>
      <c r="BA360" s="466">
        <f>ImportsChipsAndResidues!BB$28</f>
        <v>0.38940047270599148</v>
      </c>
      <c r="BB360" s="466">
        <f>ImportsChipsAndResidues!BC$28</f>
        <v>0</v>
      </c>
      <c r="BD360" s="464">
        <f t="shared" si="341"/>
        <v>0.36724173569530777</v>
      </c>
      <c r="BE360" s="464">
        <f t="shared" si="342"/>
        <v>0.38880617445749721</v>
      </c>
      <c r="BF360" s="464">
        <f t="shared" si="343"/>
        <v>0.29994515485205364</v>
      </c>
      <c r="BG360" s="464">
        <f t="shared" si="343"/>
        <v>0.29233774950741975</v>
      </c>
      <c r="BH360" s="464">
        <f t="shared" si="343"/>
        <v>0.22306303058874299</v>
      </c>
      <c r="BI360" s="464">
        <f t="shared" si="343"/>
        <v>0.20968772398153451</v>
      </c>
      <c r="BJ360" s="464">
        <f t="shared" si="343"/>
        <v>0.22138200779255207</v>
      </c>
      <c r="BK360" s="464">
        <f t="shared" si="343"/>
        <v>0.19679431327340766</v>
      </c>
      <c r="BL360" s="464">
        <f t="shared" si="344"/>
        <v>0.2271862889521081</v>
      </c>
      <c r="BM360" s="464">
        <f t="shared" si="345"/>
        <v>0.22730856826124882</v>
      </c>
      <c r="BN360" s="464">
        <f t="shared" si="346"/>
        <v>0.21955870174645831</v>
      </c>
      <c r="BO360" s="464">
        <f t="shared" si="347"/>
        <v>0.17657424629195884</v>
      </c>
      <c r="BP360" s="464">
        <f t="shared" si="348"/>
        <v>0.20409351828251002</v>
      </c>
      <c r="BQ360" s="464">
        <f t="shared" si="349"/>
        <v>0.18296367789978943</v>
      </c>
      <c r="BR360" s="464">
        <f t="shared" si="350"/>
        <v>0.20079727188667035</v>
      </c>
      <c r="BS360" s="464">
        <f t="shared" si="351"/>
        <v>0.17369434587394483</v>
      </c>
      <c r="BT360" s="464"/>
      <c r="BU360" s="464"/>
      <c r="BV360" s="464"/>
      <c r="BW360" s="464"/>
      <c r="BX360" s="464"/>
      <c r="BY360" s="464"/>
    </row>
    <row r="361" spans="1:77">
      <c r="A361" s="463" t="str">
        <f t="shared" si="340"/>
        <v>Brazil</v>
      </c>
      <c r="AB361" s="463"/>
      <c r="AC361" s="466">
        <f>ImportsChipsAndResidues!$AD$14</f>
        <v>7.6038186620762227E-2</v>
      </c>
      <c r="AD361" s="466">
        <f>ImportsChipsAndResidues!$AE$14</f>
        <v>7.431035806404121E-2</v>
      </c>
      <c r="AE361" s="466">
        <f>ImportsChipsAndResidues!$AF$14</f>
        <v>7.9022765183804841E-2</v>
      </c>
      <c r="AF361" s="466">
        <f>ImportsChipsAndResidues!$AG$14</f>
        <v>9.6176451608765368E-2</v>
      </c>
      <c r="AG361" s="466">
        <f>ImportsChipsAndResidues!$AH$14</f>
        <v>0.1038672506746504</v>
      </c>
      <c r="AH361" s="466">
        <f>ImportsChipsAndResidues!$AI$14</f>
        <v>0.11990674891194739</v>
      </c>
      <c r="AI361" s="466">
        <f>ImportsChipsAndResidues!$AJ$14</f>
        <v>9.289915428845362E-2</v>
      </c>
      <c r="AJ361" s="466">
        <f>ImportsChipsAndResidues!$AK$14</f>
        <v>0.13731939992868214</v>
      </c>
      <c r="AK361" s="466">
        <f>ImportsChipsAndResidues!$AL$14</f>
        <v>0.12881091775664152</v>
      </c>
      <c r="AL361" s="466">
        <f>ImportsChipsAndResidues!$AM$14</f>
        <v>0.11772631010280803</v>
      </c>
      <c r="AM361" s="466">
        <f>ImportsChipsAndResidues!AN$14</f>
        <v>0.11629370414567648</v>
      </c>
      <c r="AN361" s="466">
        <f>ImportsChipsAndResidues!AO$14</f>
        <v>0.1190395331750007</v>
      </c>
      <c r="AO361" s="466">
        <f>ImportsChipsAndResidues!AP$14</f>
        <v>0.13993719226600143</v>
      </c>
      <c r="AP361" s="466">
        <f>ImportsChipsAndResidues!AQ$14</f>
        <v>0.17532623388299046</v>
      </c>
      <c r="AQ361" s="466">
        <f>ImportsChipsAndResidues!AR$14</f>
        <v>0.16480976690083785</v>
      </c>
      <c r="AR361" s="466">
        <f>ImportsChipsAndResidues!AS$14</f>
        <v>0.11443699777775102</v>
      </c>
      <c r="AS361" s="466">
        <f>ImportsChipsAndResidues!AT$14</f>
        <v>0.13017629680637752</v>
      </c>
      <c r="AT361" s="466">
        <f>ImportsChipsAndResidues!AU$14</f>
        <v>0.10124487347667402</v>
      </c>
      <c r="AU361" s="466">
        <f>ImportsChipsAndResidues!AV$14</f>
        <v>0.15008792392731338</v>
      </c>
      <c r="AV361" s="466">
        <f>ImportsChipsAndResidues!AW$14</f>
        <v>0.10819433739176383</v>
      </c>
      <c r="AW361" s="466">
        <f>ImportsChipsAndResidues!AX$14</f>
        <v>9.3227136291479287E-2</v>
      </c>
      <c r="AX361" s="466">
        <f>ImportsChipsAndResidues!AY$14</f>
        <v>5.1937494143230262E-2</v>
      </c>
      <c r="AY361" s="466">
        <f>ImportsChipsAndResidues!AZ$14</f>
        <v>4.2426674556852575E-2</v>
      </c>
      <c r="AZ361" s="466">
        <f>ImportsChipsAndResidues!BA$14</f>
        <v>3.7402189091543941E-2</v>
      </c>
      <c r="BA361" s="466">
        <f>ImportsChipsAndResidues!BB$14</f>
        <v>5.0766062100706139E-2</v>
      </c>
      <c r="BB361" s="466">
        <f>ImportsChipsAndResidues!BC$14</f>
        <v>0</v>
      </c>
      <c r="BD361" s="464">
        <f t="shared" si="341"/>
        <v>5.5207093450306298E-2</v>
      </c>
      <c r="BE361" s="464">
        <f t="shared" si="342"/>
        <v>4.6777589508525598E-2</v>
      </c>
      <c r="BF361" s="464">
        <f t="shared" si="343"/>
        <v>4.9582160588476198E-2</v>
      </c>
      <c r="BG361" s="464">
        <f t="shared" si="343"/>
        <v>6.090091313325148E-2</v>
      </c>
      <c r="BH361" s="464">
        <f t="shared" si="343"/>
        <v>7.8454100711189079E-2</v>
      </c>
      <c r="BI361" s="464">
        <f t="shared" si="343"/>
        <v>7.3124134343512837E-2</v>
      </c>
      <c r="BJ361" s="464">
        <f t="shared" si="343"/>
        <v>5.1631515873656879E-2</v>
      </c>
      <c r="BK361" s="464">
        <f t="shared" si="343"/>
        <v>6.1743190927872754E-2</v>
      </c>
      <c r="BL361" s="464">
        <f t="shared" si="344"/>
        <v>4.8135649421822392E-2</v>
      </c>
      <c r="BM361" s="464">
        <f t="shared" si="345"/>
        <v>6.6074407278338312E-2</v>
      </c>
      <c r="BN361" s="464">
        <f t="shared" si="346"/>
        <v>4.6217886938536748E-2</v>
      </c>
      <c r="BO361" s="464">
        <f t="shared" si="347"/>
        <v>5.2643408681112225E-2</v>
      </c>
      <c r="BP361" s="464">
        <f t="shared" si="348"/>
        <v>2.661613889463043E-2</v>
      </c>
      <c r="BQ361" s="464">
        <f t="shared" si="349"/>
        <v>1.8232064485913413E-2</v>
      </c>
      <c r="BR361" s="464">
        <f t="shared" si="350"/>
        <v>1.5974522440886079E-2</v>
      </c>
      <c r="BS361" s="464">
        <f t="shared" si="351"/>
        <v>2.2644497290674553E-2</v>
      </c>
      <c r="BT361" s="464"/>
      <c r="BU361" s="464"/>
      <c r="BV361" s="464"/>
      <c r="BW361" s="464"/>
      <c r="BX361" s="464"/>
      <c r="BY361" s="464"/>
    </row>
    <row r="362" spans="1:77">
      <c r="A362" s="463" t="str">
        <f t="shared" si="340"/>
        <v>Chile</v>
      </c>
      <c r="AC362" s="466">
        <f>ImportsChipsAndResidues!$AD$15</f>
        <v>0.20298656268206619</v>
      </c>
      <c r="AD362" s="466">
        <f>ImportsChipsAndResidues!$AE$15</f>
        <v>0.2365969264740522</v>
      </c>
      <c r="AE362" s="466">
        <f>ImportsChipsAndResidues!$AF$15</f>
        <v>0.20784649227850246</v>
      </c>
      <c r="AF362" s="466">
        <f>ImportsChipsAndResidues!$AG$15</f>
        <v>0.2140608186424372</v>
      </c>
      <c r="AG362" s="466">
        <f>ImportsChipsAndResidues!$AH$15</f>
        <v>0.22067404063969057</v>
      </c>
      <c r="AH362" s="466">
        <f>ImportsChipsAndResidues!$AI$15</f>
        <v>0.25218451549433685</v>
      </c>
      <c r="AI362" s="466">
        <f>ImportsChipsAndResidues!$AJ$15</f>
        <v>0.28393473023147514</v>
      </c>
      <c r="AJ362" s="466">
        <f>ImportsChipsAndResidues!$AK$15</f>
        <v>0.35473693929922478</v>
      </c>
      <c r="AK362" s="466">
        <f>ImportsChipsAndResidues!$AL$15</f>
        <v>0.47210511185044279</v>
      </c>
      <c r="AL362" s="466">
        <f>ImportsChipsAndResidues!$AM$15</f>
        <v>0.47173269261623446</v>
      </c>
      <c r="AM362" s="466">
        <f>ImportsChipsAndResidues!AN$15</f>
        <v>0.49344761460035197</v>
      </c>
      <c r="AN362" s="466">
        <f>ImportsChipsAndResidues!AO$15</f>
        <v>0.54039276094999567</v>
      </c>
      <c r="AO362" s="466">
        <f>ImportsChipsAndResidues!AP$15</f>
        <v>0.55593895543358585</v>
      </c>
      <c r="AP362" s="466">
        <f>ImportsChipsAndResidues!AQ$15</f>
        <v>0.4982329774906577</v>
      </c>
      <c r="AQ362" s="466">
        <f>ImportsChipsAndResidues!AR$15</f>
        <v>0.4368490817908392</v>
      </c>
      <c r="AR362" s="466">
        <f>ImportsChipsAndResidues!AS$15</f>
        <v>0.35664830456688529</v>
      </c>
      <c r="AS362" s="466">
        <f>ImportsChipsAndResidues!AT$15</f>
        <v>0.3801274720845812</v>
      </c>
      <c r="AT362" s="466">
        <f>ImportsChipsAndResidues!AU$15</f>
        <v>0.36443200424677408</v>
      </c>
      <c r="AU362" s="466">
        <f>ImportsChipsAndResidues!AV$15</f>
        <v>0.37252790390305601</v>
      </c>
      <c r="AV362" s="466">
        <f>ImportsChipsAndResidues!AW$15</f>
        <v>0.33815323663474323</v>
      </c>
      <c r="AW362" s="466">
        <f>ImportsChipsAndResidues!AX$15</f>
        <v>0.30811238197394208</v>
      </c>
      <c r="AX362" s="466">
        <f>ImportsChipsAndResidues!AY$15</f>
        <v>0.21738063813607264</v>
      </c>
      <c r="AY362" s="466">
        <f>ImportsChipsAndResidues!AZ$15</f>
        <v>0.18681315528917031</v>
      </c>
      <c r="AZ362" s="466">
        <f>ImportsChipsAndResidues!BA$15</f>
        <v>0.17330997885214336</v>
      </c>
      <c r="BA362" s="466">
        <f>ImportsChipsAndResidues!BB$15</f>
        <v>0.19057837933647251</v>
      </c>
      <c r="BB362" s="466">
        <f>ImportsChipsAndResidues!BC$15</f>
        <v>0</v>
      </c>
      <c r="BD362" s="464">
        <f t="shared" si="341"/>
        <v>0.22121640287618163</v>
      </c>
      <c r="BE362" s="464">
        <f t="shared" si="342"/>
        <v>0.19848271348225474</v>
      </c>
      <c r="BF362" s="464">
        <f t="shared" si="343"/>
        <v>0.22508354946993062</v>
      </c>
      <c r="BG362" s="464">
        <f t="shared" si="343"/>
        <v>0.24194561491482192</v>
      </c>
      <c r="BH362" s="464">
        <f t="shared" si="343"/>
        <v>0.22294678513299138</v>
      </c>
      <c r="BI362" s="464">
        <f t="shared" si="343"/>
        <v>0.19382474440324662</v>
      </c>
      <c r="BJ362" s="464">
        <f t="shared" si="343"/>
        <v>0.1609120560320928</v>
      </c>
      <c r="BK362" s="464">
        <f t="shared" si="343"/>
        <v>0.18029613425520394</v>
      </c>
      <c r="BL362" s="464">
        <f t="shared" si="344"/>
        <v>0.17326478459728015</v>
      </c>
      <c r="BM362" s="464">
        <f t="shared" si="345"/>
        <v>0.16400093892268688</v>
      </c>
      <c r="BN362" s="464">
        <f t="shared" si="346"/>
        <v>0.14445051779460821</v>
      </c>
      <c r="BO362" s="464">
        <f t="shared" si="347"/>
        <v>0.17398460029118862</v>
      </c>
      <c r="BP362" s="464">
        <f t="shared" si="348"/>
        <v>0.11139993087993934</v>
      </c>
      <c r="BQ362" s="464">
        <f t="shared" si="349"/>
        <v>8.0279435747079742E-2</v>
      </c>
      <c r="BR362" s="464">
        <f t="shared" si="350"/>
        <v>7.402091197461437E-2</v>
      </c>
      <c r="BS362" s="464">
        <f t="shared" si="351"/>
        <v>8.5008594639170793E-2</v>
      </c>
      <c r="BT362" s="464"/>
      <c r="BU362" s="464"/>
      <c r="BV362" s="464"/>
      <c r="BW362" s="464"/>
      <c r="BX362" s="464"/>
      <c r="BY362" s="464"/>
    </row>
    <row r="363" spans="1:77">
      <c r="A363" s="463" t="str">
        <f t="shared" si="340"/>
        <v>China</v>
      </c>
      <c r="AC363" s="466">
        <f>ImportsChipsAndResidues!$AD$20</f>
        <v>9.1136873138634097E-2</v>
      </c>
      <c r="AD363" s="466">
        <f>ImportsChipsAndResidues!$AE$20</f>
        <v>7.9071294486566052E-2</v>
      </c>
      <c r="AE363" s="466">
        <f>ImportsChipsAndResidues!$AF$20</f>
        <v>7.7145934202947658E-2</v>
      </c>
      <c r="AF363" s="466">
        <f>ImportsChipsAndResidues!$AG$20</f>
        <v>7.1306090689470886E-2</v>
      </c>
      <c r="AG363" s="466">
        <f>ImportsChipsAndResidues!$AH$20</f>
        <v>6.3825069698750361E-2</v>
      </c>
      <c r="AH363" s="466">
        <f>ImportsChipsAndResidues!$AI$20</f>
        <v>5.9870646578735844E-2</v>
      </c>
      <c r="AI363" s="466">
        <f>ImportsChipsAndResidues!$AJ$20</f>
        <v>5.1723247623613196E-2</v>
      </c>
      <c r="AJ363" s="466">
        <f>ImportsChipsAndResidues!$AK$20</f>
        <v>1.3649032604651161E-2</v>
      </c>
      <c r="AK363" s="466">
        <f>ImportsChipsAndResidues!$AL$20</f>
        <v>1.5407076208592983E-3</v>
      </c>
      <c r="AL363" s="466">
        <f>ImportsChipsAndResidues!$AM$20</f>
        <v>2.0101749731471531E-3</v>
      </c>
      <c r="AM363" s="466">
        <f>ImportsChipsAndResidues!AN$20</f>
        <v>1.9951001615765517E-3</v>
      </c>
      <c r="AN363" s="466">
        <f>ImportsChipsAndResidues!AO$20</f>
        <v>2.3726235974754557E-3</v>
      </c>
      <c r="AO363" s="466">
        <f>ImportsChipsAndResidues!AP$20</f>
        <v>2.1327985684790099E-3</v>
      </c>
      <c r="AP363" s="466">
        <f>ImportsChipsAndResidues!AQ$20</f>
        <v>2.2808852304779231E-3</v>
      </c>
      <c r="AQ363" s="466">
        <f>ImportsChipsAndResidues!AR$20</f>
        <v>2.1441785886852772E-3</v>
      </c>
      <c r="AR363" s="466">
        <f>ImportsChipsAndResidues!AS$20</f>
        <v>1.9716798377809874E-3</v>
      </c>
      <c r="AS363" s="466">
        <f>ImportsChipsAndResidues!AT$20</f>
        <v>2.2644085641135561E-3</v>
      </c>
      <c r="AT363" s="466">
        <f>ImportsChipsAndResidues!AU$20</f>
        <v>2.1375880879981519E-3</v>
      </c>
      <c r="AU363" s="466">
        <f>ImportsChipsAndResidues!AV$20</f>
        <v>1.9365604059641446E-3</v>
      </c>
      <c r="AV363" s="466">
        <f>ImportsChipsAndResidues!AW$20</f>
        <v>1.9742210306683164E-3</v>
      </c>
      <c r="AW363" s="466">
        <f>ImportsChipsAndResidues!AX$20</f>
        <v>2.0704382419417934E-3</v>
      </c>
      <c r="AX363" s="466">
        <f>ImportsChipsAndResidues!AY$20</f>
        <v>2.0782208476780597E-3</v>
      </c>
      <c r="AY363" s="466">
        <f>ImportsChipsAndResidues!AZ$20</f>
        <v>2.2279349948250878E-3</v>
      </c>
      <c r="AZ363" s="466">
        <f>ImportsChipsAndResidues!BA$20</f>
        <v>1.7679686282488474E-3</v>
      </c>
      <c r="BA363" s="466">
        <f>ImportsChipsAndResidues!BB$20</f>
        <v>1.8841942969457419E-3</v>
      </c>
      <c r="BB363" s="466">
        <f>ImportsChipsAndResidues!BC$20</f>
        <v>0</v>
      </c>
      <c r="BD363" s="464">
        <f t="shared" si="341"/>
        <v>9.4266028976096165E-4</v>
      </c>
      <c r="BE363" s="464">
        <f t="shared" si="342"/>
        <v>8.0250239746182048E-4</v>
      </c>
      <c r="BF363" s="464">
        <f t="shared" si="343"/>
        <v>9.8824147817425665E-4</v>
      </c>
      <c r="BG363" s="464">
        <f t="shared" si="343"/>
        <v>9.2819770245755238E-4</v>
      </c>
      <c r="BH363" s="464">
        <f t="shared" si="343"/>
        <v>1.0206390431109311E-3</v>
      </c>
      <c r="BI363" s="464">
        <f t="shared" si="343"/>
        <v>9.5134655017043704E-4</v>
      </c>
      <c r="BJ363" s="464">
        <f t="shared" si="343"/>
        <v>8.8957960116942624E-4</v>
      </c>
      <c r="BK363" s="464">
        <f t="shared" si="343"/>
        <v>1.0740189553919153E-3</v>
      </c>
      <c r="BL363" s="464">
        <f t="shared" si="344"/>
        <v>1.0162903787503735E-3</v>
      </c>
      <c r="BM363" s="464">
        <f t="shared" si="345"/>
        <v>8.5254747773543633E-4</v>
      </c>
      <c r="BN363" s="464">
        <f t="shared" si="346"/>
        <v>8.4333733711701258E-4</v>
      </c>
      <c r="BO363" s="464">
        <f t="shared" si="347"/>
        <v>1.1691330534788419E-3</v>
      </c>
      <c r="BP363" s="464">
        <f t="shared" si="348"/>
        <v>1.0650150849206054E-3</v>
      </c>
      <c r="BQ363" s="464">
        <f t="shared" si="349"/>
        <v>9.574131114528611E-4</v>
      </c>
      <c r="BR363" s="464">
        <f t="shared" si="350"/>
        <v>7.5510164545767114E-4</v>
      </c>
      <c r="BS363" s="464">
        <f t="shared" si="351"/>
        <v>8.4045582593452373E-4</v>
      </c>
      <c r="BT363" s="464"/>
      <c r="BU363" s="464"/>
      <c r="BV363" s="464"/>
      <c r="BW363" s="464"/>
      <c r="BX363" s="464"/>
      <c r="BY363" s="464"/>
    </row>
    <row r="364" spans="1:77">
      <c r="A364" s="463" t="str">
        <f t="shared" si="340"/>
        <v>South Africa</v>
      </c>
      <c r="AC364" s="466">
        <f>ImportsChipsAndResidues!$AD$7</f>
        <v>0.22504557733651132</v>
      </c>
      <c r="AD364" s="466">
        <f>ImportsChipsAndResidues!$AE$7</f>
        <v>0.23820874277143905</v>
      </c>
      <c r="AE364" s="466">
        <f>ImportsChipsAndResidues!$AF$7</f>
        <v>0.29407796369303746</v>
      </c>
      <c r="AF364" s="466">
        <f>ImportsChipsAndResidues!$AG$7</f>
        <v>0.36909737115980762</v>
      </c>
      <c r="AG364" s="466">
        <f>ImportsChipsAndResidues!$AH$7</f>
        <v>0.4422800625290092</v>
      </c>
      <c r="AH364" s="466">
        <f>ImportsChipsAndResidues!$AI$7</f>
        <v>0.46880400747095358</v>
      </c>
      <c r="AI364" s="466">
        <f>ImportsChipsAndResidues!$AJ$7</f>
        <v>0.43094564415011632</v>
      </c>
      <c r="AJ364" s="466">
        <f>ImportsChipsAndResidues!$AK$7</f>
        <v>0.40448291908837208</v>
      </c>
      <c r="AK364" s="466">
        <f>ImportsChipsAndResidues!$AL$7</f>
        <v>0.41940358376910464</v>
      </c>
      <c r="AL364" s="466">
        <f>ImportsChipsAndResidues!$AM$7</f>
        <v>0.28171448922203468</v>
      </c>
      <c r="AM364" s="466">
        <f>ImportsChipsAndResidues!AN$7</f>
        <v>0.29766074331747144</v>
      </c>
      <c r="AN364" s="466">
        <f>ImportsChipsAndResidues!AO$7</f>
        <v>0.2694783043766637</v>
      </c>
      <c r="AO364" s="466">
        <f>ImportsChipsAndResidues!AP$7</f>
        <v>0.22989460495354447</v>
      </c>
      <c r="AP364" s="466">
        <f>ImportsChipsAndResidues!AQ$7</f>
        <v>0.21223815903912904</v>
      </c>
      <c r="AQ364" s="466">
        <f>ImportsChipsAndResidues!AR$7</f>
        <v>0.22675780423696049</v>
      </c>
      <c r="AR364" s="466">
        <f>ImportsChipsAndResidues!AS$7</f>
        <v>0.2319785369649002</v>
      </c>
      <c r="AS364" s="466">
        <f>ImportsChipsAndResidues!AT$7</f>
        <v>0.2814827064301062</v>
      </c>
      <c r="AT364" s="466">
        <f>ImportsChipsAndResidues!AU$7</f>
        <v>0.25665843355405082</v>
      </c>
      <c r="AU364" s="466">
        <f>ImportsChipsAndResidues!AV$7</f>
        <v>0.22647452157975312</v>
      </c>
      <c r="AV364" s="466">
        <f>ImportsChipsAndResidues!AW$7</f>
        <v>0.25047626809801682</v>
      </c>
      <c r="AW364" s="466">
        <f>ImportsChipsAndResidues!AX$7</f>
        <v>0.15391059222735229</v>
      </c>
      <c r="AX364" s="466">
        <f>ImportsChipsAndResidues!AY$7</f>
        <v>0.20768411726910374</v>
      </c>
      <c r="AY364" s="466">
        <f>ImportsChipsAndResidues!AZ$7</f>
        <v>0.22573982033291354</v>
      </c>
      <c r="AZ364" s="466">
        <f>ImportsChipsAndResidues!BA$7</f>
        <v>0.22182660259737461</v>
      </c>
      <c r="BA364" s="466">
        <f>ImportsChipsAndResidues!BB$7</f>
        <v>0.21965476667919201</v>
      </c>
      <c r="BB364" s="466">
        <f>ImportsChipsAndResidues!BC$7</f>
        <v>0</v>
      </c>
      <c r="BD364" s="464">
        <f t="shared" si="341"/>
        <v>0.13210843115021925</v>
      </c>
      <c r="BE364" s="464">
        <f t="shared" si="342"/>
        <v>0.11973005904313984</v>
      </c>
      <c r="BF364" s="464">
        <f t="shared" si="343"/>
        <v>0.11224268279909549</v>
      </c>
      <c r="BG364" s="464">
        <f t="shared" si="343"/>
        <v>0.10005053795466605</v>
      </c>
      <c r="BH364" s="464">
        <f t="shared" si="343"/>
        <v>9.4971263200267789E-2</v>
      </c>
      <c r="BI364" s="464">
        <f t="shared" si="343"/>
        <v>0.10060974208185224</v>
      </c>
      <c r="BJ364" s="464">
        <f t="shared" si="343"/>
        <v>0.10466373416150214</v>
      </c>
      <c r="BK364" s="464">
        <f t="shared" si="343"/>
        <v>0.13350848743115382</v>
      </c>
      <c r="BL364" s="464">
        <f t="shared" si="344"/>
        <v>0.12202514512063906</v>
      </c>
      <c r="BM364" s="464">
        <f t="shared" si="345"/>
        <v>9.9702690166295307E-2</v>
      </c>
      <c r="BN364" s="464">
        <f t="shared" si="346"/>
        <v>0.10699713237138422</v>
      </c>
      <c r="BO364" s="464">
        <f t="shared" si="347"/>
        <v>8.6910083579571001E-2</v>
      </c>
      <c r="BP364" s="464">
        <f t="shared" si="348"/>
        <v>0.10643080500185602</v>
      </c>
      <c r="BQ364" s="464">
        <f t="shared" si="349"/>
        <v>9.7007437050788986E-2</v>
      </c>
      <c r="BR364" s="464">
        <f t="shared" si="350"/>
        <v>9.4742423565213896E-2</v>
      </c>
      <c r="BS364" s="464">
        <f t="shared" si="351"/>
        <v>9.7978286341841914E-2</v>
      </c>
      <c r="BT364" s="464"/>
      <c r="BU364" s="464"/>
      <c r="BV364" s="464"/>
      <c r="BW364" s="464"/>
      <c r="BX364" s="464"/>
      <c r="BY364" s="464"/>
    </row>
    <row r="365" spans="1:77">
      <c r="A365" s="463" t="str">
        <f t="shared" si="340"/>
        <v>USA</v>
      </c>
      <c r="AC365" s="466">
        <f>ImportsChipsAndResidues!$AD$12</f>
        <v>0.49442003464576956</v>
      </c>
      <c r="AD365" s="466">
        <f>ImportsChipsAndResidues!$AE$12</f>
        <v>0.35261659121825539</v>
      </c>
      <c r="AE365" s="466">
        <f>ImportsChipsAndResidues!$AF$12</f>
        <v>0.19628107381331528</v>
      </c>
      <c r="AF365" s="466">
        <f>ImportsChipsAndResidues!$AG$12</f>
        <v>0.11311579373597007</v>
      </c>
      <c r="AG365" s="466">
        <f>ImportsChipsAndResidues!$AH$12</f>
        <v>0.11962841852796785</v>
      </c>
      <c r="AH365" s="466">
        <f>ImportsChipsAndResidues!$AI$12</f>
        <v>0.1206885273518451</v>
      </c>
      <c r="AI365" s="466">
        <f>ImportsChipsAndResidues!$AJ$12</f>
        <v>0.13245515465826596</v>
      </c>
      <c r="AJ365" s="466">
        <f>ImportsChipsAndResidues!$AK$12</f>
        <v>0.15942142155658914</v>
      </c>
      <c r="AK365" s="466">
        <f>ImportsChipsAndResidues!$AL$12</f>
        <v>0.17830249357822237</v>
      </c>
      <c r="AL365" s="466">
        <f>ImportsChipsAndResidues!$AM$12</f>
        <v>9.0947263032069958E-2</v>
      </c>
      <c r="AM365" s="466">
        <f>ImportsChipsAndResidues!AN$12</f>
        <v>0.12501792941051035</v>
      </c>
      <c r="AN365" s="466">
        <f>ImportsChipsAndResidues!AO$12</f>
        <v>0.12621378866939062</v>
      </c>
      <c r="AO365" s="466">
        <f>ImportsChipsAndResidues!AP$12</f>
        <v>0.10741726032863047</v>
      </c>
      <c r="AP365" s="466">
        <f>ImportsChipsAndResidues!AQ$12</f>
        <v>9.3420045534023277E-2</v>
      </c>
      <c r="AQ365" s="466">
        <f>ImportsChipsAndResidues!AR$12</f>
        <v>0.13466209608809981</v>
      </c>
      <c r="AR365" s="466">
        <f>ImportsChipsAndResidues!AS$12</f>
        <v>0.13241925627815468</v>
      </c>
      <c r="AS365" s="466">
        <f>ImportsChipsAndResidues!AT$12</f>
        <v>0.12755459392888813</v>
      </c>
      <c r="AT365" s="466">
        <f>ImportsChipsAndResidues!AU$12</f>
        <v>0.13903053512723171</v>
      </c>
      <c r="AU365" s="466">
        <f>ImportsChipsAndResidues!AV$12</f>
        <v>0.17124129360151921</v>
      </c>
      <c r="AV365" s="466">
        <f>ImportsChipsAndResidues!AW$12</f>
        <v>0.16457449351950817</v>
      </c>
      <c r="AW365" s="466">
        <f>ImportsChipsAndResidues!AX$12</f>
        <v>0.12392725868488544</v>
      </c>
      <c r="AX365" s="466">
        <f>ImportsChipsAndResidues!AY$12</f>
        <v>0.14599034609942432</v>
      </c>
      <c r="AY365" s="466">
        <f>ImportsChipsAndResidues!AZ$12</f>
        <v>0.23243344014316852</v>
      </c>
      <c r="AZ365" s="466">
        <f>ImportsChipsAndResidues!BA$12</f>
        <v>0.26846011420808846</v>
      </c>
      <c r="BA365" s="466">
        <f>ImportsChipsAndResidues!BB$12</f>
        <v>0.21876809119797616</v>
      </c>
      <c r="BB365" s="466">
        <f>ImportsChipsAndResidues!BC$12</f>
        <v>0</v>
      </c>
      <c r="BD365" s="464">
        <f t="shared" si="341"/>
        <v>4.2649209381287773E-2</v>
      </c>
      <c r="BE365" s="464">
        <f t="shared" si="342"/>
        <v>5.0286792618154795E-2</v>
      </c>
      <c r="BF365" s="464">
        <f t="shared" si="343"/>
        <v>5.2570370291068529E-2</v>
      </c>
      <c r="BG365" s="464">
        <f t="shared" si="343"/>
        <v>4.6748181340173681E-2</v>
      </c>
      <c r="BH365" s="464">
        <f t="shared" si="343"/>
        <v>4.1803131787234403E-2</v>
      </c>
      <c r="BI365" s="464">
        <f t="shared" si="343"/>
        <v>5.9747971194267765E-2</v>
      </c>
      <c r="BJ365" s="464">
        <f t="shared" si="343"/>
        <v>5.9744724741744672E-2</v>
      </c>
      <c r="BK365" s="464">
        <f t="shared" si="343"/>
        <v>6.0499705705968278E-2</v>
      </c>
      <c r="BL365" s="464">
        <f t="shared" si="344"/>
        <v>6.6100384819530095E-2</v>
      </c>
      <c r="BM365" s="464">
        <f t="shared" si="345"/>
        <v>7.5386924412225928E-2</v>
      </c>
      <c r="BN365" s="464">
        <f t="shared" si="346"/>
        <v>7.0302064949201284E-2</v>
      </c>
      <c r="BO365" s="464">
        <f t="shared" si="347"/>
        <v>6.9979123946067312E-2</v>
      </c>
      <c r="BP365" s="464">
        <f t="shared" si="348"/>
        <v>7.4814917299276806E-2</v>
      </c>
      <c r="BQ365" s="464">
        <f t="shared" si="349"/>
        <v>9.9883894121710781E-2</v>
      </c>
      <c r="BR365" s="464">
        <f t="shared" si="350"/>
        <v>0.11465965557266052</v>
      </c>
      <c r="BS365" s="464">
        <f t="shared" si="351"/>
        <v>9.7582779585925539E-2</v>
      </c>
      <c r="BT365" s="464"/>
      <c r="BU365" s="464"/>
      <c r="BV365" s="464"/>
      <c r="BW365" s="464"/>
      <c r="BX365" s="464"/>
      <c r="BY365" s="464"/>
    </row>
    <row r="366" spans="1:77">
      <c r="A366" s="463" t="str">
        <f t="shared" si="340"/>
        <v>Vietnam</v>
      </c>
      <c r="AC366" s="466">
        <f>ImportsChipsAndResidues!$AD$24</f>
        <v>3.2413315185846059E-2</v>
      </c>
      <c r="AD366" s="466">
        <f>ImportsChipsAndResidues!$AE$24</f>
        <v>4.1133874615384605E-2</v>
      </c>
      <c r="AE366" s="466">
        <f>ImportsChipsAndResidues!$AF$24</f>
        <v>4.2756466176520416E-2</v>
      </c>
      <c r="AF366" s="466">
        <f>ImportsChipsAndResidues!$AG$24</f>
        <v>5.9769431277391767E-2</v>
      </c>
      <c r="AG366" s="466">
        <f>ImportsChipsAndResidues!$AH$24</f>
        <v>7.4542669020380828E-2</v>
      </c>
      <c r="AH366" s="466">
        <f>ImportsChipsAndResidues!$AI$24</f>
        <v>8.7830787253196929E-2</v>
      </c>
      <c r="AI366" s="466">
        <f>ImportsChipsAndResidues!$AJ$24</f>
        <v>0.10183953877824954</v>
      </c>
      <c r="AJ366" s="466">
        <f>ImportsChipsAndResidues!$AK$24</f>
        <v>0.13806010737054264</v>
      </c>
      <c r="AK366" s="466">
        <f>ImportsChipsAndResidues!$AL$24</f>
        <v>0.19686914147851756</v>
      </c>
      <c r="AL366" s="466">
        <f>ImportsChipsAndResidues!$AM$24</f>
        <v>0.14608345876323461</v>
      </c>
      <c r="AM366" s="466">
        <f>ImportsChipsAndResidues!AN$24</f>
        <v>0.17942964531764319</v>
      </c>
      <c r="AN366" s="466">
        <f>ImportsChipsAndResidues!AO$24</f>
        <v>0.2661449305746057</v>
      </c>
      <c r="AO366" s="466">
        <f>ImportsChipsAndResidues!AP$24</f>
        <v>0.27175898835340684</v>
      </c>
      <c r="AP366" s="466">
        <f>ImportsChipsAndResidues!AQ$24</f>
        <v>0.38340272583340718</v>
      </c>
      <c r="AQ366" s="466">
        <f>ImportsChipsAndResidues!AR$24</f>
        <v>0.42258682217389193</v>
      </c>
      <c r="AR366" s="466">
        <f>ImportsChipsAndResidues!AS$24</f>
        <v>0.52204066560746931</v>
      </c>
      <c r="AS366" s="466">
        <f>ImportsChipsAndResidues!AT$24</f>
        <v>0.45656801705172739</v>
      </c>
      <c r="AT366" s="466">
        <f>ImportsChipsAndResidues!AU$24</f>
        <v>0.43200074565987201</v>
      </c>
      <c r="AU366" s="466">
        <f>ImportsChipsAndResidues!AV$24</f>
        <v>0.51953060025614939</v>
      </c>
      <c r="AV366" s="466">
        <f>ImportsChipsAndResidues!AW$24</f>
        <v>0.606359145022484</v>
      </c>
      <c r="AW366" s="466">
        <f>ImportsChipsAndResidues!AX$24</f>
        <v>0.51957034663693347</v>
      </c>
      <c r="AX366" s="466">
        <f>ImportsChipsAndResidues!AY$24</f>
        <v>0.63012032128163309</v>
      </c>
      <c r="AY366" s="466">
        <f>ImportsChipsAndResidues!AZ$24</f>
        <v>0.8480184297910115</v>
      </c>
      <c r="AZ366" s="466">
        <f>ImportsChipsAndResidues!BA$24</f>
        <v>0.75956040357494015</v>
      </c>
      <c r="BA366" s="466">
        <f>ImportsChipsAndResidues!BB$24</f>
        <v>0.74919642008731713</v>
      </c>
      <c r="BB366" s="466">
        <f>ImportsChipsAndResidues!BC$24</f>
        <v>0</v>
      </c>
      <c r="BD366" s="464">
        <f t="shared" si="341"/>
        <v>6.8505019417010468E-2</v>
      </c>
      <c r="BE366" s="464">
        <f t="shared" si="342"/>
        <v>7.2173178728705031E-2</v>
      </c>
      <c r="BF366" s="464">
        <f t="shared" si="343"/>
        <v>0.11085427114502687</v>
      </c>
      <c r="BG366" s="464">
        <f t="shared" si="343"/>
        <v>0.11826999152184749</v>
      </c>
      <c r="BH366" s="464">
        <f t="shared" si="343"/>
        <v>0.17156312206850383</v>
      </c>
      <c r="BI366" s="464">
        <f t="shared" si="343"/>
        <v>0.18749674935851601</v>
      </c>
      <c r="BJ366" s="464">
        <f t="shared" si="343"/>
        <v>0.23553353754835077</v>
      </c>
      <c r="BK366" s="464">
        <f t="shared" si="343"/>
        <v>0.2165522214102806</v>
      </c>
      <c r="BL366" s="464">
        <f t="shared" si="344"/>
        <v>0.2053895247134698</v>
      </c>
      <c r="BM366" s="464">
        <f t="shared" si="345"/>
        <v>0.22871711178781487</v>
      </c>
      <c r="BN366" s="464">
        <f t="shared" si="346"/>
        <v>0.2590213044821541</v>
      </c>
      <c r="BO366" s="464">
        <f t="shared" si="347"/>
        <v>0.29339047818735936</v>
      </c>
      <c r="BP366" s="464">
        <f t="shared" si="348"/>
        <v>0.32291450075180694</v>
      </c>
      <c r="BQ366" s="464">
        <f t="shared" si="349"/>
        <v>0.36441995180354153</v>
      </c>
      <c r="BR366" s="464">
        <f t="shared" si="350"/>
        <v>0.32440921258428668</v>
      </c>
      <c r="BS366" s="464">
        <f t="shared" si="351"/>
        <v>0.33418342102635429</v>
      </c>
      <c r="BT366" s="464"/>
      <c r="BU366" s="464"/>
      <c r="BV366" s="464"/>
      <c r="BW366" s="464"/>
      <c r="BX366" s="464"/>
      <c r="BY366" s="464"/>
    </row>
    <row r="367" spans="1:77">
      <c r="A367" s="463" t="str">
        <f t="shared" si="340"/>
        <v>Others</v>
      </c>
      <c r="AC367" s="466">
        <f t="shared" ref="AC367:AO367" si="352">AC342-SUM(AC359:AC366)</f>
        <v>0.26261833185224726</v>
      </c>
      <c r="AD367" s="466">
        <f t="shared" si="352"/>
        <v>0.27151426744571272</v>
      </c>
      <c r="AE367" s="466">
        <f t="shared" si="352"/>
        <v>0.22943320429612046</v>
      </c>
      <c r="AF367" s="466">
        <f t="shared" si="352"/>
        <v>0.19549684805986067</v>
      </c>
      <c r="AG367" s="466">
        <f t="shared" si="352"/>
        <v>0.19804202773802415</v>
      </c>
      <c r="AH367" s="466">
        <f t="shared" si="352"/>
        <v>0.23394602767628769</v>
      </c>
      <c r="AI367" s="466">
        <f t="shared" si="352"/>
        <v>0.25191870158882335</v>
      </c>
      <c r="AJ367" s="466">
        <f t="shared" si="352"/>
        <v>0.25619690989767419</v>
      </c>
      <c r="AK367" s="466">
        <f t="shared" si="352"/>
        <v>0.38381022376910412</v>
      </c>
      <c r="AL367" s="466">
        <f t="shared" si="352"/>
        <v>0.23752755910081236</v>
      </c>
      <c r="AM367" s="466">
        <f t="shared" si="352"/>
        <v>0.30423660775982464</v>
      </c>
      <c r="AN367" s="466">
        <f t="shared" si="352"/>
        <v>0.35599880093904623</v>
      </c>
      <c r="AO367" s="466">
        <f t="shared" si="352"/>
        <v>0.31788414463781889</v>
      </c>
      <c r="AP367" s="466">
        <f t="shared" ref="AP367:BB367" si="353">AP342-SUM(AP359:AP366)</f>
        <v>0.37041840195003939</v>
      </c>
      <c r="AQ367" s="466">
        <f t="shared" si="353"/>
        <v>0.3922469633835548</v>
      </c>
      <c r="AR367" s="466">
        <f t="shared" si="353"/>
        <v>0.36497683249475443</v>
      </c>
      <c r="AS367" s="466">
        <f t="shared" si="353"/>
        <v>0.31367547386198069</v>
      </c>
      <c r="AT367" s="466">
        <f t="shared" si="353"/>
        <v>0.32762808639077678</v>
      </c>
      <c r="AU367" s="466">
        <f t="shared" si="353"/>
        <v>0.3108185338875491</v>
      </c>
      <c r="AV367" s="466">
        <f t="shared" si="353"/>
        <v>0.35439262843358765</v>
      </c>
      <c r="AW367" s="466">
        <f t="shared" si="353"/>
        <v>0.25426209894261942</v>
      </c>
      <c r="AX367" s="466">
        <f t="shared" si="353"/>
        <v>0.29367500704937832</v>
      </c>
      <c r="AY367" s="466">
        <f t="shared" si="353"/>
        <v>0.35934914265850182</v>
      </c>
      <c r="AZ367" s="466">
        <f t="shared" si="353"/>
        <v>0.40460407167968415</v>
      </c>
      <c r="BA367" s="466">
        <f t="shared" si="353"/>
        <v>0.41680924062721814</v>
      </c>
      <c r="BB367" s="466">
        <f t="shared" si="353"/>
        <v>0</v>
      </c>
      <c r="BD367" s="464">
        <f t="shared" si="341"/>
        <v>0.11138721786871771</v>
      </c>
      <c r="BE367" s="464">
        <f t="shared" si="342"/>
        <v>0.1223751127010987</v>
      </c>
      <c r="BF367" s="464">
        <f t="shared" si="343"/>
        <v>0.14828006500593083</v>
      </c>
      <c r="BG367" s="464">
        <f t="shared" si="343"/>
        <v>0.1383437409707787</v>
      </c>
      <c r="BH367" s="464">
        <f t="shared" si="343"/>
        <v>0.16575296216800497</v>
      </c>
      <c r="BI367" s="464">
        <f t="shared" si="343"/>
        <v>0.1740353146883081</v>
      </c>
      <c r="BJ367" s="464">
        <f t="shared" si="343"/>
        <v>0.16466970897880068</v>
      </c>
      <c r="BK367" s="464">
        <f t="shared" si="343"/>
        <v>0.14877765881493721</v>
      </c>
      <c r="BL367" s="464">
        <f t="shared" si="344"/>
        <v>0.15576680740168425</v>
      </c>
      <c r="BM367" s="464">
        <f t="shared" si="345"/>
        <v>0.13683412935798836</v>
      </c>
      <c r="BN367" s="464">
        <f t="shared" si="346"/>
        <v>0.15138757561300312</v>
      </c>
      <c r="BO367" s="464">
        <f t="shared" si="347"/>
        <v>0.143576474824928</v>
      </c>
      <c r="BP367" s="464">
        <f t="shared" si="348"/>
        <v>0.1504981113634774</v>
      </c>
      <c r="BQ367" s="464">
        <f t="shared" si="349"/>
        <v>0.1544235274232518</v>
      </c>
      <c r="BR367" s="464">
        <f t="shared" si="350"/>
        <v>0.17280691263555639</v>
      </c>
      <c r="BS367" s="464">
        <f t="shared" si="351"/>
        <v>0.18592018623362702</v>
      </c>
      <c r="BT367" s="464"/>
      <c r="BU367" s="464"/>
      <c r="BV367" s="464"/>
      <c r="BW367" s="464"/>
      <c r="BX367" s="464"/>
      <c r="BY367" s="464"/>
    </row>
    <row r="369" spans="1:77" ht="13">
      <c r="A369" s="460" t="s">
        <v>187</v>
      </c>
    </row>
    <row r="370" spans="1:77" ht="13">
      <c r="A370" s="460"/>
      <c r="B370" s="535" t="s">
        <v>136</v>
      </c>
      <c r="C370" s="535"/>
      <c r="D370" s="535"/>
      <c r="E370" s="535"/>
      <c r="F370" s="535"/>
      <c r="G370" s="535"/>
      <c r="H370" s="535"/>
      <c r="I370" s="535"/>
      <c r="J370" s="535"/>
      <c r="K370" s="535"/>
      <c r="L370" s="535"/>
      <c r="M370" s="535"/>
      <c r="N370" s="535"/>
      <c r="O370" s="535"/>
      <c r="P370" s="535"/>
      <c r="Q370" s="535"/>
      <c r="R370" s="535"/>
      <c r="S370" s="535"/>
      <c r="T370" s="535"/>
      <c r="U370" s="535"/>
      <c r="V370" s="535"/>
      <c r="W370" s="535"/>
      <c r="X370" s="535"/>
      <c r="Y370" s="535"/>
      <c r="Z370" s="535"/>
      <c r="AA370" s="535"/>
      <c r="AC370" s="535" t="s">
        <v>143</v>
      </c>
      <c r="AD370" s="535"/>
      <c r="AE370" s="535"/>
      <c r="AF370" s="535"/>
      <c r="AG370" s="535"/>
      <c r="AH370" s="535"/>
      <c r="AI370" s="535"/>
      <c r="AJ370" s="535"/>
      <c r="AK370" s="535"/>
      <c r="AL370" s="535"/>
      <c r="AM370" s="535"/>
      <c r="AN370" s="535"/>
      <c r="AO370" s="535"/>
      <c r="AP370" s="535"/>
      <c r="AQ370" s="535"/>
      <c r="AR370" s="535"/>
      <c r="AS370" s="535"/>
      <c r="AT370" s="535"/>
      <c r="AU370" s="535"/>
      <c r="AV370" s="535"/>
      <c r="AW370" s="535"/>
      <c r="AX370" s="535"/>
      <c r="AY370" s="535"/>
      <c r="AZ370" s="535"/>
      <c r="BA370" s="535"/>
      <c r="BB370" s="535"/>
    </row>
    <row r="371" spans="1:77">
      <c r="A371" s="462" t="s">
        <v>7</v>
      </c>
      <c r="B371" s="466">
        <f>SUM(ImportsPulp!C$5:C$5)</f>
        <v>3.0915240000000002</v>
      </c>
      <c r="C371" s="466">
        <f>SUM(ImportsPulp!D$5:D$5)</f>
        <v>2.6239700000000004</v>
      </c>
      <c r="D371" s="466">
        <f>SUM(ImportsPulp!E$5:E$5)</f>
        <v>2.4547290000000004</v>
      </c>
      <c r="E371" s="466">
        <f>SUM(ImportsPulp!F$5:F$5)</f>
        <v>2.4308539999999996</v>
      </c>
      <c r="F371" s="466">
        <f>SUM(ImportsPulp!G$5:G$5)</f>
        <v>2.5128510000000008</v>
      </c>
      <c r="G371" s="466">
        <f>SUM(ImportsPulp!H$5:H$5)</f>
        <v>2.3178899999999998</v>
      </c>
      <c r="H371" s="466">
        <f>SUM(ImportsPulp!I$5:I$5)</f>
        <v>2.3256350000000006</v>
      </c>
      <c r="I371" s="466">
        <f>SUM(ImportsPulp!J$5:J$5)</f>
        <v>2.0590489999999999</v>
      </c>
      <c r="J371" s="466">
        <f>SUM(ImportsPulp!K$5:K$5)</f>
        <v>1.9776579999999997</v>
      </c>
      <c r="K371" s="466">
        <f>SUM(ImportsPulp!L$5:L$5)</f>
        <v>1.6655100000000003</v>
      </c>
      <c r="L371" s="466">
        <f>SUM(ImportsPulp!M$5:M$5)</f>
        <v>1.8099899999999998</v>
      </c>
      <c r="M371" s="466">
        <f>SUM(ImportsPulp!N$5:N$5)</f>
        <v>1.8793580000000001</v>
      </c>
      <c r="N371" s="466">
        <f>SUM(ImportsPulp!O$5:O$5)</f>
        <v>1.8282889999999998</v>
      </c>
      <c r="O371" s="466">
        <f>SUM(ImportsPulp!P$5:P$5)</f>
        <v>1.748899</v>
      </c>
      <c r="P371" s="466">
        <f>SUM(ImportsPulp!Q$5:Q$5)</f>
        <v>1.7539040000000004</v>
      </c>
      <c r="Q371" s="466">
        <f>SUM(ImportsPulp!R$5:R$5)</f>
        <v>1.683206</v>
      </c>
      <c r="R371" s="466">
        <f>SUM(ImportsPulp!S$5:S$5)</f>
        <v>2.1493879999999992</v>
      </c>
      <c r="S371" s="466">
        <f>SUM(ImportsPulp!T$5:T$5)</f>
        <v>1.784043</v>
      </c>
      <c r="T371" s="466">
        <f>SUM(ImportsPulp!U$5:U$5)</f>
        <v>1.6812230000000001</v>
      </c>
      <c r="U371" s="466">
        <f>SUM(ImportsPulp!V$5:V$5)</f>
        <v>1.6934130000000001</v>
      </c>
      <c r="V371" s="466">
        <f>SUM(ImportsPulp!W$5:W$5)</f>
        <v>1.5143799999999996</v>
      </c>
      <c r="W371" s="466">
        <f>SUM(ImportsPulp!X$5:X$5)</f>
        <v>1.4540579999999999</v>
      </c>
      <c r="X371" s="466">
        <f>SUM(ImportsPulp!Y$5:Y$5)</f>
        <v>1.5318060000000002</v>
      </c>
      <c r="Y371" s="466">
        <f>SUM(ImportsPulp!Z$5:Z$5)</f>
        <v>1.1720740000000001</v>
      </c>
      <c r="Z371" s="466">
        <f>SUM(ImportsPulp!AA$5:AA$5)</f>
        <v>1.153138</v>
      </c>
      <c r="AA371" s="466">
        <f>SUM(ImportsPulp!AB$5:AB$5)</f>
        <v>0</v>
      </c>
      <c r="AB371" s="466"/>
      <c r="AC371" s="466">
        <f>SUM(ImportsPulp!AD$5:AD$5)</f>
        <v>1.8563505905651982</v>
      </c>
      <c r="AD371" s="466">
        <f>SUM(ImportsPulp!AE$5:AE$5)</f>
        <v>1.2496517514869341</v>
      </c>
      <c r="AE371" s="466">
        <f>SUM(ImportsPulp!AF$5:AF$5)</f>
        <v>1.0607254143588007</v>
      </c>
      <c r="AF371" s="466">
        <f>SUM(ImportsPulp!AG$5:AG$5)</f>
        <v>1.1674691550614646</v>
      </c>
      <c r="AG371" s="466">
        <f>SUM(ImportsPulp!AH$5:AH$5)</f>
        <v>1.3039656215873248</v>
      </c>
      <c r="AH371" s="466">
        <f>SUM(ImportsPulp!AI$5:AI$5)</f>
        <v>1.2212557876178296</v>
      </c>
      <c r="AI371" s="466">
        <f>SUM(ImportsPulp!AJ$5:AJ$5)</f>
        <v>1.3753639037857825</v>
      </c>
      <c r="AJ371" s="466">
        <f>SUM(ImportsPulp!AK$5:AK$5)</f>
        <v>1.3676712285054262</v>
      </c>
      <c r="AK371" s="466">
        <f>SUM(ImportsPulp!AL$5:AL$5)</f>
        <v>1.4523538043004267</v>
      </c>
      <c r="AL371" s="466">
        <f>SUM(ImportsPulp!AM$5:AM$5)</f>
        <v>0.98726341078410307</v>
      </c>
      <c r="AM371" s="466">
        <f>SUM(ImportsPulp!AN$5:AN$5)</f>
        <v>1.4071266645884015</v>
      </c>
      <c r="AN371" s="466">
        <f>SUM(ImportsPulp!AO$5:AO$5)</f>
        <v>1.4119140322608552</v>
      </c>
      <c r="AO371" s="466">
        <f>SUM(ImportsPulp!AP$5:AP$5)</f>
        <v>1.234099638543531</v>
      </c>
      <c r="AP371" s="466">
        <f>SUM(ImportsPulp!AQ$5:AQ$5)</f>
        <v>1.3139366782409765</v>
      </c>
      <c r="AQ371" s="466">
        <f>SUM(ImportsPulp!AR$5:AR$5)</f>
        <v>1.3428923271034938</v>
      </c>
      <c r="AR371" s="466">
        <f>SUM(ImportsPulp!AS$5:AS$5)</f>
        <v>1.2448836102681331</v>
      </c>
      <c r="AS371" s="466">
        <f>SUM(ImportsPulp!AT$5:AT$5)</f>
        <v>1.5985584048184622</v>
      </c>
      <c r="AT371" s="466">
        <f>SUM(ImportsPulp!AU$5:AU$5)</f>
        <v>1.2845423902265412</v>
      </c>
      <c r="AU371" s="466">
        <f>SUM(ImportsPulp!AV$5:AV$5)</f>
        <v>1.456858805639843</v>
      </c>
      <c r="AV371" s="466">
        <f>SUM(ImportsPulp!AW$5:AW$5)</f>
        <v>1.2750731656316823</v>
      </c>
      <c r="AW371" s="466">
        <f>SUM(ImportsPulp!AX$5:AX$5)</f>
        <v>0.99014170753385256</v>
      </c>
      <c r="AX371" s="466">
        <f>SUM(ImportsPulp!AY$5:AY$5)</f>
        <v>1.1941084826481956</v>
      </c>
      <c r="AY371" s="466">
        <f>SUM(ImportsPulp!AZ$5:AZ$5)</f>
        <v>1.5103033481519996</v>
      </c>
      <c r="AZ371" s="466">
        <f>SUM(ImportsPulp!BA$5:BA$5)</f>
        <v>1.1829807880613061</v>
      </c>
      <c r="BA371" s="466">
        <f>SUM(ImportsPulp!BB$5:BB$5)</f>
        <v>1.1345462449123631</v>
      </c>
      <c r="BB371" s="466">
        <f>SUM(ImportsPulp!BC$5:BC$5)</f>
        <v>0</v>
      </c>
    </row>
    <row r="372" spans="1:77">
      <c r="B372" s="461">
        <v>2000</v>
      </c>
      <c r="C372" s="461">
        <f>1+B372</f>
        <v>2001</v>
      </c>
      <c r="D372" s="461">
        <f t="shared" ref="D372:AA372" si="354">1+C372</f>
        <v>2002</v>
      </c>
      <c r="E372" s="461">
        <f t="shared" si="354"/>
        <v>2003</v>
      </c>
      <c r="F372" s="461">
        <f t="shared" si="354"/>
        <v>2004</v>
      </c>
      <c r="G372" s="461">
        <f t="shared" si="354"/>
        <v>2005</v>
      </c>
      <c r="H372" s="461">
        <f t="shared" si="354"/>
        <v>2006</v>
      </c>
      <c r="I372" s="461">
        <f t="shared" si="354"/>
        <v>2007</v>
      </c>
      <c r="J372" s="461">
        <f t="shared" si="354"/>
        <v>2008</v>
      </c>
      <c r="K372" s="461">
        <f t="shared" si="354"/>
        <v>2009</v>
      </c>
      <c r="L372" s="461">
        <f t="shared" si="354"/>
        <v>2010</v>
      </c>
      <c r="M372" s="461">
        <f t="shared" si="354"/>
        <v>2011</v>
      </c>
      <c r="N372" s="461">
        <f t="shared" si="354"/>
        <v>2012</v>
      </c>
      <c r="O372" s="461">
        <f t="shared" si="354"/>
        <v>2013</v>
      </c>
      <c r="P372" s="461">
        <f t="shared" si="354"/>
        <v>2014</v>
      </c>
      <c r="Q372" s="461">
        <f t="shared" si="354"/>
        <v>2015</v>
      </c>
      <c r="R372" s="461">
        <f t="shared" si="354"/>
        <v>2016</v>
      </c>
      <c r="S372" s="461">
        <f t="shared" si="354"/>
        <v>2017</v>
      </c>
      <c r="T372" s="461">
        <f t="shared" si="354"/>
        <v>2018</v>
      </c>
      <c r="U372" s="461">
        <f t="shared" si="354"/>
        <v>2019</v>
      </c>
      <c r="V372" s="461">
        <f t="shared" si="354"/>
        <v>2020</v>
      </c>
      <c r="W372" s="461">
        <f t="shared" si="354"/>
        <v>2021</v>
      </c>
      <c r="X372" s="461">
        <f t="shared" si="354"/>
        <v>2022</v>
      </c>
      <c r="Y372" s="461">
        <f t="shared" si="354"/>
        <v>2023</v>
      </c>
      <c r="Z372" s="461">
        <f t="shared" si="354"/>
        <v>2024</v>
      </c>
      <c r="AA372" s="461">
        <f t="shared" si="354"/>
        <v>2025</v>
      </c>
      <c r="AC372" s="461">
        <v>2000</v>
      </c>
      <c r="AD372" s="461">
        <f>1+AC372</f>
        <v>2001</v>
      </c>
      <c r="AE372" s="461">
        <f t="shared" ref="AE372:BB372" si="355">1+AD372</f>
        <v>2002</v>
      </c>
      <c r="AF372" s="461">
        <f t="shared" si="355"/>
        <v>2003</v>
      </c>
      <c r="AG372" s="461">
        <f t="shared" si="355"/>
        <v>2004</v>
      </c>
      <c r="AH372" s="461">
        <f t="shared" si="355"/>
        <v>2005</v>
      </c>
      <c r="AI372" s="461">
        <f t="shared" si="355"/>
        <v>2006</v>
      </c>
      <c r="AJ372" s="461">
        <f t="shared" si="355"/>
        <v>2007</v>
      </c>
      <c r="AK372" s="461">
        <f t="shared" si="355"/>
        <v>2008</v>
      </c>
      <c r="AL372" s="461">
        <f t="shared" si="355"/>
        <v>2009</v>
      </c>
      <c r="AM372" s="461">
        <f t="shared" si="355"/>
        <v>2010</v>
      </c>
      <c r="AN372" s="461">
        <f t="shared" si="355"/>
        <v>2011</v>
      </c>
      <c r="AO372" s="461">
        <f t="shared" si="355"/>
        <v>2012</v>
      </c>
      <c r="AP372" s="461">
        <f t="shared" si="355"/>
        <v>2013</v>
      </c>
      <c r="AQ372" s="461">
        <f t="shared" si="355"/>
        <v>2014</v>
      </c>
      <c r="AR372" s="461">
        <f t="shared" si="355"/>
        <v>2015</v>
      </c>
      <c r="AS372" s="461">
        <f t="shared" si="355"/>
        <v>2016</v>
      </c>
      <c r="AT372" s="461">
        <f t="shared" si="355"/>
        <v>2017</v>
      </c>
      <c r="AU372" s="461">
        <f t="shared" si="355"/>
        <v>2018</v>
      </c>
      <c r="AV372" s="461">
        <f t="shared" si="355"/>
        <v>2019</v>
      </c>
      <c r="AW372" s="461">
        <f t="shared" si="355"/>
        <v>2020</v>
      </c>
      <c r="AX372" s="461">
        <f t="shared" si="355"/>
        <v>2021</v>
      </c>
      <c r="AY372" s="461">
        <f t="shared" si="355"/>
        <v>2022</v>
      </c>
      <c r="AZ372" s="461">
        <f t="shared" si="355"/>
        <v>2023</v>
      </c>
      <c r="BA372" s="461">
        <f t="shared" si="355"/>
        <v>2024</v>
      </c>
      <c r="BB372" s="461">
        <f t="shared" si="355"/>
        <v>2025</v>
      </c>
    </row>
    <row r="373" spans="1:77">
      <c r="A373" s="462" t="s">
        <v>207</v>
      </c>
      <c r="B373" s="466">
        <f>ImportsPulp!$C$18</f>
        <v>0.11169000000000001</v>
      </c>
      <c r="C373" s="466">
        <f>ImportsPulp!$D$18</f>
        <v>8.8096999999999995E-2</v>
      </c>
      <c r="D373" s="466">
        <f>ImportsPulp!$E$18</f>
        <v>8.3233000000000015E-2</v>
      </c>
      <c r="E373" s="466">
        <f>ImportsPulp!$F$18</f>
        <v>7.5681000000000012E-2</v>
      </c>
      <c r="F373" s="466">
        <f>ImportsPulp!$G$18</f>
        <v>8.9217000000000005E-2</v>
      </c>
      <c r="G373" s="466">
        <f>ImportsPulp!$H$18</f>
        <v>6.8559999999999996E-2</v>
      </c>
      <c r="H373" s="466">
        <f>ImportsPulp!$I$18</f>
        <v>7.2015999999999997E-2</v>
      </c>
      <c r="I373" s="466">
        <f>ImportsPulp!$J$18</f>
        <v>6.911500000000001E-2</v>
      </c>
      <c r="J373" s="466">
        <f>ImportsPulp!$K$18</f>
        <v>6.6125000000000003E-2</v>
      </c>
      <c r="K373" s="466">
        <f>ImportsPulp!$L$18</f>
        <v>4.5864000000000002E-2</v>
      </c>
      <c r="L373" s="466">
        <f>ImportsPulp!M$18</f>
        <v>5.4274999999999997E-2</v>
      </c>
      <c r="M373" s="466">
        <f>ImportsPulp!N$18</f>
        <v>5.7209000000000003E-2</v>
      </c>
      <c r="N373" s="466">
        <f>ImportsPulp!O$18</f>
        <v>6.1521000000000006E-2</v>
      </c>
      <c r="O373" s="466">
        <f>ImportsPulp!P$18</f>
        <v>5.3156000000000002E-2</v>
      </c>
      <c r="P373" s="466">
        <f>ImportsPulp!Q$18</f>
        <v>4.9354000000000002E-2</v>
      </c>
      <c r="Q373" s="466">
        <f>ImportsPulp!R$18</f>
        <v>5.1670000000000001E-2</v>
      </c>
      <c r="R373" s="466">
        <f>ImportsPulp!S$18</f>
        <v>7.2761999999999993E-2</v>
      </c>
      <c r="S373" s="466">
        <f>ImportsPulp!T$18</f>
        <v>8.145100000000001E-2</v>
      </c>
      <c r="T373" s="466">
        <f>ImportsPulp!U$18</f>
        <v>7.5742999999999991E-2</v>
      </c>
      <c r="U373" s="466">
        <f>ImportsPulp!V$18</f>
        <v>9.7937999999999983E-2</v>
      </c>
      <c r="V373" s="466">
        <f>ImportsPulp!W$18</f>
        <v>7.2581000000000007E-2</v>
      </c>
      <c r="W373" s="466">
        <f>ImportsPulp!X$18</f>
        <v>8.1027000000000002E-2</v>
      </c>
      <c r="X373" s="466">
        <f>ImportsPulp!Y$18</f>
        <v>8.8723999999999997E-2</v>
      </c>
      <c r="Y373" s="466">
        <f>ImportsPulp!Z$18</f>
        <v>0.10972299999999999</v>
      </c>
      <c r="Z373" s="466">
        <f>ImportsPulp!AA$18</f>
        <v>0.12488500000000001</v>
      </c>
      <c r="AA373" s="466">
        <f>ImportsPulp!AB$18</f>
        <v>0</v>
      </c>
      <c r="AB373" s="466"/>
      <c r="BD373" s="464">
        <f t="shared" ref="BD373:BF378" si="356">K373/K$371</f>
        <v>2.7537511032656659E-2</v>
      </c>
      <c r="BE373" s="464">
        <f t="shared" si="356"/>
        <v>2.9986353515765281E-2</v>
      </c>
      <c r="BF373" s="464">
        <f t="shared" si="356"/>
        <v>3.0440714329042152E-2</v>
      </c>
      <c r="BG373" s="464">
        <f t="shared" ref="BG373:BK378" si="357">N373/N$371</f>
        <v>3.3649494144525297E-2</v>
      </c>
      <c r="BH373" s="464">
        <f t="shared" si="357"/>
        <v>3.0393979297832524E-2</v>
      </c>
      <c r="BI373" s="464">
        <f t="shared" si="357"/>
        <v>2.8139510486320799E-2</v>
      </c>
      <c r="BJ373" s="464">
        <f t="shared" si="357"/>
        <v>3.0697371563551935E-2</v>
      </c>
      <c r="BK373" s="464">
        <f t="shared" si="357"/>
        <v>3.3852426830334972E-2</v>
      </c>
      <c r="BL373" s="464">
        <f t="shared" ref="BL373:BL378" si="358">S373/S$371</f>
        <v>4.5655289698734842E-2</v>
      </c>
      <c r="BM373" s="464">
        <f t="shared" ref="BM373:BM378" si="359">T373/T$371</f>
        <v>4.5052322029855638E-2</v>
      </c>
      <c r="BN373" s="464">
        <f t="shared" ref="BN373:BN378" si="360">U373/U$371</f>
        <v>5.7834680612467236E-2</v>
      </c>
      <c r="BO373" s="464">
        <f t="shared" ref="BO373:BO378" si="361">V373/V$371</f>
        <v>4.7927864868791206E-2</v>
      </c>
      <c r="BP373" s="464">
        <f t="shared" ref="BP373:BP378" si="362">W373/W$371</f>
        <v>5.5724737252571772E-2</v>
      </c>
      <c r="BQ373" s="464">
        <f t="shared" ref="BQ373:BQ378" si="363">X373/X$371</f>
        <v>5.792117278558772E-2</v>
      </c>
      <c r="BR373" s="464">
        <f t="shared" ref="BR373:BR378" si="364">Y373/Y$371</f>
        <v>9.3614396360639326E-2</v>
      </c>
      <c r="BS373" s="464">
        <f t="shared" ref="BS373:BS378" si="365">Z373/Z$371</f>
        <v>0.10830013406894926</v>
      </c>
      <c r="BT373" s="464"/>
      <c r="BU373" s="464"/>
      <c r="BV373" s="464"/>
      <c r="BW373" s="464"/>
      <c r="BX373" s="464"/>
      <c r="BY373" s="464"/>
    </row>
    <row r="374" spans="1:77">
      <c r="A374" s="462" t="s">
        <v>126</v>
      </c>
      <c r="B374" s="466">
        <f>ImportsPulp!$C$12</f>
        <v>0.35095999999999999</v>
      </c>
      <c r="C374" s="466">
        <f>ImportsPulp!$D$12</f>
        <v>0.27199299999999998</v>
      </c>
      <c r="D374" s="466">
        <f>ImportsPulp!$E$12</f>
        <v>0.28618700000000002</v>
      </c>
      <c r="E374" s="466">
        <f>ImportsPulp!$F$12</f>
        <v>0.32253399999999999</v>
      </c>
      <c r="F374" s="466">
        <f>ImportsPulp!$G$12</f>
        <v>0.311444</v>
      </c>
      <c r="G374" s="466">
        <f>ImportsPulp!$H$12</f>
        <v>0.32286100000000001</v>
      </c>
      <c r="H374" s="466">
        <f>ImportsPulp!$I$12</f>
        <v>0.31537699999999996</v>
      </c>
      <c r="I374" s="466">
        <f>ImportsPulp!$J$12</f>
        <v>0.24805699999999997</v>
      </c>
      <c r="J374" s="466">
        <f>ImportsPulp!$K$12</f>
        <v>0.23217599999999997</v>
      </c>
      <c r="K374" s="466">
        <f>ImportsPulp!$L$12</f>
        <v>0.18389199999999997</v>
      </c>
      <c r="L374" s="466">
        <f>ImportsPulp!M$12</f>
        <v>0.19648099999999999</v>
      </c>
      <c r="M374" s="466">
        <f>ImportsPulp!N$12</f>
        <v>0.21960499999999999</v>
      </c>
      <c r="N374" s="466">
        <f>ImportsPulp!O$12</f>
        <v>0.25418099999999999</v>
      </c>
      <c r="O374" s="466">
        <f>ImportsPulp!P$12</f>
        <v>0.21960299999999999</v>
      </c>
      <c r="P374" s="466">
        <f>ImportsPulp!Q$12</f>
        <v>0.20746399999999998</v>
      </c>
      <c r="Q374" s="466">
        <f>ImportsPulp!R$12</f>
        <v>0.21967800000000001</v>
      </c>
      <c r="R374" s="466">
        <f>ImportsPulp!S$12</f>
        <v>0.23477699999999999</v>
      </c>
      <c r="S374" s="466">
        <f>ImportsPulp!T$12</f>
        <v>0.306975</v>
      </c>
      <c r="T374" s="466">
        <f>ImportsPulp!U$12</f>
        <v>0.28556999999999999</v>
      </c>
      <c r="U374" s="466">
        <f>ImportsPulp!V$12</f>
        <v>0.31807099999999999</v>
      </c>
      <c r="V374" s="466">
        <f>ImportsPulp!W$12</f>
        <v>0.328513</v>
      </c>
      <c r="W374" s="466">
        <f>ImportsPulp!X$12</f>
        <v>0.32459500000000002</v>
      </c>
      <c r="X374" s="466">
        <f>ImportsPulp!Y$12</f>
        <v>0.37807299999999999</v>
      </c>
      <c r="Y374" s="466">
        <f>ImportsPulp!Z$12</f>
        <v>0.29190099999999997</v>
      </c>
      <c r="Z374" s="466">
        <f>ImportsPulp!AA$12</f>
        <v>0.27933799999999998</v>
      </c>
      <c r="AA374" s="466">
        <f>ImportsPulp!AB$12</f>
        <v>0</v>
      </c>
      <c r="AB374" s="466"/>
      <c r="BD374" s="464">
        <f t="shared" si="356"/>
        <v>0.11041182580711011</v>
      </c>
      <c r="BE374" s="464">
        <f t="shared" si="356"/>
        <v>0.10855363841789183</v>
      </c>
      <c r="BF374" s="464">
        <f t="shared" si="356"/>
        <v>0.11685107361130768</v>
      </c>
      <c r="BG374" s="464">
        <f t="shared" si="357"/>
        <v>0.13902670748442944</v>
      </c>
      <c r="BH374" s="464">
        <f t="shared" si="357"/>
        <v>0.12556642779257121</v>
      </c>
      <c r="BI374" s="464">
        <f t="shared" si="357"/>
        <v>0.11828697579799119</v>
      </c>
      <c r="BJ374" s="464">
        <f t="shared" si="357"/>
        <v>0.13051165454495767</v>
      </c>
      <c r="BK374" s="464">
        <f t="shared" si="357"/>
        <v>0.1092296970114284</v>
      </c>
      <c r="BL374" s="464">
        <f t="shared" si="358"/>
        <v>0.17206704098499867</v>
      </c>
      <c r="BM374" s="464">
        <f t="shared" si="359"/>
        <v>0.1698584899207303</v>
      </c>
      <c r="BN374" s="464">
        <f t="shared" si="360"/>
        <v>0.18782836791733618</v>
      </c>
      <c r="BO374" s="464">
        <f t="shared" si="361"/>
        <v>0.21692904026730417</v>
      </c>
      <c r="BP374" s="464">
        <f t="shared" si="362"/>
        <v>0.22323387375194115</v>
      </c>
      <c r="BQ374" s="464">
        <f t="shared" si="363"/>
        <v>0.24681519722471379</v>
      </c>
      <c r="BR374" s="464">
        <f t="shared" si="364"/>
        <v>0.24904656190650074</v>
      </c>
      <c r="BS374" s="464">
        <f t="shared" si="365"/>
        <v>0.24224160508109174</v>
      </c>
      <c r="BT374" s="464"/>
      <c r="BU374" s="464"/>
      <c r="BV374" s="464"/>
      <c r="BW374" s="464"/>
      <c r="BX374" s="464"/>
      <c r="BY374" s="464"/>
    </row>
    <row r="375" spans="1:77">
      <c r="A375" s="462" t="s">
        <v>114</v>
      </c>
      <c r="B375" s="466">
        <f>ImportsPulp!$C$8</f>
        <v>1.3607429999999998</v>
      </c>
      <c r="C375" s="466">
        <f>ImportsPulp!$D$8</f>
        <v>1.0520859999999999</v>
      </c>
      <c r="D375" s="466">
        <f>ImportsPulp!$E$8</f>
        <v>0.97653699999999999</v>
      </c>
      <c r="E375" s="466">
        <f>ImportsPulp!$F$8</f>
        <v>0.91571800000000003</v>
      </c>
      <c r="F375" s="466">
        <f>ImportsPulp!$G$8</f>
        <v>0.93401500000000004</v>
      </c>
      <c r="G375" s="466">
        <f>ImportsPulp!$H$8</f>
        <v>0.82047000000000003</v>
      </c>
      <c r="H375" s="466">
        <f>ImportsPulp!$I$8</f>
        <v>0.81786099999999995</v>
      </c>
      <c r="I375" s="466">
        <f>ImportsPulp!$J$8</f>
        <v>0.6636439999999999</v>
      </c>
      <c r="J375" s="466">
        <f>ImportsPulp!$K$8</f>
        <v>0.57771899999999998</v>
      </c>
      <c r="K375" s="466">
        <f>ImportsPulp!$L$8</f>
        <v>0.50458800000000004</v>
      </c>
      <c r="L375" s="466">
        <f>ImportsPulp!M$8</f>
        <v>0.52634199999999998</v>
      </c>
      <c r="M375" s="466">
        <f>ImportsPulp!N$8</f>
        <v>0.51286600000000004</v>
      </c>
      <c r="N375" s="466">
        <f>ImportsPulp!O$8</f>
        <v>0.49907699999999994</v>
      </c>
      <c r="O375" s="466">
        <f>ImportsPulp!P$8</f>
        <v>0.49284999999999995</v>
      </c>
      <c r="P375" s="466">
        <f>ImportsPulp!Q$8</f>
        <v>0.483879</v>
      </c>
      <c r="Q375" s="466">
        <f>ImportsPulp!R$8</f>
        <v>0.44910699999999998</v>
      </c>
      <c r="R375" s="466">
        <f>ImportsPulp!S$8</f>
        <v>0.40656300000000001</v>
      </c>
      <c r="S375" s="466">
        <f>ImportsPulp!T$8</f>
        <v>0.43238299999999996</v>
      </c>
      <c r="T375" s="466">
        <f>ImportsPulp!U$8</f>
        <v>0.39673900000000001</v>
      </c>
      <c r="U375" s="466">
        <f>ImportsPulp!V$8</f>
        <v>0.43182499999999996</v>
      </c>
      <c r="V375" s="466">
        <f>ImportsPulp!W$8</f>
        <v>0.35499899999999995</v>
      </c>
      <c r="W375" s="466">
        <f>ImportsPulp!X$8</f>
        <v>0.32104699999999997</v>
      </c>
      <c r="X375" s="466">
        <f>ImportsPulp!Y$8</f>
        <v>0.33687699999999993</v>
      </c>
      <c r="Y375" s="466">
        <f>ImportsPulp!Z$8</f>
        <v>0.22394199999999997</v>
      </c>
      <c r="Z375" s="466">
        <f>ImportsPulp!AA$8</f>
        <v>0.221687</v>
      </c>
      <c r="AA375" s="466">
        <f>ImportsPulp!AB$8</f>
        <v>0</v>
      </c>
      <c r="AB375" s="466"/>
      <c r="BD375" s="464">
        <f t="shared" si="356"/>
        <v>0.30296305636111459</v>
      </c>
      <c r="BE375" s="464">
        <f t="shared" si="356"/>
        <v>0.2907982917032691</v>
      </c>
      <c r="BF375" s="464">
        <f t="shared" si="356"/>
        <v>0.27289425431450526</v>
      </c>
      <c r="BG375" s="464">
        <f t="shared" si="357"/>
        <v>0.27297489620076476</v>
      </c>
      <c r="BH375" s="464">
        <f t="shared" si="357"/>
        <v>0.28180586757725856</v>
      </c>
      <c r="BI375" s="464">
        <f t="shared" si="357"/>
        <v>0.2758868216276375</v>
      </c>
      <c r="BJ375" s="464">
        <f t="shared" si="357"/>
        <v>0.26681642056884303</v>
      </c>
      <c r="BK375" s="464">
        <f t="shared" si="357"/>
        <v>0.18915291236389156</v>
      </c>
      <c r="BL375" s="464">
        <f t="shared" si="358"/>
        <v>0.24236131079800205</v>
      </c>
      <c r="BM375" s="464">
        <f t="shared" si="359"/>
        <v>0.23598237711475514</v>
      </c>
      <c r="BN375" s="464">
        <f t="shared" si="360"/>
        <v>0.2550027666021224</v>
      </c>
      <c r="BO375" s="464">
        <f t="shared" si="361"/>
        <v>0.23441870600509782</v>
      </c>
      <c r="BP375" s="464">
        <f t="shared" si="362"/>
        <v>0.22079380602424387</v>
      </c>
      <c r="BQ375" s="464">
        <f t="shared" si="363"/>
        <v>0.21992145219433784</v>
      </c>
      <c r="BR375" s="464">
        <f t="shared" si="364"/>
        <v>0.19106472799499005</v>
      </c>
      <c r="BS375" s="464">
        <f t="shared" si="365"/>
        <v>0.19224672155457542</v>
      </c>
      <c r="BT375" s="464"/>
      <c r="BU375" s="464"/>
      <c r="BV375" s="464"/>
      <c r="BW375" s="464"/>
      <c r="BX375" s="464"/>
      <c r="BY375" s="464"/>
    </row>
    <row r="376" spans="1:77">
      <c r="A376" s="462" t="s">
        <v>115</v>
      </c>
      <c r="B376" s="466">
        <f>ImportsPulp!$C$20</f>
        <v>0.23771400000000001</v>
      </c>
      <c r="C376" s="466">
        <f>ImportsPulp!$D$20</f>
        <v>0.24105399999999999</v>
      </c>
      <c r="D376" s="466">
        <f>ImportsPulp!$E$20</f>
        <v>0.25371100000000002</v>
      </c>
      <c r="E376" s="466">
        <f>ImportsPulp!$F$20</f>
        <v>0.20451899999999998</v>
      </c>
      <c r="F376" s="466">
        <f>ImportsPulp!$G$20</f>
        <v>0.230487</v>
      </c>
      <c r="G376" s="466">
        <f>ImportsPulp!$H$20</f>
        <v>0.22934599999999999</v>
      </c>
      <c r="H376" s="466">
        <f>ImportsPulp!$I$20</f>
        <v>0.20641699999999999</v>
      </c>
      <c r="I376" s="466">
        <f>ImportsPulp!$J$20</f>
        <v>0.22878999999999999</v>
      </c>
      <c r="J376" s="466">
        <f>ImportsPulp!$K$20</f>
        <v>0.22543699999999997</v>
      </c>
      <c r="K376" s="466">
        <f>ImportsPulp!$L$20</f>
        <v>0.18318400000000001</v>
      </c>
      <c r="L376" s="466">
        <f>ImportsPulp!M$20</f>
        <v>0.21640899999999999</v>
      </c>
      <c r="M376" s="466">
        <f>ImportsPulp!N$20</f>
        <v>0.19517600000000002</v>
      </c>
      <c r="N376" s="466">
        <f>ImportsPulp!O$20</f>
        <v>0.17171600000000001</v>
      </c>
      <c r="O376" s="466">
        <f>ImportsPulp!P$20</f>
        <v>0.14637999999999998</v>
      </c>
      <c r="P376" s="466">
        <f>ImportsPulp!Q$20</f>
        <v>0.11423699999999999</v>
      </c>
      <c r="Q376" s="466">
        <f>ImportsPulp!R$20</f>
        <v>0.106388</v>
      </c>
      <c r="R376" s="466">
        <f>ImportsPulp!S$20</f>
        <v>9.3491000000000005E-2</v>
      </c>
      <c r="S376" s="466">
        <f>ImportsPulp!T$20</f>
        <v>7.9329999999999998E-2</v>
      </c>
      <c r="T376" s="466">
        <f>ImportsPulp!U$20</f>
        <v>8.1327999999999998E-2</v>
      </c>
      <c r="U376" s="466">
        <f>ImportsPulp!V$20</f>
        <v>7.1278999999999995E-2</v>
      </c>
      <c r="V376" s="466">
        <f>ImportsPulp!W$20</f>
        <v>5.2431999999999999E-2</v>
      </c>
      <c r="W376" s="466">
        <f>ImportsPulp!X$20</f>
        <v>4.1812999999999996E-2</v>
      </c>
      <c r="X376" s="466">
        <f>ImportsPulp!Y$20</f>
        <v>6.0279999999999995E-3</v>
      </c>
      <c r="Y376" s="466">
        <f>ImportsPulp!Z$20</f>
        <v>3.8259999999999995E-3</v>
      </c>
      <c r="Z376" s="466">
        <f>ImportsPulp!AA$20</f>
        <v>2.7779999999999997E-3</v>
      </c>
      <c r="AA376" s="466">
        <f>ImportsPulp!AB$20</f>
        <v>0</v>
      </c>
      <c r="AB376" s="466"/>
      <c r="BD376" s="464">
        <f t="shared" si="356"/>
        <v>0.10998673079116907</v>
      </c>
      <c r="BE376" s="464">
        <f t="shared" si="356"/>
        <v>0.11956364399803315</v>
      </c>
      <c r="BF376" s="464">
        <f t="shared" si="356"/>
        <v>0.10385248579568129</v>
      </c>
      <c r="BG376" s="464">
        <f t="shared" si="357"/>
        <v>9.3921693999143477E-2</v>
      </c>
      <c r="BH376" s="464">
        <f t="shared" si="357"/>
        <v>8.3698372518939052E-2</v>
      </c>
      <c r="BI376" s="464">
        <f t="shared" si="357"/>
        <v>6.513298333318128E-2</v>
      </c>
      <c r="BJ376" s="464">
        <f t="shared" si="357"/>
        <v>6.3205573174049998E-2</v>
      </c>
      <c r="BK376" s="464">
        <f t="shared" si="357"/>
        <v>4.3496567394998034E-2</v>
      </c>
      <c r="BL376" s="464">
        <f t="shared" si="358"/>
        <v>4.4466417009007067E-2</v>
      </c>
      <c r="BM376" s="464">
        <f t="shared" si="359"/>
        <v>4.8374308464730731E-2</v>
      </c>
      <c r="BN376" s="464">
        <f t="shared" si="360"/>
        <v>4.2091917329086286E-2</v>
      </c>
      <c r="BO376" s="464">
        <f t="shared" si="361"/>
        <v>3.4622749904251252E-2</v>
      </c>
      <c r="BP376" s="464">
        <f t="shared" si="362"/>
        <v>2.8756074379426406E-2</v>
      </c>
      <c r="BQ376" s="464">
        <f t="shared" si="363"/>
        <v>3.9352241732960955E-3</v>
      </c>
      <c r="BR376" s="464">
        <f t="shared" si="364"/>
        <v>3.2642990118371359E-3</v>
      </c>
      <c r="BS376" s="464">
        <f t="shared" si="365"/>
        <v>2.4090785317975815E-3</v>
      </c>
      <c r="BT376" s="464"/>
      <c r="BU376" s="464"/>
      <c r="BV376" s="464"/>
      <c r="BW376" s="464"/>
      <c r="BX376" s="464"/>
      <c r="BY376" s="464"/>
    </row>
    <row r="377" spans="1:77">
      <c r="A377" s="462" t="s">
        <v>85</v>
      </c>
      <c r="B377" s="466">
        <f>ImportsPulp!$C$10</f>
        <v>0.74593399999999999</v>
      </c>
      <c r="C377" s="466">
        <f>ImportsPulp!$D$10</f>
        <v>0.63242500000000001</v>
      </c>
      <c r="D377" s="466">
        <f>ImportsPulp!$E$10</f>
        <v>0.59352100000000008</v>
      </c>
      <c r="E377" s="466">
        <f>ImportsPulp!$F$10</f>
        <v>0.60888500000000001</v>
      </c>
      <c r="F377" s="466">
        <f>ImportsPulp!$G$10</f>
        <v>0.59678399999999998</v>
      </c>
      <c r="G377" s="466">
        <f>ImportsPulp!$H$10</f>
        <v>0.56428299999999998</v>
      </c>
      <c r="H377" s="466">
        <f>ImportsPulp!$I$10</f>
        <v>0.57642499999999997</v>
      </c>
      <c r="I377" s="466">
        <f>ImportsPulp!$J$10</f>
        <v>0.48591699999999999</v>
      </c>
      <c r="J377" s="466">
        <f>ImportsPulp!$K$10</f>
        <v>0.50112000000000001</v>
      </c>
      <c r="K377" s="466">
        <f>ImportsPulp!$L$10</f>
        <v>0.44625099999999995</v>
      </c>
      <c r="L377" s="466">
        <f>ImportsPulp!M$10</f>
        <v>0.47506199999999998</v>
      </c>
      <c r="M377" s="466">
        <f>ImportsPulp!N$10</f>
        <v>0.51590000000000003</v>
      </c>
      <c r="N377" s="466">
        <f>ImportsPulp!O$10</f>
        <v>0.44107099999999999</v>
      </c>
      <c r="O377" s="466">
        <f>ImportsPulp!P$10</f>
        <v>0.45108099999999995</v>
      </c>
      <c r="P377" s="466">
        <f>ImportsPulp!Q$10</f>
        <v>0.48752400000000001</v>
      </c>
      <c r="Q377" s="466">
        <f>ImportsPulp!R$10</f>
        <v>0.48435899999999998</v>
      </c>
      <c r="R377" s="466">
        <f>ImportsPulp!S$10</f>
        <v>1.015682</v>
      </c>
      <c r="S377" s="466">
        <f>ImportsPulp!T$10</f>
        <v>0.51915800000000001</v>
      </c>
      <c r="T377" s="466">
        <f>ImportsPulp!U$10</f>
        <v>0.52574399999999999</v>
      </c>
      <c r="U377" s="466">
        <f>ImportsPulp!V$10</f>
        <v>0.48655200000000004</v>
      </c>
      <c r="V377" s="466">
        <f>ImportsPulp!W$10</f>
        <v>0.47394399999999992</v>
      </c>
      <c r="W377" s="466">
        <f>ImportsPulp!X$10</f>
        <v>0.429006</v>
      </c>
      <c r="X377" s="466">
        <f>ImportsPulp!Y$10</f>
        <v>0.50154399999999999</v>
      </c>
      <c r="Y377" s="466">
        <f>ImportsPulp!Z$10</f>
        <v>0.39119799999999999</v>
      </c>
      <c r="Z377" s="466">
        <f>ImportsPulp!AA$10</f>
        <v>0.38907999999999998</v>
      </c>
      <c r="AA377" s="466">
        <f>ImportsPulp!AB$10</f>
        <v>0</v>
      </c>
      <c r="AB377" s="466"/>
      <c r="BD377" s="464">
        <f t="shared" si="356"/>
        <v>0.26793654796428712</v>
      </c>
      <c r="BE377" s="464">
        <f t="shared" si="356"/>
        <v>0.26246664346211862</v>
      </c>
      <c r="BF377" s="464">
        <f t="shared" si="356"/>
        <v>0.2745086353957043</v>
      </c>
      <c r="BG377" s="464">
        <f t="shared" si="357"/>
        <v>0.24124796462703654</v>
      </c>
      <c r="BH377" s="464">
        <f t="shared" si="357"/>
        <v>0.25792284174214747</v>
      </c>
      <c r="BI377" s="464">
        <f t="shared" si="357"/>
        <v>0.27796504255649107</v>
      </c>
      <c r="BJ377" s="464">
        <f t="shared" si="357"/>
        <v>0.28775978697794563</v>
      </c>
      <c r="BK377" s="464">
        <f t="shared" si="357"/>
        <v>0.47254474296869636</v>
      </c>
      <c r="BL377" s="464">
        <f t="shared" si="358"/>
        <v>0.29100083350008943</v>
      </c>
      <c r="BM377" s="464">
        <f t="shared" si="359"/>
        <v>0.31271520791709367</v>
      </c>
      <c r="BN377" s="464">
        <f t="shared" si="360"/>
        <v>0.28732034063751727</v>
      </c>
      <c r="BO377" s="464">
        <f t="shared" si="361"/>
        <v>0.31296240045431134</v>
      </c>
      <c r="BP377" s="464">
        <f t="shared" si="362"/>
        <v>0.29504050044771257</v>
      </c>
      <c r="BQ377" s="464">
        <f t="shared" si="363"/>
        <v>0.327420051886466</v>
      </c>
      <c r="BR377" s="464">
        <f t="shared" si="364"/>
        <v>0.33376561548161632</v>
      </c>
      <c r="BS377" s="464">
        <f t="shared" si="365"/>
        <v>0.33740974627494713</v>
      </c>
      <c r="BT377" s="464"/>
      <c r="BU377" s="464"/>
      <c r="BV377" s="464"/>
      <c r="BW377" s="464"/>
      <c r="BX377" s="464"/>
      <c r="BY377" s="464"/>
    </row>
    <row r="378" spans="1:77">
      <c r="A378" s="462" t="s">
        <v>55</v>
      </c>
      <c r="B378" s="466">
        <f t="shared" ref="B378:N378" si="366">B371-SUM(B373:B377)</f>
        <v>0.28448300000000026</v>
      </c>
      <c r="C378" s="466">
        <f t="shared" si="366"/>
        <v>0.33831500000000059</v>
      </c>
      <c r="D378" s="466">
        <f t="shared" si="366"/>
        <v>0.26154000000000011</v>
      </c>
      <c r="E378" s="466">
        <f t="shared" si="366"/>
        <v>0.30351699999999981</v>
      </c>
      <c r="F378" s="466">
        <f t="shared" si="366"/>
        <v>0.35090400000000077</v>
      </c>
      <c r="G378" s="466">
        <f t="shared" si="366"/>
        <v>0.31236999999999959</v>
      </c>
      <c r="H378" s="466">
        <f t="shared" si="366"/>
        <v>0.33753900000000048</v>
      </c>
      <c r="I378" s="466">
        <f t="shared" si="366"/>
        <v>0.36352600000000002</v>
      </c>
      <c r="J378" s="466">
        <f t="shared" si="366"/>
        <v>0.37508099999999978</v>
      </c>
      <c r="K378" s="466">
        <f t="shared" si="366"/>
        <v>0.30173100000000019</v>
      </c>
      <c r="L378" s="466">
        <f t="shared" si="366"/>
        <v>0.34142099999999975</v>
      </c>
      <c r="M378" s="466">
        <f t="shared" si="366"/>
        <v>0.37860200000000011</v>
      </c>
      <c r="N378" s="466">
        <f t="shared" si="366"/>
        <v>0.40072299999999994</v>
      </c>
      <c r="O378" s="466">
        <f t="shared" ref="O378:AA378" si="367">O371-SUM(O373:O377)</f>
        <v>0.38582899999999998</v>
      </c>
      <c r="P378" s="466">
        <f t="shared" si="367"/>
        <v>0.41144600000000042</v>
      </c>
      <c r="Q378" s="466">
        <f t="shared" si="367"/>
        <v>0.37200399999999978</v>
      </c>
      <c r="R378" s="466">
        <f t="shared" si="367"/>
        <v>0.32611299999999921</v>
      </c>
      <c r="S378" s="466">
        <f t="shared" si="367"/>
        <v>0.36474600000000024</v>
      </c>
      <c r="T378" s="466">
        <f t="shared" si="367"/>
        <v>0.31609900000000035</v>
      </c>
      <c r="U378" s="466">
        <f t="shared" si="367"/>
        <v>0.28774800000000011</v>
      </c>
      <c r="V378" s="466">
        <f t="shared" si="367"/>
        <v>0.23191099999999976</v>
      </c>
      <c r="W378" s="466">
        <f t="shared" si="367"/>
        <v>0.25656999999999996</v>
      </c>
      <c r="X378" s="466">
        <f t="shared" si="367"/>
        <v>0.22056000000000009</v>
      </c>
      <c r="Y378" s="466">
        <f t="shared" si="367"/>
        <v>0.15148400000000017</v>
      </c>
      <c r="Z378" s="466">
        <f t="shared" si="367"/>
        <v>0.13537000000000021</v>
      </c>
      <c r="AA378" s="466">
        <f t="shared" si="367"/>
        <v>0</v>
      </c>
      <c r="AB378" s="466"/>
      <c r="BD378" s="464">
        <f t="shared" si="356"/>
        <v>0.18116432804366239</v>
      </c>
      <c r="BE378" s="464">
        <f t="shared" si="356"/>
        <v>0.188631428902922</v>
      </c>
      <c r="BF378" s="464">
        <f t="shared" si="356"/>
        <v>0.20145283655375937</v>
      </c>
      <c r="BG378" s="464">
        <f t="shared" si="357"/>
        <v>0.21917924354410051</v>
      </c>
      <c r="BH378" s="464">
        <f t="shared" si="357"/>
        <v>0.2206125110712511</v>
      </c>
      <c r="BI378" s="464">
        <f t="shared" si="357"/>
        <v>0.2345886661983782</v>
      </c>
      <c r="BJ378" s="464">
        <f t="shared" si="357"/>
        <v>0.2210091931706516</v>
      </c>
      <c r="BK378" s="464">
        <f t="shared" si="357"/>
        <v>0.15172365343065064</v>
      </c>
      <c r="BL378" s="464">
        <f t="shared" si="358"/>
        <v>0.20444910800916807</v>
      </c>
      <c r="BM378" s="464">
        <f t="shared" si="359"/>
        <v>0.18801729455283464</v>
      </c>
      <c r="BN378" s="464">
        <f t="shared" si="360"/>
        <v>0.16992192690147065</v>
      </c>
      <c r="BO378" s="464">
        <f t="shared" si="361"/>
        <v>0.15313923850024419</v>
      </c>
      <c r="BP378" s="464">
        <f t="shared" si="362"/>
        <v>0.17645100814410428</v>
      </c>
      <c r="BQ378" s="464">
        <f t="shared" si="363"/>
        <v>0.14398690173559842</v>
      </c>
      <c r="BR378" s="464">
        <f t="shared" si="364"/>
        <v>0.12924439924441644</v>
      </c>
      <c r="BS378" s="464">
        <f t="shared" si="365"/>
        <v>0.11739271448863901</v>
      </c>
      <c r="BT378" s="464"/>
      <c r="BU378" s="464"/>
      <c r="BV378" s="464"/>
      <c r="BW378" s="464"/>
      <c r="BX378" s="464"/>
      <c r="BY378" s="464"/>
    </row>
    <row r="379" spans="1:77">
      <c r="A379" s="462"/>
      <c r="B379" s="466"/>
      <c r="C379" s="466"/>
      <c r="D379" s="466"/>
      <c r="E379" s="466"/>
      <c r="F379" s="466"/>
      <c r="G379" s="466"/>
      <c r="H379" s="466"/>
      <c r="I379" s="466"/>
      <c r="J379" s="466"/>
      <c r="K379" s="466"/>
      <c r="L379" s="466"/>
      <c r="M379" s="466"/>
      <c r="N379" s="466"/>
      <c r="O379" s="466"/>
      <c r="P379" s="466"/>
      <c r="Q379" s="466"/>
      <c r="R379" s="466"/>
      <c r="S379" s="466"/>
      <c r="T379" s="466"/>
      <c r="U379" s="466"/>
      <c r="V379" s="466"/>
      <c r="W379" s="466"/>
      <c r="X379" s="466"/>
      <c r="Y379" s="466"/>
      <c r="Z379" s="466"/>
      <c r="AA379" s="466"/>
      <c r="AB379" s="466"/>
    </row>
    <row r="380" spans="1:77">
      <c r="A380" s="462"/>
      <c r="B380" s="466"/>
      <c r="C380" s="466"/>
      <c r="D380" s="466"/>
      <c r="E380" s="466"/>
      <c r="F380" s="466"/>
      <c r="G380" s="466"/>
      <c r="H380" s="466"/>
      <c r="I380" s="466"/>
      <c r="J380" s="466"/>
      <c r="K380" s="466"/>
      <c r="L380" s="466"/>
      <c r="M380" s="466"/>
      <c r="N380" s="466"/>
      <c r="O380" s="466"/>
      <c r="P380" s="466"/>
      <c r="Q380" s="466"/>
      <c r="R380" s="466"/>
      <c r="S380" s="466"/>
      <c r="T380" s="466"/>
      <c r="U380" s="466"/>
      <c r="V380" s="466"/>
      <c r="W380" s="466"/>
      <c r="X380" s="466"/>
      <c r="Y380" s="466"/>
      <c r="Z380" s="466"/>
      <c r="AA380" s="466"/>
      <c r="AB380" s="466"/>
    </row>
    <row r="381" spans="1:77">
      <c r="AB381" s="466"/>
    </row>
    <row r="382" spans="1:77">
      <c r="A382" s="463" t="str">
        <f t="shared" ref="A382:A387" si="368">A373</f>
        <v>EU-27 plus UK</v>
      </c>
      <c r="B382" s="463"/>
      <c r="C382" s="463"/>
      <c r="D382" s="463"/>
      <c r="E382" s="463"/>
      <c r="F382" s="463"/>
      <c r="G382" s="463"/>
      <c r="H382" s="463"/>
      <c r="I382" s="463"/>
      <c r="J382" s="463"/>
      <c r="K382" s="463"/>
      <c r="L382" s="463"/>
      <c r="M382" s="463"/>
      <c r="N382" s="463"/>
      <c r="O382" s="463"/>
      <c r="P382" s="463"/>
      <c r="Q382" s="463"/>
      <c r="R382" s="463"/>
      <c r="S382" s="463"/>
      <c r="T382" s="463"/>
      <c r="U382" s="463"/>
      <c r="V382" s="463"/>
      <c r="W382" s="463"/>
      <c r="X382" s="463"/>
      <c r="Y382" s="463"/>
      <c r="Z382" s="463"/>
      <c r="AA382" s="463"/>
      <c r="AB382" s="463"/>
      <c r="AC382" s="466">
        <f>ImportsPulp!$AD$18</f>
        <v>6.7071179281023935E-2</v>
      </c>
      <c r="AD382" s="466">
        <f>ImportsPulp!$AE$18</f>
        <v>4.6378425149061459E-2</v>
      </c>
      <c r="AE382" s="466">
        <f>ImportsPulp!$AF$18</f>
        <v>4.2432338268676942E-2</v>
      </c>
      <c r="AF382" s="466">
        <f>ImportsPulp!$AG$18</f>
        <v>4.0822872047033672E-2</v>
      </c>
      <c r="AG382" s="466">
        <f>ImportsPulp!$AH$18</f>
        <v>5.2612482559506089E-2</v>
      </c>
      <c r="AH382" s="466">
        <f>ImportsPulp!$AI$18</f>
        <v>4.214588978735842E-2</v>
      </c>
      <c r="AI382" s="466">
        <f>ImportsPulp!$AJ$18</f>
        <v>4.6129507489385005E-2</v>
      </c>
      <c r="AJ382" s="466">
        <f>ImportsPulp!$AK$18</f>
        <v>4.9937586313178288E-2</v>
      </c>
      <c r="AK382" s="466">
        <f>ImportsPulp!$AL$18</f>
        <v>5.564621536241391E-2</v>
      </c>
      <c r="AL382" s="466">
        <f>ImportsPulp!$AM$18</f>
        <v>3.2514271192266381E-2</v>
      </c>
      <c r="AM382" s="466">
        <f>ImportsPulp!AN$18</f>
        <v>4.6509996358373634E-2</v>
      </c>
      <c r="AN382" s="466">
        <f>ImportsPulp!AO$18</f>
        <v>4.9324469119629614E-2</v>
      </c>
      <c r="AO382" s="466">
        <f>ImportsPulp!AP$18</f>
        <v>4.8174802076737806E-2</v>
      </c>
      <c r="AP382" s="466">
        <f>ImportsPulp!AQ$18</f>
        <v>4.390898676459281E-2</v>
      </c>
      <c r="AQ382" s="466">
        <f>ImportsPulp!AR$18</f>
        <v>4.3553802316185795E-2</v>
      </c>
      <c r="AR382" s="466">
        <f>ImportsPulp!AS$18</f>
        <v>4.2831652675047301E-2</v>
      </c>
      <c r="AS382" s="466">
        <f>ImportsPulp!AT$18</f>
        <v>5.5608692270741555E-2</v>
      </c>
      <c r="AT382" s="466">
        <f>ImportsPulp!AU$18</f>
        <v>6.6036063640723661E-2</v>
      </c>
      <c r="AU382" s="466">
        <f>ImportsPulp!AV$18</f>
        <v>7.070670882319828E-2</v>
      </c>
      <c r="AV382" s="466">
        <f>ImportsPulp!AW$18</f>
        <v>8.2938893211373751E-2</v>
      </c>
      <c r="AW382" s="466">
        <f>ImportsPulp!AX$18</f>
        <v>5.4628017804603281E-2</v>
      </c>
      <c r="AX382" s="466">
        <f>ImportsPulp!AY$18</f>
        <v>7.3159793981743576E-2</v>
      </c>
      <c r="AY382" s="466">
        <f>ImportsPulp!AZ$18</f>
        <v>9.3701192358999999E-2</v>
      </c>
      <c r="AZ382" s="466">
        <f>ImportsPulp!BA$18</f>
        <v>0.10740788173461653</v>
      </c>
      <c r="BA382" s="466">
        <f>ImportsPulp!BB$18</f>
        <v>0.1146755422132575</v>
      </c>
      <c r="BB382" s="466">
        <f>ImportsPulp!BC$18</f>
        <v>0</v>
      </c>
      <c r="BD382" s="464">
        <f t="shared" ref="BD382:BK387" si="369">AL382/AL$371</f>
        <v>3.2933734641743623E-2</v>
      </c>
      <c r="BE382" s="464">
        <f t="shared" si="369"/>
        <v>3.3053169646229584E-2</v>
      </c>
      <c r="BF382" s="464">
        <f t="shared" si="369"/>
        <v>3.4934470507845178E-2</v>
      </c>
      <c r="BG382" s="464">
        <f t="shared" si="369"/>
        <v>3.9036395905271561E-2</v>
      </c>
      <c r="BH382" s="464">
        <f t="shared" si="369"/>
        <v>3.3417886487022846E-2</v>
      </c>
      <c r="BI382" s="464">
        <f t="shared" si="369"/>
        <v>3.2432832802111317E-2</v>
      </c>
      <c r="BJ382" s="464">
        <f t="shared" si="369"/>
        <v>3.4406150359568052E-2</v>
      </c>
      <c r="BK382" s="464">
        <f t="shared" si="369"/>
        <v>3.4786775449131412E-2</v>
      </c>
      <c r="BL382" s="464">
        <f t="shared" ref="BL382:BL387" si="370">AT382/AT$371</f>
        <v>5.1408240119718882E-2</v>
      </c>
      <c r="BM382" s="464">
        <f t="shared" ref="BM382:BM387" si="371">AU382/AU$371</f>
        <v>4.8533672960945823E-2</v>
      </c>
      <c r="BN382" s="464">
        <f t="shared" ref="BN382:BN387" si="372">AV382/AV$371</f>
        <v>6.5046379648563232E-2</v>
      </c>
      <c r="BO382" s="464">
        <f t="shared" ref="BO382:BO387" si="373">AW382/AW$371</f>
        <v>5.51719187152164E-2</v>
      </c>
      <c r="BP382" s="464">
        <f t="shared" ref="BP382:BP387" si="374">AX382/AX$371</f>
        <v>6.1267292750065559E-2</v>
      </c>
      <c r="BQ382" s="464">
        <f t="shared" ref="BQ382:BQ387" si="375">AY382/AY$371</f>
        <v>6.2041306121483709E-2</v>
      </c>
      <c r="BR382" s="464">
        <f t="shared" ref="BR382:BR387" si="376">AZ382/AZ$371</f>
        <v>9.0794273937989167E-2</v>
      </c>
      <c r="BS382" s="464">
        <f t="shared" ref="BS382:BS387" si="377">BA382/BA$371</f>
        <v>0.10107612865275095</v>
      </c>
      <c r="BT382" s="464"/>
      <c r="BU382" s="464"/>
      <c r="BV382" s="464"/>
      <c r="BW382" s="464"/>
      <c r="BX382" s="464"/>
      <c r="BY382" s="464"/>
    </row>
    <row r="383" spans="1:77">
      <c r="A383" s="463" t="str">
        <f t="shared" si="368"/>
        <v>Brazil</v>
      </c>
      <c r="AB383" s="463"/>
      <c r="AC383" s="466">
        <f>ImportsPulp!$AD$12</f>
        <v>0.20958176235168099</v>
      </c>
      <c r="AD383" s="466">
        <f>ImportsPulp!$AE$12</f>
        <v>0.12037216702245121</v>
      </c>
      <c r="AE383" s="466">
        <f>ImportsPulp!$AF$12</f>
        <v>0.10906145600542097</v>
      </c>
      <c r="AF383" s="466">
        <f>ImportsPulp!$AG$12</f>
        <v>0.13962190768572955</v>
      </c>
      <c r="AG383" s="466">
        <f>ImportsPulp!$AH$12</f>
        <v>0.13698336795299015</v>
      </c>
      <c r="AH383" s="466">
        <f>ImportsPulp!$AI$12</f>
        <v>0.15339047540299597</v>
      </c>
      <c r="AI383" s="466">
        <f>ImportsPulp!$AJ$12</f>
        <v>0.16927208624298037</v>
      </c>
      <c r="AJ383" s="466">
        <f>ImportsPulp!$AK$12</f>
        <v>0.14763492607441858</v>
      </c>
      <c r="AK383" s="466">
        <f>ImportsPulp!$AL$12</f>
        <v>0.16208373258379799</v>
      </c>
      <c r="AL383" s="466">
        <f>ImportsPulp!$AM$12</f>
        <v>8.223362618075801E-2</v>
      </c>
      <c r="AM383" s="466">
        <f>ImportsPulp!AN$12</f>
        <v>0.14014250763381228</v>
      </c>
      <c r="AN383" s="466">
        <f>ImportsPulp!AO$12</f>
        <v>0.14064109468722272</v>
      </c>
      <c r="AO383" s="466">
        <f>ImportsPulp!AP$12</f>
        <v>0.13075123403217487</v>
      </c>
      <c r="AP383" s="466">
        <f>ImportsPulp!AQ$12</f>
        <v>0.13096774409522285</v>
      </c>
      <c r="AQ383" s="466">
        <f>ImportsPulp!AR$12</f>
        <v>0.11568141760791578</v>
      </c>
      <c r="AR383" s="466">
        <f>ImportsPulp!AS$12</f>
        <v>0.12723373962677925</v>
      </c>
      <c r="AS383" s="466">
        <f>ImportsPulp!AT$12</f>
        <v>0.11548256587031618</v>
      </c>
      <c r="AT383" s="466">
        <f>ImportsPulp!AU$12</f>
        <v>0.17785111262698081</v>
      </c>
      <c r="AU383" s="466">
        <f>ImportsPulp!AV$12</f>
        <v>0.21536340548707791</v>
      </c>
      <c r="AV383" s="466">
        <f>ImportsPulp!AW$12</f>
        <v>0.20137101319565318</v>
      </c>
      <c r="AW383" s="466">
        <f>ImportsPulp!AX$12</f>
        <v>0.1631706452447951</v>
      </c>
      <c r="AX383" s="466">
        <f>ImportsPulp!AY$12</f>
        <v>0.20697179834242199</v>
      </c>
      <c r="AY383" s="466">
        <f>ImportsPulp!AZ$12</f>
        <v>0.28131473594800005</v>
      </c>
      <c r="AZ383" s="466">
        <f>ImportsPulp!BA$12</f>
        <v>0.21703235249941741</v>
      </c>
      <c r="BA383" s="466">
        <f>ImportsPulp!BB$12</f>
        <v>0.20683052250828707</v>
      </c>
      <c r="BB383" s="466">
        <f>ImportsPulp!BC$12</f>
        <v>0</v>
      </c>
      <c r="BD383" s="464">
        <f t="shared" si="369"/>
        <v>8.3294514191958685E-2</v>
      </c>
      <c r="BE383" s="464">
        <f t="shared" si="369"/>
        <v>9.9594806324564494E-2</v>
      </c>
      <c r="BF383" s="464">
        <f t="shared" si="369"/>
        <v>9.9610239344401441E-2</v>
      </c>
      <c r="BG383" s="464">
        <f t="shared" si="369"/>
        <v>0.10594868513735718</v>
      </c>
      <c r="BH383" s="464">
        <f t="shared" si="369"/>
        <v>9.9675841510532312E-2</v>
      </c>
      <c r="BI383" s="464">
        <f t="shared" si="369"/>
        <v>8.6143479468254097E-2</v>
      </c>
      <c r="BJ383" s="464">
        <f t="shared" si="369"/>
        <v>0.10220532954030508</v>
      </c>
      <c r="BK383" s="464">
        <f t="shared" si="369"/>
        <v>7.2241693216977432E-2</v>
      </c>
      <c r="BL383" s="464">
        <f t="shared" si="370"/>
        <v>0.13845484117936746</v>
      </c>
      <c r="BM383" s="464">
        <f t="shared" si="371"/>
        <v>0.1478272325728173</v>
      </c>
      <c r="BN383" s="464">
        <f t="shared" si="372"/>
        <v>0.15792898684044709</v>
      </c>
      <c r="BO383" s="464">
        <f t="shared" si="373"/>
        <v>0.1647952449667073</v>
      </c>
      <c r="BP383" s="464">
        <f t="shared" si="374"/>
        <v>0.17332746676702016</v>
      </c>
      <c r="BQ383" s="464">
        <f t="shared" si="375"/>
        <v>0.1862637305891002</v>
      </c>
      <c r="BR383" s="464">
        <f t="shared" si="376"/>
        <v>0.18346227993701791</v>
      </c>
      <c r="BS383" s="464">
        <f t="shared" si="377"/>
        <v>0.18230241687879675</v>
      </c>
      <c r="BT383" s="464"/>
      <c r="BU383" s="464"/>
      <c r="BV383" s="464"/>
      <c r="BW383" s="464"/>
      <c r="BX383" s="464"/>
      <c r="BY383" s="464"/>
    </row>
    <row r="384" spans="1:77">
      <c r="A384" s="463" t="str">
        <f t="shared" si="368"/>
        <v>Canada</v>
      </c>
      <c r="AC384" s="466">
        <f>ImportsPulp!$AD$8</f>
        <v>0.83032768589256778</v>
      </c>
      <c r="AD384" s="466">
        <f>ImportsPulp!$AE$8</f>
        <v>0.50935195591829208</v>
      </c>
      <c r="AE384" s="466">
        <f>ImportsPulp!$AF$8</f>
        <v>0.40887357141792308</v>
      </c>
      <c r="AF384" s="466">
        <f>ImportsPulp!$AG$8</f>
        <v>0.42965130090860504</v>
      </c>
      <c r="AG384" s="466">
        <f>ImportsPulp!$AH$8</f>
        <v>0.49456493417509667</v>
      </c>
      <c r="AH384" s="466">
        <f>ImportsPulp!$AI$8</f>
        <v>0.42148846172597737</v>
      </c>
      <c r="AI384" s="466">
        <f>ImportsPulp!$AJ$8</f>
        <v>0.47990550551979178</v>
      </c>
      <c r="AJ384" s="466">
        <f>ImportsPulp!$AK$8</f>
        <v>0.46052679896124027</v>
      </c>
      <c r="AK384" s="466">
        <f>ImportsPulp!$AL$8</f>
        <v>0.42991015119186621</v>
      </c>
      <c r="AL384" s="466">
        <f>ImportsPulp!$AM$8</f>
        <v>0.28348659364431483</v>
      </c>
      <c r="AM384" s="466">
        <f>ImportsPulp!AN$8</f>
        <v>0.41955661908191882</v>
      </c>
      <c r="AN384" s="466">
        <f>ImportsPulp!AO$8</f>
        <v>0.37927071225019321</v>
      </c>
      <c r="AO384" s="466">
        <f>ImportsPulp!AP$8</f>
        <v>0.30511223861407444</v>
      </c>
      <c r="AP384" s="466">
        <f>ImportsPulp!AQ$8</f>
        <v>0.34450008590312164</v>
      </c>
      <c r="AQ384" s="466">
        <f>ImportsPulp!AR$8</f>
        <v>0.34839471622187262</v>
      </c>
      <c r="AR384" s="466">
        <f>ImportsPulp!AS$8</f>
        <v>0.30578109315371732</v>
      </c>
      <c r="AS384" s="466">
        <f>ImportsPulp!AT$8</f>
        <v>0.24851364074687488</v>
      </c>
      <c r="AT384" s="466">
        <f>ImportsPulp!AU$8</f>
        <v>0.29812738151600571</v>
      </c>
      <c r="AU384" s="466">
        <f>ImportsPulp!AV$8</f>
        <v>0.34614219817702746</v>
      </c>
      <c r="AV384" s="466">
        <f>ImportsPulp!AW$8</f>
        <v>0.29572699942566016</v>
      </c>
      <c r="AW384" s="466">
        <f>ImportsPulp!AX$8</f>
        <v>0.21375230518785487</v>
      </c>
      <c r="AX384" s="466">
        <f>ImportsPulp!AY$8</f>
        <v>0.26180781236892642</v>
      </c>
      <c r="AY384" s="466">
        <f>ImportsPulp!AZ$8</f>
        <v>0.31120010804699999</v>
      </c>
      <c r="AZ384" s="466">
        <f>ImportsPulp!BA$8</f>
        <v>0.18287062048501881</v>
      </c>
      <c r="BA384" s="466">
        <f>ImportsPulp!BB$8</f>
        <v>0.19985347247807111</v>
      </c>
      <c r="BB384" s="466">
        <f>ImportsPulp!BC$8</f>
        <v>0</v>
      </c>
      <c r="BD384" s="464">
        <f t="shared" si="369"/>
        <v>0.2871438266097236</v>
      </c>
      <c r="BE384" s="464">
        <f t="shared" si="369"/>
        <v>0.29816549543153126</v>
      </c>
      <c r="BF384" s="464">
        <f t="shared" si="369"/>
        <v>0.26862167496336764</v>
      </c>
      <c r="BG384" s="464">
        <f t="shared" si="369"/>
        <v>0.24723468760931175</v>
      </c>
      <c r="BH384" s="464">
        <f t="shared" si="369"/>
        <v>0.26218926041726665</v>
      </c>
      <c r="BI384" s="464">
        <f t="shared" si="369"/>
        <v>0.25943607628865584</v>
      </c>
      <c r="BJ384" s="464">
        <f t="shared" si="369"/>
        <v>0.24563026666232332</v>
      </c>
      <c r="BK384" s="464">
        <f t="shared" si="369"/>
        <v>0.15546109544561615</v>
      </c>
      <c r="BL384" s="464">
        <f t="shared" si="370"/>
        <v>0.23208839489012748</v>
      </c>
      <c r="BM384" s="464">
        <f t="shared" si="371"/>
        <v>0.23759488348289456</v>
      </c>
      <c r="BN384" s="464">
        <f t="shared" si="372"/>
        <v>0.23192943542118577</v>
      </c>
      <c r="BO384" s="464">
        <f t="shared" si="373"/>
        <v>0.21588051847674214</v>
      </c>
      <c r="BP384" s="464">
        <f t="shared" si="374"/>
        <v>0.21924960434776461</v>
      </c>
      <c r="BQ384" s="464">
        <f t="shared" si="375"/>
        <v>0.20605139254162619</v>
      </c>
      <c r="BR384" s="464">
        <f t="shared" si="376"/>
        <v>0.15458460723162804</v>
      </c>
      <c r="BS384" s="464">
        <f t="shared" si="377"/>
        <v>0.17615277770674617</v>
      </c>
      <c r="BT384" s="464"/>
      <c r="BU384" s="464"/>
      <c r="BV384" s="464"/>
      <c r="BW384" s="464"/>
      <c r="BX384" s="464"/>
      <c r="BY384" s="464"/>
    </row>
    <row r="385" spans="1:77">
      <c r="A385" s="463" t="str">
        <f t="shared" si="368"/>
        <v>New Zealand</v>
      </c>
      <c r="AC385" s="466">
        <f>ImportsPulp!$AD$20</f>
        <v>5.1757296768779625E-2</v>
      </c>
      <c r="AD385" s="466">
        <f>ImportsPulp!$AE$20</f>
        <v>4.9192296845785785E-2</v>
      </c>
      <c r="AE385" s="466">
        <f>ImportsPulp!$AF$20</f>
        <v>5.5948283001863462E-2</v>
      </c>
      <c r="AF385" s="466">
        <f>ImportsPulp!$AG$20</f>
        <v>5.4647169043292358E-2</v>
      </c>
      <c r="AG385" s="466">
        <f>ImportsPulp!$AH$20</f>
        <v>6.9096211604433203E-2</v>
      </c>
      <c r="AH385" s="466">
        <f>ImportsPulp!$AI$20</f>
        <v>7.3534110056996713E-2</v>
      </c>
      <c r="AI385" s="466">
        <f>ImportsPulp!$AJ$20</f>
        <v>6.512240512258595E-2</v>
      </c>
      <c r="AJ385" s="466">
        <f>ImportsPulp!$AK$20</f>
        <v>8.0610702192248057E-2</v>
      </c>
      <c r="AK385" s="466">
        <f>ImportsPulp!$AL$20</f>
        <v>8.3389516827812399E-2</v>
      </c>
      <c r="AL385" s="466">
        <f>ImportsPulp!$AM$20</f>
        <v>6.6967457781187664E-2</v>
      </c>
      <c r="AM385" s="466">
        <f>ImportsPulp!AN$20</f>
        <v>9.0826173223659726E-2</v>
      </c>
      <c r="AN385" s="466">
        <f>ImportsPulp!AO$20</f>
        <v>8.0484234515341896E-2</v>
      </c>
      <c r="AO385" s="466">
        <f>ImportsPulp!AP$20</f>
        <v>7.2620030347556805E-2</v>
      </c>
      <c r="AP385" s="466">
        <f>ImportsPulp!AQ$20</f>
        <v>6.815848980586274E-2</v>
      </c>
      <c r="AQ385" s="466">
        <f>ImportsPulp!AR$20</f>
        <v>5.1123626590726411E-2</v>
      </c>
      <c r="AR385" s="466">
        <f>ImportsPulp!AS$20</f>
        <v>4.1253669292856621E-2</v>
      </c>
      <c r="AS385" s="466">
        <f>ImportsPulp!AT$20</f>
        <v>3.7739535936175884E-2</v>
      </c>
      <c r="AT385" s="466">
        <f>ImportsPulp!AU$20</f>
        <v>3.2330476939826026E-2</v>
      </c>
      <c r="AU385" s="466">
        <f>ImportsPulp!AV$20</f>
        <v>3.3420770199537146E-2</v>
      </c>
      <c r="AV385" s="466">
        <f>ImportsPulp!AW$20</f>
        <v>2.8429362485367468E-2</v>
      </c>
      <c r="AW385" s="466">
        <f>ImportsPulp!AX$20</f>
        <v>2.1120534063086564E-2</v>
      </c>
      <c r="AX385" s="466">
        <f>ImportsPulp!AY$20</f>
        <v>1.9671199368981637E-2</v>
      </c>
      <c r="AY385" s="466">
        <f>ImportsPulp!AZ$20</f>
        <v>4.7946151550000001E-3</v>
      </c>
      <c r="AZ385" s="466">
        <f>ImportsPulp!BA$20</f>
        <v>3.1597220644027486E-3</v>
      </c>
      <c r="BA385" s="466">
        <f>ImportsPulp!BB$20</f>
        <v>2.4096980677178817E-3</v>
      </c>
      <c r="BB385" s="466">
        <f>ImportsPulp!BC$20</f>
        <v>0</v>
      </c>
      <c r="BD385" s="464">
        <f t="shared" si="369"/>
        <v>6.783139843904562E-2</v>
      </c>
      <c r="BE385" s="464">
        <f t="shared" si="369"/>
        <v>6.4547261813297577E-2</v>
      </c>
      <c r="BF385" s="464">
        <f t="shared" si="369"/>
        <v>5.7003636677840031E-2</v>
      </c>
      <c r="BG385" s="464">
        <f t="shared" si="369"/>
        <v>5.8844543892146391E-2</v>
      </c>
      <c r="BH385" s="464">
        <f t="shared" si="369"/>
        <v>5.1873496595824874E-2</v>
      </c>
      <c r="BI385" s="464">
        <f t="shared" si="369"/>
        <v>3.8069788291214525E-2</v>
      </c>
      <c r="BJ385" s="464">
        <f t="shared" si="369"/>
        <v>3.3138575327512805E-2</v>
      </c>
      <c r="BK385" s="464">
        <f t="shared" si="369"/>
        <v>2.3608481130510658E-2</v>
      </c>
      <c r="BL385" s="464">
        <f t="shared" si="370"/>
        <v>2.5168867283643509E-2</v>
      </c>
      <c r="BM385" s="464">
        <f t="shared" si="371"/>
        <v>2.2940294605185818E-2</v>
      </c>
      <c r="BN385" s="464">
        <f t="shared" si="372"/>
        <v>2.2296259737599699E-2</v>
      </c>
      <c r="BO385" s="464">
        <f t="shared" si="373"/>
        <v>2.1330819520461883E-2</v>
      </c>
      <c r="BP385" s="464">
        <f t="shared" si="374"/>
        <v>1.6473544619125785E-2</v>
      </c>
      <c r="BQ385" s="464">
        <f t="shared" si="375"/>
        <v>3.1746040693524714E-3</v>
      </c>
      <c r="BR385" s="464">
        <f t="shared" si="376"/>
        <v>2.6709834143468785E-3</v>
      </c>
      <c r="BS385" s="464">
        <f t="shared" si="377"/>
        <v>2.1239311121284583E-3</v>
      </c>
      <c r="BT385" s="464"/>
      <c r="BU385" s="464"/>
      <c r="BV385" s="464"/>
      <c r="BW385" s="464"/>
      <c r="BX385" s="464"/>
      <c r="BY385" s="464"/>
    </row>
    <row r="386" spans="1:77">
      <c r="A386" s="463" t="str">
        <f t="shared" si="368"/>
        <v>USA</v>
      </c>
      <c r="AC386" s="466">
        <f>ImportsPulp!$AD$10</f>
        <v>0.52187126092932068</v>
      </c>
      <c r="AD386" s="466">
        <f>ImportsPulp!$AE$10</f>
        <v>0.37487431963562751</v>
      </c>
      <c r="AE386" s="466">
        <f>ImportsPulp!$AF$10</f>
        <v>0.3339746266237506</v>
      </c>
      <c r="AF386" s="466">
        <f>ImportsPulp!$AG$10</f>
        <v>0.36124431076429714</v>
      </c>
      <c r="AG386" s="466">
        <f>ImportsPulp!$AH$10</f>
        <v>0.37278135989586431</v>
      </c>
      <c r="AH386" s="466">
        <f>ImportsPulp!$AI$10</f>
        <v>0.36956118228206064</v>
      </c>
      <c r="AI386" s="466">
        <f>ImportsPulp!$AJ$10</f>
        <v>0.41272302039994513</v>
      </c>
      <c r="AJ386" s="466">
        <f>ImportsPulp!$AK$10</f>
        <v>0.38109540670697672</v>
      </c>
      <c r="AK386" s="466">
        <f>ImportsPulp!$AL$10</f>
        <v>0.43578546897736964</v>
      </c>
      <c r="AL386" s="466">
        <f>ImportsPulp!$AM$10</f>
        <v>0.33680961358293687</v>
      </c>
      <c r="AM386" s="466">
        <f>ImportsPulp!AN$10</f>
        <v>0.43950179879776446</v>
      </c>
      <c r="AN386" s="466">
        <f>ImportsPulp!AO$10</f>
        <v>0.47203324255130663</v>
      </c>
      <c r="AO386" s="466">
        <f>ImportsPulp!AP$10</f>
        <v>0.40664661395388862</v>
      </c>
      <c r="AP386" s="466">
        <f>ImportsPulp!AQ$10</f>
        <v>0.43598750196684033</v>
      </c>
      <c r="AQ386" s="466">
        <f>ImportsPulp!AR$10</f>
        <v>0.48752506000343038</v>
      </c>
      <c r="AR386" s="466">
        <f>ImportsPulp!AS$10</f>
        <v>0.47678994737865854</v>
      </c>
      <c r="AS386" s="466">
        <f>ImportsPulp!AT$10</f>
        <v>0.94055028659800999</v>
      </c>
      <c r="AT386" s="466">
        <f>ImportsPulp!AU$10</f>
        <v>0.46159648106051632</v>
      </c>
      <c r="AU386" s="466">
        <f>ImportsPulp!AV$10</f>
        <v>0.52129626584082489</v>
      </c>
      <c r="AV386" s="466">
        <f>ImportsPulp!AW$10</f>
        <v>0.46487477302368035</v>
      </c>
      <c r="AW386" s="466">
        <f>ImportsPulp!AX$10</f>
        <v>0.40278244200763436</v>
      </c>
      <c r="AX386" s="466">
        <f>ImportsPulp!AY$10</f>
        <v>0.42926693424637852</v>
      </c>
      <c r="AY386" s="466">
        <f>ImportsPulp!AZ$10</f>
        <v>0.62204567877299999</v>
      </c>
      <c r="AZ386" s="466">
        <f>ImportsPulp!BA$10</f>
        <v>0.53045085495462485</v>
      </c>
      <c r="BA386" s="466">
        <f>ImportsPulp!BB$10</f>
        <v>0.48820821739672099</v>
      </c>
      <c r="BB386" s="466">
        <f>ImportsPulp!BC$10</f>
        <v>0</v>
      </c>
      <c r="BD386" s="464">
        <f t="shared" si="369"/>
        <v>0.34115476164100561</v>
      </c>
      <c r="BE386" s="464">
        <f t="shared" si="369"/>
        <v>0.31233989793400946</v>
      </c>
      <c r="BF386" s="464">
        <f t="shared" si="369"/>
        <v>0.3343215180002525</v>
      </c>
      <c r="BG386" s="464">
        <f t="shared" si="369"/>
        <v>0.32950873758767801</v>
      </c>
      <c r="BH386" s="464">
        <f t="shared" si="369"/>
        <v>0.33181774219935434</v>
      </c>
      <c r="BI386" s="464">
        <f t="shared" si="369"/>
        <v>0.36304106454683605</v>
      </c>
      <c r="BJ386" s="464">
        <f t="shared" si="369"/>
        <v>0.38299961815383182</v>
      </c>
      <c r="BK386" s="464">
        <f t="shared" si="369"/>
        <v>0.58837405237303297</v>
      </c>
      <c r="BL386" s="464">
        <f t="shared" si="370"/>
        <v>0.35934702083214975</v>
      </c>
      <c r="BM386" s="464">
        <f t="shared" si="371"/>
        <v>0.35782209217719962</v>
      </c>
      <c r="BN386" s="464">
        <f t="shared" si="372"/>
        <v>0.36458674337592023</v>
      </c>
      <c r="BO386" s="464">
        <f t="shared" si="373"/>
        <v>0.40679272365048152</v>
      </c>
      <c r="BP386" s="464">
        <f t="shared" si="374"/>
        <v>0.35948738367085847</v>
      </c>
      <c r="BQ386" s="464">
        <f t="shared" si="375"/>
        <v>0.41186803931417637</v>
      </c>
      <c r="BR386" s="464">
        <f t="shared" si="376"/>
        <v>0.44840191853321548</v>
      </c>
      <c r="BS386" s="464">
        <f t="shared" si="377"/>
        <v>0.4303114303061592</v>
      </c>
      <c r="BT386" s="464"/>
      <c r="BU386" s="464"/>
      <c r="BV386" s="464"/>
      <c r="BW386" s="464"/>
      <c r="BX386" s="464"/>
      <c r="BY386" s="464"/>
    </row>
    <row r="387" spans="1:77">
      <c r="A387" s="463" t="str">
        <f t="shared" si="368"/>
        <v>Others</v>
      </c>
      <c r="AC387" s="466">
        <f t="shared" ref="AC387:AO387" si="378">AC371-SUM(AC382:AC386)</f>
        <v>0.17574140534182514</v>
      </c>
      <c r="AD387" s="466">
        <f t="shared" si="378"/>
        <v>0.14948258691571614</v>
      </c>
      <c r="AE387" s="466">
        <f t="shared" si="378"/>
        <v>0.11043513904116575</v>
      </c>
      <c r="AF387" s="466">
        <f t="shared" si="378"/>
        <v>0.14148159461250698</v>
      </c>
      <c r="AG387" s="466">
        <f t="shared" si="378"/>
        <v>0.17792726539943438</v>
      </c>
      <c r="AH387" s="466">
        <f t="shared" si="378"/>
        <v>0.16113566836244053</v>
      </c>
      <c r="AI387" s="466">
        <f t="shared" si="378"/>
        <v>0.20221137901109443</v>
      </c>
      <c r="AJ387" s="466">
        <f t="shared" si="378"/>
        <v>0.24786580825736415</v>
      </c>
      <c r="AK387" s="466">
        <f t="shared" si="378"/>
        <v>0.28553871935716657</v>
      </c>
      <c r="AL387" s="466">
        <f t="shared" si="378"/>
        <v>0.18525184840263931</v>
      </c>
      <c r="AM387" s="466">
        <f t="shared" si="378"/>
        <v>0.27058956949287261</v>
      </c>
      <c r="AN387" s="466">
        <f t="shared" si="378"/>
        <v>0.29016027913716114</v>
      </c>
      <c r="AO387" s="466">
        <f t="shared" si="378"/>
        <v>0.2707947195190985</v>
      </c>
      <c r="AP387" s="466">
        <f t="shared" ref="AP387:BB387" si="379">AP371-SUM(AP382:AP386)</f>
        <v>0.290413869705336</v>
      </c>
      <c r="AQ387" s="466">
        <f t="shared" si="379"/>
        <v>0.29661370436336276</v>
      </c>
      <c r="AR387" s="466">
        <f t="shared" si="379"/>
        <v>0.25099350814107413</v>
      </c>
      <c r="AS387" s="466">
        <f t="shared" si="379"/>
        <v>0.20066368339634377</v>
      </c>
      <c r="AT387" s="466">
        <f t="shared" si="379"/>
        <v>0.24860087444248857</v>
      </c>
      <c r="AU387" s="466">
        <f t="shared" si="379"/>
        <v>0.26992945711217753</v>
      </c>
      <c r="AV387" s="466">
        <f t="shared" si="379"/>
        <v>0.20173212428994747</v>
      </c>
      <c r="AW387" s="466">
        <f t="shared" si="379"/>
        <v>0.13468776322587839</v>
      </c>
      <c r="AX387" s="466">
        <f t="shared" si="379"/>
        <v>0.20323094433974342</v>
      </c>
      <c r="AY387" s="466">
        <f t="shared" si="379"/>
        <v>0.19724701786999965</v>
      </c>
      <c r="AZ387" s="466">
        <f t="shared" si="379"/>
        <v>0.14205935632322575</v>
      </c>
      <c r="BA387" s="466">
        <f t="shared" si="379"/>
        <v>0.12256879224830852</v>
      </c>
      <c r="BB387" s="466">
        <f t="shared" si="379"/>
        <v>0</v>
      </c>
      <c r="BD387" s="464">
        <f t="shared" si="369"/>
        <v>0.18764176447652287</v>
      </c>
      <c r="BE387" s="464">
        <f t="shared" si="369"/>
        <v>0.19229936885036766</v>
      </c>
      <c r="BF387" s="464">
        <f t="shared" si="369"/>
        <v>0.20550846050629321</v>
      </c>
      <c r="BG387" s="464">
        <f t="shared" si="369"/>
        <v>0.21942694986823516</v>
      </c>
      <c r="BH387" s="464">
        <f t="shared" si="369"/>
        <v>0.22102577278999894</v>
      </c>
      <c r="BI387" s="464">
        <f t="shared" si="369"/>
        <v>0.2208767586029281</v>
      </c>
      <c r="BJ387" s="464">
        <f t="shared" si="369"/>
        <v>0.20162005995645899</v>
      </c>
      <c r="BK387" s="464">
        <f t="shared" si="369"/>
        <v>0.12552790238473133</v>
      </c>
      <c r="BL387" s="464">
        <f t="shared" si="370"/>
        <v>0.19353263569499288</v>
      </c>
      <c r="BM387" s="464">
        <f t="shared" si="371"/>
        <v>0.18528182420095696</v>
      </c>
      <c r="BN387" s="464">
        <f t="shared" si="372"/>
        <v>0.15821219497628408</v>
      </c>
      <c r="BO387" s="464">
        <f t="shared" si="373"/>
        <v>0.13602877467039076</v>
      </c>
      <c r="BP387" s="464">
        <f t="shared" si="374"/>
        <v>0.17019470784516541</v>
      </c>
      <c r="BQ387" s="464">
        <f t="shared" si="375"/>
        <v>0.1306009273642611</v>
      </c>
      <c r="BR387" s="464">
        <f t="shared" si="376"/>
        <v>0.1200859369458025</v>
      </c>
      <c r="BS387" s="464">
        <f t="shared" si="377"/>
        <v>0.1080333153434184</v>
      </c>
      <c r="BT387" s="464"/>
      <c r="BU387" s="464"/>
      <c r="BV387" s="464"/>
      <c r="BW387" s="464"/>
      <c r="BX387" s="464"/>
      <c r="BY387" s="464"/>
    </row>
    <row r="388" spans="1:77">
      <c r="AC388" s="466"/>
      <c r="AD388" s="466"/>
      <c r="AE388" s="466"/>
      <c r="AF388" s="466"/>
      <c r="AG388" s="466"/>
      <c r="AH388" s="466"/>
      <c r="AI388" s="466"/>
      <c r="AJ388" s="466"/>
      <c r="AK388" s="466"/>
      <c r="AL388" s="466"/>
      <c r="AM388" s="466"/>
      <c r="AN388" s="466"/>
      <c r="AO388" s="466"/>
      <c r="AP388" s="466"/>
      <c r="AQ388" s="466"/>
      <c r="AR388" s="466"/>
      <c r="AS388" s="466"/>
      <c r="AT388" s="466"/>
      <c r="AU388" s="466"/>
      <c r="AV388" s="466"/>
      <c r="AW388" s="466"/>
      <c r="AX388" s="466"/>
      <c r="AY388" s="466"/>
      <c r="AZ388" s="466"/>
      <c r="BA388" s="466"/>
      <c r="BB388" s="466"/>
    </row>
    <row r="389" spans="1:77" ht="13">
      <c r="A389" s="460" t="s">
        <v>188</v>
      </c>
    </row>
    <row r="390" spans="1:77" ht="13">
      <c r="A390" s="460"/>
      <c r="B390" s="535" t="s">
        <v>136</v>
      </c>
      <c r="C390" s="535"/>
      <c r="D390" s="535"/>
      <c r="E390" s="535"/>
      <c r="F390" s="535"/>
      <c r="G390" s="535"/>
      <c r="H390" s="535"/>
      <c r="I390" s="535"/>
      <c r="J390" s="535"/>
      <c r="K390" s="535"/>
      <c r="L390" s="535"/>
      <c r="M390" s="535"/>
      <c r="N390" s="535"/>
      <c r="O390" s="535"/>
      <c r="P390" s="535"/>
      <c r="Q390" s="535"/>
      <c r="R390" s="535"/>
      <c r="S390" s="535"/>
      <c r="T390" s="535"/>
      <c r="U390" s="535"/>
      <c r="V390" s="535"/>
      <c r="W390" s="535"/>
      <c r="X390" s="535"/>
      <c r="Y390" s="535"/>
      <c r="Z390" s="535"/>
      <c r="AA390" s="535"/>
      <c r="AC390" s="535" t="s">
        <v>143</v>
      </c>
      <c r="AD390" s="535"/>
      <c r="AE390" s="535"/>
      <c r="AF390" s="535"/>
      <c r="AG390" s="535"/>
      <c r="AH390" s="535"/>
      <c r="AI390" s="535"/>
      <c r="AJ390" s="535"/>
      <c r="AK390" s="535"/>
      <c r="AL390" s="535"/>
      <c r="AM390" s="535"/>
      <c r="AN390" s="535"/>
      <c r="AO390" s="535"/>
      <c r="AP390" s="535"/>
      <c r="AQ390" s="535"/>
      <c r="AR390" s="535"/>
      <c r="AS390" s="535"/>
      <c r="AT390" s="535"/>
      <c r="AU390" s="535"/>
      <c r="AV390" s="535"/>
      <c r="AW390" s="535"/>
      <c r="AX390" s="535"/>
      <c r="AY390" s="535"/>
      <c r="AZ390" s="535"/>
      <c r="BA390" s="535"/>
      <c r="BB390" s="535"/>
    </row>
    <row r="391" spans="1:77">
      <c r="A391" s="462" t="s">
        <v>7</v>
      </c>
      <c r="B391" s="466">
        <f>SUM(ImportsPaper!C$5:C$5)</f>
        <v>1.9090824070000005</v>
      </c>
      <c r="C391" s="466">
        <f>SUM(ImportsPaper!D$5:D$5)</f>
        <v>2.0047240819999996</v>
      </c>
      <c r="D391" s="466">
        <f>SUM(ImportsPaper!E$5:E$5)</f>
        <v>1.9751524609999995</v>
      </c>
      <c r="E391" s="466">
        <f>SUM(ImportsPaper!F$5:F$5)</f>
        <v>2.327293056999999</v>
      </c>
      <c r="F391" s="466">
        <f>SUM(ImportsPaper!G$5:G$5)</f>
        <v>2.5125591529999993</v>
      </c>
      <c r="G391" s="466">
        <f>SUM(ImportsPaper!H$5:H$5)</f>
        <v>2.3123327989999996</v>
      </c>
      <c r="H391" s="466">
        <f>SUM(ImportsPaper!I$5:I$5)</f>
        <v>2.2271487919999995</v>
      </c>
      <c r="I391" s="466">
        <f>SUM(ImportsPaper!J$5:J$5)</f>
        <v>1.9409345929999993</v>
      </c>
      <c r="J391" s="466">
        <f>SUM(ImportsPaper!K$5:K$5)</f>
        <v>1.8502083509999994</v>
      </c>
      <c r="K391" s="466">
        <f>SUM(ImportsPaper!L$5:L$5)</f>
        <v>2.3698639979999996</v>
      </c>
      <c r="L391" s="466">
        <f>SUM(ImportsPaper!M$5:M$5)</f>
        <v>2.4044683770000002</v>
      </c>
      <c r="M391" s="466">
        <f>SUM(ImportsPaper!N$5:N$5)</f>
        <v>2.7829963390000003</v>
      </c>
      <c r="N391" s="466">
        <f>SUM(ImportsPaper!O$5:O$5)</f>
        <v>2.885775169</v>
      </c>
      <c r="O391" s="466">
        <f>SUM(ImportsPaper!P$5:P$5)</f>
        <v>2.5581281339999991</v>
      </c>
      <c r="P391" s="466">
        <f>SUM(ImportsPaper!Q$5:Q$5)</f>
        <v>2.445896673</v>
      </c>
      <c r="Q391" s="466">
        <f>SUM(ImportsPaper!R$5:R$5)</f>
        <v>2.2535583240000001</v>
      </c>
      <c r="R391" s="466">
        <f>SUM(ImportsPaper!S$5:S$5)</f>
        <v>2.0925034749999996</v>
      </c>
      <c r="S391" s="466">
        <f>SUM(ImportsPaper!T$5:T$5)</f>
        <v>2.0680219759999994</v>
      </c>
      <c r="T391" s="466">
        <f>SUM(ImportsPaper!U$5:U$5)</f>
        <v>1.7856681590000003</v>
      </c>
      <c r="U391" s="466">
        <f>SUM(ImportsPaper!V$5:V$5)</f>
        <v>2.0857994520000003</v>
      </c>
      <c r="V391" s="466">
        <f>SUM(ImportsPaper!W$5:W$5)</f>
        <v>1.7269350189999997</v>
      </c>
      <c r="W391" s="466">
        <f>SUM(ImportsPaper!X$5:X$5)</f>
        <v>1.7372398950000005</v>
      </c>
      <c r="X391" s="466">
        <f>SUM(ImportsPaper!Y$5:Y$5)</f>
        <v>1.6255620238400008</v>
      </c>
      <c r="Y391" s="466">
        <f>SUM(ImportsPaper!Z$5:Z$5)</f>
        <v>1.5072140799999998</v>
      </c>
      <c r="Z391" s="466">
        <f>SUM(ImportsPaper!AA$5:AA$5)</f>
        <v>1.5126421809999993</v>
      </c>
      <c r="AA391" s="466">
        <f>SUM(ImportsPaper!AB$5:AB$5)</f>
        <v>0</v>
      </c>
      <c r="AB391" s="466"/>
      <c r="AC391" s="466">
        <f>SUM(ImportsPaper!AD$5:AD$5)</f>
        <v>2.1612549678087611</v>
      </c>
      <c r="AD391" s="466">
        <f>SUM(ImportsPaper!AE$5:AE$5)</f>
        <v>2.0333168979057779</v>
      </c>
      <c r="AE391" s="466">
        <f>SUM(ImportsPaper!AF$5:AF$5)</f>
        <v>1.9512353959139426</v>
      </c>
      <c r="AF391" s="466">
        <f>SUM(ImportsPaper!AG$5:AG$5)</f>
        <v>2.387683608679851</v>
      </c>
      <c r="AG391" s="466">
        <f>SUM(ImportsPaper!AH$5:AH$5)</f>
        <v>2.7434169533070509</v>
      </c>
      <c r="AH391" s="466">
        <f>SUM(ImportsPaper!AI$5:AI$5)</f>
        <v>2.6021236779196197</v>
      </c>
      <c r="AI391" s="466">
        <f>SUM(ImportsPaper!AJ$5:AJ$5)</f>
        <v>2.5353588205725246</v>
      </c>
      <c r="AJ391" s="466">
        <f>SUM(ImportsPaper!AK$5:AK$5)</f>
        <v>2.4497947236310069</v>
      </c>
      <c r="AK391" s="466">
        <f>SUM(ImportsPaper!AL$5:AL$5)</f>
        <v>2.7728595201994097</v>
      </c>
      <c r="AL391" s="466">
        <f>SUM(ImportsPaper!AM$5:AM$5)</f>
        <v>3.2417284864723035</v>
      </c>
      <c r="AM391" s="466">
        <f>SUM(ImportsPaper!AN$5:AN$5)</f>
        <v>3.469003232118312</v>
      </c>
      <c r="AN391" s="466">
        <f>SUM(ImportsPaper!AO$5:AO$5)</f>
        <v>3.8331175222894767</v>
      </c>
      <c r="AO391" s="466">
        <f>SUM(ImportsPaper!AP$5:AP$5)</f>
        <v>3.8887986060418118</v>
      </c>
      <c r="AP391" s="466">
        <f>SUM(ImportsPaper!AQ$5:AQ$5)</f>
        <v>3.5874951507878587</v>
      </c>
      <c r="AQ391" s="466">
        <f>SUM(ImportsPaper!AR$5:AR$5)</f>
        <v>3.4665541502460346</v>
      </c>
      <c r="AR391" s="466">
        <f>SUM(ImportsPaper!AS$5:AS$5)</f>
        <v>3.0893804893079011</v>
      </c>
      <c r="AS391" s="466">
        <f>SUM(ImportsPaper!AT$5:AT$5)</f>
        <v>3.1056466888473668</v>
      </c>
      <c r="AT391" s="466">
        <f>SUM(ImportsPaper!AU$5:AU$5)</f>
        <v>3.0087092995600058</v>
      </c>
      <c r="AU391" s="466">
        <f>SUM(ImportsPaper!AV$5:AV$5)</f>
        <v>2.9535964449674545</v>
      </c>
      <c r="AV391" s="466">
        <f>SUM(ImportsPaper!AW$5:AW$5)</f>
        <v>3.2151061258153515</v>
      </c>
      <c r="AW391" s="466">
        <f>SUM(ImportsPaper!AX$5:AX$5)</f>
        <v>2.8567943347456288</v>
      </c>
      <c r="AX391" s="466">
        <f>SUM(ImportsPaper!AY$5:AY$5)</f>
        <v>2.9556703098341757</v>
      </c>
      <c r="AY391" s="466">
        <f>SUM(ImportsPaper!AZ$5:AZ$5)</f>
        <v>2.8998351525509993</v>
      </c>
      <c r="AZ391" s="466">
        <f>SUM(ImportsPaper!BA$5:BA$5)</f>
        <v>2.8672900162338664</v>
      </c>
      <c r="BA391" s="466">
        <f>SUM(ImportsPaper!BB$5:BB$5)</f>
        <v>2.9930487385412055</v>
      </c>
      <c r="BB391" s="466">
        <f>SUM(ImportsPaper!BC$5:BC$5)</f>
        <v>0</v>
      </c>
    </row>
    <row r="392" spans="1:77">
      <c r="B392" s="461">
        <v>2000</v>
      </c>
      <c r="C392" s="461">
        <f>1+B392</f>
        <v>2001</v>
      </c>
      <c r="D392" s="461">
        <f t="shared" ref="D392:AA392" si="380">1+C392</f>
        <v>2002</v>
      </c>
      <c r="E392" s="461">
        <f t="shared" si="380"/>
        <v>2003</v>
      </c>
      <c r="F392" s="461">
        <f t="shared" si="380"/>
        <v>2004</v>
      </c>
      <c r="G392" s="461">
        <f t="shared" si="380"/>
        <v>2005</v>
      </c>
      <c r="H392" s="461">
        <f t="shared" si="380"/>
        <v>2006</v>
      </c>
      <c r="I392" s="461">
        <f t="shared" si="380"/>
        <v>2007</v>
      </c>
      <c r="J392" s="461">
        <f t="shared" si="380"/>
        <v>2008</v>
      </c>
      <c r="K392" s="461">
        <f t="shared" si="380"/>
        <v>2009</v>
      </c>
      <c r="L392" s="461">
        <f t="shared" si="380"/>
        <v>2010</v>
      </c>
      <c r="M392" s="461">
        <f t="shared" si="380"/>
        <v>2011</v>
      </c>
      <c r="N392" s="461">
        <f t="shared" si="380"/>
        <v>2012</v>
      </c>
      <c r="O392" s="461">
        <f t="shared" si="380"/>
        <v>2013</v>
      </c>
      <c r="P392" s="461">
        <f t="shared" si="380"/>
        <v>2014</v>
      </c>
      <c r="Q392" s="461">
        <f t="shared" si="380"/>
        <v>2015</v>
      </c>
      <c r="R392" s="461">
        <f t="shared" si="380"/>
        <v>2016</v>
      </c>
      <c r="S392" s="461">
        <f t="shared" si="380"/>
        <v>2017</v>
      </c>
      <c r="T392" s="461">
        <f t="shared" si="380"/>
        <v>2018</v>
      </c>
      <c r="U392" s="461">
        <f t="shared" si="380"/>
        <v>2019</v>
      </c>
      <c r="V392" s="461">
        <f t="shared" si="380"/>
        <v>2020</v>
      </c>
      <c r="W392" s="461">
        <f t="shared" si="380"/>
        <v>2021</v>
      </c>
      <c r="X392" s="461">
        <f t="shared" si="380"/>
        <v>2022</v>
      </c>
      <c r="Y392" s="461">
        <f t="shared" si="380"/>
        <v>2023</v>
      </c>
      <c r="Z392" s="461">
        <f t="shared" si="380"/>
        <v>2024</v>
      </c>
      <c r="AA392" s="461">
        <f t="shared" si="380"/>
        <v>2025</v>
      </c>
      <c r="AC392" s="461">
        <v>2000</v>
      </c>
      <c r="AD392" s="461">
        <f>1+AC392</f>
        <v>2001</v>
      </c>
      <c r="AE392" s="461">
        <f t="shared" ref="AE392:BB392" si="381">1+AD392</f>
        <v>2002</v>
      </c>
      <c r="AF392" s="461">
        <f t="shared" si="381"/>
        <v>2003</v>
      </c>
      <c r="AG392" s="461">
        <f t="shared" si="381"/>
        <v>2004</v>
      </c>
      <c r="AH392" s="461">
        <f t="shared" si="381"/>
        <v>2005</v>
      </c>
      <c r="AI392" s="461">
        <f t="shared" si="381"/>
        <v>2006</v>
      </c>
      <c r="AJ392" s="461">
        <f t="shared" si="381"/>
        <v>2007</v>
      </c>
      <c r="AK392" s="461">
        <f t="shared" si="381"/>
        <v>2008</v>
      </c>
      <c r="AL392" s="461">
        <f t="shared" si="381"/>
        <v>2009</v>
      </c>
      <c r="AM392" s="461">
        <f t="shared" si="381"/>
        <v>2010</v>
      </c>
      <c r="AN392" s="461">
        <f t="shared" si="381"/>
        <v>2011</v>
      </c>
      <c r="AO392" s="461">
        <f t="shared" si="381"/>
        <v>2012</v>
      </c>
      <c r="AP392" s="461">
        <f t="shared" si="381"/>
        <v>2013</v>
      </c>
      <c r="AQ392" s="461">
        <f t="shared" si="381"/>
        <v>2014</v>
      </c>
      <c r="AR392" s="461">
        <f t="shared" si="381"/>
        <v>2015</v>
      </c>
      <c r="AS392" s="461">
        <f t="shared" si="381"/>
        <v>2016</v>
      </c>
      <c r="AT392" s="461">
        <f t="shared" si="381"/>
        <v>2017</v>
      </c>
      <c r="AU392" s="461">
        <f t="shared" si="381"/>
        <v>2018</v>
      </c>
      <c r="AV392" s="461">
        <f t="shared" si="381"/>
        <v>2019</v>
      </c>
      <c r="AW392" s="461">
        <f t="shared" si="381"/>
        <v>2020</v>
      </c>
      <c r="AX392" s="461">
        <f t="shared" si="381"/>
        <v>2021</v>
      </c>
      <c r="AY392" s="461">
        <f t="shared" si="381"/>
        <v>2022</v>
      </c>
      <c r="AZ392" s="461">
        <f t="shared" si="381"/>
        <v>2023</v>
      </c>
      <c r="BA392" s="461">
        <f t="shared" si="381"/>
        <v>2024</v>
      </c>
      <c r="BB392" s="461">
        <f t="shared" si="381"/>
        <v>2025</v>
      </c>
    </row>
    <row r="393" spans="1:77">
      <c r="A393" s="462" t="s">
        <v>207</v>
      </c>
      <c r="B393" s="466">
        <f>ImportsPaper!$C$18</f>
        <v>0.27882763699999991</v>
      </c>
      <c r="C393" s="466">
        <f>ImportsPaper!$D$18</f>
        <v>0.28802296499999991</v>
      </c>
      <c r="D393" s="466">
        <f>ImportsPaper!$E$18</f>
        <v>0.31295073099999998</v>
      </c>
      <c r="E393" s="466">
        <f>ImportsPaper!$F$18</f>
        <v>0.45948825600000009</v>
      </c>
      <c r="F393" s="466">
        <f>ImportsPaper!$G$18</f>
        <v>0.46756962899999999</v>
      </c>
      <c r="G393" s="466">
        <f>ImportsPaper!$H$18</f>
        <v>0.40242517400000005</v>
      </c>
      <c r="H393" s="466">
        <f>ImportsPaper!$I$18</f>
        <v>0.41926949199999991</v>
      </c>
      <c r="I393" s="466">
        <f>ImportsPaper!$J$18</f>
        <v>0.30592080699999996</v>
      </c>
      <c r="J393" s="466">
        <f>ImportsPaper!$K$18</f>
        <v>0.24187637599999989</v>
      </c>
      <c r="K393" s="466">
        <f>ImportsPaper!$L$18</f>
        <v>0.37149916599999999</v>
      </c>
      <c r="L393" s="466">
        <f>ImportsPaper!M$18</f>
        <v>0.41963299999999992</v>
      </c>
      <c r="M393" s="466">
        <f>ImportsPaper!N$18</f>
        <v>0.53969877900000007</v>
      </c>
      <c r="N393" s="466">
        <f>ImportsPaper!O$18</f>
        <v>0.53330589000000006</v>
      </c>
      <c r="O393" s="466">
        <f>ImportsPaper!P$18</f>
        <v>0.42875307900000004</v>
      </c>
      <c r="P393" s="466">
        <f>ImportsPaper!Q$18</f>
        <v>0.46798527200000001</v>
      </c>
      <c r="Q393" s="466">
        <f>ImportsPaper!R$18</f>
        <v>0.4389183960000001</v>
      </c>
      <c r="R393" s="466">
        <f>ImportsPaper!S$18</f>
        <v>0.36226234600000012</v>
      </c>
      <c r="S393" s="466">
        <f>ImportsPaper!T$18</f>
        <v>0.39492218499999998</v>
      </c>
      <c r="T393" s="466">
        <f>ImportsPaper!U$18</f>
        <v>0.30931163699999992</v>
      </c>
      <c r="U393" s="466">
        <f>ImportsPaper!V$18</f>
        <v>0.44028785299999984</v>
      </c>
      <c r="V393" s="466">
        <f>ImportsPaper!W$18</f>
        <v>0.28398786500000001</v>
      </c>
      <c r="W393" s="466">
        <f>ImportsPaper!X$18</f>
        <v>0.29317392999999986</v>
      </c>
      <c r="X393" s="466">
        <f>ImportsPaper!Y$18</f>
        <v>0.210858561</v>
      </c>
      <c r="Y393" s="466">
        <f>ImportsPaper!Z$18</f>
        <v>0.17966661500000003</v>
      </c>
      <c r="Z393" s="466">
        <f>ImportsPaper!AA$18</f>
        <v>0.17394320899999999</v>
      </c>
      <c r="AA393" s="466">
        <f>ImportsPaper!AB$18</f>
        <v>0</v>
      </c>
      <c r="AB393" s="466"/>
      <c r="BD393" s="464">
        <f t="shared" ref="BD393:BF399" si="382">K393/K$391</f>
        <v>0.15675969857912497</v>
      </c>
      <c r="BE393" s="464">
        <f t="shared" si="382"/>
        <v>0.17452215384240835</v>
      </c>
      <c r="BF393" s="464">
        <f t="shared" si="382"/>
        <v>0.19392723283061422</v>
      </c>
      <c r="BG393" s="464">
        <f t="shared" ref="BG393:BK399" si="383">N393/N$391</f>
        <v>0.18480507273364791</v>
      </c>
      <c r="BH393" s="464">
        <f t="shared" si="383"/>
        <v>0.16760422329962937</v>
      </c>
      <c r="BI393" s="464">
        <f t="shared" si="383"/>
        <v>0.19133484957318145</v>
      </c>
      <c r="BJ393" s="464">
        <f t="shared" si="383"/>
        <v>0.19476682335025294</v>
      </c>
      <c r="BK393" s="464">
        <f t="shared" si="383"/>
        <v>0.17312389218373947</v>
      </c>
      <c r="BL393" s="464">
        <f t="shared" ref="BL393:BL399" si="384">S393/S$391</f>
        <v>0.19096614522630204</v>
      </c>
      <c r="BM393" s="464">
        <f t="shared" ref="BM393:BM399" si="385">T393/T$391</f>
        <v>0.17321899113283112</v>
      </c>
      <c r="BN393" s="464">
        <f t="shared" ref="BN393:BN399" si="386">U393/U$391</f>
        <v>0.2110882964217021</v>
      </c>
      <c r="BO393" s="464">
        <f t="shared" ref="BO393:BO399" si="387">V393/V$391</f>
        <v>0.16444617885185178</v>
      </c>
      <c r="BP393" s="464">
        <f t="shared" ref="BP393:BP399" si="388">W393/W$391</f>
        <v>0.16875846038523065</v>
      </c>
      <c r="BQ393" s="464">
        <f t="shared" ref="BQ393:BQ399" si="389">X393/X$391</f>
        <v>0.1297142513835905</v>
      </c>
      <c r="BR393" s="464">
        <f t="shared" ref="BR393:BR399" si="390">Y393/Y$391</f>
        <v>0.11920444307420486</v>
      </c>
      <c r="BS393" s="464">
        <f t="shared" ref="BS393:BS399" si="391">Z393/Z$391</f>
        <v>0.1149929647505976</v>
      </c>
      <c r="BT393" s="464"/>
      <c r="BU393" s="464"/>
      <c r="BV393" s="464"/>
      <c r="BW393" s="464"/>
      <c r="BX393" s="464"/>
      <c r="BY393" s="464"/>
    </row>
    <row r="394" spans="1:77">
      <c r="A394" s="462" t="s">
        <v>114</v>
      </c>
      <c r="B394" s="466">
        <f>ImportsPaper!$C$8</f>
        <v>0.26527177199999996</v>
      </c>
      <c r="C394" s="466">
        <f>ImportsPaper!$D$8</f>
        <v>0.26451646299999992</v>
      </c>
      <c r="D394" s="466">
        <f>ImportsPaper!$E$8</f>
        <v>0.24020381699999999</v>
      </c>
      <c r="E394" s="466">
        <f>ImportsPaper!$F$8</f>
        <v>0.19920898299999998</v>
      </c>
      <c r="F394" s="466">
        <f>ImportsPaper!$G$8</f>
        <v>0.19579602800000007</v>
      </c>
      <c r="G394" s="466">
        <f>ImportsPaper!$H$8</f>
        <v>9.1085603000000015E-2</v>
      </c>
      <c r="H394" s="466">
        <f>ImportsPaper!$I$8</f>
        <v>2.5735414999999994E-2</v>
      </c>
      <c r="I394" s="466">
        <f>ImportsPaper!$J$8</f>
        <v>1.7129769E-2</v>
      </c>
      <c r="J394" s="466">
        <f>ImportsPaper!$K$8</f>
        <v>1.6044293000000005E-2</v>
      </c>
      <c r="K394" s="466">
        <f>ImportsPaper!$L$8</f>
        <v>1.470117E-2</v>
      </c>
      <c r="L394" s="466">
        <f>ImportsPaper!M$8</f>
        <v>1.5542485000000002E-2</v>
      </c>
      <c r="M394" s="466">
        <f>ImportsPaper!N$8</f>
        <v>1.8498881999999998E-2</v>
      </c>
      <c r="N394" s="466">
        <f>ImportsPaper!O$8</f>
        <v>2.3113400999999995E-2</v>
      </c>
      <c r="O394" s="466">
        <f>ImportsPaper!P$8</f>
        <v>1.4595177000000001E-2</v>
      </c>
      <c r="P394" s="466">
        <f>ImportsPaper!Q$8</f>
        <v>1.1456141999999999E-2</v>
      </c>
      <c r="Q394" s="466">
        <f>ImportsPaper!R$8</f>
        <v>2.3722569999999996E-3</v>
      </c>
      <c r="R394" s="466">
        <f>ImportsPaper!S$8</f>
        <v>6.2225839999999989E-3</v>
      </c>
      <c r="S394" s="466">
        <f>ImportsPaper!T$8</f>
        <v>4.951460999999999E-3</v>
      </c>
      <c r="T394" s="466">
        <f>ImportsPaper!U$8</f>
        <v>1.9291029999999999E-3</v>
      </c>
      <c r="U394" s="466">
        <f>ImportsPaper!V$8</f>
        <v>1.8116491999999998E-2</v>
      </c>
      <c r="V394" s="466">
        <f>ImportsPaper!W$8</f>
        <v>8.2757730000000002E-3</v>
      </c>
      <c r="W394" s="466">
        <f>ImportsPaper!X$8</f>
        <v>1.1866639999999999E-2</v>
      </c>
      <c r="X394" s="466">
        <f>ImportsPaper!Y$8</f>
        <v>1.049457E-3</v>
      </c>
      <c r="Y394" s="466">
        <f>ImportsPaper!Z$8</f>
        <v>1.9563099999999997E-3</v>
      </c>
      <c r="Z394" s="466">
        <f>ImportsPaper!AA$8</f>
        <v>2.8762899999999997E-4</v>
      </c>
      <c r="AA394" s="466">
        <f>ImportsPaper!AB$8</f>
        <v>0</v>
      </c>
      <c r="AB394" s="466"/>
      <c r="BD394" s="464">
        <f t="shared" si="382"/>
        <v>6.2033812963135284E-3</v>
      </c>
      <c r="BE394" s="464">
        <f t="shared" si="382"/>
        <v>6.4640005868540481E-3</v>
      </c>
      <c r="BF394" s="464">
        <f t="shared" si="382"/>
        <v>6.6471097143617174E-3</v>
      </c>
      <c r="BG394" s="464">
        <f t="shared" si="383"/>
        <v>8.0094254217349236E-3</v>
      </c>
      <c r="BH394" s="464">
        <f t="shared" si="383"/>
        <v>5.7054128000923691E-3</v>
      </c>
      <c r="BI394" s="464">
        <f t="shared" si="383"/>
        <v>4.683820917892061E-3</v>
      </c>
      <c r="BJ394" s="464">
        <f t="shared" si="383"/>
        <v>1.0526716680619621E-3</v>
      </c>
      <c r="BK394" s="464">
        <f t="shared" si="383"/>
        <v>2.9737508560170969E-3</v>
      </c>
      <c r="BL394" s="464">
        <f t="shared" si="384"/>
        <v>2.394298057498012E-3</v>
      </c>
      <c r="BM394" s="464">
        <f t="shared" si="385"/>
        <v>1.0803255858469949E-3</v>
      </c>
      <c r="BN394" s="464">
        <f t="shared" si="386"/>
        <v>8.6856346532399008E-3</v>
      </c>
      <c r="BO394" s="464">
        <f t="shared" si="387"/>
        <v>4.792173943401863E-3</v>
      </c>
      <c r="BP394" s="464">
        <f t="shared" si="388"/>
        <v>6.8307434305151021E-3</v>
      </c>
      <c r="BQ394" s="464">
        <f t="shared" si="389"/>
        <v>6.4559640580241242E-4</v>
      </c>
      <c r="BR394" s="464">
        <f t="shared" si="390"/>
        <v>1.2979642546863681E-3</v>
      </c>
      <c r="BS394" s="464">
        <f t="shared" si="391"/>
        <v>1.9015005902443501E-4</v>
      </c>
      <c r="BT394" s="464"/>
      <c r="BU394" s="464"/>
      <c r="BV394" s="464"/>
      <c r="BW394" s="464"/>
      <c r="BX394" s="464"/>
      <c r="BY394" s="464"/>
    </row>
    <row r="395" spans="1:77">
      <c r="A395" s="462" t="s">
        <v>116</v>
      </c>
      <c r="B395" s="466">
        <f>ImportsPaper!$C$13</f>
        <v>0.10508530100000002</v>
      </c>
      <c r="C395" s="466">
        <f>ImportsPaper!$D$13</f>
        <v>0.13620158599999996</v>
      </c>
      <c r="D395" s="466">
        <f>ImportsPaper!$E$13</f>
        <v>0.11820420399999999</v>
      </c>
      <c r="E395" s="466">
        <f>ImportsPaper!$F$13</f>
        <v>0.21278933499999994</v>
      </c>
      <c r="F395" s="466">
        <f>ImportsPaper!$G$13</f>
        <v>0.28910629599999993</v>
      </c>
      <c r="G395" s="466">
        <f>ImportsPaper!$H$13</f>
        <v>0.37112621200000007</v>
      </c>
      <c r="H395" s="466">
        <f>ImportsPaper!$I$13</f>
        <v>0.38242363999999995</v>
      </c>
      <c r="I395" s="466">
        <f>ImportsPaper!$J$13</f>
        <v>0.35886427100000007</v>
      </c>
      <c r="J395" s="466">
        <f>ImportsPaper!$K$13</f>
        <v>0.38410418099999999</v>
      </c>
      <c r="K395" s="466">
        <f>ImportsPaper!$L$13</f>
        <v>0.62558736500000001</v>
      </c>
      <c r="L395" s="466">
        <f>ImportsPaper!M$13</f>
        <v>0.60708707100000014</v>
      </c>
      <c r="M395" s="466">
        <f>ImportsPaper!N$13</f>
        <v>0.80459625099999987</v>
      </c>
      <c r="N395" s="466">
        <f>ImportsPaper!O$13</f>
        <v>0.89133611499999998</v>
      </c>
      <c r="O395" s="466">
        <f>ImportsPaper!P$13</f>
        <v>0.78001776599999983</v>
      </c>
      <c r="P395" s="466">
        <f>ImportsPaper!Q$13</f>
        <v>0.73442559600000012</v>
      </c>
      <c r="Q395" s="466">
        <f>ImportsPaper!R$13</f>
        <v>0.67904045999999996</v>
      </c>
      <c r="R395" s="466">
        <f>ImportsPaper!S$13</f>
        <v>0.65317127299999989</v>
      </c>
      <c r="S395" s="466">
        <f>ImportsPaper!T$13</f>
        <v>0.67671652599999976</v>
      </c>
      <c r="T395" s="466">
        <f>ImportsPaper!U$13</f>
        <v>0.57729482600000004</v>
      </c>
      <c r="U395" s="466">
        <f>ImportsPaper!V$13</f>
        <v>0.69573468999999999</v>
      </c>
      <c r="V395" s="466">
        <f>ImportsPaper!W$13</f>
        <v>0.56896919899999998</v>
      </c>
      <c r="W395" s="466">
        <f>ImportsPaper!X$13</f>
        <v>0.56660989699999986</v>
      </c>
      <c r="X395" s="466">
        <f>ImportsPaper!Y$13</f>
        <v>0.54342442483999998</v>
      </c>
      <c r="Y395" s="466">
        <f>ImportsPaper!Z$13</f>
        <v>0.55449756299999997</v>
      </c>
      <c r="Z395" s="466">
        <f>ImportsPaper!AA$13</f>
        <v>0.59135079300000004</v>
      </c>
      <c r="AA395" s="466">
        <f>ImportsPaper!AB$13</f>
        <v>0</v>
      </c>
      <c r="AB395" s="466"/>
      <c r="BD395" s="464">
        <f t="shared" si="382"/>
        <v>0.26397606171828941</v>
      </c>
      <c r="BE395" s="464">
        <f t="shared" si="382"/>
        <v>0.25248286765054018</v>
      </c>
      <c r="BF395" s="464">
        <f t="shared" si="382"/>
        <v>0.28911150177405959</v>
      </c>
      <c r="BG395" s="464">
        <f t="shared" si="383"/>
        <v>0.30887233509215906</v>
      </c>
      <c r="BH395" s="464">
        <f t="shared" si="383"/>
        <v>0.30491739472812512</v>
      </c>
      <c r="BI395" s="464">
        <f t="shared" si="383"/>
        <v>0.30026844719453943</v>
      </c>
      <c r="BJ395" s="464">
        <f t="shared" si="383"/>
        <v>0.30131923046691911</v>
      </c>
      <c r="BK395" s="464">
        <f t="shared" si="383"/>
        <v>0.31214823812897136</v>
      </c>
      <c r="BL395" s="464">
        <f t="shared" si="384"/>
        <v>0.32722888530851857</v>
      </c>
      <c r="BM395" s="464">
        <f t="shared" si="385"/>
        <v>0.32329345354026662</v>
      </c>
      <c r="BN395" s="464">
        <f t="shared" si="386"/>
        <v>0.33355780649615391</v>
      </c>
      <c r="BO395" s="464">
        <f t="shared" si="387"/>
        <v>0.32946763644266575</v>
      </c>
      <c r="BP395" s="464">
        <f t="shared" si="388"/>
        <v>0.32615524121382194</v>
      </c>
      <c r="BQ395" s="464">
        <f t="shared" si="389"/>
        <v>0.33429940960129589</v>
      </c>
      <c r="BR395" s="464">
        <f t="shared" si="390"/>
        <v>0.36789568937678718</v>
      </c>
      <c r="BS395" s="464">
        <f t="shared" si="391"/>
        <v>0.39093898109403596</v>
      </c>
      <c r="BT395" s="464"/>
      <c r="BU395" s="464"/>
      <c r="BV395" s="464"/>
      <c r="BW395" s="464"/>
      <c r="BX395" s="464"/>
      <c r="BY395" s="464"/>
    </row>
    <row r="396" spans="1:77">
      <c r="A396" s="462" t="s">
        <v>54</v>
      </c>
      <c r="B396" s="466">
        <f>ImportsPaper!$C$14</f>
        <v>0.3101701879999999</v>
      </c>
      <c r="C396" s="466">
        <f>ImportsPaper!$D$14</f>
        <v>0.33122432399999996</v>
      </c>
      <c r="D396" s="466">
        <f>ImportsPaper!$E$14</f>
        <v>0.32964582299999995</v>
      </c>
      <c r="E396" s="466">
        <f>ImportsPaper!$F$14</f>
        <v>0.40115369400000012</v>
      </c>
      <c r="F396" s="466">
        <f>ImportsPaper!$G$14</f>
        <v>0.44406911399999999</v>
      </c>
      <c r="G396" s="466">
        <f>ImportsPaper!$H$14</f>
        <v>0.36976411199999998</v>
      </c>
      <c r="H396" s="466">
        <f>ImportsPaper!$I$14</f>
        <v>0.37324967299999989</v>
      </c>
      <c r="I396" s="466">
        <f>ImportsPaper!$J$14</f>
        <v>0.30794546499999992</v>
      </c>
      <c r="J396" s="466">
        <f>ImportsPaper!$K$14</f>
        <v>0.33169251599999977</v>
      </c>
      <c r="K396" s="466">
        <f>ImportsPaper!$L$14</f>
        <v>0.43383716500000014</v>
      </c>
      <c r="L396" s="466">
        <f>ImportsPaper!M$14</f>
        <v>0.42469520399999988</v>
      </c>
      <c r="M396" s="466">
        <f>ImportsPaper!N$14</f>
        <v>0.46005814999999994</v>
      </c>
      <c r="N396" s="466">
        <f>ImportsPaper!O$14</f>
        <v>0.51012409399999992</v>
      </c>
      <c r="O396" s="466">
        <f>ImportsPaper!P$14</f>
        <v>0.46162536199999993</v>
      </c>
      <c r="P396" s="466">
        <f>ImportsPaper!Q$14</f>
        <v>0.41315602199999996</v>
      </c>
      <c r="Q396" s="466">
        <f>ImportsPaper!R$14</f>
        <v>0.40074062199999994</v>
      </c>
      <c r="R396" s="466">
        <f>ImportsPaper!S$14</f>
        <v>0.38009214799999991</v>
      </c>
      <c r="S396" s="466">
        <f>ImportsPaper!T$14</f>
        <v>0.34803837700000007</v>
      </c>
      <c r="T396" s="466">
        <f>ImportsPaper!U$14</f>
        <v>0.335866055</v>
      </c>
      <c r="U396" s="466">
        <f>ImportsPaper!V$14</f>
        <v>0.37040125000000002</v>
      </c>
      <c r="V396" s="466">
        <f>ImportsPaper!W$14</f>
        <v>0.35513579899999997</v>
      </c>
      <c r="W396" s="466">
        <f>ImportsPaper!X$14</f>
        <v>0.35957360399999999</v>
      </c>
      <c r="X396" s="466">
        <f>ImportsPaper!Y$14</f>
        <v>0.38287189099999996</v>
      </c>
      <c r="Y396" s="466">
        <f>ImportsPaper!Z$14</f>
        <v>0.36424246799999993</v>
      </c>
      <c r="Z396" s="466">
        <f>ImportsPaper!AA$14</f>
        <v>0.36361424699999995</v>
      </c>
      <c r="AA396" s="466">
        <f>ImportsPaper!AB$14</f>
        <v>0</v>
      </c>
      <c r="AB396" s="466"/>
      <c r="BD396" s="464">
        <f t="shared" si="382"/>
        <v>0.18306416122027616</v>
      </c>
      <c r="BE396" s="464">
        <f t="shared" si="382"/>
        <v>0.17662748575212384</v>
      </c>
      <c r="BF396" s="464">
        <f t="shared" si="382"/>
        <v>0.16531036837989885</v>
      </c>
      <c r="BG396" s="464">
        <f t="shared" si="383"/>
        <v>0.17677194657433132</v>
      </c>
      <c r="BH396" s="464">
        <f t="shared" si="383"/>
        <v>0.18045435483256372</v>
      </c>
      <c r="BI396" s="464">
        <f t="shared" si="383"/>
        <v>0.16891801953892266</v>
      </c>
      <c r="BJ396" s="464">
        <f t="shared" si="383"/>
        <v>0.17782571577233336</v>
      </c>
      <c r="BK396" s="464">
        <f t="shared" si="383"/>
        <v>0.18164469141443121</v>
      </c>
      <c r="BL396" s="464">
        <f t="shared" si="384"/>
        <v>0.16829529910179261</v>
      </c>
      <c r="BM396" s="464">
        <f t="shared" si="385"/>
        <v>0.18808984934137471</v>
      </c>
      <c r="BN396" s="464">
        <f t="shared" si="386"/>
        <v>0.17758238916250321</v>
      </c>
      <c r="BO396" s="464">
        <f t="shared" si="387"/>
        <v>0.20564514303823961</v>
      </c>
      <c r="BP396" s="464">
        <f t="shared" si="388"/>
        <v>0.2069798218627715</v>
      </c>
      <c r="BQ396" s="464">
        <f t="shared" si="389"/>
        <v>0.2355320100893824</v>
      </c>
      <c r="BR396" s="464">
        <f t="shared" si="390"/>
        <v>0.24166604653799412</v>
      </c>
      <c r="BS396" s="464">
        <f t="shared" si="391"/>
        <v>0.24038351671484964</v>
      </c>
      <c r="BT396" s="464"/>
      <c r="BU396" s="464"/>
      <c r="BV396" s="464"/>
      <c r="BW396" s="464"/>
      <c r="BX396" s="464"/>
      <c r="BY396" s="464"/>
    </row>
    <row r="397" spans="1:77">
      <c r="A397" s="462" t="s">
        <v>129</v>
      </c>
      <c r="B397" s="466">
        <f>ImportsPaper!$C$15</f>
        <v>9.2596312000000042E-2</v>
      </c>
      <c r="C397" s="466">
        <f>ImportsPaper!$D$15</f>
        <v>0.11475436100000005</v>
      </c>
      <c r="D397" s="466">
        <f>ImportsPaper!$E$15</f>
        <v>0.12881735700000005</v>
      </c>
      <c r="E397" s="466">
        <f>ImportsPaper!$F$15</f>
        <v>0.19375093099999988</v>
      </c>
      <c r="F397" s="466">
        <f>ImportsPaper!$G$15</f>
        <v>0.234622201</v>
      </c>
      <c r="G397" s="466">
        <f>ImportsPaper!$H$15</f>
        <v>0.224327625</v>
      </c>
      <c r="H397" s="466">
        <f>ImportsPaper!$I$15</f>
        <v>0.21271061999999985</v>
      </c>
      <c r="I397" s="466">
        <f>ImportsPaper!$J$15</f>
        <v>0.1817319369999999</v>
      </c>
      <c r="J397" s="466">
        <f>ImportsPaper!$K$15</f>
        <v>0.15957273299999997</v>
      </c>
      <c r="K397" s="466">
        <f>ImportsPaper!$L$15</f>
        <v>0.22606106899999995</v>
      </c>
      <c r="L397" s="466">
        <f>ImportsPaper!M$15</f>
        <v>0.19353986300000015</v>
      </c>
      <c r="M397" s="466">
        <f>ImportsPaper!N$15</f>
        <v>0.22271297299999998</v>
      </c>
      <c r="N397" s="466">
        <f>ImportsPaper!O$15</f>
        <v>0.22548226799999999</v>
      </c>
      <c r="O397" s="466">
        <f>ImportsPaper!P$15</f>
        <v>0.19573668999999999</v>
      </c>
      <c r="P397" s="466">
        <f>ImportsPaper!Q$15</f>
        <v>0.18575013900000004</v>
      </c>
      <c r="Q397" s="466">
        <f>ImportsPaper!R$15</f>
        <v>0.15342203399999996</v>
      </c>
      <c r="R397" s="466">
        <f>ImportsPaper!S$15</f>
        <v>0.15119569599999991</v>
      </c>
      <c r="S397" s="466">
        <f>ImportsPaper!T$15</f>
        <v>0.13122445799999996</v>
      </c>
      <c r="T397" s="466">
        <f>ImportsPaper!U$15</f>
        <v>0.12038887399999999</v>
      </c>
      <c r="U397" s="466">
        <f>ImportsPaper!V$15</f>
        <v>0.139108168</v>
      </c>
      <c r="V397" s="466">
        <f>ImportsPaper!W$15</f>
        <v>0.10722742899999999</v>
      </c>
      <c r="W397" s="466">
        <f>ImportsPaper!X$15</f>
        <v>0.107174966</v>
      </c>
      <c r="X397" s="466">
        <f>ImportsPaper!Y$15</f>
        <v>9.6811737999999994E-2</v>
      </c>
      <c r="Y397" s="466">
        <f>ImportsPaper!Z$15</f>
        <v>9.8982579999999987E-2</v>
      </c>
      <c r="Z397" s="466">
        <f>ImportsPaper!AA$15</f>
        <v>9.7736621999999995E-2</v>
      </c>
      <c r="AA397" s="466">
        <f>ImportsPaper!AB$15</f>
        <v>0</v>
      </c>
      <c r="AB397" s="466"/>
      <c r="BD397" s="464">
        <f t="shared" si="382"/>
        <v>9.5389891230374307E-2</v>
      </c>
      <c r="BE397" s="464">
        <f t="shared" si="382"/>
        <v>8.0491748134976671E-2</v>
      </c>
      <c r="BF397" s="464">
        <f t="shared" si="382"/>
        <v>8.002632625813165E-2</v>
      </c>
      <c r="BG397" s="464">
        <f t="shared" si="383"/>
        <v>7.8135771082310526E-2</v>
      </c>
      <c r="BH397" s="464">
        <f t="shared" si="383"/>
        <v>7.65155925531915E-2</v>
      </c>
      <c r="BI397" s="464">
        <f t="shared" si="383"/>
        <v>7.5943575642616709E-2</v>
      </c>
      <c r="BJ397" s="464">
        <f t="shared" si="383"/>
        <v>6.8079903841885184E-2</v>
      </c>
      <c r="BK397" s="464">
        <f t="shared" si="383"/>
        <v>7.225588765151271E-2</v>
      </c>
      <c r="BL397" s="464">
        <f t="shared" si="384"/>
        <v>6.3454092617437452E-2</v>
      </c>
      <c r="BM397" s="464">
        <f t="shared" si="385"/>
        <v>6.741951095069057E-2</v>
      </c>
      <c r="BN397" s="464">
        <f t="shared" si="386"/>
        <v>6.6692973702056554E-2</v>
      </c>
      <c r="BO397" s="464">
        <f t="shared" si="387"/>
        <v>6.209117761830505E-2</v>
      </c>
      <c r="BP397" s="464">
        <f t="shared" si="388"/>
        <v>6.1692669106013114E-2</v>
      </c>
      <c r="BQ397" s="464">
        <f t="shared" si="389"/>
        <v>5.9555856116339047E-2</v>
      </c>
      <c r="BR397" s="464">
        <f t="shared" si="390"/>
        <v>6.5672542018715752E-2</v>
      </c>
      <c r="BS397" s="464">
        <f t="shared" si="391"/>
        <v>6.4613180319609276E-2</v>
      </c>
      <c r="BT397" s="464"/>
      <c r="BU397" s="464"/>
      <c r="BV397" s="464"/>
      <c r="BW397" s="464"/>
      <c r="BX397" s="464"/>
      <c r="BY397" s="464"/>
    </row>
    <row r="398" spans="1:77">
      <c r="A398" s="462" t="s">
        <v>85</v>
      </c>
      <c r="B398" s="466">
        <f>ImportsPaper!$C$10</f>
        <v>0.77292753100000056</v>
      </c>
      <c r="C398" s="466">
        <f>ImportsPaper!$D$10</f>
        <v>0.77288402999999983</v>
      </c>
      <c r="D398" s="466">
        <f>ImportsPaper!$E$10</f>
        <v>0.72853084799999934</v>
      </c>
      <c r="E398" s="466">
        <f>ImportsPaper!$F$10</f>
        <v>0.7446086860000003</v>
      </c>
      <c r="F398" s="466">
        <f>ImportsPaper!$G$10</f>
        <v>0.75386157199999959</v>
      </c>
      <c r="G398" s="466">
        <f>ImportsPaper!$H$10</f>
        <v>0.71342172500000001</v>
      </c>
      <c r="H398" s="466">
        <f>ImportsPaper!$I$10</f>
        <v>0.67628324499999981</v>
      </c>
      <c r="I398" s="466">
        <f>ImportsPaper!$J$10</f>
        <v>0.66037572700000002</v>
      </c>
      <c r="J398" s="466">
        <f>ImportsPaper!$K$10</f>
        <v>0.62655687899999979</v>
      </c>
      <c r="K398" s="466">
        <f>ImportsPaper!$L$10</f>
        <v>0.55873979499999971</v>
      </c>
      <c r="L398" s="466">
        <f>ImportsPaper!M$10</f>
        <v>0.61251714600000018</v>
      </c>
      <c r="M398" s="466">
        <f>ImportsPaper!N$10</f>
        <v>0.60862068199999997</v>
      </c>
      <c r="N398" s="466">
        <f>ImportsPaper!O$10</f>
        <v>0.55261502399999995</v>
      </c>
      <c r="O398" s="466">
        <f>ImportsPaper!P$10</f>
        <v>0.55768852300000005</v>
      </c>
      <c r="P398" s="466">
        <f>ImportsPaper!Q$10</f>
        <v>0.52860837799999982</v>
      </c>
      <c r="Q398" s="466">
        <f>ImportsPaper!R$10</f>
        <v>0.4881199579999998</v>
      </c>
      <c r="R398" s="466">
        <f>ImportsPaper!S$10</f>
        <v>0.45775402700000023</v>
      </c>
      <c r="S398" s="466">
        <f>ImportsPaper!T$10</f>
        <v>0.42458818800000009</v>
      </c>
      <c r="T398" s="466">
        <f>ImportsPaper!U$10</f>
        <v>0.36415141200000001</v>
      </c>
      <c r="U398" s="466">
        <f>ImportsPaper!V$10</f>
        <v>0.333561418</v>
      </c>
      <c r="V398" s="466">
        <f>ImportsPaper!W$10</f>
        <v>0.32533446799999999</v>
      </c>
      <c r="W398" s="466">
        <f>ImportsPaper!X$10</f>
        <v>0.32555330699999996</v>
      </c>
      <c r="X398" s="466">
        <f>ImportsPaper!Y$10</f>
        <v>0.31997823999999997</v>
      </c>
      <c r="Y398" s="466">
        <f>ImportsPaper!Z$10</f>
        <v>0.24156278599999997</v>
      </c>
      <c r="Z398" s="466">
        <f>ImportsPaper!AA$10</f>
        <v>0.21642766299999999</v>
      </c>
      <c r="AA398" s="466">
        <f>ImportsPaper!AB$10</f>
        <v>0</v>
      </c>
      <c r="AB398" s="466"/>
      <c r="BD398" s="464">
        <f t="shared" si="382"/>
        <v>0.23576871730678944</v>
      </c>
      <c r="BE398" s="464">
        <f t="shared" si="382"/>
        <v>0.25474119429435943</v>
      </c>
      <c r="BF398" s="464">
        <f t="shared" si="382"/>
        <v>0.21869259167573771</v>
      </c>
      <c r="BG398" s="464">
        <f t="shared" si="383"/>
        <v>0.1914962156221949</v>
      </c>
      <c r="BH398" s="464">
        <f t="shared" si="383"/>
        <v>0.21800648512784787</v>
      </c>
      <c r="BI398" s="464">
        <f t="shared" si="383"/>
        <v>0.21612048613306234</v>
      </c>
      <c r="BJ398" s="464">
        <f t="shared" si="383"/>
        <v>0.21659965610901125</v>
      </c>
      <c r="BK398" s="464">
        <f t="shared" si="383"/>
        <v>0.2187590283452219</v>
      </c>
      <c r="BL398" s="464">
        <f t="shared" si="384"/>
        <v>0.20531125535776232</v>
      </c>
      <c r="BM398" s="464">
        <f t="shared" si="385"/>
        <v>0.20393005842918205</v>
      </c>
      <c r="BN398" s="464">
        <f t="shared" si="386"/>
        <v>0.15992017721558013</v>
      </c>
      <c r="BO398" s="464">
        <f t="shared" si="387"/>
        <v>0.18838836691631189</v>
      </c>
      <c r="BP398" s="464">
        <f t="shared" si="388"/>
        <v>0.1873968632294159</v>
      </c>
      <c r="BQ398" s="464">
        <f t="shared" si="389"/>
        <v>0.19684160635355397</v>
      </c>
      <c r="BR398" s="464">
        <f t="shared" si="390"/>
        <v>0.16027105187340077</v>
      </c>
      <c r="BS398" s="464">
        <f t="shared" si="391"/>
        <v>0.14307921973782384</v>
      </c>
      <c r="BT398" s="464"/>
      <c r="BU398" s="464"/>
      <c r="BV398" s="464"/>
      <c r="BW398" s="464"/>
      <c r="BX398" s="464"/>
      <c r="BY398" s="464"/>
    </row>
    <row r="399" spans="1:77">
      <c r="A399" s="462" t="s">
        <v>55</v>
      </c>
      <c r="B399" s="466">
        <f t="shared" ref="B399:N399" si="392">B391-SUM(B393:B398)</f>
        <v>8.4203666000000288E-2</v>
      </c>
      <c r="C399" s="466">
        <f t="shared" si="392"/>
        <v>9.7120352999999771E-2</v>
      </c>
      <c r="D399" s="466">
        <f t="shared" si="392"/>
        <v>0.11679968100000027</v>
      </c>
      <c r="E399" s="466">
        <f t="shared" si="392"/>
        <v>0.11629317199999845</v>
      </c>
      <c r="F399" s="466">
        <f t="shared" si="392"/>
        <v>0.12753431299999951</v>
      </c>
      <c r="G399" s="466">
        <f t="shared" si="392"/>
        <v>0.14018234799999973</v>
      </c>
      <c r="H399" s="466">
        <f t="shared" si="392"/>
        <v>0.13747670700000025</v>
      </c>
      <c r="I399" s="466">
        <f t="shared" si="392"/>
        <v>0.10896661699999921</v>
      </c>
      <c r="J399" s="466">
        <f t="shared" si="392"/>
        <v>9.0361373000000134E-2</v>
      </c>
      <c r="K399" s="466">
        <f t="shared" si="392"/>
        <v>0.1394382679999997</v>
      </c>
      <c r="L399" s="466">
        <f t="shared" si="392"/>
        <v>0.13145360800000017</v>
      </c>
      <c r="M399" s="466">
        <f t="shared" si="392"/>
        <v>0.12881062200000049</v>
      </c>
      <c r="N399" s="466">
        <f t="shared" si="392"/>
        <v>0.14979837699999976</v>
      </c>
      <c r="O399" s="466">
        <f t="shared" ref="O399:AA399" si="393">O391-SUM(O393:O398)</f>
        <v>0.11971153699999926</v>
      </c>
      <c r="P399" s="466">
        <f t="shared" si="393"/>
        <v>0.10451512400000018</v>
      </c>
      <c r="Q399" s="466">
        <f t="shared" si="393"/>
        <v>9.094459700000046E-2</v>
      </c>
      <c r="R399" s="466">
        <f t="shared" si="393"/>
        <v>8.1805400999999556E-2</v>
      </c>
      <c r="S399" s="466">
        <f t="shared" si="393"/>
        <v>8.758078099999933E-2</v>
      </c>
      <c r="T399" s="466">
        <f t="shared" si="393"/>
        <v>7.6726252000000272E-2</v>
      </c>
      <c r="U399" s="466">
        <f t="shared" si="393"/>
        <v>8.8589581000000583E-2</v>
      </c>
      <c r="V399" s="466">
        <f t="shared" si="393"/>
        <v>7.8004485999999984E-2</v>
      </c>
      <c r="W399" s="466">
        <f t="shared" si="393"/>
        <v>7.3287551000000839E-2</v>
      </c>
      <c r="X399" s="466">
        <f t="shared" si="393"/>
        <v>7.0567712000000782E-2</v>
      </c>
      <c r="Y399" s="466">
        <f t="shared" si="393"/>
        <v>6.6305757999999937E-2</v>
      </c>
      <c r="Z399" s="466">
        <f t="shared" si="393"/>
        <v>6.9282017999999335E-2</v>
      </c>
      <c r="AA399" s="466">
        <f t="shared" si="393"/>
        <v>0</v>
      </c>
      <c r="AB399" s="466"/>
      <c r="BD399" s="464">
        <f t="shared" si="382"/>
        <v>5.8838088648832131E-2</v>
      </c>
      <c r="BE399" s="464">
        <f t="shared" si="382"/>
        <v>5.4670549738737598E-2</v>
      </c>
      <c r="BF399" s="464">
        <f t="shared" si="382"/>
        <v>4.6284869367196273E-2</v>
      </c>
      <c r="BG399" s="464">
        <f t="shared" si="383"/>
        <v>5.1909233473621232E-2</v>
      </c>
      <c r="BH399" s="464">
        <f t="shared" si="383"/>
        <v>4.6796536658550075E-2</v>
      </c>
      <c r="BI399" s="464">
        <f t="shared" si="383"/>
        <v>4.27308009997854E-2</v>
      </c>
      <c r="BJ399" s="464">
        <f t="shared" si="383"/>
        <v>4.035599879153625E-2</v>
      </c>
      <c r="BK399" s="464">
        <f t="shared" si="383"/>
        <v>3.9094511420106282E-2</v>
      </c>
      <c r="BL399" s="464">
        <f t="shared" si="384"/>
        <v>4.2350024330688907E-2</v>
      </c>
      <c r="BM399" s="464">
        <f t="shared" si="385"/>
        <v>4.2967811019807886E-2</v>
      </c>
      <c r="BN399" s="464">
        <f t="shared" si="386"/>
        <v>4.2472722348764223E-2</v>
      </c>
      <c r="BO399" s="464">
        <f t="shared" si="387"/>
        <v>4.5169323189224182E-2</v>
      </c>
      <c r="BP399" s="464">
        <f t="shared" si="388"/>
        <v>4.2186200772231758E-2</v>
      </c>
      <c r="BQ399" s="464">
        <f t="shared" si="389"/>
        <v>4.3411270050035658E-2</v>
      </c>
      <c r="BR399" s="464">
        <f t="shared" si="390"/>
        <v>4.3992262864210999E-2</v>
      </c>
      <c r="BS399" s="464">
        <f t="shared" si="391"/>
        <v>4.5801987324059268E-2</v>
      </c>
      <c r="BT399" s="464"/>
      <c r="BU399" s="464"/>
      <c r="BV399" s="464"/>
      <c r="BW399" s="464"/>
      <c r="BX399" s="464"/>
      <c r="BY399" s="464"/>
    </row>
    <row r="400" spans="1:77">
      <c r="A400" s="462"/>
      <c r="B400" s="466"/>
      <c r="C400" s="466"/>
      <c r="D400" s="466"/>
      <c r="E400" s="466"/>
      <c r="F400" s="466"/>
      <c r="G400" s="466"/>
      <c r="H400" s="466"/>
      <c r="I400" s="466"/>
      <c r="J400" s="466"/>
      <c r="K400" s="466"/>
      <c r="L400" s="466"/>
      <c r="M400" s="466"/>
      <c r="N400" s="466"/>
      <c r="O400" s="466"/>
      <c r="P400" s="466"/>
      <c r="Q400" s="466"/>
      <c r="R400" s="466"/>
      <c r="S400" s="466"/>
      <c r="T400" s="466"/>
      <c r="U400" s="466"/>
      <c r="V400" s="466"/>
      <c r="W400" s="466"/>
      <c r="X400" s="466"/>
      <c r="Y400" s="466"/>
      <c r="Z400" s="466"/>
      <c r="AA400" s="466"/>
      <c r="AB400" s="466"/>
    </row>
    <row r="401" spans="1:77">
      <c r="A401" s="462"/>
      <c r="B401" s="466"/>
      <c r="C401" s="466"/>
      <c r="D401" s="466"/>
      <c r="E401" s="466"/>
      <c r="F401" s="466"/>
      <c r="G401" s="466"/>
      <c r="H401" s="466"/>
      <c r="I401" s="466"/>
      <c r="J401" s="466"/>
      <c r="K401" s="466"/>
      <c r="L401" s="466"/>
      <c r="M401" s="466"/>
      <c r="N401" s="466"/>
      <c r="O401" s="466"/>
      <c r="P401" s="466"/>
      <c r="Q401" s="466"/>
      <c r="R401" s="466"/>
      <c r="S401" s="466"/>
      <c r="T401" s="466"/>
      <c r="U401" s="466"/>
      <c r="V401" s="466"/>
      <c r="W401" s="466"/>
      <c r="X401" s="466"/>
      <c r="Y401" s="466"/>
      <c r="Z401" s="466"/>
      <c r="AA401" s="466"/>
      <c r="AB401" s="466"/>
    </row>
    <row r="402" spans="1:77">
      <c r="AB402" s="466"/>
    </row>
    <row r="403" spans="1:77">
      <c r="A403" s="463"/>
      <c r="B403" s="463"/>
      <c r="C403" s="463"/>
      <c r="D403" s="463"/>
      <c r="E403" s="463"/>
      <c r="F403" s="463"/>
      <c r="G403" s="463"/>
      <c r="H403" s="463"/>
      <c r="I403" s="463"/>
      <c r="J403" s="463"/>
      <c r="K403" s="463"/>
      <c r="L403" s="463"/>
      <c r="M403" s="463"/>
      <c r="N403" s="463"/>
      <c r="O403" s="463"/>
      <c r="P403" s="463"/>
      <c r="Q403" s="463"/>
      <c r="R403" s="463"/>
      <c r="S403" s="463"/>
      <c r="T403" s="463"/>
      <c r="U403" s="463"/>
      <c r="V403" s="463"/>
      <c r="W403" s="463"/>
      <c r="X403" s="463"/>
      <c r="Y403" s="463"/>
      <c r="Z403" s="463"/>
      <c r="AA403" s="463"/>
      <c r="AB403" s="463"/>
      <c r="AC403" s="463"/>
      <c r="AD403" s="463"/>
      <c r="AE403" s="463"/>
      <c r="AF403" s="463"/>
      <c r="AG403" s="463"/>
      <c r="AH403" s="463"/>
      <c r="AI403" s="463"/>
      <c r="AJ403" s="463"/>
      <c r="AK403" s="463"/>
      <c r="AL403" s="463"/>
      <c r="AM403" s="463"/>
      <c r="AN403" s="463"/>
      <c r="AO403" s="463"/>
      <c r="AP403" s="463"/>
      <c r="AQ403" s="463"/>
      <c r="AR403" s="463"/>
      <c r="AS403" s="463"/>
      <c r="AT403" s="463"/>
      <c r="AU403" s="463"/>
      <c r="AV403" s="463"/>
      <c r="AW403" s="463"/>
      <c r="AX403" s="463"/>
      <c r="AY403" s="463"/>
      <c r="AZ403" s="463"/>
      <c r="BA403" s="463"/>
      <c r="BB403" s="463"/>
    </row>
    <row r="404" spans="1:77">
      <c r="A404" s="463"/>
      <c r="B404" s="463"/>
      <c r="C404" s="463"/>
      <c r="D404" s="463"/>
      <c r="E404" s="463"/>
      <c r="F404" s="463"/>
      <c r="G404" s="463"/>
      <c r="H404" s="463"/>
      <c r="I404" s="463"/>
      <c r="J404" s="463"/>
      <c r="K404" s="463"/>
      <c r="L404" s="463"/>
      <c r="M404" s="463"/>
      <c r="N404" s="463"/>
      <c r="O404" s="463"/>
      <c r="P404" s="463"/>
      <c r="Q404" s="463"/>
      <c r="R404" s="463"/>
      <c r="S404" s="463"/>
      <c r="T404" s="463"/>
      <c r="U404" s="463"/>
      <c r="V404" s="463"/>
      <c r="W404" s="463"/>
      <c r="X404" s="463"/>
      <c r="Y404" s="463"/>
      <c r="Z404" s="463"/>
      <c r="AA404" s="463"/>
      <c r="AB404" s="463"/>
      <c r="AC404" s="463"/>
      <c r="AD404" s="463"/>
      <c r="AE404" s="463"/>
      <c r="AF404" s="463"/>
      <c r="AG404" s="463"/>
      <c r="AH404" s="463"/>
      <c r="AI404" s="463"/>
      <c r="AJ404" s="463"/>
      <c r="AK404" s="463"/>
      <c r="AL404" s="463"/>
      <c r="AM404" s="463"/>
      <c r="AN404" s="463"/>
      <c r="AO404" s="463"/>
      <c r="AP404" s="463"/>
      <c r="AQ404" s="463"/>
      <c r="AR404" s="463"/>
      <c r="AS404" s="463"/>
      <c r="AT404" s="463"/>
      <c r="AU404" s="463"/>
      <c r="AV404" s="463"/>
      <c r="AW404" s="463"/>
      <c r="AX404" s="463"/>
      <c r="AY404" s="463"/>
      <c r="AZ404" s="463"/>
      <c r="BA404" s="463"/>
      <c r="BB404" s="463"/>
    </row>
    <row r="405" spans="1:77">
      <c r="A405" s="463" t="str">
        <f>A393</f>
        <v>EU-27 plus UK</v>
      </c>
      <c r="B405" s="463"/>
      <c r="C405" s="463"/>
      <c r="D405" s="463"/>
      <c r="E405" s="463"/>
      <c r="F405" s="463"/>
      <c r="G405" s="463"/>
      <c r="H405" s="463"/>
      <c r="I405" s="463"/>
      <c r="J405" s="463"/>
      <c r="K405" s="463"/>
      <c r="L405" s="463"/>
      <c r="M405" s="463"/>
      <c r="N405" s="463"/>
      <c r="O405" s="463"/>
      <c r="P405" s="463"/>
      <c r="Q405" s="463"/>
      <c r="R405" s="463"/>
      <c r="S405" s="463"/>
      <c r="T405" s="463"/>
      <c r="U405" s="463"/>
      <c r="V405" s="463"/>
      <c r="W405" s="463"/>
      <c r="X405" s="463"/>
      <c r="Y405" s="463"/>
      <c r="Z405" s="463"/>
      <c r="AA405" s="463"/>
      <c r="AB405" s="463"/>
      <c r="AC405" s="466">
        <f>ImportsPaper!$AD$18</f>
        <v>0.34218464830506823</v>
      </c>
      <c r="AD405" s="466">
        <f>ImportsPaper!$AE$18</f>
        <v>0.32283692705557604</v>
      </c>
      <c r="AE405" s="466">
        <f>ImportsPaper!$AF$18</f>
        <v>0.33145075726918521</v>
      </c>
      <c r="AF405" s="466">
        <f>ImportsPaper!$AG$18</f>
        <v>0.47769638875467674</v>
      </c>
      <c r="AG405" s="466">
        <f>ImportsPaper!$AH$18</f>
        <v>0.51190458929262139</v>
      </c>
      <c r="AH405" s="466">
        <f>ImportsPaper!$AI$18</f>
        <v>0.45926381048593345</v>
      </c>
      <c r="AI405" s="466">
        <f>ImportsPaper!$AJ$18</f>
        <v>0.4820393462128475</v>
      </c>
      <c r="AJ405" s="466">
        <f>ImportsPaper!$AK$18</f>
        <v>0.4237746295379845</v>
      </c>
      <c r="AK405" s="466">
        <f>ImportsPaper!$AL$18</f>
        <v>0.41828214821384058</v>
      </c>
      <c r="AL405" s="466">
        <f>ImportsPaper!$AM$18</f>
        <v>0.51805274429031767</v>
      </c>
      <c r="AM405" s="466">
        <f>ImportsPaper!AN$18</f>
        <v>0.55911692533059509</v>
      </c>
      <c r="AN405" s="466">
        <f>ImportsPaper!AO$18</f>
        <v>0.65111553349564943</v>
      </c>
      <c r="AO405" s="466">
        <f>ImportsPaper!AP$18</f>
        <v>0.61641839534153497</v>
      </c>
      <c r="AP405" s="466">
        <f>ImportsPaper!AQ$18</f>
        <v>0.50241906273566705</v>
      </c>
      <c r="AQ405" s="466">
        <f>ImportsPaper!AR$18</f>
        <v>0.54426911764771502</v>
      </c>
      <c r="AR405" s="466">
        <f>ImportsPaper!AS$18</f>
        <v>0.4566504762085094</v>
      </c>
      <c r="AS405" s="466">
        <f>ImportsPaper!AT$18</f>
        <v>0.42075908584466604</v>
      </c>
      <c r="AT405" s="466">
        <f>ImportsPaper!AU$18</f>
        <v>0.42122367277065642</v>
      </c>
      <c r="AU405" s="466">
        <f>ImportsPaper!AV$18</f>
        <v>0.39578844802544633</v>
      </c>
      <c r="AV405" s="466">
        <f>ImportsPaper!AW$18</f>
        <v>0.4996574019854278</v>
      </c>
      <c r="AW405" s="466">
        <f>ImportsPaper!AX$18</f>
        <v>0.37543223826976896</v>
      </c>
      <c r="AX405" s="466">
        <f>ImportsPaper!AY$18</f>
        <v>0.39859229396940626</v>
      </c>
      <c r="AY405" s="466">
        <f>ImportsPaper!AZ$18</f>
        <v>0.34380090247199996</v>
      </c>
      <c r="AZ405" s="466">
        <f>ImportsPaper!BA$18</f>
        <v>0.34711289692935465</v>
      </c>
      <c r="BA405" s="466">
        <f>ImportsPaper!BB$18</f>
        <v>0.34259679817291777</v>
      </c>
      <c r="BB405" s="466">
        <f>ImportsPaper!BC$18</f>
        <v>0</v>
      </c>
      <c r="BD405" s="464">
        <f t="shared" ref="BD405:BK411" si="394">AL405/AL$391</f>
        <v>0.15980756761466791</v>
      </c>
      <c r="BE405" s="464">
        <f t="shared" si="394"/>
        <v>0.16117509495347918</v>
      </c>
      <c r="BF405" s="464">
        <f t="shared" si="394"/>
        <v>0.16986578932407626</v>
      </c>
      <c r="BG405" s="464">
        <f t="shared" si="394"/>
        <v>0.15851126730601059</v>
      </c>
      <c r="BH405" s="464">
        <f t="shared" si="394"/>
        <v>0.14004731480273347</v>
      </c>
      <c r="BI405" s="464">
        <f t="shared" si="394"/>
        <v>0.15700580289769486</v>
      </c>
      <c r="BJ405" s="464">
        <f t="shared" si="394"/>
        <v>0.14781296049125064</v>
      </c>
      <c r="BK405" s="464">
        <f t="shared" si="394"/>
        <v>0.13548195528990681</v>
      </c>
      <c r="BL405" s="464">
        <f t="shared" ref="BL405:BL411" si="395">AT405/AT$391</f>
        <v>0.14000145272667461</v>
      </c>
      <c r="BM405" s="464">
        <f t="shared" ref="BM405:BM411" si="396">AU405/AU$391</f>
        <v>0.134002208967924</v>
      </c>
      <c r="BN405" s="464">
        <f t="shared" ref="BN405:BN411" si="397">AV405/AV$391</f>
        <v>0.15540930296934277</v>
      </c>
      <c r="BO405" s="464">
        <f t="shared" ref="BO405:BO411" si="398">AW405/AW$391</f>
        <v>0.13141731405148482</v>
      </c>
      <c r="BP405" s="464">
        <f t="shared" ref="BP405:BP411" si="399">AX405/AX$391</f>
        <v>0.13485681831400498</v>
      </c>
      <c r="BQ405" s="464">
        <f t="shared" ref="BQ405:BQ411" si="400">AY405/AY$391</f>
        <v>0.11855877468398733</v>
      </c>
      <c r="BR405" s="464">
        <f t="shared" ref="BR405:BR411" si="401">AZ405/AZ$391</f>
        <v>0.1210595701739586</v>
      </c>
      <c r="BS405" s="464">
        <f t="shared" ref="BS405:BS411" si="402">BA405/BA$391</f>
        <v>0.11446415614999222</v>
      </c>
      <c r="BT405" s="464"/>
      <c r="BU405" s="464"/>
      <c r="BV405" s="464"/>
      <c r="BW405" s="464"/>
      <c r="BX405" s="464"/>
      <c r="BY405" s="464"/>
    </row>
    <row r="406" spans="1:77">
      <c r="A406" s="463" t="str">
        <f t="shared" ref="A406:A411" si="403">A394</f>
        <v>Canada</v>
      </c>
      <c r="AC406" s="466">
        <f>ImportsPaper!$AD$8</f>
        <v>0.20891380705828008</v>
      </c>
      <c r="AD406" s="466">
        <f>ImportsPaper!$AE$8</f>
        <v>0.17714292262053732</v>
      </c>
      <c r="AE406" s="466">
        <f>ImportsPaper!$AF$8</f>
        <v>0.14664155912586821</v>
      </c>
      <c r="AF406" s="466">
        <f>ImportsPaper!$AG$8</f>
        <v>0.125508017616248</v>
      </c>
      <c r="AG406" s="466">
        <f>ImportsPaper!$AH$8</f>
        <v>0.13354309251636418</v>
      </c>
      <c r="AH406" s="466">
        <f>ImportsPaper!$AI$8</f>
        <v>6.6334302900986492E-2</v>
      </c>
      <c r="AI406" s="466">
        <f>ImportsPaper!$AJ$8</f>
        <v>2.7360368404328168E-2</v>
      </c>
      <c r="AJ406" s="466">
        <f>ImportsPaper!$AK$8</f>
        <v>2.2371098586046509E-2</v>
      </c>
      <c r="AK406" s="466">
        <f>ImportsPaper!$AL$8</f>
        <v>2.0705998617251559E-2</v>
      </c>
      <c r="AL406" s="466">
        <f>ImportsPaper!$AM$8</f>
        <v>1.7358528918213899E-2</v>
      </c>
      <c r="AM406" s="466">
        <f>ImportsPaper!AN$8</f>
        <v>1.8713773827317742E-2</v>
      </c>
      <c r="AN406" s="466">
        <f>ImportsPaper!AO$8</f>
        <v>2.0472147107221568E-2</v>
      </c>
      <c r="AO406" s="466">
        <f>ImportsPaper!AP$8</f>
        <v>2.2416441952856168E-2</v>
      </c>
      <c r="AP406" s="466">
        <f>ImportsPaper!AQ$8</f>
        <v>1.3427609699800535E-2</v>
      </c>
      <c r="AQ406" s="466">
        <f>ImportsPaper!AR$8</f>
        <v>1.0948225970398344E-2</v>
      </c>
      <c r="AR406" s="466">
        <f>ImportsPaper!AS$8</f>
        <v>3.4692697906679318E-3</v>
      </c>
      <c r="AS406" s="466">
        <f>ImportsPaper!AT$8</f>
        <v>5.4846727348461521E-3</v>
      </c>
      <c r="AT406" s="466">
        <f>ImportsPaper!AU$8</f>
        <v>4.8855198713202517E-3</v>
      </c>
      <c r="AU406" s="466">
        <f>ImportsPaper!AV$8</f>
        <v>3.0950548416091091E-3</v>
      </c>
      <c r="AV406" s="466">
        <f>ImportsPaper!AW$8</f>
        <v>1.5305647421258695E-2</v>
      </c>
      <c r="AW406" s="466">
        <f>ImportsPaper!AX$8</f>
        <v>8.5019936256680428E-3</v>
      </c>
      <c r="AX406" s="466">
        <f>ImportsPaper!AY$8</f>
        <v>1.1111402798563588E-2</v>
      </c>
      <c r="AY406" s="466">
        <f>ImportsPaper!AZ$8</f>
        <v>2.9191742550000004E-3</v>
      </c>
      <c r="AZ406" s="466">
        <f>ImportsPaper!BA$8</f>
        <v>4.2508052132422701E-3</v>
      </c>
      <c r="BA406" s="466">
        <f>ImportsPaper!BB$8</f>
        <v>1.7120450369708011E-3</v>
      </c>
      <c r="BB406" s="466">
        <f>ImportsPaper!BC$8</f>
        <v>0</v>
      </c>
      <c r="BD406" s="464">
        <f t="shared" si="394"/>
        <v>5.3547140023141497E-3</v>
      </c>
      <c r="BE406" s="464">
        <f t="shared" si="394"/>
        <v>5.3945679998373373E-3</v>
      </c>
      <c r="BF406" s="464">
        <f t="shared" si="394"/>
        <v>5.3408607975561862E-3</v>
      </c>
      <c r="BG406" s="464">
        <f t="shared" si="394"/>
        <v>5.7643617537891986E-3</v>
      </c>
      <c r="BH406" s="464">
        <f t="shared" si="394"/>
        <v>3.7428927804548152E-3</v>
      </c>
      <c r="BI406" s="464">
        <f t="shared" si="394"/>
        <v>3.1582446129166356E-3</v>
      </c>
      <c r="BJ406" s="464">
        <f t="shared" si="394"/>
        <v>1.1229661748285125E-3</v>
      </c>
      <c r="BK406" s="464">
        <f t="shared" si="394"/>
        <v>1.766032419122904E-3</v>
      </c>
      <c r="BL406" s="464">
        <f t="shared" si="395"/>
        <v>1.6237925917384943E-3</v>
      </c>
      <c r="BM406" s="464">
        <f t="shared" si="396"/>
        <v>1.0478936101384741E-3</v>
      </c>
      <c r="BN406" s="464">
        <f t="shared" si="397"/>
        <v>4.7605418988703463E-3</v>
      </c>
      <c r="BO406" s="464">
        <f t="shared" si="398"/>
        <v>2.9760607973289988E-3</v>
      </c>
      <c r="BP406" s="464">
        <f t="shared" si="399"/>
        <v>3.7593512245237461E-3</v>
      </c>
      <c r="BQ406" s="464">
        <f t="shared" si="400"/>
        <v>1.0066690351111815E-3</v>
      </c>
      <c r="BR406" s="464">
        <f t="shared" si="401"/>
        <v>1.4825166582994021E-3</v>
      </c>
      <c r="BS406" s="464">
        <f t="shared" si="402"/>
        <v>5.7200706922174674E-4</v>
      </c>
      <c r="BT406" s="464"/>
      <c r="BU406" s="464"/>
      <c r="BV406" s="464"/>
      <c r="BW406" s="464"/>
      <c r="BX406" s="464"/>
      <c r="BY406" s="464"/>
    </row>
    <row r="407" spans="1:77">
      <c r="A407" s="463" t="str">
        <f t="shared" si="403"/>
        <v>China</v>
      </c>
      <c r="AC407" s="466">
        <f>ImportsPaper!$AD$13</f>
        <v>0.1889117214547604</v>
      </c>
      <c r="AD407" s="466">
        <f>ImportsPaper!$AE$13</f>
        <v>0.20074308687522999</v>
      </c>
      <c r="AE407" s="466">
        <f>ImportsPaper!$AF$13</f>
        <v>0.21483869407419956</v>
      </c>
      <c r="AF407" s="466">
        <f>ImportsPaper!$AG$13</f>
        <v>0.34525421101015497</v>
      </c>
      <c r="AG407" s="466">
        <f>ImportsPaper!$AH$13</f>
        <v>0.49669570970842009</v>
      </c>
      <c r="AH407" s="466">
        <f>ImportsPaper!$AI$13</f>
        <v>0.59453728986773846</v>
      </c>
      <c r="AI407" s="466">
        <f>ImportsPaper!$AJ$13</f>
        <v>0.63554815780851937</v>
      </c>
      <c r="AJ407" s="466">
        <f>ImportsPaper!$AK$13</f>
        <v>0.67240374467596897</v>
      </c>
      <c r="AK407" s="466">
        <f>ImportsPaper!$AL$13</f>
        <v>0.83408692702394238</v>
      </c>
      <c r="AL407" s="466">
        <f>ImportsPaper!$AM$13</f>
        <v>1.0416466563633573</v>
      </c>
      <c r="AM407" s="466">
        <f>ImportsPaper!AN$13</f>
        <v>1.1170531784719635</v>
      </c>
      <c r="AN407" s="466">
        <f>ImportsPaper!AO$13</f>
        <v>1.350543983848141</v>
      </c>
      <c r="AO407" s="466">
        <f>ImportsPaper!AP$13</f>
        <v>1.4653271855781147</v>
      </c>
      <c r="AP407" s="466">
        <f>ImportsPaper!AQ$13</f>
        <v>1.3914121183837489</v>
      </c>
      <c r="AQ407" s="466">
        <f>ImportsPaper!AR$13</f>
        <v>1.3559387531352063</v>
      </c>
      <c r="AR407" s="466">
        <f>ImportsPaper!AS$13</f>
        <v>1.2126020129341435</v>
      </c>
      <c r="AS407" s="466">
        <f>ImportsPaper!AT$13</f>
        <v>1.2364564777327081</v>
      </c>
      <c r="AT407" s="466">
        <f>ImportsPaper!AU$13</f>
        <v>1.2507144452446344</v>
      </c>
      <c r="AU407" s="466">
        <f>ImportsPaper!AV$13</f>
        <v>1.2456649421442734</v>
      </c>
      <c r="AV407" s="466">
        <f>ImportsPaper!AW$13</f>
        <v>1.3524442707780622</v>
      </c>
      <c r="AW407" s="466">
        <f>ImportsPaper!AX$13</f>
        <v>1.2151207704251958</v>
      </c>
      <c r="AX407" s="466">
        <f>ImportsPaper!AY$13</f>
        <v>1.2722330661289953</v>
      </c>
      <c r="AY407" s="466">
        <f>ImportsPaper!AZ$13</f>
        <v>1.2684238528439999</v>
      </c>
      <c r="AZ407" s="466">
        <f>ImportsPaper!BA$13</f>
        <v>1.2786664870269127</v>
      </c>
      <c r="BA407" s="466">
        <f>ImportsPaper!BB$13</f>
        <v>1.4251685615266516</v>
      </c>
      <c r="BB407" s="466">
        <f>ImportsPaper!BC$13</f>
        <v>0</v>
      </c>
      <c r="BD407" s="464">
        <f t="shared" si="394"/>
        <v>0.32132446030262468</v>
      </c>
      <c r="BE407" s="464">
        <f t="shared" si="394"/>
        <v>0.3220098407892939</v>
      </c>
      <c r="BF407" s="464">
        <f t="shared" si="394"/>
        <v>0.35233565785415227</v>
      </c>
      <c r="BG407" s="464">
        <f t="shared" si="394"/>
        <v>0.37680716694907179</v>
      </c>
      <c r="BH407" s="464">
        <f t="shared" si="394"/>
        <v>0.38785059209855027</v>
      </c>
      <c r="BI407" s="464">
        <f t="shared" si="394"/>
        <v>0.39114887417494115</v>
      </c>
      <c r="BJ407" s="464">
        <f t="shared" si="394"/>
        <v>0.39250652910214917</v>
      </c>
      <c r="BK407" s="464">
        <f t="shared" si="394"/>
        <v>0.39813172637213534</v>
      </c>
      <c r="BL407" s="464">
        <f t="shared" si="395"/>
        <v>0.41569800227211684</v>
      </c>
      <c r="BM407" s="464">
        <f t="shared" si="396"/>
        <v>0.42174513863148938</v>
      </c>
      <c r="BN407" s="464">
        <f t="shared" si="397"/>
        <v>0.42065307266803892</v>
      </c>
      <c r="BO407" s="464">
        <f t="shared" si="398"/>
        <v>0.42534415433632927</v>
      </c>
      <c r="BP407" s="464">
        <f t="shared" si="399"/>
        <v>0.43043808434790293</v>
      </c>
      <c r="BQ407" s="464">
        <f t="shared" si="400"/>
        <v>0.43741239971112195</v>
      </c>
      <c r="BR407" s="464">
        <f t="shared" si="401"/>
        <v>0.44594947835322846</v>
      </c>
      <c r="BS407" s="464">
        <f t="shared" si="402"/>
        <v>0.47615949021306964</v>
      </c>
      <c r="BT407" s="464"/>
      <c r="BU407" s="464"/>
      <c r="BV407" s="464"/>
      <c r="BW407" s="464"/>
      <c r="BX407" s="464"/>
      <c r="BY407" s="464"/>
    </row>
    <row r="408" spans="1:77">
      <c r="A408" s="463" t="str">
        <f t="shared" si="403"/>
        <v>Indonesia</v>
      </c>
      <c r="AB408" s="463"/>
      <c r="AC408" s="466">
        <f>ImportsPaper!$AD$14</f>
        <v>0.29498250209275112</v>
      </c>
      <c r="AD408" s="466">
        <f>ImportsPaper!$AE$14</f>
        <v>0.29018910966139116</v>
      </c>
      <c r="AE408" s="466">
        <f>ImportsPaper!$AF$14</f>
        <v>0.28105883941046927</v>
      </c>
      <c r="AF408" s="466">
        <f>ImportsPaper!$AG$14</f>
        <v>0.367602782768573</v>
      </c>
      <c r="AG408" s="466">
        <f>ImportsPaper!$AH$14</f>
        <v>0.42903680216304674</v>
      </c>
      <c r="AH408" s="466">
        <f>ImportsPaper!$AI$14</f>
        <v>0.35447318112166609</v>
      </c>
      <c r="AI408" s="466">
        <f>ImportsPaper!$AJ$14</f>
        <v>0.34794133500342411</v>
      </c>
      <c r="AJ408" s="466">
        <f>ImportsPaper!$AK$14</f>
        <v>0.31222244844341085</v>
      </c>
      <c r="AK408" s="466">
        <f>ImportsPaper!$AL$14</f>
        <v>0.40680990821384061</v>
      </c>
      <c r="AL408" s="466">
        <f>ImportsPaper!$AM$14</f>
        <v>0.48103044611017332</v>
      </c>
      <c r="AM408" s="466">
        <f>ImportsPaper!AN$14</f>
        <v>0.48718656569339092</v>
      </c>
      <c r="AN408" s="466">
        <f>ImportsPaper!AO$14</f>
        <v>0.53490006611464913</v>
      </c>
      <c r="AO408" s="466">
        <f>ImportsPaper!AP$14</f>
        <v>0.58138380758000707</v>
      </c>
      <c r="AP408" s="466">
        <f>ImportsPaper!AQ$14</f>
        <v>0.49412833048420424</v>
      </c>
      <c r="AQ408" s="466">
        <f>ImportsPaper!AR$14</f>
        <v>0.44216787557033638</v>
      </c>
      <c r="AR408" s="466">
        <f>ImportsPaper!AS$14</f>
        <v>0.42125086144423812</v>
      </c>
      <c r="AS408" s="466">
        <f>ImportsPaper!AT$14</f>
        <v>0.41355023038482031</v>
      </c>
      <c r="AT408" s="466">
        <f>ImportsPaper!AU$14</f>
        <v>0.38091363431470016</v>
      </c>
      <c r="AU408" s="466">
        <f>ImportsPaper!AV$14</f>
        <v>0.38562554096106727</v>
      </c>
      <c r="AV408" s="466">
        <f>ImportsPaper!AW$14</f>
        <v>0.41619892157198007</v>
      </c>
      <c r="AW408" s="466">
        <f>ImportsPaper!AX$14</f>
        <v>0.39775853327800514</v>
      </c>
      <c r="AX408" s="466">
        <f>ImportsPaper!AY$14</f>
        <v>0.40169154353717829</v>
      </c>
      <c r="AY408" s="466">
        <f>ImportsPaper!AZ$14</f>
        <v>0.41469579597300005</v>
      </c>
      <c r="AZ408" s="466">
        <f>ImportsPaper!BA$14</f>
        <v>0.42523050049340116</v>
      </c>
      <c r="BA408" s="466">
        <f>ImportsPaper!BB$14</f>
        <v>0.44152275486995929</v>
      </c>
      <c r="BB408" s="466">
        <f>ImportsPaper!BC$14</f>
        <v>0</v>
      </c>
      <c r="BD408" s="464">
        <f t="shared" si="394"/>
        <v>0.14838702504466614</v>
      </c>
      <c r="BE408" s="464">
        <f t="shared" si="394"/>
        <v>0.14043992844477557</v>
      </c>
      <c r="BF408" s="464">
        <f t="shared" si="394"/>
        <v>0.13954700397371578</v>
      </c>
      <c r="BG408" s="464">
        <f t="shared" si="394"/>
        <v>0.14950216415855094</v>
      </c>
      <c r="BH408" s="464">
        <f t="shared" si="394"/>
        <v>0.13773630617331636</v>
      </c>
      <c r="BI408" s="464">
        <f t="shared" si="394"/>
        <v>0.12755256557551656</v>
      </c>
      <c r="BJ408" s="464">
        <f t="shared" si="394"/>
        <v>0.13635447718471508</v>
      </c>
      <c r="BK408" s="464">
        <f t="shared" si="394"/>
        <v>0.13316074615632012</v>
      </c>
      <c r="BL408" s="464">
        <f t="shared" si="395"/>
        <v>0.12660366834722286</v>
      </c>
      <c r="BM408" s="464">
        <f t="shared" si="396"/>
        <v>0.13056135059280805</v>
      </c>
      <c r="BN408" s="464">
        <f t="shared" si="397"/>
        <v>0.12945106795391767</v>
      </c>
      <c r="BO408" s="464">
        <f t="shared" si="398"/>
        <v>0.13923247061935309</v>
      </c>
      <c r="BP408" s="464">
        <f t="shared" si="399"/>
        <v>0.13590539587607614</v>
      </c>
      <c r="BQ408" s="464">
        <f t="shared" si="400"/>
        <v>0.14300667939975489</v>
      </c>
      <c r="BR408" s="464">
        <f t="shared" si="401"/>
        <v>0.14830397277075366</v>
      </c>
      <c r="BS408" s="464">
        <f t="shared" si="402"/>
        <v>0.1475160591889175</v>
      </c>
      <c r="BT408" s="464"/>
      <c r="BU408" s="464"/>
      <c r="BV408" s="464"/>
      <c r="BW408" s="464"/>
      <c r="BX408" s="464"/>
      <c r="BY408" s="464"/>
    </row>
    <row r="409" spans="1:77">
      <c r="A409" s="463" t="str">
        <f t="shared" si="403"/>
        <v>S Korea</v>
      </c>
      <c r="AC409" s="466">
        <f>ImportsPaper!$AD$15</f>
        <v>0.16475145166417021</v>
      </c>
      <c r="AD409" s="466">
        <f>ImportsPaper!$AE$15</f>
        <v>0.15655081407434668</v>
      </c>
      <c r="AE409" s="466">
        <f>ImportsPaper!$AF$15</f>
        <v>0.16391215098763343</v>
      </c>
      <c r="AF409" s="466">
        <f>ImportsPaper!$AG$15</f>
        <v>0.21810396254409409</v>
      </c>
      <c r="AG409" s="466">
        <f>ImportsPaper!$AH$15</f>
        <v>0.27036653179113357</v>
      </c>
      <c r="AH409" s="466">
        <f>ImportsPaper!$AI$15</f>
        <v>0.22530295542857146</v>
      </c>
      <c r="AI409" s="466">
        <f>ImportsPaper!$AJ$15</f>
        <v>0.18018398286262152</v>
      </c>
      <c r="AJ409" s="466">
        <f>ImportsPaper!$AK$15</f>
        <v>0.15231656257364337</v>
      </c>
      <c r="AK409" s="466">
        <f>ImportsPaper!$AL$15</f>
        <v>0.17202797105411613</v>
      </c>
      <c r="AL409" s="466">
        <f>ImportsPaper!$AM$15</f>
        <v>0.22791869907319315</v>
      </c>
      <c r="AM409" s="466">
        <f>ImportsPaper!AN$15</f>
        <v>0.22276778856899559</v>
      </c>
      <c r="AN409" s="466">
        <f>ImportsPaper!AO$15</f>
        <v>0.26506144195938403</v>
      </c>
      <c r="AO409" s="466">
        <f>ImportsPaper!AP$15</f>
        <v>0.25257926621644883</v>
      </c>
      <c r="AP409" s="466">
        <f>ImportsPaper!AQ$15</f>
        <v>0.22289425678664751</v>
      </c>
      <c r="AQ409" s="466">
        <f>ImportsPaper!AR$15</f>
        <v>0.20416834972626116</v>
      </c>
      <c r="AR409" s="466">
        <f>ImportsPaper!AS$15</f>
        <v>0.1676344123261663</v>
      </c>
      <c r="AS409" s="466">
        <f>ImportsPaper!AT$15</f>
        <v>0.17469558933476809</v>
      </c>
      <c r="AT409" s="466">
        <f>ImportsPaper!AU$15</f>
        <v>0.15954862118706101</v>
      </c>
      <c r="AU409" s="466">
        <f>ImportsPaper!AV$15</f>
        <v>0.1648277924686368</v>
      </c>
      <c r="AV409" s="466">
        <f>ImportsPaper!AW$15</f>
        <v>0.18253277854468961</v>
      </c>
      <c r="AW409" s="466">
        <f>ImportsPaper!AX$15</f>
        <v>0.14880257849948306</v>
      </c>
      <c r="AX409" s="466">
        <f>ImportsPaper!AY$15</f>
        <v>0.15360952970826847</v>
      </c>
      <c r="AY409" s="466">
        <f>ImportsPaper!AZ$15</f>
        <v>0.128117594143</v>
      </c>
      <c r="AZ409" s="466">
        <f>ImportsPaper!BA$15</f>
        <v>0.13849330362546708</v>
      </c>
      <c r="BA409" s="466">
        <f>ImportsPaper!BB$15</f>
        <v>0.13221709615736577</v>
      </c>
      <c r="BB409" s="466">
        <f>ImportsPaper!BC$15</f>
        <v>0</v>
      </c>
      <c r="BD409" s="464">
        <f t="shared" si="394"/>
        <v>7.0307769458267499E-2</v>
      </c>
      <c r="BE409" s="464">
        <f t="shared" si="394"/>
        <v>6.421665638892031E-2</v>
      </c>
      <c r="BF409" s="464">
        <f t="shared" si="394"/>
        <v>6.9150356183461312E-2</v>
      </c>
      <c r="BG409" s="464">
        <f t="shared" si="394"/>
        <v>6.4950462033192047E-2</v>
      </c>
      <c r="BH409" s="464">
        <f t="shared" si="394"/>
        <v>6.2130887267595927E-2</v>
      </c>
      <c r="BI409" s="464">
        <f t="shared" si="394"/>
        <v>5.8896627855004241E-2</v>
      </c>
      <c r="BJ409" s="464">
        <f t="shared" si="394"/>
        <v>5.4261497703612618E-2</v>
      </c>
      <c r="BK409" s="464">
        <f t="shared" si="394"/>
        <v>5.6250954096650575E-2</v>
      </c>
      <c r="BL409" s="464">
        <f t="shared" si="395"/>
        <v>5.3028925463285345E-2</v>
      </c>
      <c r="BM409" s="464">
        <f t="shared" si="396"/>
        <v>5.5805793221847214E-2</v>
      </c>
      <c r="BN409" s="464">
        <f t="shared" si="397"/>
        <v>5.6773484731674061E-2</v>
      </c>
      <c r="BO409" s="464">
        <f t="shared" si="398"/>
        <v>5.2087256226210819E-2</v>
      </c>
      <c r="BP409" s="464">
        <f t="shared" si="399"/>
        <v>5.1971131285236796E-2</v>
      </c>
      <c r="BQ409" s="464">
        <f t="shared" si="400"/>
        <v>4.4180992160983472E-2</v>
      </c>
      <c r="BR409" s="464">
        <f t="shared" si="401"/>
        <v>4.8301114586021376E-2</v>
      </c>
      <c r="BS409" s="464">
        <f t="shared" si="402"/>
        <v>4.4174722066773829E-2</v>
      </c>
      <c r="BT409" s="464"/>
      <c r="BU409" s="464"/>
      <c r="BV409" s="464"/>
      <c r="BW409" s="464"/>
      <c r="BX409" s="464"/>
      <c r="BY409" s="464"/>
    </row>
    <row r="410" spans="1:77">
      <c r="A410" s="463" t="str">
        <f t="shared" si="403"/>
        <v>USA</v>
      </c>
      <c r="AC410" s="466">
        <f>ImportsPaper!$AD$10</f>
        <v>0.82096398144537108</v>
      </c>
      <c r="AD410" s="466">
        <f>ImportsPaper!$AE$10</f>
        <v>0.76038680648141321</v>
      </c>
      <c r="AE410" s="466">
        <f>ImportsPaper!$AF$10</f>
        <v>0.68395886356090119</v>
      </c>
      <c r="AF410" s="466">
        <f>ImportsPaper!$AG$10</f>
        <v>0.70363884091929452</v>
      </c>
      <c r="AG410" s="466">
        <f>ImportsPaper!$AH$10</f>
        <v>0.73069120320812253</v>
      </c>
      <c r="AH410" s="466">
        <f>ImportsPaper!$AI$10</f>
        <v>0.70405279921227626</v>
      </c>
      <c r="AI410" s="466">
        <f>ImportsPaper!$AJ$10</f>
        <v>0.67553324799890424</v>
      </c>
      <c r="AJ410" s="466">
        <f>ImportsPaper!$AK$10</f>
        <v>0.6796221703007751</v>
      </c>
      <c r="AK410" s="466">
        <f>ImportsPaper!$AL$10</f>
        <v>0.72084986618825853</v>
      </c>
      <c r="AL410" s="466">
        <f>ImportsPaper!$AM$10</f>
        <v>0.6912419697713672</v>
      </c>
      <c r="AM410" s="466">
        <f>ImportsPaper!AN$10</f>
        <v>0.76518127287610549</v>
      </c>
      <c r="AN410" s="466">
        <f>ImportsPaper!AO$10</f>
        <v>0.72914436178177855</v>
      </c>
      <c r="AO410" s="466">
        <f>ImportsPaper!AP$10</f>
        <v>0.67904209569425344</v>
      </c>
      <c r="AP410" s="466">
        <f>ImportsPaper!AQ$10</f>
        <v>0.70661098860427496</v>
      </c>
      <c r="AQ410" s="466">
        <f>ImportsPaper!AR$10</f>
        <v>0.67110047926404659</v>
      </c>
      <c r="AR410" s="466">
        <f>ImportsPaper!AS$10</f>
        <v>0.60658996424778344</v>
      </c>
      <c r="AS410" s="466">
        <f>ImportsPaper!AT$10</f>
        <v>0.60538948343235166</v>
      </c>
      <c r="AT410" s="466">
        <f>ImportsPaper!AU$10</f>
        <v>0.53713845696206741</v>
      </c>
      <c r="AU410" s="466">
        <f>ImportsPaper!AV$10</f>
        <v>0.50482435274390292</v>
      </c>
      <c r="AV410" s="466">
        <f>ImportsPaper!AW$10</f>
        <v>0.48011789605125055</v>
      </c>
      <c r="AW410" s="466">
        <f>ImportsPaper!AX$10</f>
        <v>0.4687110212671044</v>
      </c>
      <c r="AX410" s="466">
        <f>ImportsPaper!AY$10</f>
        <v>0.47883660878854745</v>
      </c>
      <c r="AY410" s="466">
        <f>ImportsPaper!AZ$10</f>
        <v>0.49003806018099999</v>
      </c>
      <c r="AZ410" s="466">
        <f>ImportsPaper!BA$10</f>
        <v>0.42750206622273884</v>
      </c>
      <c r="BA410" s="466">
        <f>ImportsPaper!BB$10</f>
        <v>0.37549588157665409</v>
      </c>
      <c r="BB410" s="466">
        <f>ImportsPaper!BC$10</f>
        <v>0</v>
      </c>
      <c r="BD410" s="464">
        <f t="shared" si="394"/>
        <v>0.21323253093401009</v>
      </c>
      <c r="BE410" s="464">
        <f t="shared" si="394"/>
        <v>0.22057669643877939</v>
      </c>
      <c r="BF410" s="464">
        <f t="shared" si="394"/>
        <v>0.19022228187417251</v>
      </c>
      <c r="BG410" s="464">
        <f t="shared" si="394"/>
        <v>0.17461487839438719</v>
      </c>
      <c r="BH410" s="464">
        <f t="shared" si="394"/>
        <v>0.19696500173640497</v>
      </c>
      <c r="BI410" s="464">
        <f t="shared" si="394"/>
        <v>0.1935929600916276</v>
      </c>
      <c r="BJ410" s="464">
        <f t="shared" si="394"/>
        <v>0.19634679714821235</v>
      </c>
      <c r="BK410" s="464">
        <f t="shared" si="394"/>
        <v>0.1949318593149553</v>
      </c>
      <c r="BL410" s="464">
        <f t="shared" si="395"/>
        <v>0.17852786809301205</v>
      </c>
      <c r="BM410" s="464">
        <f t="shared" si="396"/>
        <v>0.17091852666739837</v>
      </c>
      <c r="BN410" s="464">
        <f t="shared" si="397"/>
        <v>0.14933189675954867</v>
      </c>
      <c r="BO410" s="464">
        <f t="shared" si="398"/>
        <v>0.16406887103017123</v>
      </c>
      <c r="BP410" s="464">
        <f t="shared" si="399"/>
        <v>0.16200609628054627</v>
      </c>
      <c r="BQ410" s="464">
        <f t="shared" si="400"/>
        <v>0.16898824740086038</v>
      </c>
      <c r="BR410" s="464">
        <f t="shared" si="401"/>
        <v>0.14909620715111863</v>
      </c>
      <c r="BS410" s="464">
        <f t="shared" si="402"/>
        <v>0.12545598631302896</v>
      </c>
      <c r="BT410" s="464"/>
      <c r="BU410" s="464"/>
      <c r="BV410" s="464"/>
      <c r="BW410" s="464"/>
      <c r="BX410" s="464"/>
      <c r="BY410" s="464"/>
    </row>
    <row r="411" spans="1:77">
      <c r="A411" s="463" t="str">
        <f t="shared" si="403"/>
        <v>Others</v>
      </c>
      <c r="AC411" s="466">
        <f t="shared" ref="AC411:AO411" si="404">AC391-SUM(AC405:AC410)</f>
        <v>0.14054685578836024</v>
      </c>
      <c r="AD411" s="466">
        <f t="shared" si="404"/>
        <v>0.12546723113728353</v>
      </c>
      <c r="AE411" s="466">
        <f t="shared" si="404"/>
        <v>0.12937453148568556</v>
      </c>
      <c r="AF411" s="466">
        <f t="shared" si="404"/>
        <v>0.14987940506680975</v>
      </c>
      <c r="AG411" s="466">
        <f t="shared" si="404"/>
        <v>0.17117902462734236</v>
      </c>
      <c r="AH411" s="466">
        <f t="shared" si="404"/>
        <v>0.19815933890244741</v>
      </c>
      <c r="AI411" s="466">
        <f t="shared" si="404"/>
        <v>0.18675238228187974</v>
      </c>
      <c r="AJ411" s="466">
        <f t="shared" si="404"/>
        <v>0.18708406951317746</v>
      </c>
      <c r="AK411" s="466">
        <f t="shared" si="404"/>
        <v>0.20009670088815978</v>
      </c>
      <c r="AL411" s="466">
        <f t="shared" si="404"/>
        <v>0.26447944194568151</v>
      </c>
      <c r="AM411" s="466">
        <f t="shared" si="404"/>
        <v>0.29898372734994361</v>
      </c>
      <c r="AN411" s="466">
        <f t="shared" si="404"/>
        <v>0.28187998798265301</v>
      </c>
      <c r="AO411" s="466">
        <f t="shared" si="404"/>
        <v>0.27163141367859689</v>
      </c>
      <c r="AP411" s="466">
        <f t="shared" ref="AP411:BB411" si="405">AP391-SUM(AP405:AP410)</f>
        <v>0.25660278409351545</v>
      </c>
      <c r="AQ411" s="466">
        <f t="shared" si="405"/>
        <v>0.2379613489320711</v>
      </c>
      <c r="AR411" s="466">
        <f t="shared" si="405"/>
        <v>0.22118349235639245</v>
      </c>
      <c r="AS411" s="466">
        <f t="shared" si="405"/>
        <v>0.24931114938320675</v>
      </c>
      <c r="AT411" s="466">
        <f t="shared" si="405"/>
        <v>0.25428494920956624</v>
      </c>
      <c r="AU411" s="466">
        <f t="shared" si="405"/>
        <v>0.25377031378251891</v>
      </c>
      <c r="AV411" s="466">
        <f t="shared" si="405"/>
        <v>0.26884920946268265</v>
      </c>
      <c r="AW411" s="466">
        <f t="shared" si="405"/>
        <v>0.24246719938040329</v>
      </c>
      <c r="AX411" s="466">
        <f t="shared" si="405"/>
        <v>0.2395958649032166</v>
      </c>
      <c r="AY411" s="466">
        <f t="shared" si="405"/>
        <v>0.25183977268299929</v>
      </c>
      <c r="AZ411" s="466">
        <f t="shared" si="405"/>
        <v>0.24603395672275008</v>
      </c>
      <c r="BA411" s="466">
        <f t="shared" si="405"/>
        <v>0.2743356012006859</v>
      </c>
      <c r="BB411" s="466">
        <f t="shared" si="405"/>
        <v>0</v>
      </c>
      <c r="BD411" s="464">
        <f t="shared" si="394"/>
        <v>8.158593264344971E-2</v>
      </c>
      <c r="BE411" s="464">
        <f t="shared" si="394"/>
        <v>8.6187214984914329E-2</v>
      </c>
      <c r="BF411" s="464">
        <f t="shared" si="394"/>
        <v>7.3538049992865687E-2</v>
      </c>
      <c r="BG411" s="464">
        <f t="shared" si="394"/>
        <v>6.9849699404998286E-2</v>
      </c>
      <c r="BH411" s="464">
        <f t="shared" si="394"/>
        <v>7.1527005140944164E-2</v>
      </c>
      <c r="BI411" s="464">
        <f t="shared" si="394"/>
        <v>6.8644924792299028E-2</v>
      </c>
      <c r="BJ411" s="464">
        <f t="shared" si="394"/>
        <v>7.1594772195231651E-2</v>
      </c>
      <c r="BK411" s="464">
        <f t="shared" si="394"/>
        <v>8.0276726350909017E-2</v>
      </c>
      <c r="BL411" s="464">
        <f t="shared" si="395"/>
        <v>8.4516290505949818E-2</v>
      </c>
      <c r="BM411" s="464">
        <f t="shared" si="396"/>
        <v>8.5919088308394537E-2</v>
      </c>
      <c r="BN411" s="464">
        <f t="shared" si="397"/>
        <v>8.3620633018607574E-2</v>
      </c>
      <c r="BO411" s="464">
        <f t="shared" si="398"/>
        <v>8.4873872939121728E-2</v>
      </c>
      <c r="BP411" s="464">
        <f t="shared" si="399"/>
        <v>8.1063122671709231E-2</v>
      </c>
      <c r="BQ411" s="464">
        <f t="shared" si="400"/>
        <v>8.684623760818079E-2</v>
      </c>
      <c r="BR411" s="464">
        <f t="shared" si="401"/>
        <v>8.5807140306619983E-2</v>
      </c>
      <c r="BS411" s="464">
        <f t="shared" si="402"/>
        <v>9.1657578998996014E-2</v>
      </c>
      <c r="BT411" s="464"/>
      <c r="BU411" s="464"/>
      <c r="BV411" s="464"/>
      <c r="BW411" s="464"/>
      <c r="BX411" s="464"/>
      <c r="BY411" s="464"/>
    </row>
    <row r="412" spans="1:77">
      <c r="AC412" s="466"/>
      <c r="AD412" s="466"/>
      <c r="AE412" s="466"/>
      <c r="AF412" s="466"/>
      <c r="AG412" s="466"/>
      <c r="AH412" s="466"/>
      <c r="AI412" s="466"/>
      <c r="AJ412" s="466"/>
      <c r="AK412" s="466"/>
      <c r="AL412" s="466"/>
      <c r="AM412" s="466"/>
      <c r="AN412" s="466"/>
      <c r="AO412" s="466"/>
      <c r="AP412" s="466"/>
      <c r="AQ412" s="466"/>
      <c r="AR412" s="466"/>
      <c r="AS412" s="466"/>
      <c r="AT412" s="466"/>
      <c r="AU412" s="466"/>
      <c r="AV412" s="466"/>
      <c r="AW412" s="466"/>
      <c r="AX412" s="466"/>
      <c r="AY412" s="466"/>
      <c r="AZ412" s="466"/>
      <c r="BA412" s="466"/>
      <c r="BB412" s="466"/>
    </row>
    <row r="413" spans="1:77" s="469" customFormat="1">
      <c r="AC413" s="470"/>
      <c r="AD413" s="470"/>
      <c r="AE413" s="470"/>
      <c r="AF413" s="470"/>
      <c r="AG413" s="470"/>
      <c r="AH413" s="470"/>
      <c r="AI413" s="470"/>
      <c r="AJ413" s="470"/>
      <c r="AK413" s="470"/>
      <c r="AL413" s="470"/>
      <c r="AM413" s="470"/>
      <c r="AN413" s="470"/>
      <c r="AO413" s="470"/>
      <c r="AP413" s="470"/>
      <c r="AQ413" s="470"/>
      <c r="AR413" s="470"/>
      <c r="AS413" s="470"/>
      <c r="AT413" s="470"/>
      <c r="AU413" s="470"/>
      <c r="AV413" s="470"/>
      <c r="AW413" s="470"/>
      <c r="AX413" s="470"/>
      <c r="AY413" s="470"/>
      <c r="AZ413" s="470"/>
      <c r="BA413" s="470"/>
      <c r="BB413" s="470"/>
    </row>
    <row r="414" spans="1:77">
      <c r="AC414" s="466"/>
      <c r="AD414" s="466"/>
      <c r="AE414" s="466"/>
      <c r="AF414" s="466"/>
      <c r="AG414" s="466"/>
      <c r="AH414" s="466"/>
      <c r="AI414" s="466"/>
      <c r="AJ414" s="466"/>
      <c r="AK414" s="466"/>
      <c r="AL414" s="466"/>
      <c r="AM414" s="466"/>
      <c r="AN414" s="466"/>
      <c r="AO414" s="466"/>
      <c r="AP414" s="466"/>
      <c r="AQ414" s="466"/>
      <c r="AR414" s="466"/>
      <c r="AS414" s="466"/>
      <c r="AT414" s="466"/>
      <c r="AU414" s="466"/>
      <c r="AV414" s="466"/>
      <c r="AW414" s="466"/>
      <c r="AX414" s="466"/>
      <c r="AY414" s="466"/>
      <c r="AZ414" s="466"/>
      <c r="BA414" s="466"/>
      <c r="BB414" s="466"/>
    </row>
    <row r="415" spans="1:77" ht="13">
      <c r="A415" s="460" t="s">
        <v>145</v>
      </c>
      <c r="B415" s="463"/>
      <c r="C415" s="463"/>
      <c r="D415" s="463"/>
      <c r="E415" s="463"/>
      <c r="F415" s="463"/>
      <c r="G415" s="463"/>
      <c r="H415" s="463"/>
      <c r="I415" s="463"/>
      <c r="J415" s="463"/>
      <c r="K415" s="463"/>
      <c r="L415" s="463"/>
      <c r="M415" s="463"/>
      <c r="N415" s="463"/>
      <c r="O415" s="463"/>
      <c r="P415" s="463"/>
      <c r="Q415" s="463"/>
      <c r="R415" s="463"/>
      <c r="S415" s="463"/>
      <c r="T415" s="463"/>
      <c r="U415" s="463"/>
      <c r="V415" s="463"/>
      <c r="W415" s="463"/>
      <c r="X415" s="463"/>
      <c r="Y415" s="463"/>
      <c r="Z415" s="463"/>
      <c r="AA415" s="463"/>
      <c r="AC415" s="465"/>
      <c r="AD415" s="465"/>
      <c r="AE415" s="465"/>
      <c r="AF415" s="465"/>
      <c r="AG415" s="465"/>
      <c r="AH415" s="465"/>
      <c r="AI415" s="465"/>
      <c r="AJ415" s="465"/>
      <c r="AK415" s="465"/>
      <c r="AL415" s="465"/>
      <c r="AM415" s="465"/>
      <c r="AN415" s="465"/>
      <c r="AO415" s="465"/>
      <c r="AP415" s="465"/>
      <c r="AQ415" s="465"/>
      <c r="AR415" s="465"/>
      <c r="AS415" s="465"/>
      <c r="AT415" s="465"/>
      <c r="AU415" s="465"/>
      <c r="AV415" s="465"/>
      <c r="AW415" s="465"/>
      <c r="AX415" s="465"/>
      <c r="AY415" s="465"/>
      <c r="AZ415" s="465"/>
      <c r="BA415" s="465"/>
      <c r="BB415" s="465"/>
    </row>
    <row r="416" spans="1:77" ht="13">
      <c r="A416" s="460"/>
      <c r="B416" s="535" t="s">
        <v>135</v>
      </c>
      <c r="C416" s="535"/>
      <c r="D416" s="535"/>
      <c r="E416" s="535"/>
      <c r="F416" s="535"/>
      <c r="G416" s="535"/>
      <c r="H416" s="535"/>
      <c r="I416" s="535"/>
      <c r="J416" s="535"/>
      <c r="K416" s="535"/>
      <c r="L416" s="535"/>
      <c r="M416" s="535"/>
      <c r="N416" s="535"/>
      <c r="O416" s="535"/>
      <c r="P416" s="535"/>
      <c r="Q416" s="535"/>
      <c r="R416" s="535"/>
      <c r="S416" s="535"/>
      <c r="T416" s="535"/>
      <c r="U416" s="535"/>
      <c r="V416" s="535"/>
      <c r="W416" s="535"/>
      <c r="X416" s="535"/>
      <c r="Y416" s="535"/>
      <c r="Z416" s="535"/>
      <c r="AA416" s="535"/>
      <c r="AC416" s="535" t="s">
        <v>144</v>
      </c>
      <c r="AD416" s="535"/>
      <c r="AE416" s="535"/>
      <c r="AF416" s="535"/>
      <c r="AG416" s="535"/>
      <c r="AH416" s="535"/>
      <c r="AI416" s="535"/>
      <c r="AJ416" s="535"/>
      <c r="AK416" s="535"/>
      <c r="AL416" s="535"/>
      <c r="AM416" s="535"/>
      <c r="AN416" s="535"/>
      <c r="AO416" s="535"/>
      <c r="AP416" s="535"/>
      <c r="AQ416" s="535"/>
      <c r="AR416" s="535"/>
      <c r="AS416" s="535"/>
      <c r="AT416" s="535"/>
      <c r="AU416" s="535"/>
      <c r="AV416" s="535"/>
      <c r="AW416" s="535"/>
      <c r="AX416" s="535"/>
      <c r="AY416" s="535"/>
      <c r="AZ416" s="535"/>
      <c r="BA416" s="535"/>
      <c r="BB416" s="535"/>
    </row>
    <row r="417" spans="1:77">
      <c r="B417" s="461">
        <v>2000</v>
      </c>
      <c r="C417" s="461">
        <f>1+B417</f>
        <v>2001</v>
      </c>
      <c r="D417" s="461">
        <f t="shared" ref="D417:AA417" si="406">1+C417</f>
        <v>2002</v>
      </c>
      <c r="E417" s="461">
        <f t="shared" si="406"/>
        <v>2003</v>
      </c>
      <c r="F417" s="461">
        <f t="shared" si="406"/>
        <v>2004</v>
      </c>
      <c r="G417" s="461">
        <f t="shared" si="406"/>
        <v>2005</v>
      </c>
      <c r="H417" s="461">
        <f t="shared" si="406"/>
        <v>2006</v>
      </c>
      <c r="I417" s="461">
        <f t="shared" si="406"/>
        <v>2007</v>
      </c>
      <c r="J417" s="461">
        <f t="shared" si="406"/>
        <v>2008</v>
      </c>
      <c r="K417" s="461">
        <f t="shared" si="406"/>
        <v>2009</v>
      </c>
      <c r="L417" s="461">
        <f t="shared" si="406"/>
        <v>2010</v>
      </c>
      <c r="M417" s="461">
        <f t="shared" si="406"/>
        <v>2011</v>
      </c>
      <c r="N417" s="461">
        <f t="shared" si="406"/>
        <v>2012</v>
      </c>
      <c r="O417" s="461">
        <f t="shared" si="406"/>
        <v>2013</v>
      </c>
      <c r="P417" s="461">
        <f t="shared" si="406"/>
        <v>2014</v>
      </c>
      <c r="Q417" s="461">
        <f t="shared" si="406"/>
        <v>2015</v>
      </c>
      <c r="R417" s="461">
        <f t="shared" si="406"/>
        <v>2016</v>
      </c>
      <c r="S417" s="461">
        <f t="shared" si="406"/>
        <v>2017</v>
      </c>
      <c r="T417" s="461">
        <f t="shared" si="406"/>
        <v>2018</v>
      </c>
      <c r="U417" s="461">
        <f t="shared" si="406"/>
        <v>2019</v>
      </c>
      <c r="V417" s="461">
        <f t="shared" si="406"/>
        <v>2020</v>
      </c>
      <c r="W417" s="461">
        <f t="shared" si="406"/>
        <v>2021</v>
      </c>
      <c r="X417" s="461">
        <f t="shared" si="406"/>
        <v>2022</v>
      </c>
      <c r="Y417" s="461">
        <f t="shared" si="406"/>
        <v>2023</v>
      </c>
      <c r="Z417" s="461">
        <f t="shared" si="406"/>
        <v>2024</v>
      </c>
      <c r="AA417" s="461">
        <f t="shared" si="406"/>
        <v>2025</v>
      </c>
      <c r="AC417" s="461">
        <v>2000</v>
      </c>
      <c r="AD417" s="461">
        <f>1+AC417</f>
        <v>2001</v>
      </c>
      <c r="AE417" s="461">
        <f t="shared" ref="AE417:BB417" si="407">1+AD417</f>
        <v>2002</v>
      </c>
      <c r="AF417" s="461">
        <f t="shared" si="407"/>
        <v>2003</v>
      </c>
      <c r="AG417" s="461">
        <f t="shared" si="407"/>
        <v>2004</v>
      </c>
      <c r="AH417" s="461">
        <f t="shared" si="407"/>
        <v>2005</v>
      </c>
      <c r="AI417" s="461">
        <f t="shared" si="407"/>
        <v>2006</v>
      </c>
      <c r="AJ417" s="461">
        <f t="shared" si="407"/>
        <v>2007</v>
      </c>
      <c r="AK417" s="461">
        <f t="shared" si="407"/>
        <v>2008</v>
      </c>
      <c r="AL417" s="461">
        <f t="shared" si="407"/>
        <v>2009</v>
      </c>
      <c r="AM417" s="461">
        <f t="shared" si="407"/>
        <v>2010</v>
      </c>
      <c r="AN417" s="461">
        <f t="shared" si="407"/>
        <v>2011</v>
      </c>
      <c r="AO417" s="461">
        <f t="shared" si="407"/>
        <v>2012</v>
      </c>
      <c r="AP417" s="461">
        <f t="shared" si="407"/>
        <v>2013</v>
      </c>
      <c r="AQ417" s="461">
        <f t="shared" si="407"/>
        <v>2014</v>
      </c>
      <c r="AR417" s="461">
        <f t="shared" si="407"/>
        <v>2015</v>
      </c>
      <c r="AS417" s="461">
        <f t="shared" si="407"/>
        <v>2016</v>
      </c>
      <c r="AT417" s="461">
        <f t="shared" si="407"/>
        <v>2017</v>
      </c>
      <c r="AU417" s="461">
        <f t="shared" si="407"/>
        <v>2018</v>
      </c>
      <c r="AV417" s="461">
        <f t="shared" si="407"/>
        <v>2019</v>
      </c>
      <c r="AW417" s="461">
        <f t="shared" si="407"/>
        <v>2020</v>
      </c>
      <c r="AX417" s="461">
        <f t="shared" si="407"/>
        <v>2021</v>
      </c>
      <c r="AY417" s="461">
        <f t="shared" si="407"/>
        <v>2022</v>
      </c>
      <c r="AZ417" s="461">
        <f t="shared" si="407"/>
        <v>2023</v>
      </c>
      <c r="BA417" s="461">
        <f t="shared" si="407"/>
        <v>2024</v>
      </c>
      <c r="BB417" s="461">
        <f t="shared" si="407"/>
        <v>2025</v>
      </c>
    </row>
    <row r="418" spans="1:77">
      <c r="A418" s="461" t="s">
        <v>79</v>
      </c>
      <c r="B418" s="471">
        <f>ExportsCoreVPA!$C$5</f>
        <v>3.5649244340000011E-2</v>
      </c>
      <c r="C418" s="471">
        <f>ExportsCoreVPA!$D$5</f>
        <v>5.4976351600000001E-2</v>
      </c>
      <c r="D418" s="471">
        <f>ExportsCoreVPA!$E$5</f>
        <v>7.5716377020000003E-2</v>
      </c>
      <c r="E418" s="471">
        <f>ExportsCoreVPA!$F$5</f>
        <v>7.0861776020000003E-2</v>
      </c>
      <c r="F418" s="471">
        <f>ExportsCoreVPA!$G$5</f>
        <v>6.3484506699999971E-2</v>
      </c>
      <c r="G418" s="471">
        <f>ExportsCoreVPA!$H$5</f>
        <v>8.6278981480000003E-2</v>
      </c>
      <c r="H418" s="471">
        <f>ExportsCoreVPA!$I$5</f>
        <v>9.467725162E-2</v>
      </c>
      <c r="I418" s="471">
        <f>ExportsCoreVPA!$J$5</f>
        <v>0.11052893434</v>
      </c>
      <c r="J418" s="471">
        <f>ExportsCoreVPA!$K$5</f>
        <v>0.15522408115999997</v>
      </c>
      <c r="K418" s="471">
        <f>ExportsCoreVPA!$L$5</f>
        <v>0.15940506961999998</v>
      </c>
      <c r="L418" s="471">
        <f>ExportsCoreVPA!M$5</f>
        <v>0.21859855134000006</v>
      </c>
      <c r="M418" s="471">
        <f>ExportsCoreVPA!N$5</f>
        <v>0.22901324952000002</v>
      </c>
      <c r="N418" s="471">
        <f>ExportsCoreVPA!O$5</f>
        <v>0.25405967329999996</v>
      </c>
      <c r="O418" s="471">
        <f>ExportsCoreVPA!P$5</f>
        <v>0.41627993550000003</v>
      </c>
      <c r="P418" s="471">
        <f>ExportsCoreVPA!Q$5</f>
        <v>0.70284715075999993</v>
      </c>
      <c r="Q418" s="471">
        <f>ExportsCoreVPA!R$5</f>
        <v>0.94247484308000007</v>
      </c>
      <c r="R418" s="471">
        <f>ExportsCoreVPA!S$5</f>
        <v>1.0349015287200001</v>
      </c>
      <c r="S418" s="471">
        <f>ExportsCoreVPA!T$5</f>
        <v>1.4796824824199997</v>
      </c>
      <c r="T418" s="471">
        <f>ExportsCoreVPA!U$5</f>
        <v>1.7171518567400001</v>
      </c>
      <c r="U418" s="471">
        <f>ExportsCoreVPA!V$5</f>
        <v>1.6661892093000006</v>
      </c>
      <c r="V418" s="471">
        <f>ExportsCoreVPA!W$5</f>
        <v>1.9266328884000004</v>
      </c>
      <c r="W418" s="471">
        <f>ExportsCoreVPA!X$5</f>
        <v>2.1408588924567917</v>
      </c>
      <c r="X418" s="471">
        <f>ExportsCoreVPA!Y$5</f>
        <v>1.9495828880399999</v>
      </c>
      <c r="Y418" s="471">
        <f>ExportsCoreVPA!Z$5</f>
        <v>2.1000152225599993</v>
      </c>
      <c r="Z418" s="471">
        <f>ExportsCoreVPA!AA$5</f>
        <v>2.3591685153800008</v>
      </c>
      <c r="AA418" s="471">
        <f>ExportsCoreVPA!AB$5</f>
        <v>0</v>
      </c>
      <c r="BD418" s="464">
        <f t="shared" ref="BD418:BF420" si="408">K418/SUM(K$418:K$420)</f>
        <v>4.8307593037823808E-3</v>
      </c>
      <c r="BE418" s="464">
        <f t="shared" si="408"/>
        <v>5.9944901093974658E-3</v>
      </c>
      <c r="BF418" s="464">
        <f t="shared" si="408"/>
        <v>6.0943696597925787E-3</v>
      </c>
      <c r="BG418" s="464">
        <f t="shared" ref="BG418:BK420" si="409">N418/SUM(N$418:N$420)</f>
        <v>6.9475214336566131E-3</v>
      </c>
      <c r="BH418" s="464">
        <f t="shared" si="409"/>
        <v>1.1872508378274506E-2</v>
      </c>
      <c r="BI418" s="464">
        <f t="shared" si="409"/>
        <v>1.952854673504047E-2</v>
      </c>
      <c r="BJ418" s="464">
        <f t="shared" si="409"/>
        <v>2.6424913679326246E-2</v>
      </c>
      <c r="BK418" s="464">
        <f t="shared" si="409"/>
        <v>2.7911489668229188E-2</v>
      </c>
      <c r="BL418" s="464">
        <f t="shared" ref="BL418:BL420" si="410">S418/SUM(S$418:S$420)</f>
        <v>4.0593323515106722E-2</v>
      </c>
      <c r="BM418" s="464">
        <f t="shared" ref="BM418:BM420" si="411">T418/SUM(T$418:T$420)</f>
        <v>4.9342106020963936E-2</v>
      </c>
      <c r="BN418" s="464">
        <f t="shared" ref="BN418:BN420" si="412">U418/SUM(U$418:U$420)</f>
        <v>4.7651572013050356E-2</v>
      </c>
      <c r="BO418" s="464">
        <f t="shared" ref="BO418:BO420" si="413">V418/SUM(V$418:V$420)</f>
        <v>6.379667271948046E-2</v>
      </c>
      <c r="BP418" s="464">
        <f t="shared" ref="BP418:BP420" si="414">W418/SUM(W$418:W$420)</f>
        <v>6.5641075260126552E-2</v>
      </c>
      <c r="BQ418" s="464">
        <f t="shared" ref="BQ418:BQ420" si="415">X418/SUM(X$418:X$420)</f>
        <v>5.9123698533795906E-2</v>
      </c>
      <c r="BR418" s="464">
        <f t="shared" ref="BR418:BR420" si="416">Y418/SUM(Y$418:Y$420)</f>
        <v>6.7642955701151239E-2</v>
      </c>
      <c r="BS418" s="464">
        <f t="shared" ref="BS418:BS420" si="417">Z418/SUM(Z$418:Z$420)</f>
        <v>7.6622984998220039E-2</v>
      </c>
      <c r="BT418" s="464"/>
      <c r="BU418" s="464"/>
      <c r="BV418" s="464"/>
      <c r="BW418" s="464"/>
      <c r="BX418" s="464"/>
      <c r="BY418" s="464"/>
    </row>
    <row r="419" spans="1:77">
      <c r="A419" s="461" t="s">
        <v>77</v>
      </c>
      <c r="B419" s="471">
        <f>ExportsTimberSectorMinusCoreVPA!$C$5</f>
        <v>4.6716891900000015E-2</v>
      </c>
      <c r="C419" s="471">
        <f>ExportsTimberSectorMinusCoreVPA!$D$5</f>
        <v>4.6633223220000006E-2</v>
      </c>
      <c r="D419" s="471">
        <f>ExportsTimberSectorMinusCoreVPA!$E$5</f>
        <v>5.5702555859999975E-2</v>
      </c>
      <c r="E419" s="471">
        <f>ExportsTimberSectorMinusCoreVPA!$F$5</f>
        <v>0.11337818251999994</v>
      </c>
      <c r="F419" s="471">
        <f>ExportsTimberSectorMinusCoreVPA!$G$5</f>
        <v>0.11835976546000006</v>
      </c>
      <c r="G419" s="471">
        <f>ExportsTimberSectorMinusCoreVPA!$H$5</f>
        <v>0.10487731700000003</v>
      </c>
      <c r="H419" s="471">
        <f>ExportsTimberSectorMinusCoreVPA!$I$5</f>
        <v>0.10024783401999995</v>
      </c>
      <c r="I419" s="471">
        <f>ExportsTimberSectorMinusCoreVPA!$J$5</f>
        <v>0.1180144131999999</v>
      </c>
      <c r="J419" s="471">
        <f>ExportsTimberSectorMinusCoreVPA!$K$5</f>
        <v>9.1185125700000022E-2</v>
      </c>
      <c r="K419" s="471">
        <f>ExportsTimberSectorMinusCoreVPA!$L$5</f>
        <v>8.4754396719999972E-2</v>
      </c>
      <c r="L419" s="471">
        <f>ExportsTimberSectorMinusCoreVPA!M$5</f>
        <v>5.9772179960000012E-2</v>
      </c>
      <c r="M419" s="471">
        <f>ExportsTimberSectorMinusCoreVPA!N$5</f>
        <v>5.5414877240000063E-2</v>
      </c>
      <c r="N419" s="471">
        <f>ExportsTimberSectorMinusCoreVPA!O$5</f>
        <v>4.5195692420000037E-2</v>
      </c>
      <c r="O419" s="471">
        <f>ExportsTimberSectorMinusCoreVPA!P$5</f>
        <v>7.8023801599999831E-2</v>
      </c>
      <c r="P419" s="471">
        <f>ExportsTimberSectorMinusCoreVPA!Q$5</f>
        <v>5.6600621120000014E-2</v>
      </c>
      <c r="Q419" s="471">
        <f>ExportsTimberSectorMinusCoreVPA!R$5</f>
        <v>6.5910273480000392E-2</v>
      </c>
      <c r="R419" s="471">
        <f>ExportsTimberSectorMinusCoreVPA!S$5</f>
        <v>7.8480459800000152E-2</v>
      </c>
      <c r="S419" s="471">
        <f>ExportsTimberSectorMinusCoreVPA!T$5</f>
        <v>8.3359334499999924E-2</v>
      </c>
      <c r="T419" s="471">
        <f>ExportsTimberSectorMinusCoreVPA!U$5</f>
        <v>7.369488365999971E-2</v>
      </c>
      <c r="U419" s="471">
        <f>ExportsTimberSectorMinusCoreVPA!V$5</f>
        <v>7.8779055020000113E-2</v>
      </c>
      <c r="V419" s="471">
        <f>ExportsTimberSectorMinusCoreVPA!W$5</f>
        <v>9.0371950819999866E-2</v>
      </c>
      <c r="W419" s="471">
        <f>ExportsTimberSectorMinusCoreVPA!X$5</f>
        <v>0.10379150089994126</v>
      </c>
      <c r="X419" s="471">
        <f>ExportsTimberSectorMinusCoreVPA!Y$5</f>
        <v>0.10681349155999954</v>
      </c>
      <c r="Y419" s="471">
        <f>ExportsTimberSectorMinusCoreVPA!Z$5</f>
        <v>0.10151860292000034</v>
      </c>
      <c r="Z419" s="471">
        <f>ExportsTimberSectorMinusCoreVPA!AA$5</f>
        <v>0.10912622756000018</v>
      </c>
      <c r="AA419" s="471">
        <f>ExportsTimberSectorMinusCoreVPA!AB$5</f>
        <v>0</v>
      </c>
      <c r="BD419" s="464">
        <f t="shared" si="408"/>
        <v>2.5684759679703013E-3</v>
      </c>
      <c r="BE419" s="464">
        <f t="shared" si="408"/>
        <v>1.6390947670556753E-3</v>
      </c>
      <c r="BF419" s="464">
        <f t="shared" si="408"/>
        <v>1.4746690301125714E-3</v>
      </c>
      <c r="BG419" s="464">
        <f t="shared" si="409"/>
        <v>1.2359224024748128E-3</v>
      </c>
      <c r="BH419" s="464">
        <f t="shared" si="409"/>
        <v>2.2252771733717769E-3</v>
      </c>
      <c r="BI419" s="464">
        <f t="shared" si="409"/>
        <v>1.5726433173685491E-3</v>
      </c>
      <c r="BJ419" s="464">
        <f t="shared" si="409"/>
        <v>1.8479785429582631E-3</v>
      </c>
      <c r="BK419" s="464">
        <f t="shared" si="409"/>
        <v>2.1166328216510322E-3</v>
      </c>
      <c r="BL419" s="464">
        <f t="shared" si="410"/>
        <v>2.2868638870606104E-3</v>
      </c>
      <c r="BM419" s="464">
        <f t="shared" si="411"/>
        <v>2.1176116419066872E-3</v>
      </c>
      <c r="BN419" s="464">
        <f t="shared" si="412"/>
        <v>2.253012918612466E-3</v>
      </c>
      <c r="BO419" s="464">
        <f t="shared" si="413"/>
        <v>2.9924900608711696E-3</v>
      </c>
      <c r="BP419" s="464">
        <f t="shared" si="414"/>
        <v>3.1823609421152174E-3</v>
      </c>
      <c r="BQ419" s="464">
        <f t="shared" si="415"/>
        <v>3.2392614405251162E-3</v>
      </c>
      <c r="BR419" s="464">
        <f t="shared" si="416"/>
        <v>3.2699850393413752E-3</v>
      </c>
      <c r="BS419" s="464">
        <f t="shared" si="417"/>
        <v>3.5442899660329714E-3</v>
      </c>
      <c r="BT419" s="464"/>
      <c r="BU419" s="464"/>
      <c r="BV419" s="464"/>
      <c r="BW419" s="464"/>
      <c r="BX419" s="464"/>
      <c r="BY419" s="464"/>
    </row>
    <row r="420" spans="1:77">
      <c r="A420" s="461" t="s">
        <v>78</v>
      </c>
      <c r="B420" s="463">
        <f>ImportsPaperSectorMinusCoreVPA!C5</f>
        <v>43.838501204499998</v>
      </c>
      <c r="C420" s="463">
        <f>ImportsPaperSectorMinusCoreVPA!D5</f>
        <v>41.187268697000007</v>
      </c>
      <c r="D420" s="463">
        <f>ImportsPaperSectorMinusCoreVPA!E5</f>
        <v>40.204420073499989</v>
      </c>
      <c r="E420" s="463">
        <f>ImportsPaperSectorMinusCoreVPA!F5</f>
        <v>40.953736079500025</v>
      </c>
      <c r="F420" s="463">
        <f>ImportsPaperSectorMinusCoreVPA!G5</f>
        <v>42.630833705499995</v>
      </c>
      <c r="G420" s="463">
        <f>ImportsPaperSectorMinusCoreVPA!H5</f>
        <v>41.27153528649999</v>
      </c>
      <c r="H420" s="463">
        <f>ImportsPaperSectorMinusCoreVPA!I5</f>
        <v>40.462431221999985</v>
      </c>
      <c r="I420" s="463">
        <f>ImportsPaperSectorMinusCoreVPA!J5</f>
        <v>39.162802305499987</v>
      </c>
      <c r="J420" s="463">
        <f>ImportsPaperSectorMinusCoreVPA!K5</f>
        <v>39.145700348500007</v>
      </c>
      <c r="K420" s="463">
        <f>ImportsPaperSectorMinusCoreVPA!L5</f>
        <v>32.753773072999984</v>
      </c>
      <c r="L420" s="463">
        <f>ImportsPaperSectorMinusCoreVPA!M5</f>
        <v>36.18820896950001</v>
      </c>
      <c r="M420" s="463">
        <f>ImportsPaperSectorMinusCoreVPA!N5</f>
        <v>37.293412126500002</v>
      </c>
      <c r="N420" s="463">
        <f>ImportsPaperSectorMinusCoreVPA!O5</f>
        <v>36.269134631499988</v>
      </c>
      <c r="O420" s="463">
        <f>ImportsPaperSectorMinusCoreVPA!P5</f>
        <v>34.568205569</v>
      </c>
      <c r="P420" s="463">
        <f>ImportsPaperSectorMinusCoreVPA!Q5</f>
        <v>35.231307725499995</v>
      </c>
      <c r="Q420" s="463">
        <f>ImportsPaperSectorMinusCoreVPA!R5</f>
        <v>34.657761403999999</v>
      </c>
      <c r="R420" s="463">
        <f>ImportsPaperSectorMinusCoreVPA!S5</f>
        <v>35.964593462499998</v>
      </c>
      <c r="S420" s="463">
        <f>ImportsPaperSectorMinusCoreVPA!T5</f>
        <v>34.888333785999997</v>
      </c>
      <c r="T420" s="463">
        <f>ImportsPaperSectorMinusCoreVPA!U5</f>
        <v>33.010097021717399</v>
      </c>
      <c r="U420" s="463">
        <f>ImportsPaperSectorMinusCoreVPA!V5</f>
        <v>33.22112286156522</v>
      </c>
      <c r="V420" s="463">
        <f>ImportsPaperSectorMinusCoreVPA!W5</f>
        <v>28.182577776500001</v>
      </c>
      <c r="W420" s="463">
        <f>ImportsPaperSectorMinusCoreVPA!X5</f>
        <v>30.369972142500007</v>
      </c>
      <c r="X420" s="463">
        <f>ImportsPaperSectorMinusCoreVPA!Y5</f>
        <v>30.91824723011247</v>
      </c>
      <c r="Y420" s="463">
        <f>ImportsPaperSectorMinusCoreVPA!Z5</f>
        <v>28.844052530000006</v>
      </c>
      <c r="Z420" s="463">
        <f>ImportsPaperSectorMinusCoreVPA!AA5</f>
        <v>28.321011043499993</v>
      </c>
      <c r="AA420" s="463">
        <f>ImportsPaperSectorMinusCoreVPA!AB5</f>
        <v>0</v>
      </c>
      <c r="BD420" s="464">
        <f t="shared" si="408"/>
        <v>0.99260076472824732</v>
      </c>
      <c r="BE420" s="464">
        <f t="shared" si="408"/>
        <v>0.99236641512354684</v>
      </c>
      <c r="BF420" s="464">
        <f t="shared" si="408"/>
        <v>0.99243096131009489</v>
      </c>
      <c r="BG420" s="464">
        <f t="shared" si="409"/>
        <v>0.99181655616386855</v>
      </c>
      <c r="BH420" s="464">
        <f t="shared" si="409"/>
        <v>0.9859022144483538</v>
      </c>
      <c r="BI420" s="464">
        <f t="shared" si="409"/>
        <v>0.97889880994759104</v>
      </c>
      <c r="BJ420" s="464">
        <f t="shared" si="409"/>
        <v>0.97172710777771554</v>
      </c>
      <c r="BK420" s="464">
        <f t="shared" si="409"/>
        <v>0.96997187751011982</v>
      </c>
      <c r="BL420" s="464">
        <f t="shared" si="410"/>
        <v>0.95711981259783274</v>
      </c>
      <c r="BM420" s="464">
        <f t="shared" si="411"/>
        <v>0.94854028233712939</v>
      </c>
      <c r="BN420" s="464">
        <f t="shared" si="412"/>
        <v>0.95009541506833717</v>
      </c>
      <c r="BO420" s="464">
        <f t="shared" si="413"/>
        <v>0.93321083721964837</v>
      </c>
      <c r="BP420" s="464">
        <f t="shared" si="414"/>
        <v>0.93117656379775826</v>
      </c>
      <c r="BQ420" s="464">
        <f t="shared" si="415"/>
        <v>0.93763704002567894</v>
      </c>
      <c r="BR420" s="464">
        <f t="shared" si="416"/>
        <v>0.92908705925950741</v>
      </c>
      <c r="BS420" s="464">
        <f t="shared" si="417"/>
        <v>0.91983272503574709</v>
      </c>
      <c r="BT420" s="464"/>
      <c r="BU420" s="464"/>
      <c r="BV420" s="464"/>
      <c r="BW420" s="464"/>
      <c r="BX420" s="464"/>
      <c r="BY420" s="464"/>
    </row>
    <row r="424" spans="1:77">
      <c r="A424" s="461" t="str">
        <f>A418</f>
        <v>VPA Core products</v>
      </c>
      <c r="AC424" s="463">
        <f>ExportsCoreVPA!$AD$5</f>
        <v>33.059283849628244</v>
      </c>
      <c r="AD424" s="463">
        <f>ExportsCoreVPA!$AE$5</f>
        <v>26.249312465955093</v>
      </c>
      <c r="AE424" s="463">
        <f>ExportsCoreVPA!$AF$5</f>
        <v>30.506709158055227</v>
      </c>
      <c r="AF424" s="463">
        <f>ExportsCoreVPA!$AG$5</f>
        <v>35.141954035275248</v>
      </c>
      <c r="AG424" s="463">
        <f>ExportsCoreVPA!$AH$5</f>
        <v>33.94002985792919</v>
      </c>
      <c r="AH424" s="463">
        <f>ExportsCoreVPA!$AI$5</f>
        <v>35.963453701863351</v>
      </c>
      <c r="AI424" s="463">
        <f>ExportsCoreVPA!$AJ$5</f>
        <v>33.757909228872762</v>
      </c>
      <c r="AJ424" s="463">
        <f>ExportsCoreVPA!$AK$5</f>
        <v>37.902811475968981</v>
      </c>
      <c r="AK424" s="463">
        <f>ExportsCoreVPA!$AL$5</f>
        <v>52.04701484552313</v>
      </c>
      <c r="AL424" s="463">
        <f>ExportsCoreVPA!$AM$5</f>
        <v>44.110576753107253</v>
      </c>
      <c r="AM424" s="463">
        <f>ExportsCoreVPA!AN$5</f>
        <v>56.264397210240794</v>
      </c>
      <c r="AN424" s="463">
        <f>ExportsCoreVPA!AO$5</f>
        <v>57.471881959527138</v>
      </c>
      <c r="AO424" s="463">
        <f>ExportsCoreVPA!AP$5</f>
        <v>58.327960191844475</v>
      </c>
      <c r="AP424" s="463">
        <f>ExportsCoreVPA!AQ$5</f>
        <v>76.763605819648973</v>
      </c>
      <c r="AQ424" s="463">
        <f>ExportsCoreVPA!AR$5</f>
        <v>113.95607053479181</v>
      </c>
      <c r="AR424" s="463">
        <f>ExportsCoreVPA!AS$5</f>
        <v>134.83476898766321</v>
      </c>
      <c r="AS424" s="463">
        <f>ExportsCoreVPA!AT$5</f>
        <v>145.22912712606916</v>
      </c>
      <c r="AT424" s="463">
        <f>ExportsCoreVPA!AU$5</f>
        <v>230.98667067444617</v>
      </c>
      <c r="AU424" s="463">
        <f>ExportsCoreVPA!AV$5</f>
        <v>257.20902408890129</v>
      </c>
      <c r="AV424" s="463">
        <f>ExportsCoreVPA!AW$5</f>
        <v>252.97418116215653</v>
      </c>
      <c r="AW424" s="463">
        <f>ExportsCoreVPA!AX$5</f>
        <v>267.68885647925856</v>
      </c>
      <c r="AX424" s="463">
        <f>ExportsCoreVPA!AY$5</f>
        <v>354.73197718799997</v>
      </c>
      <c r="AY424" s="463">
        <f>ExportsCoreVPA!AZ$5</f>
        <v>316.53045375685139</v>
      </c>
      <c r="AZ424" s="463">
        <f>ExportsCoreVPA!BA$5</f>
        <v>282.25363417924262</v>
      </c>
      <c r="BA424" s="463">
        <f>ExportsCoreVPA!BB$5</f>
        <v>309.19998412757246</v>
      </c>
      <c r="BB424" s="463">
        <f>ExportsCoreVPA!BC$5</f>
        <v>0</v>
      </c>
      <c r="BC424" s="463"/>
      <c r="BD424" s="464">
        <f t="shared" ref="BD424:BK426" si="418">AL424/SUM(AL$424:AL$426)</f>
        <v>0.34391614804516524</v>
      </c>
      <c r="BE424" s="464">
        <f t="shared" si="418"/>
        <v>0.4032793282006375</v>
      </c>
      <c r="BF424" s="464">
        <f t="shared" si="418"/>
        <v>0.42329139007932232</v>
      </c>
      <c r="BG424" s="464">
        <f t="shared" si="418"/>
        <v>0.44265564096300841</v>
      </c>
      <c r="BH424" s="464">
        <f t="shared" si="418"/>
        <v>0.50472011303661157</v>
      </c>
      <c r="BI424" s="464">
        <f t="shared" si="418"/>
        <v>0.56755718165993674</v>
      </c>
      <c r="BJ424" s="464">
        <f t="shared" si="418"/>
        <v>0.61642614882699553</v>
      </c>
      <c r="BK424" s="464">
        <f t="shared" si="418"/>
        <v>0.61494720872572128</v>
      </c>
      <c r="BL424" s="464">
        <f t="shared" ref="BL424:BL426" si="419">AT424/SUM(AT$424:AT$426)</f>
        <v>0.70147296194160458</v>
      </c>
      <c r="BM424" s="464">
        <f t="shared" ref="BM424:BM426" si="420">AU424/SUM(AU$424:AU$426)</f>
        <v>0.71480564295043936</v>
      </c>
      <c r="BN424" s="464">
        <f t="shared" ref="BN424:BN426" si="421">AV424/SUM(AV$424:AV$426)</f>
        <v>0.70435059680895551</v>
      </c>
      <c r="BO424" s="464">
        <f t="shared" ref="BO424:BO426" si="422">AW424/SUM(AW$424:AW$426)</f>
        <v>0.71823286705585587</v>
      </c>
      <c r="BP424" s="464">
        <f t="shared" ref="BP424:BP426" si="423">AX424/SUM(AX$424:AX$426)</f>
        <v>0.73086310962597878</v>
      </c>
      <c r="BQ424" s="464">
        <f t="shared" ref="BQ424:BQ426" si="424">AY424/SUM(AY$424:AY$426)</f>
        <v>0.6908373341167553</v>
      </c>
      <c r="BR424" s="464">
        <f t="shared" ref="BR424:BR426" si="425">AZ424/SUM(AZ$424:AZ$426)</f>
        <v>0.67907654817168006</v>
      </c>
      <c r="BS424" s="464">
        <f t="shared" ref="BS424:BS426" si="426">BA424/SUM(BA$424:BA$426)</f>
        <v>0.68838290649341294</v>
      </c>
      <c r="BT424" s="464"/>
      <c r="BU424" s="464"/>
      <c r="BV424" s="464"/>
      <c r="BW424" s="464"/>
      <c r="BX424" s="464"/>
      <c r="BY424" s="464"/>
    </row>
    <row r="425" spans="1:77">
      <c r="A425" s="461" t="str">
        <f>A419</f>
        <v>Other Timber Sector</v>
      </c>
      <c r="AC425" s="463">
        <f>ExportsTimberSectorMinusCoreVPA!$AD$5</f>
        <v>56.642590310611311</v>
      </c>
      <c r="AD425" s="463">
        <f>ExportsTimberSectorMinusCoreVPA!$AE$5</f>
        <v>46.458607224880389</v>
      </c>
      <c r="AE425" s="463">
        <f>ExportsTimberSectorMinusCoreVPA!$AF$5</f>
        <v>44.089781399288505</v>
      </c>
      <c r="AF425" s="463">
        <f>ExportsTimberSectorMinusCoreVPA!$AG$5</f>
        <v>54.948361731694263</v>
      </c>
      <c r="AG425" s="463">
        <f>ExportsTimberSectorMinusCoreVPA!$AH$5</f>
        <v>64.793644406426679</v>
      </c>
      <c r="AH425" s="463">
        <f>ExportsTimberSectorMinusCoreVPA!$AI$5</f>
        <v>66.433276351479748</v>
      </c>
      <c r="AI425" s="463">
        <f>ExportsTimberSectorMinusCoreVPA!$AJ$5</f>
        <v>58.469161125873171</v>
      </c>
      <c r="AJ425" s="463">
        <f>ExportsTimberSectorMinusCoreVPA!$AK$5</f>
        <v>74.181710065116278</v>
      </c>
      <c r="AK425" s="463">
        <f>ExportsTimberSectorMinusCoreVPA!$AL$5</f>
        <v>77.417470667103956</v>
      </c>
      <c r="AL425" s="463">
        <f>ExportsTimberSectorMinusCoreVPA!$AM$5</f>
        <v>77.78766719083869</v>
      </c>
      <c r="AM425" s="463">
        <f>ExportsTimberSectorMinusCoreVPA!AN$5</f>
        <v>75.890560615790221</v>
      </c>
      <c r="AN425" s="463">
        <f>ExportsTimberSectorMinusCoreVPA!AO$5</f>
        <v>70.65603575063686</v>
      </c>
      <c r="AO425" s="463">
        <f>ExportsTimberSectorMinusCoreVPA!AP$5</f>
        <v>66.019609093255355</v>
      </c>
      <c r="AP425" s="463">
        <f>ExportsTimberSectorMinusCoreVPA!AQ$5</f>
        <v>68.191634585131638</v>
      </c>
      <c r="AQ425" s="463">
        <f>ExportsTimberSectorMinusCoreVPA!AR$5</f>
        <v>79.764064983706362</v>
      </c>
      <c r="AR425" s="463">
        <f>ExportsTimberSectorMinusCoreVPA!AS$5</f>
        <v>77.350839583229387</v>
      </c>
      <c r="AS425" s="463">
        <f>ExportsTimberSectorMinusCoreVPA!AT$5</f>
        <v>84.123511580382868</v>
      </c>
      <c r="AT425" s="463">
        <f>ExportsTimberSectorMinusCoreVPA!AU$5</f>
        <v>91.904813343895981</v>
      </c>
      <c r="AU425" s="463">
        <f>ExportsTimberSectorMinusCoreVPA!AV$5</f>
        <v>95.939734957511632</v>
      </c>
      <c r="AV425" s="463">
        <f>ExportsTimberSectorMinusCoreVPA!AW$5</f>
        <v>99.354138755268593</v>
      </c>
      <c r="AW425" s="463">
        <f>ExportsTimberSectorMinusCoreVPA!AX$5</f>
        <v>99.398116953456565</v>
      </c>
      <c r="AX425" s="463">
        <f>ExportsTimberSectorMinusCoreVPA!AY$5</f>
        <v>124.52724399900004</v>
      </c>
      <c r="AY425" s="463">
        <f>ExportsTimberSectorMinusCoreVPA!AZ$5</f>
        <v>134.91614087027548</v>
      </c>
      <c r="AZ425" s="463">
        <f>ExportsTimberSectorMinusCoreVPA!BA$5</f>
        <v>126.99805458936447</v>
      </c>
      <c r="BA425" s="463">
        <f>ExportsTimberSectorMinusCoreVPA!BB$5</f>
        <v>133.59914572911339</v>
      </c>
      <c r="BB425" s="463">
        <f>ExportsTimberSectorMinusCoreVPA!BC$5</f>
        <v>0</v>
      </c>
      <c r="BC425" s="463"/>
      <c r="BD425" s="464">
        <f t="shared" si="418"/>
        <v>0.60648571918316652</v>
      </c>
      <c r="BE425" s="464">
        <f t="shared" si="418"/>
        <v>0.54395134080162411</v>
      </c>
      <c r="BF425" s="464">
        <f t="shared" si="418"/>
        <v>0.52039520145596163</v>
      </c>
      <c r="BG425" s="464">
        <f t="shared" si="418"/>
        <v>0.50102819099421136</v>
      </c>
      <c r="BH425" s="464">
        <f t="shared" si="418"/>
        <v>0.44835946863701326</v>
      </c>
      <c r="BI425" s="464">
        <f t="shared" si="418"/>
        <v>0.39726420635108584</v>
      </c>
      <c r="BJ425" s="464">
        <f t="shared" si="418"/>
        <v>0.35362600099969338</v>
      </c>
      <c r="BK425" s="464">
        <f t="shared" si="418"/>
        <v>0.35620622156363796</v>
      </c>
      <c r="BL425" s="464">
        <f t="shared" si="419"/>
        <v>0.27910156653106449</v>
      </c>
      <c r="BM425" s="464">
        <f t="shared" si="420"/>
        <v>0.26662464185974893</v>
      </c>
      <c r="BN425" s="464">
        <f t="shared" si="421"/>
        <v>0.27662960151200533</v>
      </c>
      <c r="BO425" s="464">
        <f t="shared" si="422"/>
        <v>0.26669393510957001</v>
      </c>
      <c r="BP425" s="464">
        <f t="shared" si="423"/>
        <v>0.2565665759927464</v>
      </c>
      <c r="BQ425" s="464">
        <f t="shared" si="424"/>
        <v>0.29445857730876956</v>
      </c>
      <c r="BR425" s="464">
        <f t="shared" si="425"/>
        <v>0.30554575775735587</v>
      </c>
      <c r="BS425" s="464">
        <f t="shared" si="426"/>
        <v>0.29743652316650637</v>
      </c>
      <c r="BT425" s="464"/>
      <c r="BU425" s="464"/>
      <c r="BV425" s="464"/>
      <c r="BW425" s="464"/>
      <c r="BX425" s="464"/>
      <c r="BY425" s="464"/>
    </row>
    <row r="426" spans="1:77">
      <c r="A426" s="461" t="str">
        <f>A420</f>
        <v>Other Paper Sector</v>
      </c>
      <c r="AC426" s="463">
        <f>ImportsPaperSectorMinusCoreVPA!AD5</f>
        <v>5.9349000779366134</v>
      </c>
      <c r="AD426" s="463">
        <f>ImportsPaperSectorMinusCoreVPA!AE5</f>
        <v>5.0455577481744553</v>
      </c>
      <c r="AE426" s="463">
        <f>ImportsPaperSectorMinusCoreVPA!AF5</f>
        <v>4.6871060678705732</v>
      </c>
      <c r="AF426" s="463">
        <f>ImportsPaperSectorMinusCoreVPA!AG5</f>
        <v>5.2703899072581519</v>
      </c>
      <c r="AG426" s="463">
        <f>ImportsPaperSectorMinusCoreVPA!AH5</f>
        <v>5.9931112825371917</v>
      </c>
      <c r="AH426" s="463">
        <f>ImportsPaperSectorMinusCoreVPA!AI5</f>
        <v>5.887248973953235</v>
      </c>
      <c r="AI426" s="463">
        <f>ImportsPaperSectorMinusCoreVPA!AJ5</f>
        <v>6.0262803009505559</v>
      </c>
      <c r="AJ426" s="463">
        <f>ImportsPaperSectorMinusCoreVPA!AK5</f>
        <v>6.2435477365674403</v>
      </c>
      <c r="AK426" s="463">
        <f>ImportsPaperSectorMinusCoreVPA!AL5</f>
        <v>7.1683483399462133</v>
      </c>
      <c r="AL426" s="463">
        <f>ImportsPaperSectorMinusCoreVPA!AM5</f>
        <v>6.361440877001689</v>
      </c>
      <c r="AM426" s="463">
        <f>ImportsPaperSectorMinusCoreVPA!AN5</f>
        <v>7.3622285898529505</v>
      </c>
      <c r="AN426" s="463">
        <f>ImportsPaperSectorMinusCoreVPA!AO5</f>
        <v>7.6458856472755228</v>
      </c>
      <c r="AO426" s="463">
        <f>ImportsPaperSectorMinusCoreVPA!AP5</f>
        <v>7.4206830406822126</v>
      </c>
      <c r="AP426" s="463">
        <f>ImportsPaperSectorMinusCoreVPA!AQ5</f>
        <v>7.1361937126480752</v>
      </c>
      <c r="AQ426" s="463">
        <f>ImportsPaperSectorMinusCoreVPA!AR5</f>
        <v>7.0632819364691741</v>
      </c>
      <c r="AR426" s="463">
        <f>ImportsPaperSectorMinusCoreVPA!AS5</f>
        <v>6.550681646908564</v>
      </c>
      <c r="AS426" s="463">
        <f>ImportsPaperSectorMinusCoreVPA!AT5</f>
        <v>6.8125557449699885</v>
      </c>
      <c r="AT426" s="463">
        <f>ImportsPaperSectorMinusCoreVPA!AU5</f>
        <v>6.3965758308912974</v>
      </c>
      <c r="AU426" s="463">
        <f>ImportsPaperSectorMinusCoreVPA!AV5</f>
        <v>6.6819538551285333</v>
      </c>
      <c r="AV426" s="463">
        <f>ImportsPaperSectorMinusCoreVPA!AW5</f>
        <v>6.8311417317171212</v>
      </c>
      <c r="AW426" s="463">
        <f>ImportsPaperSectorMinusCoreVPA!AX5</f>
        <v>5.6178535916388572</v>
      </c>
      <c r="AX426" s="463">
        <f>ImportsPaperSectorMinusCoreVPA!AY5</f>
        <v>6.1011322306667592</v>
      </c>
      <c r="AY426" s="463">
        <f>ImportsPaperSectorMinusCoreVPA!AZ5</f>
        <v>6.7371747279844785</v>
      </c>
      <c r="AZ426" s="463">
        <f>ImportsPaperSectorMinusCoreVPA!BA5</f>
        <v>6.3916358892265839</v>
      </c>
      <c r="BA426" s="463">
        <f>ImportsPaperSectorMinusCoreVPA!BB5</f>
        <v>6.3694668805882699</v>
      </c>
      <c r="BB426" s="463">
        <f>ImportsPaperSectorMinusCoreVPA!BC5</f>
        <v>0</v>
      </c>
      <c r="BC426" s="463"/>
      <c r="BD426" s="464">
        <f t="shared" si="418"/>
        <v>4.9598132771668295E-2</v>
      </c>
      <c r="BE426" s="464">
        <f t="shared" si="418"/>
        <v>5.2769330997738381E-2</v>
      </c>
      <c r="BF426" s="464">
        <f t="shared" si="418"/>
        <v>5.6313408464716011E-2</v>
      </c>
      <c r="BG426" s="464">
        <f t="shared" si="418"/>
        <v>5.6316168042780265E-2</v>
      </c>
      <c r="BH426" s="464">
        <f t="shared" si="418"/>
        <v>4.692041832637512E-2</v>
      </c>
      <c r="BI426" s="464">
        <f t="shared" si="418"/>
        <v>3.5178611988977426E-2</v>
      </c>
      <c r="BJ426" s="464">
        <f t="shared" si="418"/>
        <v>2.9947850173310916E-2</v>
      </c>
      <c r="BK426" s="464">
        <f t="shared" si="418"/>
        <v>2.8846569710640816E-2</v>
      </c>
      <c r="BL426" s="464">
        <f t="shared" si="419"/>
        <v>1.9425471527330835E-2</v>
      </c>
      <c r="BM426" s="464">
        <f t="shared" si="420"/>
        <v>1.8569715189811715E-2</v>
      </c>
      <c r="BN426" s="464">
        <f t="shared" si="421"/>
        <v>1.901980167903906E-2</v>
      </c>
      <c r="BO426" s="464">
        <f t="shared" si="422"/>
        <v>1.5073197834574236E-2</v>
      </c>
      <c r="BP426" s="464">
        <f t="shared" si="423"/>
        <v>1.2570314381274891E-2</v>
      </c>
      <c r="BQ426" s="464">
        <f t="shared" si="424"/>
        <v>1.4704088574475213E-2</v>
      </c>
      <c r="BR426" s="464">
        <f t="shared" si="425"/>
        <v>1.5377694070964121E-2</v>
      </c>
      <c r="BS426" s="464">
        <f t="shared" si="426"/>
        <v>1.4180570340080726E-2</v>
      </c>
      <c r="BT426" s="464"/>
      <c r="BU426" s="464"/>
      <c r="BV426" s="464"/>
      <c r="BW426" s="464"/>
      <c r="BX426" s="464"/>
      <c r="BY426" s="464"/>
    </row>
    <row r="427" spans="1:77">
      <c r="AC427" s="465"/>
      <c r="AD427" s="465"/>
      <c r="AE427" s="465"/>
      <c r="AF427" s="465"/>
      <c r="AG427" s="465"/>
      <c r="AH427" s="465"/>
      <c r="AI427" s="465"/>
      <c r="AJ427" s="465"/>
      <c r="AK427" s="465"/>
      <c r="AL427" s="465"/>
      <c r="AM427" s="465"/>
      <c r="AN427" s="465"/>
      <c r="AO427" s="465"/>
      <c r="AP427" s="465"/>
      <c r="AQ427" s="465"/>
      <c r="AR427" s="465"/>
      <c r="AS427" s="465"/>
      <c r="AT427" s="465"/>
      <c r="AU427" s="465"/>
      <c r="AV427" s="465"/>
      <c r="AW427" s="465"/>
      <c r="AX427" s="465"/>
      <c r="AY427" s="465"/>
      <c r="AZ427" s="465"/>
      <c r="BA427" s="465"/>
      <c r="BB427" s="465"/>
      <c r="BD427" s="464"/>
      <c r="BE427" s="464"/>
      <c r="BF427" s="464"/>
      <c r="BG427" s="464"/>
      <c r="BH427" s="464"/>
      <c r="BI427" s="464"/>
      <c r="BJ427" s="464"/>
      <c r="BK427" s="464"/>
      <c r="BL427" s="464"/>
      <c r="BM427" s="464"/>
      <c r="BN427" s="464"/>
      <c r="BO427" s="464"/>
      <c r="BP427" s="464"/>
      <c r="BQ427" s="464"/>
      <c r="BR427" s="464"/>
      <c r="BS427" s="464"/>
      <c r="BT427" s="464"/>
      <c r="BU427" s="464"/>
      <c r="BV427" s="464"/>
      <c r="BW427" s="464"/>
      <c r="BX427" s="464"/>
      <c r="BY427" s="464"/>
    </row>
    <row r="428" spans="1:77" ht="13">
      <c r="A428" s="460" t="s">
        <v>189</v>
      </c>
      <c r="B428" s="463"/>
      <c r="C428" s="463"/>
      <c r="D428" s="463"/>
      <c r="E428" s="463"/>
      <c r="F428" s="463"/>
      <c r="G428" s="463"/>
      <c r="H428" s="463"/>
      <c r="I428" s="463"/>
      <c r="J428" s="463"/>
      <c r="K428" s="463"/>
      <c r="L428" s="463"/>
      <c r="M428" s="463"/>
      <c r="N428" s="463"/>
      <c r="O428" s="463"/>
      <c r="P428" s="463"/>
      <c r="Q428" s="463"/>
      <c r="R428" s="463"/>
      <c r="S428" s="463"/>
      <c r="T428" s="463"/>
      <c r="U428" s="463"/>
      <c r="V428" s="463"/>
      <c r="W428" s="463"/>
      <c r="X428" s="463"/>
      <c r="Y428" s="463"/>
      <c r="Z428" s="463"/>
      <c r="AA428" s="463"/>
      <c r="AB428" s="463"/>
      <c r="AC428" s="463"/>
      <c r="AD428" s="463"/>
      <c r="AE428" s="463"/>
      <c r="AF428" s="463"/>
      <c r="AG428" s="463"/>
      <c r="AH428" s="463"/>
      <c r="AI428" s="463"/>
      <c r="AJ428" s="463"/>
      <c r="AK428" s="463"/>
      <c r="AL428" s="463"/>
      <c r="AM428" s="463"/>
      <c r="AN428" s="463"/>
      <c r="AO428" s="463"/>
      <c r="AP428" s="463"/>
      <c r="AQ428" s="463"/>
      <c r="AR428" s="463"/>
      <c r="AS428" s="463"/>
      <c r="AT428" s="463"/>
      <c r="AU428" s="463"/>
      <c r="AV428" s="463"/>
      <c r="AW428" s="463"/>
      <c r="AX428" s="463"/>
      <c r="AY428" s="463"/>
      <c r="AZ428" s="463"/>
      <c r="BA428" s="463"/>
      <c r="BB428" s="463"/>
    </row>
    <row r="429" spans="1:77">
      <c r="B429" s="535" t="s">
        <v>135</v>
      </c>
      <c r="C429" s="535"/>
      <c r="D429" s="535"/>
      <c r="E429" s="535"/>
      <c r="F429" s="535"/>
      <c r="G429" s="535"/>
      <c r="H429" s="535"/>
      <c r="I429" s="535"/>
      <c r="J429" s="535"/>
      <c r="K429" s="535"/>
      <c r="L429" s="535"/>
      <c r="M429" s="535"/>
      <c r="N429" s="535"/>
      <c r="O429" s="535"/>
      <c r="P429" s="535"/>
      <c r="Q429" s="535"/>
      <c r="R429" s="535"/>
      <c r="S429" s="535"/>
      <c r="T429" s="535"/>
      <c r="U429" s="535"/>
      <c r="V429" s="535"/>
      <c r="W429" s="535"/>
      <c r="X429" s="535"/>
      <c r="Y429" s="535"/>
      <c r="Z429" s="535"/>
      <c r="AA429" s="535"/>
      <c r="AC429" s="535" t="s">
        <v>144</v>
      </c>
      <c r="AD429" s="535"/>
      <c r="AE429" s="535"/>
      <c r="AF429" s="535"/>
      <c r="AG429" s="535"/>
      <c r="AH429" s="535"/>
      <c r="AI429" s="535"/>
      <c r="AJ429" s="535"/>
      <c r="AK429" s="535"/>
      <c r="AL429" s="535"/>
      <c r="AM429" s="535"/>
      <c r="AN429" s="535"/>
      <c r="AO429" s="535"/>
      <c r="AP429" s="535"/>
      <c r="AQ429" s="535"/>
      <c r="AR429" s="535"/>
      <c r="AS429" s="535"/>
      <c r="AT429" s="535"/>
      <c r="AU429" s="535"/>
      <c r="AV429" s="535"/>
      <c r="AW429" s="535"/>
      <c r="AX429" s="535"/>
      <c r="AY429" s="535"/>
      <c r="AZ429" s="535"/>
      <c r="BA429" s="535"/>
      <c r="BB429" s="535"/>
    </row>
    <row r="430" spans="1:77">
      <c r="A430" s="462" t="s">
        <v>7</v>
      </c>
      <c r="B430" s="463">
        <f>Exports!$C$6</f>
        <v>6.7382302087399975</v>
      </c>
      <c r="C430" s="463">
        <f>Exports!$D$6</f>
        <v>6.0274152703200015</v>
      </c>
      <c r="D430" s="463">
        <f>Exports!$E$6</f>
        <v>7.146716330379995</v>
      </c>
      <c r="E430" s="463">
        <f>Exports!$F$6</f>
        <v>6.5760782660399979</v>
      </c>
      <c r="F430" s="463">
        <f>Exports!$G$6</f>
        <v>7.1403945351600031</v>
      </c>
      <c r="G430" s="463">
        <f>Exports!$H$6</f>
        <v>6.4226935609799991</v>
      </c>
      <c r="H430" s="463">
        <f>Exports!$I$6</f>
        <v>6.8041272356399993</v>
      </c>
      <c r="I430" s="463">
        <f>Exports!$J$6</f>
        <v>7.4273647075400016</v>
      </c>
      <c r="J430" s="463">
        <f>Exports!$K$6</f>
        <v>7.5441791633599991</v>
      </c>
      <c r="K430" s="463">
        <f>Exports!$L$6</f>
        <v>5.764642274839999</v>
      </c>
      <c r="L430" s="463">
        <f>Exports!M$6</f>
        <v>8.6247698673000013</v>
      </c>
      <c r="M430" s="463">
        <f>Exports!N$6</f>
        <v>6.7208279287599959</v>
      </c>
      <c r="N430" s="463">
        <f>Exports!O$6</f>
        <v>5.7055034427199995</v>
      </c>
      <c r="O430" s="463">
        <f>Exports!P$6</f>
        <v>7.3230038206000021</v>
      </c>
      <c r="P430" s="463">
        <f>Exports!Q$6</f>
        <v>7.8168408503800002</v>
      </c>
      <c r="Q430" s="463">
        <f>Exports!R$6</f>
        <v>8.5996551465600035</v>
      </c>
      <c r="R430" s="463">
        <f>Exports!S$6</f>
        <v>9.1061389510200001</v>
      </c>
      <c r="S430" s="463">
        <f>Exports!T$6</f>
        <v>10.294580683919996</v>
      </c>
      <c r="T430" s="463">
        <f>Exports!U$6</f>
        <v>11.443016860899997</v>
      </c>
      <c r="U430" s="463">
        <f>Exports!V$6</f>
        <v>9.7035264423199994</v>
      </c>
      <c r="V430" s="463">
        <f>Exports!W$6</f>
        <v>10.725501537220003</v>
      </c>
      <c r="W430" s="463">
        <f>Exports!X$6</f>
        <v>12.435845270739181</v>
      </c>
      <c r="X430" s="463">
        <f>Exports!Y$6</f>
        <v>11.751160033600005</v>
      </c>
      <c r="Y430" s="463">
        <f>Exports!Z$6</f>
        <v>10.67361365398</v>
      </c>
      <c r="Z430" s="463">
        <f>Exports!AA$6</f>
        <v>11.941223142940007</v>
      </c>
      <c r="AA430" s="463">
        <f>Exports!AB$6</f>
        <v>0</v>
      </c>
      <c r="AB430" s="463"/>
      <c r="AC430" s="463">
        <f>Exports!$AD$6</f>
        <v>2.7724259369881397</v>
      </c>
      <c r="AD430" s="463">
        <f>Exports!$AE$6</f>
        <v>2.1382667966691198</v>
      </c>
      <c r="AE430" s="463">
        <f>Exports!$AF$6</f>
        <v>2.38057828386922</v>
      </c>
      <c r="AF430" s="463">
        <f>Exports!$AG$6</f>
        <v>2.4864296384820936</v>
      </c>
      <c r="AG430" s="463">
        <f>Exports!$AH$6</f>
        <v>2.8398968961685505</v>
      </c>
      <c r="AH430" s="463">
        <f>Exports!$AI$6</f>
        <v>2.7172171371143592</v>
      </c>
      <c r="AI430" s="463">
        <f>Exports!$AJ$6</f>
        <v>2.7598853553129703</v>
      </c>
      <c r="AJ430" s="463">
        <f>Exports!$AK$6</f>
        <v>2.9718822577860453</v>
      </c>
      <c r="AK430" s="463">
        <f>Exports!$AL$6</f>
        <v>3.3726804140268944</v>
      </c>
      <c r="AL430" s="463">
        <f>Exports!$AM$6</f>
        <v>2.7416527181191803</v>
      </c>
      <c r="AM430" s="463">
        <f>Exports!AN$6</f>
        <v>3.8280562221040766</v>
      </c>
      <c r="AN430" s="463">
        <f>Exports!AO$6</f>
        <v>3.2624682335244866</v>
      </c>
      <c r="AO430" s="463">
        <f>Exports!AP$6</f>
        <v>2.5659685116018598</v>
      </c>
      <c r="AP430" s="463">
        <f>Exports!AQ$6</f>
        <v>2.7379144538402453</v>
      </c>
      <c r="AQ430" s="463">
        <f>Exports!AR$6</f>
        <v>2.7941967702979449</v>
      </c>
      <c r="AR430" s="463">
        <f>Exports!AS$6</f>
        <v>2.7368217563513126</v>
      </c>
      <c r="AS430" s="463">
        <f>Exports!AT$6</f>
        <v>2.9291008515779025</v>
      </c>
      <c r="AT430" s="463">
        <f>Exports!AU$6</f>
        <v>3.2133654190812133</v>
      </c>
      <c r="AU430" s="463">
        <f>Exports!AV$6</f>
        <v>3.5946722189912261</v>
      </c>
      <c r="AV430" s="463">
        <f>Exports!AW$6</f>
        <v>3.1351470837004474</v>
      </c>
      <c r="AW430" s="463">
        <f>Exports!AX$6</f>
        <v>2.9529432230492336</v>
      </c>
      <c r="AX430" s="463">
        <f>Exports!AY$6</f>
        <v>3.6691925624640014</v>
      </c>
      <c r="AY430" s="463">
        <f>Exports!AZ$6</f>
        <v>3.5025916727047237</v>
      </c>
      <c r="AZ430" s="463">
        <f>Exports!BA$6</f>
        <v>2.9428970812786539</v>
      </c>
      <c r="BA430" s="463">
        <f>Exports!BB$6</f>
        <v>3.3839211870928372</v>
      </c>
      <c r="BB430" s="463">
        <f>Exports!BC$6</f>
        <v>0</v>
      </c>
    </row>
    <row r="431" spans="1:77">
      <c r="B431" s="461">
        <v>2000</v>
      </c>
      <c r="C431" s="461">
        <f>1+B431</f>
        <v>2001</v>
      </c>
      <c r="D431" s="461">
        <f t="shared" ref="D431:AA431" si="427">1+C431</f>
        <v>2002</v>
      </c>
      <c r="E431" s="461">
        <f t="shared" si="427"/>
        <v>2003</v>
      </c>
      <c r="F431" s="461">
        <f t="shared" si="427"/>
        <v>2004</v>
      </c>
      <c r="G431" s="461">
        <f t="shared" si="427"/>
        <v>2005</v>
      </c>
      <c r="H431" s="461">
        <f t="shared" si="427"/>
        <v>2006</v>
      </c>
      <c r="I431" s="461">
        <f t="shared" si="427"/>
        <v>2007</v>
      </c>
      <c r="J431" s="461">
        <f t="shared" si="427"/>
        <v>2008</v>
      </c>
      <c r="K431" s="461">
        <f t="shared" si="427"/>
        <v>2009</v>
      </c>
      <c r="L431" s="461">
        <f t="shared" si="427"/>
        <v>2010</v>
      </c>
      <c r="M431" s="461">
        <f t="shared" si="427"/>
        <v>2011</v>
      </c>
      <c r="N431" s="461">
        <f t="shared" si="427"/>
        <v>2012</v>
      </c>
      <c r="O431" s="461">
        <f t="shared" si="427"/>
        <v>2013</v>
      </c>
      <c r="P431" s="461">
        <f t="shared" si="427"/>
        <v>2014</v>
      </c>
      <c r="Q431" s="461">
        <f t="shared" si="427"/>
        <v>2015</v>
      </c>
      <c r="R431" s="461">
        <f t="shared" si="427"/>
        <v>2016</v>
      </c>
      <c r="S431" s="461">
        <f t="shared" si="427"/>
        <v>2017</v>
      </c>
      <c r="T431" s="461">
        <f t="shared" si="427"/>
        <v>2018</v>
      </c>
      <c r="U431" s="461">
        <f t="shared" si="427"/>
        <v>2019</v>
      </c>
      <c r="V431" s="461">
        <f t="shared" si="427"/>
        <v>2020</v>
      </c>
      <c r="W431" s="461">
        <f t="shared" si="427"/>
        <v>2021</v>
      </c>
      <c r="X431" s="461">
        <f t="shared" si="427"/>
        <v>2022</v>
      </c>
      <c r="Y431" s="461">
        <f t="shared" si="427"/>
        <v>2023</v>
      </c>
      <c r="Z431" s="461">
        <f t="shared" si="427"/>
        <v>2024</v>
      </c>
      <c r="AA431" s="461">
        <f t="shared" si="427"/>
        <v>2025</v>
      </c>
      <c r="AC431" s="461">
        <v>2000</v>
      </c>
      <c r="AD431" s="461">
        <f>1+AC431</f>
        <v>2001</v>
      </c>
      <c r="AE431" s="461">
        <f t="shared" ref="AE431:BB431" si="428">1+AD431</f>
        <v>2002</v>
      </c>
      <c r="AF431" s="461">
        <f t="shared" si="428"/>
        <v>2003</v>
      </c>
      <c r="AG431" s="461">
        <f t="shared" si="428"/>
        <v>2004</v>
      </c>
      <c r="AH431" s="461">
        <f t="shared" si="428"/>
        <v>2005</v>
      </c>
      <c r="AI431" s="461">
        <f t="shared" si="428"/>
        <v>2006</v>
      </c>
      <c r="AJ431" s="461">
        <f t="shared" si="428"/>
        <v>2007</v>
      </c>
      <c r="AK431" s="461">
        <f t="shared" si="428"/>
        <v>2008</v>
      </c>
      <c r="AL431" s="461">
        <f t="shared" si="428"/>
        <v>2009</v>
      </c>
      <c r="AM431" s="461">
        <f t="shared" si="428"/>
        <v>2010</v>
      </c>
      <c r="AN431" s="461">
        <f t="shared" si="428"/>
        <v>2011</v>
      </c>
      <c r="AO431" s="461">
        <f t="shared" si="428"/>
        <v>2012</v>
      </c>
      <c r="AP431" s="461">
        <f t="shared" si="428"/>
        <v>2013</v>
      </c>
      <c r="AQ431" s="461">
        <f t="shared" si="428"/>
        <v>2014</v>
      </c>
      <c r="AR431" s="461">
        <f t="shared" si="428"/>
        <v>2015</v>
      </c>
      <c r="AS431" s="461">
        <f t="shared" si="428"/>
        <v>2016</v>
      </c>
      <c r="AT431" s="461">
        <f t="shared" si="428"/>
        <v>2017</v>
      </c>
      <c r="AU431" s="461">
        <f t="shared" si="428"/>
        <v>2018</v>
      </c>
      <c r="AV431" s="461">
        <f t="shared" si="428"/>
        <v>2019</v>
      </c>
      <c r="AW431" s="461">
        <f t="shared" si="428"/>
        <v>2020</v>
      </c>
      <c r="AX431" s="461">
        <f t="shared" si="428"/>
        <v>2021</v>
      </c>
      <c r="AY431" s="461">
        <f t="shared" si="428"/>
        <v>2022</v>
      </c>
      <c r="AZ431" s="461">
        <f t="shared" si="428"/>
        <v>2023</v>
      </c>
      <c r="BA431" s="461">
        <f t="shared" si="428"/>
        <v>2024</v>
      </c>
      <c r="BB431" s="461">
        <f t="shared" si="428"/>
        <v>2025</v>
      </c>
    </row>
    <row r="432" spans="1:77">
      <c r="A432" s="463" t="str">
        <f>Exports!B$16</f>
        <v xml:space="preserve">Wood-based pulp </v>
      </c>
      <c r="B432" s="463">
        <f>Exports!C$16</f>
        <v>0.59477850000000021</v>
      </c>
      <c r="C432" s="463">
        <f>Exports!D$16</f>
        <v>0.46663199999999994</v>
      </c>
      <c r="D432" s="463">
        <f>Exports!E$16</f>
        <v>0.34092450000000013</v>
      </c>
      <c r="E432" s="463">
        <f>Exports!F$16</f>
        <v>0.57214350000000014</v>
      </c>
      <c r="F432" s="463">
        <f>Exports!G$16</f>
        <v>0.69797700000000007</v>
      </c>
      <c r="G432" s="463">
        <f>Exports!H$16</f>
        <v>0.68221350000000003</v>
      </c>
      <c r="H432" s="463">
        <f>Exports!I$16</f>
        <v>1.0316655000000001</v>
      </c>
      <c r="I432" s="463">
        <f>Exports!J$16</f>
        <v>0.93443399999999988</v>
      </c>
      <c r="J432" s="463">
        <f>Exports!K$16</f>
        <v>0.84899700000000011</v>
      </c>
      <c r="K432" s="463">
        <f>Exports!L$16</f>
        <v>0.72214649999999991</v>
      </c>
      <c r="L432" s="463">
        <f>Exports!M$16</f>
        <v>1.8416564999999998</v>
      </c>
      <c r="M432" s="463">
        <f>Exports!N$16</f>
        <v>1.7724735000000003</v>
      </c>
      <c r="N432" s="463">
        <f>Exports!O$16</f>
        <v>1.5747525000000004</v>
      </c>
      <c r="O432" s="463">
        <f>Exports!P$16</f>
        <v>2.03607</v>
      </c>
      <c r="P432" s="463">
        <f>Exports!Q$16</f>
        <v>1.7859645</v>
      </c>
      <c r="Q432" s="463">
        <f>Exports!R$16</f>
        <v>1.8542115000000001</v>
      </c>
      <c r="R432" s="463">
        <f>Exports!S$16</f>
        <v>1.5524550000000001</v>
      </c>
      <c r="S432" s="463">
        <f>Exports!T$16</f>
        <v>1.3828409999999998</v>
      </c>
      <c r="T432" s="463">
        <f>Exports!U$16</f>
        <v>1.6795080000000002</v>
      </c>
      <c r="U432" s="463">
        <f>Exports!V$16</f>
        <v>1.5396075000000002</v>
      </c>
      <c r="V432" s="463">
        <f>Exports!W$16</f>
        <v>1.5515684999999997</v>
      </c>
      <c r="W432" s="463">
        <f>Exports!X$16</f>
        <v>1.6281803621115001</v>
      </c>
      <c r="X432" s="463">
        <f>Exports!Y$16</f>
        <v>1.6155945</v>
      </c>
      <c r="Y432" s="463">
        <f>Exports!Z$16</f>
        <v>1.8506924999999996</v>
      </c>
      <c r="Z432" s="463">
        <f>Exports!AA$16</f>
        <v>2.3143770000000004</v>
      </c>
      <c r="AA432" s="463">
        <f>Exports!AB$16</f>
        <v>0</v>
      </c>
      <c r="AB432" s="463"/>
      <c r="BD432" s="464">
        <f t="shared" ref="BD432:BF435" si="429">K432/K$430</f>
        <v>0.12527169346688447</v>
      </c>
      <c r="BE432" s="464">
        <f t="shared" si="429"/>
        <v>0.21353108875199861</v>
      </c>
      <c r="BF432" s="464">
        <f t="shared" si="429"/>
        <v>0.26372844518383981</v>
      </c>
      <c r="BG432" s="464">
        <f t="shared" ref="BG432:BK435" si="430">N432/N$430</f>
        <v>0.27600588025397188</v>
      </c>
      <c r="BH432" s="464">
        <f t="shared" si="430"/>
        <v>0.27803754441209305</v>
      </c>
      <c r="BI432" s="464">
        <f t="shared" si="430"/>
        <v>0.22847650786099591</v>
      </c>
      <c r="BJ432" s="464">
        <f t="shared" si="430"/>
        <v>0.21561463435446174</v>
      </c>
      <c r="BK432" s="464">
        <f t="shared" si="430"/>
        <v>0.17048444004097982</v>
      </c>
      <c r="BL432" s="464">
        <f t="shared" ref="BL432:BL435" si="431">S432/S$430</f>
        <v>0.13432708358485934</v>
      </c>
      <c r="BM432" s="464">
        <f t="shared" ref="BM432:BM435" si="432">T432/T$430</f>
        <v>0.14677143452779168</v>
      </c>
      <c r="BN432" s="464">
        <f t="shared" ref="BN432:BN435" si="433">U432/U$430</f>
        <v>0.1586647399944528</v>
      </c>
      <c r="BO432" s="464">
        <f t="shared" ref="BO432:BO435" si="434">V432/V$430</f>
        <v>0.14466162674218017</v>
      </c>
      <c r="BP432" s="464">
        <f t="shared" ref="BP432:BP435" si="435">W432/W$430</f>
        <v>0.13092639275132456</v>
      </c>
      <c r="BQ432" s="464">
        <f t="shared" ref="BQ432:BQ435" si="436">X432/X$430</f>
        <v>0.13748383099034842</v>
      </c>
      <c r="BR432" s="464">
        <f t="shared" ref="BR432:BR435" si="437">Y432/Y$430</f>
        <v>0.17338949675304291</v>
      </c>
      <c r="BS432" s="464">
        <f t="shared" ref="BS432:BS435" si="438">Z432/Z$430</f>
        <v>0.19381406513354757</v>
      </c>
      <c r="BT432" s="464"/>
      <c r="BU432" s="464"/>
      <c r="BV432" s="464"/>
      <c r="BW432" s="464"/>
      <c r="BX432" s="464"/>
      <c r="BY432" s="464"/>
    </row>
    <row r="433" spans="1:77">
      <c r="A433" s="463" t="str">
        <f>Exports!B$17</f>
        <v xml:space="preserve">Paper </v>
      </c>
      <c r="B433" s="463">
        <f>Exports!C$17</f>
        <v>6.0605542724999975</v>
      </c>
      <c r="C433" s="463">
        <f>Exports!D$17</f>
        <v>5.458635955500001</v>
      </c>
      <c r="D433" s="463">
        <f>Exports!E$17</f>
        <v>6.6594304874999946</v>
      </c>
      <c r="E433" s="463">
        <f>Exports!F$17</f>
        <v>5.8105693274999979</v>
      </c>
      <c r="F433" s="463">
        <f>Exports!G$17</f>
        <v>6.2563615030000026</v>
      </c>
      <c r="G433" s="463">
        <f>Exports!H$17</f>
        <v>5.5421383324999987</v>
      </c>
      <c r="H433" s="463">
        <f>Exports!I$17</f>
        <v>5.5702288599999985</v>
      </c>
      <c r="I433" s="463">
        <f>Exports!J$17</f>
        <v>6.2559574000000016</v>
      </c>
      <c r="J433" s="463">
        <f>Exports!K$17</f>
        <v>6.4315845964999987</v>
      </c>
      <c r="K433" s="463">
        <f>Exports!L$17</f>
        <v>4.7983363084999988</v>
      </c>
      <c r="L433" s="463">
        <f>Exports!M$17</f>
        <v>6.5003006460000012</v>
      </c>
      <c r="M433" s="463">
        <f>Exports!N$17</f>
        <v>4.6639263019999957</v>
      </c>
      <c r="N433" s="463">
        <f>Exports!O$17</f>
        <v>3.8314955769999992</v>
      </c>
      <c r="O433" s="463">
        <f>Exports!P$17</f>
        <v>4.7813133935000014</v>
      </c>
      <c r="P433" s="463">
        <f>Exports!Q$17</f>
        <v>5.2031758485000008</v>
      </c>
      <c r="Q433" s="463">
        <f>Exports!R$17</f>
        <v>5.7304768500000032</v>
      </c>
      <c r="R433" s="463">
        <f>Exports!S$17</f>
        <v>6.435713462499999</v>
      </c>
      <c r="S433" s="463">
        <f>Exports!T$17</f>
        <v>7.3427231569999964</v>
      </c>
      <c r="T433" s="463">
        <f>Exports!U$17</f>
        <v>7.9675954504999975</v>
      </c>
      <c r="U433" s="463">
        <f>Exports!V$17</f>
        <v>6.4128503880000007</v>
      </c>
      <c r="V433" s="463">
        <f>Exports!W$17</f>
        <v>7.1440465880000037</v>
      </c>
      <c r="W433" s="463">
        <f>Exports!X$17</f>
        <v>8.5581748489999985</v>
      </c>
      <c r="X433" s="463">
        <f>Exports!Y$17</f>
        <v>8.0731139440000064</v>
      </c>
      <c r="Y433" s="463">
        <f>Exports!Z$17</f>
        <v>6.6180819985000001</v>
      </c>
      <c r="Z433" s="463">
        <f>Exports!AA$17</f>
        <v>7.1551043900000035</v>
      </c>
      <c r="AA433" s="463">
        <f>Exports!AB$17</f>
        <v>0</v>
      </c>
      <c r="AB433" s="463"/>
      <c r="BD433" s="464">
        <f t="shared" si="429"/>
        <v>0.83237364605302921</v>
      </c>
      <c r="BE433" s="464">
        <f t="shared" si="429"/>
        <v>0.7536781555929134</v>
      </c>
      <c r="BF433" s="464">
        <f t="shared" si="429"/>
        <v>0.69395115474418911</v>
      </c>
      <c r="BG433" s="464">
        <f t="shared" si="430"/>
        <v>0.67154382000922963</v>
      </c>
      <c r="BH433" s="464">
        <f t="shared" si="430"/>
        <v>0.65291696012091527</v>
      </c>
      <c r="BI433" s="464">
        <f t="shared" si="430"/>
        <v>0.66563666167606039</v>
      </c>
      <c r="BJ433" s="464">
        <f t="shared" si="430"/>
        <v>0.66636123801921099</v>
      </c>
      <c r="BK433" s="464">
        <f t="shared" si="430"/>
        <v>0.70674448271834456</v>
      </c>
      <c r="BL433" s="464">
        <f t="shared" si="431"/>
        <v>0.71326102368299826</v>
      </c>
      <c r="BM433" s="464">
        <f t="shared" si="432"/>
        <v>0.69628451546940595</v>
      </c>
      <c r="BN433" s="464">
        <f t="shared" si="433"/>
        <v>0.66087833388402284</v>
      </c>
      <c r="BO433" s="464">
        <f t="shared" si="434"/>
        <v>0.66608042180670879</v>
      </c>
      <c r="BP433" s="464">
        <f t="shared" si="435"/>
        <v>0.68818601893808418</v>
      </c>
      <c r="BQ433" s="464">
        <f t="shared" si="436"/>
        <v>0.68700570164278352</v>
      </c>
      <c r="BR433" s="464">
        <f t="shared" si="437"/>
        <v>0.6200413667804282</v>
      </c>
      <c r="BS433" s="464">
        <f t="shared" si="438"/>
        <v>0.59919359217655233</v>
      </c>
      <c r="BT433" s="464"/>
      <c r="BU433" s="464"/>
      <c r="BV433" s="464"/>
      <c r="BW433" s="464"/>
      <c r="BX433" s="464"/>
      <c r="BY433" s="464"/>
    </row>
    <row r="434" spans="1:77">
      <c r="A434" s="463" t="str">
        <f>Exports!B$9</f>
        <v xml:space="preserve">Logs </v>
      </c>
      <c r="B434" s="463">
        <f>Exports!C$9</f>
        <v>3.0100000000000001E-3</v>
      </c>
      <c r="C434" s="463">
        <f>Exports!D$9</f>
        <v>2.1909999999999998E-3</v>
      </c>
      <c r="D434" s="463">
        <f>Exports!E$9</f>
        <v>2.2680000000000005E-3</v>
      </c>
      <c r="E434" s="463">
        <f>Exports!F$9</f>
        <v>7.0879999999999988E-3</v>
      </c>
      <c r="F434" s="463">
        <f>Exports!G$9</f>
        <v>7.333000000000001E-3</v>
      </c>
      <c r="G434" s="463">
        <f>Exports!H$9</f>
        <v>2.1986999999999993E-2</v>
      </c>
      <c r="H434" s="463">
        <f>Exports!I$9</f>
        <v>3.0388000000000005E-2</v>
      </c>
      <c r="I434" s="463">
        <f>Exports!J$9</f>
        <v>1.9331000000000001E-2</v>
      </c>
      <c r="J434" s="463">
        <f>Exports!K$9</f>
        <v>4.8265000000000002E-2</v>
      </c>
      <c r="K434" s="463">
        <f>Exports!L$9</f>
        <v>3.7745000000000001E-2</v>
      </c>
      <c r="L434" s="463">
        <f>Exports!M$9</f>
        <v>6.5481999999999999E-2</v>
      </c>
      <c r="M434" s="463">
        <f>Exports!N$9</f>
        <v>0.100596</v>
      </c>
      <c r="N434" s="463">
        <f>Exports!O$9</f>
        <v>0.113715</v>
      </c>
      <c r="O434" s="463">
        <f>Exports!P$9</f>
        <v>0.26471500000000003</v>
      </c>
      <c r="P434" s="463">
        <f>Exports!Q$9</f>
        <v>0.52122199999999996</v>
      </c>
      <c r="Q434" s="463">
        <f>Exports!R$9</f>
        <v>0.69183000000000006</v>
      </c>
      <c r="R434" s="463">
        <f>Exports!S$9</f>
        <v>0.65041399999999983</v>
      </c>
      <c r="S434" s="463">
        <f>Exports!T$9</f>
        <v>0.97093299999999993</v>
      </c>
      <c r="T434" s="463">
        <f>Exports!U$9</f>
        <v>1.157438</v>
      </c>
      <c r="U434" s="463">
        <f>Exports!V$9</f>
        <v>1.1301150000000002</v>
      </c>
      <c r="V434" s="463">
        <f>Exports!W$9</f>
        <v>1.3838480000000002</v>
      </c>
      <c r="W434" s="463">
        <f>Exports!X$9</f>
        <v>1.4586320297100002</v>
      </c>
      <c r="X434" s="463">
        <f>Exports!Y$9</f>
        <v>1.324433</v>
      </c>
      <c r="Y434" s="463">
        <f>Exports!Z$9</f>
        <v>1.5954059999999997</v>
      </c>
      <c r="Z434" s="463">
        <f>Exports!AA$9</f>
        <v>1.8194930000000002</v>
      </c>
      <c r="AA434" s="463">
        <f>Exports!AB$9</f>
        <v>0</v>
      </c>
      <c r="AB434" s="463"/>
      <c r="BD434" s="464">
        <f t="shared" ref="BD434" si="439">K434/K$430</f>
        <v>6.5476742875684567E-3</v>
      </c>
      <c r="BE434" s="464">
        <f t="shared" ref="BE434" si="440">L434/L$430</f>
        <v>7.5923185206678732E-3</v>
      </c>
      <c r="BF434" s="464">
        <f t="shared" ref="BF434" si="441">M434/M$430</f>
        <v>1.4967798769185293E-2</v>
      </c>
      <c r="BG434" s="464">
        <f t="shared" ref="BG434" si="442">N434/N$430</f>
        <v>1.9930756530362963E-2</v>
      </c>
      <c r="BH434" s="464">
        <f t="shared" ref="BH434" si="443">O434/O$430</f>
        <v>3.6148417573584023E-2</v>
      </c>
      <c r="BI434" s="464">
        <f t="shared" ref="BI434" si="444">P434/P$430</f>
        <v>6.6679367020074584E-2</v>
      </c>
      <c r="BJ434" s="464">
        <f t="shared" ref="BJ434" si="445">Q434/Q$430</f>
        <v>8.0448574763691882E-2</v>
      </c>
      <c r="BK434" s="464">
        <f t="shared" ref="BK434" si="446">R434/R$430</f>
        <v>7.1425881320111573E-2</v>
      </c>
      <c r="BL434" s="464">
        <f t="shared" si="431"/>
        <v>9.4314963358982165E-2</v>
      </c>
      <c r="BM434" s="464">
        <f t="shared" si="432"/>
        <v>0.10114797645321018</v>
      </c>
      <c r="BN434" s="464">
        <f t="shared" si="433"/>
        <v>0.1164643603248432</v>
      </c>
      <c r="BO434" s="464">
        <f t="shared" si="434"/>
        <v>0.1290240829482634</v>
      </c>
      <c r="BP434" s="464">
        <f t="shared" si="435"/>
        <v>0.11729255213090149</v>
      </c>
      <c r="BQ434" s="464">
        <f t="shared" si="436"/>
        <v>0.11270657502859791</v>
      </c>
      <c r="BR434" s="464">
        <f t="shared" si="437"/>
        <v>0.14947196438997032</v>
      </c>
      <c r="BS434" s="464">
        <f t="shared" si="438"/>
        <v>0.15237073943097165</v>
      </c>
      <c r="BT434" s="464"/>
      <c r="BU434" s="464"/>
      <c r="BV434" s="464"/>
      <c r="BW434" s="464"/>
      <c r="BX434" s="464"/>
      <c r="BY434" s="464"/>
    </row>
    <row r="435" spans="1:77">
      <c r="A435" s="461" t="s">
        <v>206</v>
      </c>
      <c r="B435" s="463">
        <f t="shared" ref="B435:AA435" si="447">B430-SUM(B432:B434)</f>
        <v>7.9887436239999943E-2</v>
      </c>
      <c r="C435" s="463">
        <f t="shared" si="447"/>
        <v>9.9956314820000891E-2</v>
      </c>
      <c r="D435" s="463">
        <f t="shared" si="447"/>
        <v>0.14409334288000064</v>
      </c>
      <c r="E435" s="463">
        <f t="shared" si="447"/>
        <v>0.18627743853999945</v>
      </c>
      <c r="F435" s="463">
        <f t="shared" si="447"/>
        <v>0.17872303216000063</v>
      </c>
      <c r="G435" s="463">
        <f t="shared" si="447"/>
        <v>0.17635472848000067</v>
      </c>
      <c r="H435" s="463">
        <f t="shared" si="447"/>
        <v>0.17184487564000062</v>
      </c>
      <c r="I435" s="463">
        <f t="shared" si="447"/>
        <v>0.21764230754000025</v>
      </c>
      <c r="J435" s="463">
        <f t="shared" si="447"/>
        <v>0.2153325668600008</v>
      </c>
      <c r="K435" s="463">
        <f t="shared" si="447"/>
        <v>0.20641446634000005</v>
      </c>
      <c r="L435" s="463">
        <f t="shared" si="447"/>
        <v>0.21733072130000153</v>
      </c>
      <c r="M435" s="463">
        <f t="shared" si="447"/>
        <v>0.1838321267599996</v>
      </c>
      <c r="N435" s="463">
        <f t="shared" si="447"/>
        <v>0.18554036571999966</v>
      </c>
      <c r="O435" s="463">
        <f t="shared" si="447"/>
        <v>0.2409054271000004</v>
      </c>
      <c r="P435" s="463">
        <f t="shared" si="447"/>
        <v>0.30647850187999914</v>
      </c>
      <c r="Q435" s="463">
        <f t="shared" si="447"/>
        <v>0.32313679656000005</v>
      </c>
      <c r="R435" s="463">
        <f t="shared" si="447"/>
        <v>0.46755648852000142</v>
      </c>
      <c r="S435" s="463">
        <f t="shared" si="447"/>
        <v>0.59808352692</v>
      </c>
      <c r="T435" s="463">
        <f t="shared" si="447"/>
        <v>0.63847541039999989</v>
      </c>
      <c r="U435" s="463">
        <f t="shared" si="447"/>
        <v>0.62095355431999799</v>
      </c>
      <c r="V435" s="463">
        <f t="shared" si="447"/>
        <v>0.64603844921999887</v>
      </c>
      <c r="W435" s="463">
        <f t="shared" si="447"/>
        <v>0.79085802991768261</v>
      </c>
      <c r="X435" s="463">
        <f t="shared" si="447"/>
        <v>0.73801858959999933</v>
      </c>
      <c r="Y435" s="463">
        <f t="shared" si="447"/>
        <v>0.60943315547999966</v>
      </c>
      <c r="Z435" s="463">
        <f t="shared" si="447"/>
        <v>0.65224875294000384</v>
      </c>
      <c r="AA435" s="463">
        <f t="shared" si="447"/>
        <v>0</v>
      </c>
      <c r="AB435" s="463"/>
      <c r="BD435" s="464">
        <f t="shared" si="429"/>
        <v>3.5806986192517765E-2</v>
      </c>
      <c r="BE435" s="464">
        <f t="shared" si="429"/>
        <v>2.5198437134420291E-2</v>
      </c>
      <c r="BF435" s="464">
        <f t="shared" si="429"/>
        <v>2.7352601302785762E-2</v>
      </c>
      <c r="BG435" s="464">
        <f t="shared" si="430"/>
        <v>3.2519543206435526E-2</v>
      </c>
      <c r="BH435" s="464">
        <f t="shared" si="430"/>
        <v>3.2897077893407692E-2</v>
      </c>
      <c r="BI435" s="464">
        <f t="shared" si="430"/>
        <v>3.9207463442869031E-2</v>
      </c>
      <c r="BJ435" s="464">
        <f t="shared" si="430"/>
        <v>3.7575552862635406E-2</v>
      </c>
      <c r="BK435" s="464">
        <f t="shared" si="430"/>
        <v>5.1345195920564038E-2</v>
      </c>
      <c r="BL435" s="464">
        <f t="shared" si="431"/>
        <v>5.8096929373160272E-2</v>
      </c>
      <c r="BM435" s="464">
        <f t="shared" si="432"/>
        <v>5.57960735495922E-2</v>
      </c>
      <c r="BN435" s="464">
        <f t="shared" si="433"/>
        <v>6.3992565796681153E-2</v>
      </c>
      <c r="BO435" s="464">
        <f t="shared" si="434"/>
        <v>6.0233868502847544E-2</v>
      </c>
      <c r="BP435" s="464">
        <f t="shared" si="435"/>
        <v>6.3595036179689812E-2</v>
      </c>
      <c r="BQ435" s="464">
        <f t="shared" si="436"/>
        <v>6.2803892338270287E-2</v>
      </c>
      <c r="BR435" s="464">
        <f t="shared" si="437"/>
        <v>5.7097172076558428E-2</v>
      </c>
      <c r="BS435" s="464">
        <f t="shared" si="438"/>
        <v>5.462160325892846E-2</v>
      </c>
      <c r="BT435" s="464"/>
      <c r="BU435" s="464"/>
      <c r="BV435" s="464"/>
      <c r="BW435" s="464"/>
      <c r="BX435" s="464"/>
      <c r="BY435" s="464"/>
    </row>
    <row r="436" spans="1:77">
      <c r="AB436" s="463"/>
    </row>
    <row r="440" spans="1:77">
      <c r="A440" s="461" t="str">
        <f>A432</f>
        <v xml:space="preserve">Wood-based pulp </v>
      </c>
      <c r="AC440" s="471">
        <f>Exports!AD$16</f>
        <v>7.891961428239111E-2</v>
      </c>
      <c r="AD440" s="471">
        <f>Exports!AE$16</f>
        <v>4.0221241074714753E-2</v>
      </c>
      <c r="AE440" s="471">
        <f>Exports!AF$16</f>
        <v>3.0750277648653228E-2</v>
      </c>
      <c r="AF440" s="471">
        <f>Exports!AG$16</f>
        <v>5.0835041453768041E-2</v>
      </c>
      <c r="AG440" s="471">
        <f>Exports!AH$16</f>
        <v>6.9592180182237409E-2</v>
      </c>
      <c r="AH440" s="471">
        <f>Exports!AI$16</f>
        <v>6.8797239080014616E-2</v>
      </c>
      <c r="AI440" s="471">
        <f>Exports!AJ$16</f>
        <v>0.1113078221531297</v>
      </c>
      <c r="AJ440" s="471">
        <f>Exports!AK$16</f>
        <v>0.11920755186666665</v>
      </c>
      <c r="AK440" s="471">
        <f>Exports!AL$16</f>
        <v>0.11285205759002952</v>
      </c>
      <c r="AL440" s="471">
        <f>Exports!AM$16</f>
        <v>8.0130682132883213E-2</v>
      </c>
      <c r="AM440" s="471">
        <f>Exports!AN$16</f>
        <v>0.27095359204539593</v>
      </c>
      <c r="AN440" s="471">
        <f>Exports!AO$16</f>
        <v>0.23489273254865903</v>
      </c>
      <c r="AO440" s="471">
        <f>Exports!AP$16</f>
        <v>0.17257501615880941</v>
      </c>
      <c r="AP440" s="471">
        <f>Exports!AQ$16</f>
        <v>0.22892888045196219</v>
      </c>
      <c r="AQ440" s="471">
        <f>Exports!AR$16</f>
        <v>0.21520146785031874</v>
      </c>
      <c r="AR440" s="471">
        <f>Exports!AS$16</f>
        <v>0.23062401922391704</v>
      </c>
      <c r="AS440" s="471">
        <f>Exports!AT$16</f>
        <v>0.20980682115530414</v>
      </c>
      <c r="AT440" s="471">
        <f>Exports!AU$16</f>
        <v>0.21090565890368243</v>
      </c>
      <c r="AU440" s="471">
        <f>Exports!AV$16</f>
        <v>0.28278431990742481</v>
      </c>
      <c r="AV440" s="471">
        <f>Exports!AW$16</f>
        <v>0.21310808689436586</v>
      </c>
      <c r="AW440" s="471">
        <f>Exports!AX$16</f>
        <v>0.17695954779723877</v>
      </c>
      <c r="AX440" s="471">
        <f>Exports!AY$16</f>
        <v>0.25774734034699998</v>
      </c>
      <c r="AY440" s="471">
        <f>Exports!AZ$16</f>
        <v>0.29601545008909341</v>
      </c>
      <c r="AZ440" s="471">
        <f>Exports!BA$16</f>
        <v>0.27656258468577333</v>
      </c>
      <c r="BA440" s="471">
        <f>Exports!BB$16</f>
        <v>0.36084077520584534</v>
      </c>
      <c r="BB440" s="471">
        <f>Exports!BC$16</f>
        <v>0</v>
      </c>
      <c r="BD440" s="464">
        <f t="shared" ref="BD440:BK443" si="448">AL440/AL$430</f>
        <v>2.9227145219126879E-2</v>
      </c>
      <c r="BE440" s="464">
        <f t="shared" si="448"/>
        <v>7.0780985524937598E-2</v>
      </c>
      <c r="BF440" s="464">
        <f t="shared" si="448"/>
        <v>7.1998473467096841E-2</v>
      </c>
      <c r="BG440" s="464">
        <f t="shared" si="448"/>
        <v>6.7255313297307703E-2</v>
      </c>
      <c r="BH440" s="464">
        <f t="shared" si="448"/>
        <v>8.3614329195297779E-2</v>
      </c>
      <c r="BI440" s="464">
        <f t="shared" si="448"/>
        <v>7.701729174476564E-2</v>
      </c>
      <c r="BJ440" s="464">
        <f t="shared" si="448"/>
        <v>8.4267095103548628E-2</v>
      </c>
      <c r="BK440" s="464">
        <f t="shared" si="448"/>
        <v>7.162840468339679E-2</v>
      </c>
      <c r="BL440" s="464">
        <f t="shared" ref="BL440:BL443" si="449">AT440/AT$430</f>
        <v>6.5633885785696289E-2</v>
      </c>
      <c r="BM440" s="464">
        <f t="shared" ref="BM440:BM443" si="450">AU440/AU$430</f>
        <v>7.866762327130418E-2</v>
      </c>
      <c r="BN440" s="464">
        <f t="shared" ref="BN440:BN443" si="451">AV440/AV$430</f>
        <v>6.7973872103898908E-2</v>
      </c>
      <c r="BO440" s="464">
        <f t="shared" ref="BO440:BO443" si="452">AW440/AW$430</f>
        <v>5.9926498557770734E-2</v>
      </c>
      <c r="BP440" s="464">
        <f t="shared" ref="BP440:BP443" si="453">AX440/AX$430</f>
        <v>7.0246337841127882E-2</v>
      </c>
      <c r="BQ440" s="464">
        <f t="shared" ref="BQ440:BQ443" si="454">AY440/AY$430</f>
        <v>8.4513262678006768E-2</v>
      </c>
      <c r="BR440" s="464">
        <f t="shared" ref="BR440:BR443" si="455">AZ440/AZ$430</f>
        <v>9.3976301939043744E-2</v>
      </c>
      <c r="BS440" s="464">
        <f t="shared" ref="BS440:BS443" si="456">BA440/BA$430</f>
        <v>0.10663391824318684</v>
      </c>
      <c r="BT440" s="464"/>
      <c r="BU440" s="464"/>
      <c r="BV440" s="464"/>
      <c r="BW440" s="464"/>
      <c r="BX440" s="464"/>
      <c r="BY440" s="464"/>
    </row>
    <row r="441" spans="1:77">
      <c r="A441" s="461" t="str">
        <f>A433</f>
        <v xml:space="preserve">Paper </v>
      </c>
      <c r="AC441" s="471">
        <f>Exports!AD$17</f>
        <v>2.6035887883064235</v>
      </c>
      <c r="AD441" s="471">
        <f>Exports!AE$17</f>
        <v>2.0251031877990426</v>
      </c>
      <c r="AE441" s="471">
        <f>Exports!AF$17</f>
        <v>2.2744622685414204</v>
      </c>
      <c r="AF441" s="471">
        <f>Exports!AG$17</f>
        <v>2.3451789306253326</v>
      </c>
      <c r="AG441" s="471">
        <f>Exports!AH$17</f>
        <v>2.6710641274903297</v>
      </c>
      <c r="AH441" s="471">
        <f>Exports!AI$17</f>
        <v>2.5450882884223605</v>
      </c>
      <c r="AI441" s="471">
        <f>Exports!AJ$17</f>
        <v>2.5555513914669219</v>
      </c>
      <c r="AJ441" s="471">
        <f>Exports!AK$17</f>
        <v>2.7396171676248051</v>
      </c>
      <c r="AK441" s="471">
        <f>Exports!AL$17</f>
        <v>3.1284541946238114</v>
      </c>
      <c r="AL441" s="471">
        <f>Exports!AM$17</f>
        <v>2.5396237920423514</v>
      </c>
      <c r="AM441" s="471">
        <f>Exports!AN$17</f>
        <v>3.4249432302426497</v>
      </c>
      <c r="AN441" s="471">
        <f>Exports!AO$17</f>
        <v>2.8994475832656637</v>
      </c>
      <c r="AO441" s="471">
        <f>Exports!AP$17</f>
        <v>2.2690459261579505</v>
      </c>
      <c r="AP441" s="471">
        <f>Exports!AQ$17</f>
        <v>2.3630978134273359</v>
      </c>
      <c r="AQ441" s="471">
        <f>Exports!AR$17</f>
        <v>2.3809485950595342</v>
      </c>
      <c r="AR441" s="471">
        <f>Exports!AS$17</f>
        <v>2.2935597440712781</v>
      </c>
      <c r="AS441" s="471">
        <f>Exports!AT$17</f>
        <v>2.4894426764484101</v>
      </c>
      <c r="AT441" s="471">
        <f>Exports!AU$17</f>
        <v>2.6790723282628779</v>
      </c>
      <c r="AU441" s="471">
        <f>Exports!AV$17</f>
        <v>2.9580544376359605</v>
      </c>
      <c r="AV441" s="471">
        <f>Exports!AW$17</f>
        <v>2.5685661983468173</v>
      </c>
      <c r="AW441" s="471">
        <f>Exports!AX$17</f>
        <v>2.408094178500142</v>
      </c>
      <c r="AX441" s="471">
        <f>Exports!AY$17</f>
        <v>2.9315273122220016</v>
      </c>
      <c r="AY441" s="471">
        <f>Exports!AZ$17</f>
        <v>2.7545183904869752</v>
      </c>
      <c r="AZ441" s="471">
        <f>Exports!BA$17</f>
        <v>2.2565542782703956</v>
      </c>
      <c r="BA441" s="471">
        <f>Exports!BB$17</f>
        <v>2.5797964590234499</v>
      </c>
      <c r="BB441" s="471">
        <f>Exports!BC$17</f>
        <v>0</v>
      </c>
      <c r="BD441" s="464">
        <f t="shared" si="448"/>
        <v>0.92631126300510291</v>
      </c>
      <c r="BE441" s="464">
        <f t="shared" si="448"/>
        <v>0.89469512241388727</v>
      </c>
      <c r="BF441" s="464">
        <f t="shared" si="448"/>
        <v>0.88872821916593892</v>
      </c>
      <c r="BG441" s="464">
        <f t="shared" si="448"/>
        <v>0.884284400178181</v>
      </c>
      <c r="BH441" s="464">
        <f t="shared" si="448"/>
        <v>0.86310140556539838</v>
      </c>
      <c r="BI441" s="464">
        <f t="shared" si="448"/>
        <v>0.85210484113674423</v>
      </c>
      <c r="BJ441" s="464">
        <f t="shared" si="448"/>
        <v>0.83803767590952494</v>
      </c>
      <c r="BK441" s="464">
        <f t="shared" si="448"/>
        <v>0.84989995312293565</v>
      </c>
      <c r="BL441" s="464">
        <f t="shared" si="449"/>
        <v>0.83372787680925997</v>
      </c>
      <c r="BM441" s="464">
        <f t="shared" si="450"/>
        <v>0.82289962962633634</v>
      </c>
      <c r="BN441" s="464">
        <f t="shared" si="451"/>
        <v>0.81928092359708726</v>
      </c>
      <c r="BO441" s="464">
        <f t="shared" si="452"/>
        <v>0.81548949526145109</v>
      </c>
      <c r="BP441" s="464">
        <f t="shared" si="453"/>
        <v>0.7989570627095598</v>
      </c>
      <c r="BQ441" s="464">
        <f t="shared" si="454"/>
        <v>0.78642292561608207</v>
      </c>
      <c r="BR441" s="464">
        <f t="shared" si="455"/>
        <v>0.76677988252648965</v>
      </c>
      <c r="BS441" s="464">
        <f t="shared" si="456"/>
        <v>0.76236895494595736</v>
      </c>
      <c r="BT441" s="464"/>
      <c r="BU441" s="464"/>
      <c r="BV441" s="464"/>
      <c r="BW441" s="464"/>
      <c r="BX441" s="464"/>
      <c r="BY441" s="464"/>
    </row>
    <row r="442" spans="1:77">
      <c r="A442" s="461" t="str">
        <f>A434</f>
        <v xml:space="preserve">Logs </v>
      </c>
      <c r="AC442" s="471">
        <f>Exports!AD$9</f>
        <v>7.586779952611114E-4</v>
      </c>
      <c r="AD442" s="471">
        <f>Exports!AE$9</f>
        <v>5.3210242914979741E-4</v>
      </c>
      <c r="AE442" s="471">
        <f>Exports!AF$9</f>
        <v>7.1974849398610873E-4</v>
      </c>
      <c r="AF442" s="471">
        <f>Exports!AG$9</f>
        <v>1.2982931908070551E-3</v>
      </c>
      <c r="AG442" s="471">
        <f>Exports!AH$9</f>
        <v>1.3605734528414162E-3</v>
      </c>
      <c r="AH442" s="471">
        <f>Exports!AI$9</f>
        <v>3.3965066371940086E-3</v>
      </c>
      <c r="AI442" s="471">
        <f>Exports!AJ$9</f>
        <v>3.6742938720723197E-3</v>
      </c>
      <c r="AJ442" s="471">
        <f>Exports!AK$9</f>
        <v>3.4326159193798444E-3</v>
      </c>
      <c r="AK442" s="471">
        <f>Exports!AL$9</f>
        <v>6.9645587877992807E-3</v>
      </c>
      <c r="AL442" s="471">
        <f>Exports!AM$9</f>
        <v>5.8471484210526311E-3</v>
      </c>
      <c r="AM442" s="471">
        <f>Exports!AN$9</f>
        <v>9.9466647438961539E-3</v>
      </c>
      <c r="AN442" s="471">
        <f>Exports!AO$9</f>
        <v>1.5526300710922515E-2</v>
      </c>
      <c r="AO442" s="471">
        <f>Exports!AP$9</f>
        <v>1.6026942032002757E-2</v>
      </c>
      <c r="AP442" s="471">
        <f>Exports!AQ$9</f>
        <v>3.2152924822005532E-2</v>
      </c>
      <c r="AQ442" s="471">
        <f>Exports!AR$9</f>
        <v>6.5116702142332325E-2</v>
      </c>
      <c r="AR442" s="471">
        <f>Exports!AS$9</f>
        <v>7.7838868185002658E-2</v>
      </c>
      <c r="AS442" s="471">
        <f>Exports!AT$9</f>
        <v>6.9975209271821853E-2</v>
      </c>
      <c r="AT442" s="471">
        <f>Exports!AU$9</f>
        <v>0.12231940732233505</v>
      </c>
      <c r="AU442" s="471">
        <f>Exports!AV$9</f>
        <v>0.13410070796132434</v>
      </c>
      <c r="AV442" s="471">
        <f>Exports!AW$9</f>
        <v>0.13496373965064207</v>
      </c>
      <c r="AW442" s="471">
        <f>Exports!AX$9</f>
        <v>0.15302912389817555</v>
      </c>
      <c r="AX442" s="471">
        <f>Exports!AY$9</f>
        <v>0.19186968635399995</v>
      </c>
      <c r="AY442" s="471">
        <f>Exports!AZ$9</f>
        <v>0.15654321988323042</v>
      </c>
      <c r="AZ442" s="471">
        <f>Exports!BA$9</f>
        <v>0.16451582859553596</v>
      </c>
      <c r="BA442" s="471">
        <f>Exports!BB$9</f>
        <v>0.20096023274314162</v>
      </c>
      <c r="BB442" s="471">
        <f>Exports!BC$9</f>
        <v>0</v>
      </c>
      <c r="BD442" s="464">
        <f t="shared" ref="BD442" si="457">AL442/AL$430</f>
        <v>2.1327093626445411E-3</v>
      </c>
      <c r="BE442" s="464">
        <f t="shared" ref="BE442" si="458">AM442/AM$430</f>
        <v>2.5983591062382588E-3</v>
      </c>
      <c r="BF442" s="464">
        <f t="shared" ref="BF442" si="459">AN442/AN$430</f>
        <v>4.7590657133078813E-3</v>
      </c>
      <c r="BG442" s="464">
        <f t="shared" ref="BG442" si="460">AO442/AO$430</f>
        <v>6.245962083921911E-3</v>
      </c>
      <c r="BH442" s="464">
        <f t="shared" ref="BH442" si="461">AP442/AP$430</f>
        <v>1.1743582702851542E-2</v>
      </c>
      <c r="BI442" s="464">
        <f t="shared" ref="BI442" si="462">AQ442/AQ$430</f>
        <v>2.3304265051952277E-2</v>
      </c>
      <c r="BJ442" s="464">
        <f t="shared" ref="BJ442" si="463">AR442/AR$430</f>
        <v>2.8441336380187289E-2</v>
      </c>
      <c r="BK442" s="464">
        <f t="shared" ref="BK442" si="464">AS442/AS$430</f>
        <v>2.3889655159577829E-2</v>
      </c>
      <c r="BL442" s="464">
        <f t="shared" si="449"/>
        <v>3.8065825503689345E-2</v>
      </c>
      <c r="BM442" s="464">
        <f t="shared" si="450"/>
        <v>3.7305406388056447E-2</v>
      </c>
      <c r="BN442" s="464">
        <f t="shared" si="451"/>
        <v>4.3048614960463971E-2</v>
      </c>
      <c r="BO442" s="464">
        <f t="shared" si="452"/>
        <v>5.1822575762278424E-2</v>
      </c>
      <c r="BP442" s="464">
        <f t="shared" si="453"/>
        <v>5.2292073279782351E-2</v>
      </c>
      <c r="BQ442" s="464">
        <f t="shared" si="454"/>
        <v>4.4693539673251931E-2</v>
      </c>
      <c r="BR442" s="464">
        <f t="shared" si="455"/>
        <v>5.5902678228915766E-2</v>
      </c>
      <c r="BS442" s="464">
        <f t="shared" si="456"/>
        <v>5.9386794677623297E-2</v>
      </c>
      <c r="BT442" s="464"/>
      <c r="BU442" s="464"/>
      <c r="BV442" s="464"/>
      <c r="BW442" s="464"/>
      <c r="BX442" s="464"/>
      <c r="BY442" s="464"/>
    </row>
    <row r="443" spans="1:77">
      <c r="A443" s="461" t="str">
        <f>A435</f>
        <v>Other products</v>
      </c>
      <c r="AC443" s="471">
        <f t="shared" ref="AC443:BB443" si="465">AC430-SUM(AC440:AC442)</f>
        <v>8.9158856404063958E-2</v>
      </c>
      <c r="AD443" s="471">
        <f t="shared" si="465"/>
        <v>7.2410265366212645E-2</v>
      </c>
      <c r="AE443" s="471">
        <f t="shared" si="465"/>
        <v>7.46459891851603E-2</v>
      </c>
      <c r="AF443" s="471">
        <f t="shared" si="465"/>
        <v>8.9117373212185935E-2</v>
      </c>
      <c r="AG443" s="471">
        <f t="shared" si="465"/>
        <v>9.7880015043142254E-2</v>
      </c>
      <c r="AH443" s="471">
        <f t="shared" si="465"/>
        <v>9.9935102974790357E-2</v>
      </c>
      <c r="AI443" s="471">
        <f t="shared" si="465"/>
        <v>8.9351847820846597E-2</v>
      </c>
      <c r="AJ443" s="471">
        <f t="shared" si="465"/>
        <v>0.10962492237519328</v>
      </c>
      <c r="AK443" s="471">
        <f t="shared" si="465"/>
        <v>0.12440960302525461</v>
      </c>
      <c r="AL443" s="471">
        <f t="shared" si="465"/>
        <v>0.11605109552289328</v>
      </c>
      <c r="AM443" s="471">
        <f t="shared" si="465"/>
        <v>0.12221273507213493</v>
      </c>
      <c r="AN443" s="471">
        <f t="shared" si="465"/>
        <v>0.11260161699924165</v>
      </c>
      <c r="AO443" s="471">
        <f t="shared" si="465"/>
        <v>0.10832062725309699</v>
      </c>
      <c r="AP443" s="471">
        <f t="shared" si="465"/>
        <v>0.11373483513894156</v>
      </c>
      <c r="AQ443" s="471">
        <f t="shared" si="465"/>
        <v>0.13293000524575938</v>
      </c>
      <c r="AR443" s="471">
        <f t="shared" si="465"/>
        <v>0.13479912487111489</v>
      </c>
      <c r="AS443" s="471">
        <f t="shared" si="465"/>
        <v>0.15987614470236622</v>
      </c>
      <c r="AT443" s="471">
        <f t="shared" si="465"/>
        <v>0.20106802459231776</v>
      </c>
      <c r="AU443" s="471">
        <f t="shared" si="465"/>
        <v>0.21973275348651633</v>
      </c>
      <c r="AV443" s="471">
        <f t="shared" si="465"/>
        <v>0.21850905880862204</v>
      </c>
      <c r="AW443" s="471">
        <f t="shared" si="465"/>
        <v>0.21486037285367754</v>
      </c>
      <c r="AX443" s="471">
        <f t="shared" si="465"/>
        <v>0.28804822354099979</v>
      </c>
      <c r="AY443" s="471">
        <f t="shared" si="465"/>
        <v>0.29551461224542486</v>
      </c>
      <c r="AZ443" s="471">
        <f t="shared" si="465"/>
        <v>0.24526438972694908</v>
      </c>
      <c r="BA443" s="471">
        <f t="shared" si="465"/>
        <v>0.24232372012040049</v>
      </c>
      <c r="BB443" s="471">
        <f t="shared" si="465"/>
        <v>0</v>
      </c>
      <c r="BD443" s="464">
        <f t="shared" si="448"/>
        <v>4.2328882413125712E-2</v>
      </c>
      <c r="BE443" s="464">
        <f t="shared" si="448"/>
        <v>3.1925532954936893E-2</v>
      </c>
      <c r="BF443" s="464">
        <f t="shared" si="448"/>
        <v>3.4514241653656401E-2</v>
      </c>
      <c r="BG443" s="464">
        <f t="shared" si="448"/>
        <v>4.2214324440589319E-2</v>
      </c>
      <c r="BH443" s="464">
        <f t="shared" si="448"/>
        <v>4.1540682536452204E-2</v>
      </c>
      <c r="BI443" s="464">
        <f t="shared" si="448"/>
        <v>4.7573602066537733E-2</v>
      </c>
      <c r="BJ443" s="464">
        <f t="shared" si="448"/>
        <v>4.9253892606739194E-2</v>
      </c>
      <c r="BK443" s="464">
        <f t="shared" si="448"/>
        <v>5.4581987034089716E-2</v>
      </c>
      <c r="BL443" s="464">
        <f t="shared" si="449"/>
        <v>6.2572411901354333E-2</v>
      </c>
      <c r="BM443" s="464">
        <f t="shared" si="450"/>
        <v>6.1127340714303015E-2</v>
      </c>
      <c r="BN443" s="464">
        <f t="shared" si="451"/>
        <v>6.9696589338549775E-2</v>
      </c>
      <c r="BO443" s="464">
        <f t="shared" si="452"/>
        <v>7.2761430418499862E-2</v>
      </c>
      <c r="BP443" s="464">
        <f t="shared" si="453"/>
        <v>7.8504526169529937E-2</v>
      </c>
      <c r="BQ443" s="464">
        <f t="shared" si="454"/>
        <v>8.4370272032659344E-2</v>
      </c>
      <c r="BR443" s="464">
        <f t="shared" si="455"/>
        <v>8.334113730555083E-2</v>
      </c>
      <c r="BS443" s="464">
        <f t="shared" si="456"/>
        <v>7.1610332133232507E-2</v>
      </c>
      <c r="BT443" s="464"/>
      <c r="BU443" s="464"/>
      <c r="BV443" s="464"/>
      <c r="BW443" s="464"/>
      <c r="BX443" s="464"/>
      <c r="BY443" s="464"/>
    </row>
    <row r="444" spans="1:77">
      <c r="AC444" s="465"/>
      <c r="AD444" s="465"/>
      <c r="AE444" s="465"/>
      <c r="AF444" s="465"/>
      <c r="AG444" s="465"/>
      <c r="AH444" s="465"/>
      <c r="AI444" s="465"/>
      <c r="AJ444" s="465"/>
      <c r="AK444" s="465"/>
      <c r="AL444" s="465"/>
      <c r="AM444" s="465"/>
      <c r="AN444" s="465"/>
      <c r="AO444" s="465"/>
      <c r="AP444" s="465"/>
      <c r="AQ444" s="465"/>
      <c r="AR444" s="465"/>
      <c r="AS444" s="465"/>
      <c r="AT444" s="465"/>
      <c r="AU444" s="465"/>
      <c r="AV444" s="465"/>
      <c r="AW444" s="465"/>
      <c r="AX444" s="465"/>
      <c r="AY444" s="465"/>
      <c r="AZ444" s="465"/>
      <c r="BA444" s="465"/>
      <c r="BB444" s="465"/>
      <c r="BD444" s="464"/>
      <c r="BE444" s="464"/>
      <c r="BF444" s="464"/>
      <c r="BG444" s="464"/>
      <c r="BH444" s="464"/>
      <c r="BI444" s="464"/>
      <c r="BJ444" s="464"/>
      <c r="BK444" s="464"/>
      <c r="BL444" s="464"/>
      <c r="BM444" s="464"/>
      <c r="BN444" s="464"/>
      <c r="BO444" s="464"/>
      <c r="BP444" s="464"/>
      <c r="BQ444" s="464"/>
      <c r="BR444" s="464"/>
      <c r="BS444" s="464"/>
      <c r="BT444" s="464"/>
      <c r="BU444" s="464"/>
      <c r="BV444" s="464"/>
      <c r="BW444" s="464"/>
      <c r="BX444" s="464"/>
      <c r="BY444" s="464"/>
    </row>
    <row r="446" spans="1:77" ht="13">
      <c r="A446" s="460" t="s">
        <v>190</v>
      </c>
    </row>
    <row r="447" spans="1:77" ht="13">
      <c r="A447" s="460"/>
      <c r="B447" s="535" t="s">
        <v>135</v>
      </c>
      <c r="C447" s="535"/>
      <c r="D447" s="535"/>
      <c r="E447" s="535"/>
      <c r="F447" s="535"/>
      <c r="G447" s="535"/>
      <c r="H447" s="535"/>
      <c r="I447" s="535"/>
      <c r="J447" s="535"/>
      <c r="K447" s="535"/>
      <c r="L447" s="535"/>
      <c r="M447" s="535"/>
      <c r="N447" s="535"/>
      <c r="O447" s="535"/>
      <c r="P447" s="535"/>
      <c r="Q447" s="535"/>
      <c r="R447" s="535"/>
      <c r="S447" s="535"/>
      <c r="T447" s="535"/>
      <c r="U447" s="535"/>
      <c r="V447" s="535"/>
      <c r="W447" s="535"/>
      <c r="X447" s="535"/>
      <c r="Y447" s="535"/>
      <c r="Z447" s="535"/>
      <c r="AA447" s="535"/>
      <c r="AC447" s="535" t="s">
        <v>168</v>
      </c>
      <c r="AD447" s="535"/>
      <c r="AE447" s="535"/>
      <c r="AF447" s="535"/>
      <c r="AG447" s="535"/>
      <c r="AH447" s="535"/>
      <c r="AI447" s="535"/>
      <c r="AJ447" s="535"/>
      <c r="AK447" s="535"/>
      <c r="AL447" s="535"/>
      <c r="AM447" s="535"/>
      <c r="AN447" s="535"/>
      <c r="AO447" s="535"/>
      <c r="AP447" s="535"/>
      <c r="AQ447" s="535"/>
      <c r="AR447" s="535"/>
      <c r="AS447" s="535"/>
      <c r="AT447" s="535"/>
      <c r="AU447" s="535"/>
      <c r="AV447" s="535"/>
      <c r="AW447" s="535"/>
      <c r="AX447" s="535"/>
      <c r="AY447" s="535"/>
      <c r="AZ447" s="535"/>
      <c r="BA447" s="535"/>
      <c r="BB447" s="535"/>
    </row>
    <row r="448" spans="1:77">
      <c r="A448" s="462" t="s">
        <v>7</v>
      </c>
      <c r="B448" s="467">
        <f>SUM(ExportsCoreVPA!C$5:C$5)</f>
        <v>3.5649244340000011E-2</v>
      </c>
      <c r="C448" s="467">
        <f>SUM(ExportsCoreVPA!D$5:D$5)</f>
        <v>5.4976351600000001E-2</v>
      </c>
      <c r="D448" s="467">
        <f>SUM(ExportsCoreVPA!E$5:E$5)</f>
        <v>7.5716377020000003E-2</v>
      </c>
      <c r="E448" s="467">
        <f>SUM(ExportsCoreVPA!F$5:F$5)</f>
        <v>7.0861776020000003E-2</v>
      </c>
      <c r="F448" s="467">
        <f>SUM(ExportsCoreVPA!G$5:G$5)</f>
        <v>6.3484506699999971E-2</v>
      </c>
      <c r="G448" s="467">
        <f>SUM(ExportsCoreVPA!H$5:H$5)</f>
        <v>8.6278981480000003E-2</v>
      </c>
      <c r="H448" s="467">
        <f>SUM(ExportsCoreVPA!I$5:I$5)</f>
        <v>9.467725162E-2</v>
      </c>
      <c r="I448" s="467">
        <f>SUM(ExportsCoreVPA!J$5:J$5)</f>
        <v>0.11052893434</v>
      </c>
      <c r="J448" s="467">
        <f>SUM(ExportsCoreVPA!K$5:K$5)</f>
        <v>0.15522408115999997</v>
      </c>
      <c r="K448" s="467">
        <f>SUM(ExportsCoreVPA!L$5:L$5)</f>
        <v>0.15940506961999998</v>
      </c>
      <c r="L448" s="467">
        <f>SUM(ExportsCoreVPA!M$5:M$5)</f>
        <v>0.21859855134000006</v>
      </c>
      <c r="M448" s="467">
        <f>SUM(ExportsCoreVPA!N$5:N$5)</f>
        <v>0.22901324952000002</v>
      </c>
      <c r="N448" s="467">
        <f>SUM(ExportsCoreVPA!O$5:O$5)</f>
        <v>0.25405967329999996</v>
      </c>
      <c r="O448" s="467">
        <f>SUM(ExportsCoreVPA!P$5:P$5)</f>
        <v>0.41627993550000003</v>
      </c>
      <c r="P448" s="467">
        <f>SUM(ExportsCoreVPA!Q$5:Q$5)</f>
        <v>0.70284715075999993</v>
      </c>
      <c r="Q448" s="467">
        <f>SUM(ExportsCoreVPA!R$5:R$5)</f>
        <v>0.94247484308000007</v>
      </c>
      <c r="R448" s="467">
        <f>SUM(ExportsCoreVPA!S$5:S$5)</f>
        <v>1.0349015287200001</v>
      </c>
      <c r="S448" s="467">
        <f>SUM(ExportsCoreVPA!T$5:T$5)</f>
        <v>1.4796824824199997</v>
      </c>
      <c r="T448" s="467">
        <f>SUM(ExportsCoreVPA!U$5:U$5)</f>
        <v>1.7171518567400001</v>
      </c>
      <c r="U448" s="467">
        <f>SUM(ExportsCoreVPA!V$5:V$5)</f>
        <v>1.6661892093000006</v>
      </c>
      <c r="V448" s="467">
        <f>SUM(ExportsCoreVPA!W$5:W$5)</f>
        <v>1.9266328884000004</v>
      </c>
      <c r="W448" s="467">
        <f>SUM(ExportsCoreVPA!X$5:X$5)</f>
        <v>2.1408588924567917</v>
      </c>
      <c r="X448" s="467">
        <f>SUM(ExportsCoreVPA!Y$5:Y$5)</f>
        <v>1.9495828880399999</v>
      </c>
      <c r="Y448" s="467">
        <f>SUM(ExportsCoreVPA!Z$5:Z$5)</f>
        <v>2.1000152225599993</v>
      </c>
      <c r="Z448" s="467">
        <f>SUM(ExportsCoreVPA!AA$5:AA$5)</f>
        <v>2.3591685153800008</v>
      </c>
      <c r="AA448" s="467">
        <f>SUM(ExportsCoreVPA!AB$5:AB$5)</f>
        <v>0</v>
      </c>
      <c r="AB448" s="467"/>
      <c r="AC448" s="463">
        <f>SUM(ExportsCoreVPA!AD$5:AD$5)</f>
        <v>33.059283849628244</v>
      </c>
      <c r="AD448" s="463">
        <f>SUM(ExportsCoreVPA!AE$5:AE$5)</f>
        <v>26.249312465955093</v>
      </c>
      <c r="AE448" s="463">
        <f>SUM(ExportsCoreVPA!AF$5:AF$5)</f>
        <v>30.506709158055227</v>
      </c>
      <c r="AF448" s="463">
        <f>SUM(ExportsCoreVPA!AG$5:AG$5)</f>
        <v>35.141954035275248</v>
      </c>
      <c r="AG448" s="463">
        <f>SUM(ExportsCoreVPA!AH$5:AH$5)</f>
        <v>33.94002985792919</v>
      </c>
      <c r="AH448" s="463">
        <f>SUM(ExportsCoreVPA!AI$5:AI$5)</f>
        <v>35.963453701863351</v>
      </c>
      <c r="AI448" s="463">
        <f>SUM(ExportsCoreVPA!AJ$5:AJ$5)</f>
        <v>33.757909228872762</v>
      </c>
      <c r="AJ448" s="463">
        <f>SUM(ExportsCoreVPA!AK$5:AK$5)</f>
        <v>37.902811475968981</v>
      </c>
      <c r="AK448" s="463">
        <f>SUM(ExportsCoreVPA!AL$5:AL$5)</f>
        <v>52.04701484552313</v>
      </c>
      <c r="AL448" s="463">
        <f>SUM(ExportsCoreVPA!AM$5:AM$5)</f>
        <v>44.110576753107253</v>
      </c>
      <c r="AM448" s="463">
        <f>SUM(ExportsCoreVPA!AN$5:AN$5)</f>
        <v>56.264397210240794</v>
      </c>
      <c r="AN448" s="463">
        <f>SUM(ExportsCoreVPA!AO$5:AO$5)</f>
        <v>57.471881959527138</v>
      </c>
      <c r="AO448" s="463">
        <f>SUM(ExportsCoreVPA!AP$5:AP$5)</f>
        <v>58.327960191844475</v>
      </c>
      <c r="AP448" s="463">
        <f>SUM(ExportsCoreVPA!AQ$5:AQ$5)</f>
        <v>76.763605819648973</v>
      </c>
      <c r="AQ448" s="463">
        <f>SUM(ExportsCoreVPA!AR$5:AR$5)</f>
        <v>113.95607053479181</v>
      </c>
      <c r="AR448" s="463">
        <f>SUM(ExportsCoreVPA!AS$5:AS$5)</f>
        <v>134.83476898766321</v>
      </c>
      <c r="AS448" s="463">
        <f>SUM(ExportsCoreVPA!AT$5:AT$5)</f>
        <v>145.22912712606916</v>
      </c>
      <c r="AT448" s="463">
        <f>SUM(ExportsCoreVPA!AU$5:AU$5)</f>
        <v>230.98667067444617</v>
      </c>
      <c r="AU448" s="463">
        <f>SUM(ExportsCoreVPA!AV$5:AV$5)</f>
        <v>257.20902408890129</v>
      </c>
      <c r="AV448" s="463">
        <f>SUM(ExportsCoreVPA!AW$5:AW$5)</f>
        <v>252.97418116215653</v>
      </c>
      <c r="AW448" s="463">
        <f>SUM(ExportsCoreVPA!AX$5:AX$5)</f>
        <v>267.68885647925856</v>
      </c>
      <c r="AX448" s="463">
        <f>SUM(ExportsCoreVPA!AY$5:AY$5)</f>
        <v>354.73197718799997</v>
      </c>
      <c r="AY448" s="463">
        <f>SUM(ExportsCoreVPA!AZ$5:AZ$5)</f>
        <v>316.53045375685139</v>
      </c>
      <c r="AZ448" s="463">
        <f>SUM(ExportsCoreVPA!BA$5:BA$5)</f>
        <v>282.25363417924262</v>
      </c>
      <c r="BA448" s="463">
        <f>SUM(ExportsCoreVPA!BB$5:BB$5)</f>
        <v>309.19998412757246</v>
      </c>
      <c r="BB448" s="463">
        <f>SUM(ExportsCoreVPA!BC$5:BC$5)</f>
        <v>0</v>
      </c>
      <c r="BC448" s="463"/>
    </row>
    <row r="449" spans="1:77">
      <c r="B449" s="461">
        <v>2000</v>
      </c>
      <c r="C449" s="461">
        <f>1+B449</f>
        <v>2001</v>
      </c>
      <c r="D449" s="461">
        <f t="shared" ref="D449:AA449" si="466">1+C449</f>
        <v>2002</v>
      </c>
      <c r="E449" s="461">
        <f t="shared" si="466"/>
        <v>2003</v>
      </c>
      <c r="F449" s="461">
        <f t="shared" si="466"/>
        <v>2004</v>
      </c>
      <c r="G449" s="461">
        <f t="shared" si="466"/>
        <v>2005</v>
      </c>
      <c r="H449" s="461">
        <f t="shared" si="466"/>
        <v>2006</v>
      </c>
      <c r="I449" s="461">
        <f t="shared" si="466"/>
        <v>2007</v>
      </c>
      <c r="J449" s="461">
        <f t="shared" si="466"/>
        <v>2008</v>
      </c>
      <c r="K449" s="461">
        <f t="shared" si="466"/>
        <v>2009</v>
      </c>
      <c r="L449" s="461">
        <f t="shared" si="466"/>
        <v>2010</v>
      </c>
      <c r="M449" s="461">
        <f t="shared" si="466"/>
        <v>2011</v>
      </c>
      <c r="N449" s="461">
        <f t="shared" si="466"/>
        <v>2012</v>
      </c>
      <c r="O449" s="461">
        <f t="shared" si="466"/>
        <v>2013</v>
      </c>
      <c r="P449" s="461">
        <f t="shared" si="466"/>
        <v>2014</v>
      </c>
      <c r="Q449" s="461">
        <f t="shared" si="466"/>
        <v>2015</v>
      </c>
      <c r="R449" s="461">
        <f t="shared" si="466"/>
        <v>2016</v>
      </c>
      <c r="S449" s="461">
        <f t="shared" si="466"/>
        <v>2017</v>
      </c>
      <c r="T449" s="461">
        <f t="shared" si="466"/>
        <v>2018</v>
      </c>
      <c r="U449" s="461">
        <f t="shared" si="466"/>
        <v>2019</v>
      </c>
      <c r="V449" s="461">
        <f t="shared" si="466"/>
        <v>2020</v>
      </c>
      <c r="W449" s="461">
        <f t="shared" si="466"/>
        <v>2021</v>
      </c>
      <c r="X449" s="461">
        <f t="shared" si="466"/>
        <v>2022</v>
      </c>
      <c r="Y449" s="461">
        <f t="shared" si="466"/>
        <v>2023</v>
      </c>
      <c r="Z449" s="461">
        <f t="shared" si="466"/>
        <v>2024</v>
      </c>
      <c r="AA449" s="461">
        <f t="shared" si="466"/>
        <v>2025</v>
      </c>
      <c r="AC449" s="461">
        <v>2000</v>
      </c>
      <c r="AD449" s="461">
        <f>1+AC449</f>
        <v>2001</v>
      </c>
      <c r="AE449" s="461">
        <f t="shared" ref="AE449:BB449" si="467">1+AD449</f>
        <v>2002</v>
      </c>
      <c r="AF449" s="461">
        <f t="shared" si="467"/>
        <v>2003</v>
      </c>
      <c r="AG449" s="461">
        <f t="shared" si="467"/>
        <v>2004</v>
      </c>
      <c r="AH449" s="461">
        <f t="shared" si="467"/>
        <v>2005</v>
      </c>
      <c r="AI449" s="461">
        <f t="shared" si="467"/>
        <v>2006</v>
      </c>
      <c r="AJ449" s="461">
        <f t="shared" si="467"/>
        <v>2007</v>
      </c>
      <c r="AK449" s="461">
        <f t="shared" si="467"/>
        <v>2008</v>
      </c>
      <c r="AL449" s="461">
        <f t="shared" si="467"/>
        <v>2009</v>
      </c>
      <c r="AM449" s="461">
        <f t="shared" si="467"/>
        <v>2010</v>
      </c>
      <c r="AN449" s="461">
        <f t="shared" si="467"/>
        <v>2011</v>
      </c>
      <c r="AO449" s="461">
        <f t="shared" si="467"/>
        <v>2012</v>
      </c>
      <c r="AP449" s="461">
        <f t="shared" si="467"/>
        <v>2013</v>
      </c>
      <c r="AQ449" s="461">
        <f t="shared" si="467"/>
        <v>2014</v>
      </c>
      <c r="AR449" s="461">
        <f t="shared" si="467"/>
        <v>2015</v>
      </c>
      <c r="AS449" s="461">
        <f t="shared" si="467"/>
        <v>2016</v>
      </c>
      <c r="AT449" s="461">
        <f t="shared" si="467"/>
        <v>2017</v>
      </c>
      <c r="AU449" s="461">
        <f t="shared" si="467"/>
        <v>2018</v>
      </c>
      <c r="AV449" s="461">
        <f t="shared" si="467"/>
        <v>2019</v>
      </c>
      <c r="AW449" s="461">
        <f t="shared" si="467"/>
        <v>2020</v>
      </c>
      <c r="AX449" s="461">
        <f t="shared" si="467"/>
        <v>2021</v>
      </c>
      <c r="AY449" s="461">
        <f t="shared" si="467"/>
        <v>2022</v>
      </c>
      <c r="AZ449" s="461">
        <f t="shared" si="467"/>
        <v>2023</v>
      </c>
      <c r="BA449" s="461">
        <f t="shared" si="467"/>
        <v>2024</v>
      </c>
      <c r="BB449" s="461">
        <f t="shared" si="467"/>
        <v>2025</v>
      </c>
    </row>
    <row r="450" spans="1:77">
      <c r="A450" s="462" t="s">
        <v>207</v>
      </c>
      <c r="B450" s="467">
        <f>ExportsCoreVPA!C$19</f>
        <v>3.6033446199999998E-3</v>
      </c>
      <c r="C450" s="467">
        <f>ExportsCoreVPA!D$19</f>
        <v>3.1545126999999997E-3</v>
      </c>
      <c r="D450" s="467">
        <f>ExportsCoreVPA!E$19</f>
        <v>2.9845223E-3</v>
      </c>
      <c r="E450" s="467">
        <f>ExportsCoreVPA!F$19</f>
        <v>2.9800002600000007E-3</v>
      </c>
      <c r="F450" s="467">
        <f>ExportsCoreVPA!G$19</f>
        <v>1.7042063000000001E-3</v>
      </c>
      <c r="G450" s="467">
        <f>ExportsCoreVPA!H$19</f>
        <v>1.5555181199999996E-3</v>
      </c>
      <c r="H450" s="467">
        <f>ExportsCoreVPA!I$19</f>
        <v>1.4408156800000001E-3</v>
      </c>
      <c r="I450" s="467">
        <f>ExportsCoreVPA!J$19</f>
        <v>7.8505603999999996E-4</v>
      </c>
      <c r="J450" s="467">
        <f>ExportsCoreVPA!K$19</f>
        <v>8.5684590000000005E-3</v>
      </c>
      <c r="K450" s="467">
        <f>ExportsCoreVPA!L$19</f>
        <v>8.4062920000000003E-4</v>
      </c>
      <c r="L450" s="467">
        <f>ExportsCoreVPA!M$19</f>
        <v>5.0253564000000007E-4</v>
      </c>
      <c r="M450" s="467">
        <f>ExportsCoreVPA!N$19</f>
        <v>5.4917843999999997E-4</v>
      </c>
      <c r="N450" s="467">
        <f>ExportsCoreVPA!O$19</f>
        <v>1.5115625399999999E-3</v>
      </c>
      <c r="O450" s="467">
        <f>ExportsCoreVPA!P$19</f>
        <v>3.2495425000000005E-4</v>
      </c>
      <c r="P450" s="467">
        <f>ExportsCoreVPA!Q$19</f>
        <v>1.9663476399999998E-3</v>
      </c>
      <c r="Q450" s="467">
        <f>ExportsCoreVPA!R$19</f>
        <v>2.0181575999999999E-4</v>
      </c>
      <c r="R450" s="467">
        <f>ExportsCoreVPA!S$19</f>
        <v>1.5458205999999998E-4</v>
      </c>
      <c r="S450" s="467">
        <f>ExportsCoreVPA!T$19</f>
        <v>2.3559887999999998E-4</v>
      </c>
      <c r="T450" s="467">
        <f>ExportsCoreVPA!U$19</f>
        <v>1.7375628000000003E-4</v>
      </c>
      <c r="U450" s="467">
        <f>ExportsCoreVPA!V$19</f>
        <v>3.4320397999999997E-4</v>
      </c>
      <c r="V450" s="467">
        <f>ExportsCoreVPA!W$19</f>
        <v>3.6176995999999992E-4</v>
      </c>
      <c r="W450" s="467">
        <f>ExportsCoreVPA!X$19</f>
        <v>2.765473222E-4</v>
      </c>
      <c r="X450" s="467">
        <f>ExportsCoreVPA!Y$19</f>
        <v>3.3179417999999999E-4</v>
      </c>
      <c r="Y450" s="467">
        <f>ExportsCoreVPA!Z$19</f>
        <v>2.8233279999999999E-4</v>
      </c>
      <c r="Z450" s="467">
        <f>ExportsCoreVPA!AA$19</f>
        <v>4.541007E-4</v>
      </c>
      <c r="AA450" s="467">
        <f>ExportsCoreVPA!AB$19</f>
        <v>0</v>
      </c>
      <c r="AB450" s="466"/>
      <c r="BD450" s="464">
        <f t="shared" ref="BD450:BF457" si="468">K450/K$448</f>
        <v>5.2735411866382028E-3</v>
      </c>
      <c r="BE450" s="464">
        <f t="shared" si="468"/>
        <v>2.2988973939647699E-3</v>
      </c>
      <c r="BF450" s="464">
        <f t="shared" si="468"/>
        <v>2.3980203815763923E-3</v>
      </c>
      <c r="BG450" s="464">
        <f t="shared" ref="BG450:BK457" si="469">N450/N$448</f>
        <v>5.9496358487996226E-3</v>
      </c>
      <c r="BH450" s="464">
        <f t="shared" si="469"/>
        <v>7.8061473130981599E-4</v>
      </c>
      <c r="BI450" s="464">
        <f t="shared" si="469"/>
        <v>2.7976888543600931E-3</v>
      </c>
      <c r="BJ450" s="464">
        <f t="shared" si="469"/>
        <v>2.1413384291560264E-4</v>
      </c>
      <c r="BK450" s="464">
        <f t="shared" si="469"/>
        <v>1.4936885849535086E-4</v>
      </c>
      <c r="BL450" s="464">
        <f t="shared" ref="BL450:BL457" si="470">S450/S$448</f>
        <v>1.5922259187300871E-4</v>
      </c>
      <c r="BM450" s="464">
        <f t="shared" ref="BM450:BM457" si="471">T450/T$448</f>
        <v>1.0118865103164202E-4</v>
      </c>
      <c r="BN450" s="464">
        <f t="shared" ref="BN450:BN457" si="472">U450/U$448</f>
        <v>2.0598139640106469E-4</v>
      </c>
      <c r="BO450" s="464">
        <f t="shared" ref="BO450:BO457" si="473">V450/V$448</f>
        <v>1.8777316746650002E-4</v>
      </c>
      <c r="BP450" s="464">
        <f t="shared" ref="BP450:BP457" si="474">W450/W$448</f>
        <v>1.2917587570782948E-4</v>
      </c>
      <c r="BQ450" s="464">
        <f t="shared" ref="BQ450:BQ457" si="475">X450/X$448</f>
        <v>1.7018726520192585E-4</v>
      </c>
      <c r="BR450" s="464">
        <f t="shared" ref="BR450:BR457" si="476">Y450/Y$448</f>
        <v>1.3444321591908533E-4</v>
      </c>
      <c r="BS450" s="464">
        <f t="shared" ref="BS450:BS457" si="477">Z450/Z$448</f>
        <v>1.9248336735574659E-4</v>
      </c>
      <c r="BT450" s="464"/>
      <c r="BU450" s="464"/>
      <c r="BV450" s="464"/>
      <c r="BW450" s="464"/>
      <c r="BX450" s="464"/>
      <c r="BY450" s="464"/>
    </row>
    <row r="451" spans="1:77">
      <c r="A451" s="467" t="str">
        <f>ExportsCoreVPA!B$12</f>
        <v xml:space="preserve">China </v>
      </c>
      <c r="B451" s="467">
        <f>ExportsCoreVPA!C$12</f>
        <v>6.9655784399999992E-3</v>
      </c>
      <c r="C451" s="467">
        <f>ExportsCoreVPA!D$12</f>
        <v>2.3504180739999998E-2</v>
      </c>
      <c r="D451" s="467">
        <f>ExportsCoreVPA!E$12</f>
        <v>2.5729292360000003E-2</v>
      </c>
      <c r="E451" s="467">
        <f>ExportsCoreVPA!F$12</f>
        <v>4.9113877200000003E-2</v>
      </c>
      <c r="F451" s="467">
        <f>ExportsCoreVPA!G$12</f>
        <v>4.1607171819999997E-2</v>
      </c>
      <c r="G451" s="467">
        <f>ExportsCoreVPA!H$12</f>
        <v>5.4710018819999991E-2</v>
      </c>
      <c r="H451" s="467">
        <f>ExportsCoreVPA!I$12</f>
        <v>7.3347147180000002E-2</v>
      </c>
      <c r="I451" s="467">
        <f>ExportsCoreVPA!J$12</f>
        <v>5.1295201660000012E-2</v>
      </c>
      <c r="J451" s="467">
        <f>ExportsCoreVPA!K$12</f>
        <v>4.7632654440000005E-2</v>
      </c>
      <c r="K451" s="467">
        <f>ExportsCoreVPA!L$12</f>
        <v>4.6390830379999998E-2</v>
      </c>
      <c r="L451" s="467">
        <f>ExportsCoreVPA!M$12</f>
        <v>4.4539569300000005E-2</v>
      </c>
      <c r="M451" s="467">
        <f>ExportsCoreVPA!N$12</f>
        <v>5.5984994220000001E-2</v>
      </c>
      <c r="N451" s="467">
        <f>ExportsCoreVPA!O$12</f>
        <v>6.6077215799999992E-2</v>
      </c>
      <c r="O451" s="467">
        <f>ExportsCoreVPA!P$12</f>
        <v>0.18204644550000001</v>
      </c>
      <c r="P451" s="467">
        <f>ExportsCoreVPA!Q$12</f>
        <v>0.38536935855999993</v>
      </c>
      <c r="Q451" s="467">
        <f>ExportsCoreVPA!R$12</f>
        <v>0.53429559311999997</v>
      </c>
      <c r="R451" s="467">
        <f>ExportsCoreVPA!S$12</f>
        <v>0.57311587044000001</v>
      </c>
      <c r="S451" s="467">
        <f>ExportsCoreVPA!T$12</f>
        <v>0.9014448880799999</v>
      </c>
      <c r="T451" s="467">
        <f>ExportsCoreVPA!U$12</f>
        <v>1.078985036</v>
      </c>
      <c r="U451" s="467">
        <f>ExportsCoreVPA!V$12</f>
        <v>1.07899927288</v>
      </c>
      <c r="V451" s="467">
        <f>ExportsCoreVPA!W$12</f>
        <v>1.2763446051200003</v>
      </c>
      <c r="W451" s="467">
        <f>ExportsCoreVPA!X$12</f>
        <v>1.3382859080863718</v>
      </c>
      <c r="X451" s="467">
        <f>ExportsCoreVPA!Y$12</f>
        <v>1.24889189186</v>
      </c>
      <c r="Y451" s="467">
        <f>ExportsCoreVPA!Z$12</f>
        <v>1.5175264568799995</v>
      </c>
      <c r="Z451" s="467">
        <f>ExportsCoreVPA!AA$12</f>
        <v>1.7680365359600003</v>
      </c>
      <c r="AA451" s="467">
        <f>ExportsCoreVPA!AB$12</f>
        <v>0</v>
      </c>
      <c r="AB451" s="466"/>
      <c r="BD451" s="464">
        <f t="shared" si="468"/>
        <v>0.29102481176156714</v>
      </c>
      <c r="BE451" s="464">
        <f t="shared" si="468"/>
        <v>0.20375052362869878</v>
      </c>
      <c r="BF451" s="464">
        <f t="shared" si="468"/>
        <v>0.2444618131804237</v>
      </c>
      <c r="BG451" s="464">
        <f t="shared" si="469"/>
        <v>0.26008541592499956</v>
      </c>
      <c r="BH451" s="464">
        <f t="shared" si="469"/>
        <v>0.43731736741368837</v>
      </c>
      <c r="BI451" s="464">
        <f t="shared" si="469"/>
        <v>0.54829753260476888</v>
      </c>
      <c r="BJ451" s="464">
        <f t="shared" si="469"/>
        <v>0.56690700769680635</v>
      </c>
      <c r="BK451" s="464">
        <f t="shared" si="469"/>
        <v>0.55378782863413911</v>
      </c>
      <c r="BL451" s="464">
        <f t="shared" si="470"/>
        <v>0.60921508417515335</v>
      </c>
      <c r="BM451" s="464">
        <f t="shared" si="471"/>
        <v>0.62835737664369706</v>
      </c>
      <c r="BN451" s="464">
        <f t="shared" si="472"/>
        <v>0.64758508028827599</v>
      </c>
      <c r="BO451" s="464">
        <f t="shared" si="473"/>
        <v>0.66247421229270032</v>
      </c>
      <c r="BP451" s="464">
        <f t="shared" si="474"/>
        <v>0.6251163553103638</v>
      </c>
      <c r="BQ451" s="464">
        <f t="shared" si="475"/>
        <v>0.64059440587087069</v>
      </c>
      <c r="BR451" s="464">
        <f t="shared" si="476"/>
        <v>0.7226264079314989</v>
      </c>
      <c r="BS451" s="464">
        <f t="shared" si="477"/>
        <v>0.74943206660894912</v>
      </c>
      <c r="BT451" s="464"/>
      <c r="BU451" s="464"/>
      <c r="BV451" s="464"/>
      <c r="BW451" s="464"/>
      <c r="BX451" s="464"/>
      <c r="BY451" s="464"/>
    </row>
    <row r="452" spans="1:77">
      <c r="A452" s="467" t="str">
        <f>ExportsCoreVPA!B$13</f>
        <v xml:space="preserve">Indonesia </v>
      </c>
      <c r="B452" s="467">
        <f>ExportsCoreVPA!C$13</f>
        <v>2.8523897999999997E-3</v>
      </c>
      <c r="C452" s="467">
        <f>ExportsCoreVPA!D$13</f>
        <v>3.4962169400000001E-3</v>
      </c>
      <c r="D452" s="467">
        <f>ExportsCoreVPA!E$13</f>
        <v>2.83806562E-3</v>
      </c>
      <c r="E452" s="467">
        <f>ExportsCoreVPA!F$13</f>
        <v>2.2379733400000002E-3</v>
      </c>
      <c r="F452" s="467">
        <f>ExportsCoreVPA!G$13</f>
        <v>3.8110087800000002E-3</v>
      </c>
      <c r="G452" s="467">
        <f>ExportsCoreVPA!H$13</f>
        <v>4.4972553800000006E-3</v>
      </c>
      <c r="H452" s="467">
        <f>ExportsCoreVPA!I$13</f>
        <v>2.8480906600000001E-3</v>
      </c>
      <c r="I452" s="467">
        <f>ExportsCoreVPA!J$13</f>
        <v>5.8811331799999995E-3</v>
      </c>
      <c r="J452" s="467">
        <f>ExportsCoreVPA!K$13</f>
        <v>5.4169850799999988E-3</v>
      </c>
      <c r="K452" s="467">
        <f>ExportsCoreVPA!L$13</f>
        <v>4.39870264E-3</v>
      </c>
      <c r="L452" s="467">
        <f>ExportsCoreVPA!M$13</f>
        <v>7.0436844599999996E-3</v>
      </c>
      <c r="M452" s="467">
        <f>ExportsCoreVPA!N$13</f>
        <v>8.1541734999999987E-3</v>
      </c>
      <c r="N452" s="467">
        <f>ExportsCoreVPA!O$13</f>
        <v>1.317353552E-2</v>
      </c>
      <c r="O452" s="467">
        <f>ExportsCoreVPA!P$13</f>
        <v>1.345943025E-2</v>
      </c>
      <c r="P452" s="467">
        <f>ExportsCoreVPA!Q$13</f>
        <v>1.0526103799999999E-2</v>
      </c>
      <c r="Q452" s="467">
        <f>ExportsCoreVPA!R$13</f>
        <v>1.0562573319999999E-2</v>
      </c>
      <c r="R452" s="467">
        <f>ExportsCoreVPA!S$13</f>
        <v>9.2794052199999984E-3</v>
      </c>
      <c r="S452" s="467">
        <f>ExportsCoreVPA!T$13</f>
        <v>9.0538248199999987E-3</v>
      </c>
      <c r="T452" s="467">
        <f>ExportsCoreVPA!U$13</f>
        <v>7.327583119999999E-3</v>
      </c>
      <c r="U452" s="467">
        <f>ExportsCoreVPA!V$13</f>
        <v>1.1169468500000002E-2</v>
      </c>
      <c r="V452" s="467">
        <f>ExportsCoreVPA!W$13</f>
        <v>6.7621114399999994E-3</v>
      </c>
      <c r="W452" s="467">
        <f>ExportsCoreVPA!X$13</f>
        <v>3.4480146412999998E-3</v>
      </c>
      <c r="X452" s="467">
        <f>ExportsCoreVPA!Y$13</f>
        <v>4.4760356399999998E-3</v>
      </c>
      <c r="Y452" s="467">
        <f>ExportsCoreVPA!Z$13</f>
        <v>3.91751714E-3</v>
      </c>
      <c r="Z452" s="467">
        <f>ExportsCoreVPA!AA$13</f>
        <v>4.7035686200000001E-3</v>
      </c>
      <c r="AA452" s="467">
        <f>ExportsCoreVPA!AB$13</f>
        <v>0</v>
      </c>
      <c r="AB452" s="466"/>
      <c r="BD452" s="464">
        <f t="shared" si="468"/>
        <v>2.7594496526904128E-2</v>
      </c>
      <c r="BE452" s="464">
        <f t="shared" si="468"/>
        <v>3.2222008868871756E-2</v>
      </c>
      <c r="BF452" s="464">
        <f t="shared" si="468"/>
        <v>3.5605684461884744E-2</v>
      </c>
      <c r="BG452" s="464">
        <f t="shared" si="469"/>
        <v>5.1852131229202847E-2</v>
      </c>
      <c r="BH452" s="464">
        <f t="shared" si="469"/>
        <v>3.2332642297144776E-2</v>
      </c>
      <c r="BI452" s="464">
        <f t="shared" si="469"/>
        <v>1.4976376853228975E-2</v>
      </c>
      <c r="BJ452" s="464">
        <f t="shared" si="469"/>
        <v>1.120727348592308E-2</v>
      </c>
      <c r="BK452" s="464">
        <f t="shared" si="469"/>
        <v>8.9664619893615079E-3</v>
      </c>
      <c r="BL452" s="464">
        <f t="shared" si="470"/>
        <v>6.1187619151864235E-3</v>
      </c>
      <c r="BM452" s="464">
        <f t="shared" si="471"/>
        <v>4.2672889361756042E-3</v>
      </c>
      <c r="BN452" s="464">
        <f t="shared" si="472"/>
        <v>6.7036015103545885E-3</v>
      </c>
      <c r="BO452" s="464">
        <f t="shared" si="473"/>
        <v>3.5098079560012549E-3</v>
      </c>
      <c r="BP452" s="464">
        <f t="shared" si="474"/>
        <v>1.6105753879664397E-3</v>
      </c>
      <c r="BQ452" s="464">
        <f t="shared" si="475"/>
        <v>2.2958939922272052E-3</v>
      </c>
      <c r="BR452" s="464">
        <f t="shared" si="476"/>
        <v>1.8654708298849359E-3</v>
      </c>
      <c r="BS452" s="464">
        <f t="shared" si="477"/>
        <v>1.9937399932799531E-3</v>
      </c>
      <c r="BT452" s="464"/>
      <c r="BU452" s="464"/>
      <c r="BV452" s="464"/>
      <c r="BW452" s="464"/>
      <c r="BX452" s="464"/>
      <c r="BY452" s="464"/>
    </row>
    <row r="453" spans="1:77">
      <c r="A453" s="467" t="str">
        <f>ExportsCoreVPA!B$14</f>
        <v xml:space="preserve">Malaysia </v>
      </c>
      <c r="B453" s="467">
        <f>ExportsCoreVPA!C$14</f>
        <v>1.6851476199999998E-3</v>
      </c>
      <c r="C453" s="467">
        <f>ExportsCoreVPA!D$14</f>
        <v>1.13260252E-3</v>
      </c>
      <c r="D453" s="467">
        <f>ExportsCoreVPA!E$14</f>
        <v>2.2860443299999998E-2</v>
      </c>
      <c r="E453" s="467">
        <f>ExportsCoreVPA!F$14</f>
        <v>1.0721700999999999E-3</v>
      </c>
      <c r="F453" s="467">
        <f>ExportsCoreVPA!G$14</f>
        <v>1.3792288E-3</v>
      </c>
      <c r="G453" s="467">
        <f>ExportsCoreVPA!H$14</f>
        <v>2.4178495999999999E-3</v>
      </c>
      <c r="H453" s="467">
        <f>ExportsCoreVPA!I$14</f>
        <v>1.60708844E-3</v>
      </c>
      <c r="I453" s="467">
        <f>ExportsCoreVPA!J$14</f>
        <v>1.0112195799999999E-3</v>
      </c>
      <c r="J453" s="467">
        <f>ExportsCoreVPA!K$14</f>
        <v>9.7730682000000003E-4</v>
      </c>
      <c r="K453" s="467">
        <f>ExportsCoreVPA!L$14</f>
        <v>7.6916148000000001E-4</v>
      </c>
      <c r="L453" s="467">
        <f>ExportsCoreVPA!M$14</f>
        <v>9.6218946000000013E-4</v>
      </c>
      <c r="M453" s="467">
        <f>ExportsCoreVPA!N$14</f>
        <v>1.00601514E-3</v>
      </c>
      <c r="N453" s="467">
        <f>ExportsCoreVPA!O$14</f>
        <v>7.5251940000000002E-4</v>
      </c>
      <c r="O453" s="467">
        <f>ExportsCoreVPA!P$14</f>
        <v>7.63867E-4</v>
      </c>
      <c r="P453" s="467">
        <f>ExportsCoreVPA!Q$14</f>
        <v>7.4943631999999983E-4</v>
      </c>
      <c r="Q453" s="467">
        <f>ExportsCoreVPA!R$14</f>
        <v>8.2093927999999988E-4</v>
      </c>
      <c r="R453" s="467">
        <f>ExportsCoreVPA!S$14</f>
        <v>9.1152570000000007E-4</v>
      </c>
      <c r="S453" s="467">
        <f>ExportsCoreVPA!T$14</f>
        <v>4.8571534E-4</v>
      </c>
      <c r="T453" s="467">
        <f>ExportsCoreVPA!U$14</f>
        <v>3.4331981999999995E-4</v>
      </c>
      <c r="U453" s="467">
        <f>ExportsCoreVPA!V$14</f>
        <v>6.4896579999999988E-4</v>
      </c>
      <c r="V453" s="467">
        <f>ExportsCoreVPA!W$14</f>
        <v>2.4846610000000001E-4</v>
      </c>
      <c r="W453" s="467">
        <f>ExportsCoreVPA!X$14</f>
        <v>1.0232345199999999E-3</v>
      </c>
      <c r="X453" s="467">
        <f>ExportsCoreVPA!Y$14</f>
        <v>1.45060316E-3</v>
      </c>
      <c r="Y453" s="467">
        <f>ExportsCoreVPA!Z$14</f>
        <v>2.2927211999999999E-4</v>
      </c>
      <c r="Z453" s="467">
        <f>ExportsCoreVPA!AA$14</f>
        <v>1.6406111999999999E-4</v>
      </c>
      <c r="AA453" s="467">
        <f>ExportsCoreVPA!AB$14</f>
        <v>0</v>
      </c>
      <c r="AB453" s="466"/>
      <c r="BD453" s="464">
        <f t="shared" si="468"/>
        <v>4.8252008661554893E-3</v>
      </c>
      <c r="BE453" s="464">
        <f t="shared" si="468"/>
        <v>4.4016277971734886E-3</v>
      </c>
      <c r="BF453" s="464">
        <f t="shared" si="468"/>
        <v>4.3928250531729317E-3</v>
      </c>
      <c r="BG453" s="464">
        <f t="shared" si="469"/>
        <v>2.9619789328446727E-3</v>
      </c>
      <c r="BH453" s="464">
        <f t="shared" si="469"/>
        <v>1.8349839491603359E-3</v>
      </c>
      <c r="BI453" s="464">
        <f t="shared" si="469"/>
        <v>1.0662863457433416E-3</v>
      </c>
      <c r="BJ453" s="464">
        <f t="shared" si="469"/>
        <v>8.7104635845470103E-4</v>
      </c>
      <c r="BK453" s="464">
        <f t="shared" si="469"/>
        <v>8.807849584756192E-4</v>
      </c>
      <c r="BL453" s="464">
        <f t="shared" si="470"/>
        <v>3.2825646432308874E-4</v>
      </c>
      <c r="BM453" s="464">
        <f t="shared" si="471"/>
        <v>1.9993561935272868E-4</v>
      </c>
      <c r="BN453" s="464">
        <f t="shared" si="472"/>
        <v>3.8949105922528657E-4</v>
      </c>
      <c r="BO453" s="464">
        <f t="shared" si="473"/>
        <v>1.2896390459022123E-4</v>
      </c>
      <c r="BP453" s="464">
        <f t="shared" si="474"/>
        <v>4.7795514389356304E-4</v>
      </c>
      <c r="BQ453" s="464">
        <f t="shared" si="475"/>
        <v>7.4405821311775784E-4</v>
      </c>
      <c r="BR453" s="464">
        <f t="shared" si="476"/>
        <v>1.0917640859789029E-4</v>
      </c>
      <c r="BS453" s="464">
        <f t="shared" si="477"/>
        <v>6.9541925017414029E-5</v>
      </c>
      <c r="BT453" s="464"/>
      <c r="BU453" s="464"/>
      <c r="BV453" s="464"/>
      <c r="BW453" s="464"/>
      <c r="BX453" s="464"/>
      <c r="BY453" s="464"/>
    </row>
    <row r="454" spans="1:77">
      <c r="A454" s="467" t="str">
        <f>ExportsCoreVPA!B$16</f>
        <v xml:space="preserve">Philippines </v>
      </c>
      <c r="B454" s="467">
        <f>ExportsCoreVPA!C$16</f>
        <v>1.0898004399999999E-3</v>
      </c>
      <c r="C454" s="467">
        <f>ExportsCoreVPA!D$16</f>
        <v>8.9918003999999991E-4</v>
      </c>
      <c r="D454" s="467">
        <f>ExportsCoreVPA!E$16</f>
        <v>1.1503412999999999E-3</v>
      </c>
      <c r="E454" s="467">
        <f>ExportsCoreVPA!F$16</f>
        <v>2.3032422199999996E-3</v>
      </c>
      <c r="F454" s="467">
        <f>ExportsCoreVPA!G$16</f>
        <v>3.52403294E-3</v>
      </c>
      <c r="G454" s="467">
        <f>ExportsCoreVPA!H$16</f>
        <v>1.9727031399999996E-3</v>
      </c>
      <c r="H454" s="467">
        <f>ExportsCoreVPA!I$16</f>
        <v>2.0567335200000003E-3</v>
      </c>
      <c r="I454" s="467">
        <f>ExportsCoreVPA!J$16</f>
        <v>2.6922452820000001E-2</v>
      </c>
      <c r="J454" s="467">
        <f>ExportsCoreVPA!K$16</f>
        <v>5.3624645200000001E-2</v>
      </c>
      <c r="K454" s="467">
        <f>ExportsCoreVPA!L$16</f>
        <v>5.8806920679999992E-2</v>
      </c>
      <c r="L454" s="467">
        <f>ExportsCoreVPA!M$16</f>
        <v>7.2201279160000006E-2</v>
      </c>
      <c r="M454" s="467">
        <f>ExportsCoreVPA!N$16</f>
        <v>6.5436509059999995E-2</v>
      </c>
      <c r="N454" s="467">
        <f>ExportsCoreVPA!O$16</f>
        <v>6.1696162839999999E-2</v>
      </c>
      <c r="O454" s="467">
        <f>ExportsCoreVPA!P$16</f>
        <v>6.4626119749999988E-2</v>
      </c>
      <c r="P454" s="467">
        <f>ExportsCoreVPA!Q$16</f>
        <v>6.2176278900000007E-2</v>
      </c>
      <c r="Q454" s="467">
        <f>ExportsCoreVPA!R$16</f>
        <v>0.14023928390000001</v>
      </c>
      <c r="R454" s="467">
        <f>ExportsCoreVPA!S$16</f>
        <v>0.23934716680000001</v>
      </c>
      <c r="S454" s="467">
        <f>ExportsCoreVPA!T$16</f>
        <v>0.30835962551999996</v>
      </c>
      <c r="T454" s="467">
        <f>ExportsCoreVPA!U$16</f>
        <v>0.32794508571999997</v>
      </c>
      <c r="U454" s="467">
        <f>ExportsCoreVPA!V$16</f>
        <v>0.29830773944</v>
      </c>
      <c r="V454" s="467">
        <f>ExportsCoreVPA!W$16</f>
        <v>0.27158651441999998</v>
      </c>
      <c r="W454" s="467">
        <f>ExportsCoreVPA!X$16</f>
        <v>0.38945224808174</v>
      </c>
      <c r="X454" s="467">
        <f>ExportsCoreVPA!Y$16</f>
        <v>0.3713084076599999</v>
      </c>
      <c r="Y454" s="467">
        <f>ExportsCoreVPA!Z$16</f>
        <v>0.28720870675999999</v>
      </c>
      <c r="Z454" s="467">
        <f>ExportsCoreVPA!AA$16</f>
        <v>0.27305331295999996</v>
      </c>
      <c r="AA454" s="467">
        <f>ExportsCoreVPA!AB$16</f>
        <v>0</v>
      </c>
      <c r="AB454" s="466"/>
      <c r="BD454" s="464">
        <f t="shared" si="468"/>
        <v>0.36891499636860797</v>
      </c>
      <c r="BE454" s="464">
        <f t="shared" si="468"/>
        <v>0.33029166349643746</v>
      </c>
      <c r="BF454" s="464">
        <f t="shared" si="468"/>
        <v>0.28573241590672832</v>
      </c>
      <c r="BG454" s="464">
        <f t="shared" si="469"/>
        <v>0.24284122717558423</v>
      </c>
      <c r="BH454" s="464">
        <f t="shared" si="469"/>
        <v>0.15524678044445403</v>
      </c>
      <c r="BI454" s="464">
        <f t="shared" si="469"/>
        <v>8.8463443058377333E-2</v>
      </c>
      <c r="BJ454" s="464">
        <f t="shared" si="469"/>
        <v>0.14879896787663763</v>
      </c>
      <c r="BK454" s="464">
        <f t="shared" si="469"/>
        <v>0.23127530509693264</v>
      </c>
      <c r="BL454" s="464">
        <f t="shared" si="470"/>
        <v>0.20839580733272059</v>
      </c>
      <c r="BM454" s="464">
        <f t="shared" si="471"/>
        <v>0.19098199406929639</v>
      </c>
      <c r="BN454" s="464">
        <f t="shared" si="472"/>
        <v>0.17903593287903061</v>
      </c>
      <c r="BO454" s="464">
        <f t="shared" si="473"/>
        <v>0.1409643300782345</v>
      </c>
      <c r="BP454" s="464">
        <f t="shared" si="474"/>
        <v>0.18191402032798862</v>
      </c>
      <c r="BQ454" s="464">
        <f t="shared" si="475"/>
        <v>0.19045530710073696</v>
      </c>
      <c r="BR454" s="464">
        <f t="shared" si="476"/>
        <v>0.13676505945032225</v>
      </c>
      <c r="BS454" s="464">
        <f t="shared" si="477"/>
        <v>0.11574133478804</v>
      </c>
      <c r="BT454" s="464"/>
      <c r="BU454" s="464"/>
      <c r="BV454" s="464"/>
      <c r="BW454" s="464"/>
      <c r="BX454" s="464"/>
      <c r="BY454" s="464"/>
    </row>
    <row r="455" spans="1:77">
      <c r="A455" s="467" t="str">
        <f>ExportsCoreVPA!B$15</f>
        <v xml:space="preserve">South Korea </v>
      </c>
      <c r="B455" s="467">
        <f>ExportsCoreVPA!C$15</f>
        <v>9.3846622800000008E-3</v>
      </c>
      <c r="C455" s="467">
        <f>ExportsCoreVPA!D$15</f>
        <v>4.0658270199999992E-3</v>
      </c>
      <c r="D455" s="467">
        <f>ExportsCoreVPA!E$15</f>
        <v>3.4709607999999998E-3</v>
      </c>
      <c r="E455" s="467">
        <f>ExportsCoreVPA!F$15</f>
        <v>2.7412784999999999E-3</v>
      </c>
      <c r="F455" s="467">
        <f>ExportsCoreVPA!G$15</f>
        <v>3.0471743799999999E-3</v>
      </c>
      <c r="G455" s="467">
        <f>ExportsCoreVPA!H$15</f>
        <v>3.8908254399999996E-3</v>
      </c>
      <c r="H455" s="467">
        <f>ExportsCoreVPA!I$15</f>
        <v>3.9124454200000006E-3</v>
      </c>
      <c r="I455" s="467">
        <f>ExportsCoreVPA!J$15</f>
        <v>1.4812370480000003E-2</v>
      </c>
      <c r="J455" s="467">
        <f>ExportsCoreVPA!K$15</f>
        <v>2.8676643180000003E-2</v>
      </c>
      <c r="K455" s="467">
        <f>ExportsCoreVPA!L$15</f>
        <v>1.9390538840000002E-2</v>
      </c>
      <c r="L455" s="467">
        <f>ExportsCoreVPA!M$15</f>
        <v>3.7929519100000003E-2</v>
      </c>
      <c r="M455" s="467">
        <f>ExportsCoreVPA!N$15</f>
        <v>2.7174883560000002E-2</v>
      </c>
      <c r="N455" s="467">
        <f>ExportsCoreVPA!O$15</f>
        <v>3.2382992739999998E-2</v>
      </c>
      <c r="O455" s="467">
        <f>ExportsCoreVPA!P$15</f>
        <v>6.0050339750000008E-2</v>
      </c>
      <c r="P455" s="467">
        <f>ExportsCoreVPA!Q$15</f>
        <v>0.1108396634</v>
      </c>
      <c r="Q455" s="467">
        <f>ExportsCoreVPA!R$15</f>
        <v>0.15961983042000003</v>
      </c>
      <c r="R455" s="467">
        <f>ExportsCoreVPA!S$15</f>
        <v>0.11851282584</v>
      </c>
      <c r="S455" s="467">
        <f>ExportsCoreVPA!T$15</f>
        <v>0.15044522759999998</v>
      </c>
      <c r="T455" s="467">
        <f>ExportsCoreVPA!U$15</f>
        <v>0.13993634220000001</v>
      </c>
      <c r="U455" s="467">
        <f>ExportsCoreVPA!V$15</f>
        <v>0.12323911728</v>
      </c>
      <c r="V455" s="467">
        <f>ExportsCoreVPA!W$15</f>
        <v>0.13926579954000001</v>
      </c>
      <c r="W455" s="467">
        <f>ExportsCoreVPA!X$15</f>
        <v>0.14461836990196</v>
      </c>
      <c r="X455" s="467">
        <f>ExportsCoreVPA!Y$15</f>
        <v>0.13177227156000001</v>
      </c>
      <c r="Y455" s="467">
        <f>ExportsCoreVPA!Z$15</f>
        <v>0.11523647498000002</v>
      </c>
      <c r="Z455" s="467">
        <f>ExportsCoreVPA!AA$15</f>
        <v>0.12852178522000002</v>
      </c>
      <c r="AA455" s="467">
        <f>ExportsCoreVPA!AB$15</f>
        <v>0</v>
      </c>
      <c r="AB455" s="466"/>
      <c r="BD455" s="464">
        <f t="shared" si="468"/>
        <v>0.12164317537845196</v>
      </c>
      <c r="BE455" s="464">
        <f t="shared" si="468"/>
        <v>0.173512216194909</v>
      </c>
      <c r="BF455" s="464">
        <f t="shared" si="468"/>
        <v>0.11866074830586072</v>
      </c>
      <c r="BG455" s="464">
        <f t="shared" si="469"/>
        <v>0.127462152176199</v>
      </c>
      <c r="BH455" s="464">
        <f t="shared" si="469"/>
        <v>0.14425470609788735</v>
      </c>
      <c r="BI455" s="464">
        <f t="shared" si="469"/>
        <v>0.15770095002896048</v>
      </c>
      <c r="BJ455" s="464">
        <f t="shared" si="469"/>
        <v>0.16936243082983915</v>
      </c>
      <c r="BK455" s="464">
        <f t="shared" si="469"/>
        <v>0.11451604094795427</v>
      </c>
      <c r="BL455" s="464">
        <f t="shared" si="470"/>
        <v>0.10167399383815706</v>
      </c>
      <c r="BM455" s="464">
        <f t="shared" si="471"/>
        <v>8.1493282991096719E-2</v>
      </c>
      <c r="BN455" s="464">
        <f t="shared" si="472"/>
        <v>7.3964659350888015E-2</v>
      </c>
      <c r="BO455" s="464">
        <f t="shared" si="473"/>
        <v>7.2284554249281638E-2</v>
      </c>
      <c r="BP455" s="464">
        <f t="shared" si="474"/>
        <v>6.7551565594311483E-2</v>
      </c>
      <c r="BQ455" s="464">
        <f t="shared" si="475"/>
        <v>6.7589981615234829E-2</v>
      </c>
      <c r="BR455" s="464">
        <f t="shared" si="476"/>
        <v>5.4874114121669232E-2</v>
      </c>
      <c r="BS455" s="464">
        <f t="shared" si="477"/>
        <v>5.4477577325288476E-2</v>
      </c>
      <c r="BT455" s="464"/>
      <c r="BU455" s="464"/>
      <c r="BV455" s="464"/>
      <c r="BW455" s="464"/>
      <c r="BX455" s="464"/>
      <c r="BY455" s="464"/>
    </row>
    <row r="456" spans="1:77">
      <c r="A456" s="467" t="str">
        <f>ExportsCoreVPA!B$17</f>
        <v xml:space="preserve">Taiwan </v>
      </c>
      <c r="B456" s="467">
        <f>ExportsCoreVPA!C$17</f>
        <v>5.4224187999999994E-3</v>
      </c>
      <c r="C456" s="467">
        <f>ExportsCoreVPA!D$17</f>
        <v>1.4509724939999998E-2</v>
      </c>
      <c r="D456" s="467">
        <f>ExportsCoreVPA!E$17</f>
        <v>7.4281725E-3</v>
      </c>
      <c r="E456" s="467">
        <f>ExportsCoreVPA!F$17</f>
        <v>4.3595742600000004E-3</v>
      </c>
      <c r="F456" s="467">
        <f>ExportsCoreVPA!G$17</f>
        <v>2.6832274199999999E-3</v>
      </c>
      <c r="G456" s="467">
        <f>ExportsCoreVPA!H$17</f>
        <v>8.6218272800000009E-3</v>
      </c>
      <c r="H456" s="467">
        <f>ExportsCoreVPA!I$17</f>
        <v>1.7715923599999996E-3</v>
      </c>
      <c r="I456" s="467">
        <f>ExportsCoreVPA!J$17</f>
        <v>2.1460070999999997E-3</v>
      </c>
      <c r="J456" s="467">
        <f>ExportsCoreVPA!K$17</f>
        <v>2.55689966E-3</v>
      </c>
      <c r="K456" s="467">
        <f>ExportsCoreVPA!L$17</f>
        <v>1.6623526059999998E-2</v>
      </c>
      <c r="L456" s="467">
        <f>ExportsCoreVPA!M$17</f>
        <v>4.2875130919999997E-2</v>
      </c>
      <c r="M456" s="467">
        <f>ExportsCoreVPA!N$17</f>
        <v>6.5338065400000006E-2</v>
      </c>
      <c r="N456" s="467">
        <f>ExportsCoreVPA!O$17</f>
        <v>7.0044494800000009E-2</v>
      </c>
      <c r="O456" s="467">
        <f>ExportsCoreVPA!P$17</f>
        <v>8.4648992499999992E-2</v>
      </c>
      <c r="P456" s="467">
        <f>ExportsCoreVPA!Q$17</f>
        <v>0.11170371262000001</v>
      </c>
      <c r="Q456" s="467">
        <f>ExportsCoreVPA!R$17</f>
        <v>8.6086814300000009E-2</v>
      </c>
      <c r="R456" s="467">
        <f>ExportsCoreVPA!S$17</f>
        <v>7.1512819999999991E-2</v>
      </c>
      <c r="S456" s="467">
        <f>ExportsCoreVPA!T$17</f>
        <v>6.8493680220000006E-2</v>
      </c>
      <c r="T456" s="467">
        <f>ExportsCoreVPA!U$17</f>
        <v>9.7567597959999988E-2</v>
      </c>
      <c r="U456" s="467">
        <f>ExportsCoreVPA!V$17</f>
        <v>9.0657042000000007E-2</v>
      </c>
      <c r="V456" s="467">
        <f>ExportsCoreVPA!W$17</f>
        <v>0.10446914826000002</v>
      </c>
      <c r="W456" s="467">
        <f>ExportsCoreVPA!X$17</f>
        <v>0.11973344587974</v>
      </c>
      <c r="X456" s="467">
        <f>ExportsCoreVPA!Y$17</f>
        <v>0.10639383639999998</v>
      </c>
      <c r="Y456" s="467">
        <f>ExportsCoreVPA!Z$17</f>
        <v>0.10451004000000001</v>
      </c>
      <c r="Z456" s="467">
        <f>ExportsCoreVPA!AA$17</f>
        <v>9.7993109220000013E-2</v>
      </c>
      <c r="AA456" s="467">
        <f>ExportsCoreVPA!AB$17</f>
        <v>0</v>
      </c>
      <c r="AB456" s="466"/>
      <c r="BD456" s="464">
        <f t="shared" si="468"/>
        <v>0.10428480160404073</v>
      </c>
      <c r="BE456" s="464">
        <f t="shared" si="468"/>
        <v>0.19613639091923171</v>
      </c>
      <c r="BF456" s="464">
        <f t="shared" si="468"/>
        <v>0.28530255579947983</v>
      </c>
      <c r="BG456" s="464">
        <f t="shared" si="469"/>
        <v>0.27570095596119948</v>
      </c>
      <c r="BH456" s="464">
        <f t="shared" si="469"/>
        <v>0.20334631886191398</v>
      </c>
      <c r="BI456" s="464">
        <f t="shared" si="469"/>
        <v>0.15893030582711046</v>
      </c>
      <c r="BJ456" s="464">
        <f t="shared" si="469"/>
        <v>9.1341233065350594E-2</v>
      </c>
      <c r="BK456" s="464">
        <f t="shared" si="469"/>
        <v>6.9101086446793997E-2</v>
      </c>
      <c r="BL456" s="464">
        <f t="shared" si="470"/>
        <v>4.6289444548927527E-2</v>
      </c>
      <c r="BM456" s="464">
        <f t="shared" si="471"/>
        <v>5.6819434796658776E-2</v>
      </c>
      <c r="BN456" s="464">
        <f t="shared" si="472"/>
        <v>5.4409812219397849E-2</v>
      </c>
      <c r="BO456" s="464">
        <f t="shared" si="473"/>
        <v>5.4223691959685121E-2</v>
      </c>
      <c r="BP456" s="464">
        <f t="shared" si="474"/>
        <v>5.5927761657536025E-2</v>
      </c>
      <c r="BQ456" s="464">
        <f t="shared" si="475"/>
        <v>5.4572615020724927E-2</v>
      </c>
      <c r="BR456" s="464">
        <f t="shared" si="476"/>
        <v>4.976632496625346E-2</v>
      </c>
      <c r="BS456" s="464">
        <f t="shared" si="477"/>
        <v>4.1537138437190389E-2</v>
      </c>
      <c r="BT456" s="464"/>
      <c r="BU456" s="464"/>
      <c r="BV456" s="464"/>
      <c r="BW456" s="464"/>
      <c r="BX456" s="464"/>
      <c r="BY456" s="464"/>
    </row>
    <row r="457" spans="1:77">
      <c r="A457" s="462" t="s">
        <v>55</v>
      </c>
      <c r="B457" s="467">
        <f t="shared" ref="B457:N457" si="478">B448-SUM(B450:B456)</f>
        <v>4.6459023400000111E-3</v>
      </c>
      <c r="C457" s="467">
        <f t="shared" si="478"/>
        <v>4.2141066999999977E-3</v>
      </c>
      <c r="D457" s="467">
        <f t="shared" si="478"/>
        <v>9.2545788399999995E-3</v>
      </c>
      <c r="E457" s="467">
        <f t="shared" si="478"/>
        <v>6.0536601400000001E-3</v>
      </c>
      <c r="F457" s="467">
        <f t="shared" si="478"/>
        <v>5.7284562599999728E-3</v>
      </c>
      <c r="G457" s="467">
        <f t="shared" si="478"/>
        <v>8.612983700000007E-3</v>
      </c>
      <c r="H457" s="467">
        <f t="shared" si="478"/>
        <v>7.693338359999996E-3</v>
      </c>
      <c r="I457" s="467">
        <f t="shared" si="478"/>
        <v>7.6754934799999758E-3</v>
      </c>
      <c r="J457" s="467">
        <f t="shared" si="478"/>
        <v>7.7704877799999461E-3</v>
      </c>
      <c r="K457" s="467">
        <f t="shared" si="478"/>
        <v>1.2184760339999989E-2</v>
      </c>
      <c r="L457" s="467">
        <f t="shared" si="478"/>
        <v>1.2544643300000047E-2</v>
      </c>
      <c r="M457" s="467">
        <f t="shared" si="478"/>
        <v>5.3694302000000249E-3</v>
      </c>
      <c r="N457" s="467">
        <f t="shared" si="478"/>
        <v>8.4211896599999392E-3</v>
      </c>
      <c r="O457" s="467">
        <f t="shared" ref="O457:AA457" si="479">O448-SUM(O450:O456)</f>
        <v>1.0359786500000079E-2</v>
      </c>
      <c r="P457" s="467">
        <f t="shared" si="479"/>
        <v>1.9516249519999973E-2</v>
      </c>
      <c r="Q457" s="467">
        <f t="shared" si="479"/>
        <v>1.0647992980000076E-2</v>
      </c>
      <c r="R457" s="467">
        <f t="shared" si="479"/>
        <v>2.206733266000005E-2</v>
      </c>
      <c r="S457" s="467">
        <f t="shared" si="479"/>
        <v>4.1163921959999961E-2</v>
      </c>
      <c r="T457" s="467">
        <f t="shared" si="479"/>
        <v>6.4873135640000523E-2</v>
      </c>
      <c r="U457" s="467">
        <f t="shared" si="479"/>
        <v>6.2824399420000843E-2</v>
      </c>
      <c r="V457" s="467">
        <f t="shared" si="479"/>
        <v>0.12759447356000009</v>
      </c>
      <c r="W457" s="467">
        <f t="shared" si="479"/>
        <v>0.14402112402347989</v>
      </c>
      <c r="X457" s="467">
        <f t="shared" si="479"/>
        <v>8.4958047580000029E-2</v>
      </c>
      <c r="Y457" s="467">
        <f t="shared" si="479"/>
        <v>7.110442187999988E-2</v>
      </c>
      <c r="Z457" s="467">
        <f t="shared" si="479"/>
        <v>8.6242041580000706E-2</v>
      </c>
      <c r="AA457" s="467">
        <f t="shared" si="479"/>
        <v>0</v>
      </c>
      <c r="AB457" s="466"/>
      <c r="BD457" s="464">
        <f t="shared" si="468"/>
        <v>7.6438976307634396E-2</v>
      </c>
      <c r="BE457" s="464">
        <f t="shared" si="468"/>
        <v>5.7386671700713036E-2</v>
      </c>
      <c r="BF457" s="464">
        <f t="shared" si="468"/>
        <v>2.3445936910873384E-2</v>
      </c>
      <c r="BG457" s="464">
        <f t="shared" si="469"/>
        <v>3.3146502751170551E-2</v>
      </c>
      <c r="BH457" s="464">
        <f t="shared" si="469"/>
        <v>2.4886586204441452E-2</v>
      </c>
      <c r="BI457" s="464">
        <f t="shared" si="469"/>
        <v>2.776741642745046E-2</v>
      </c>
      <c r="BJ457" s="464">
        <f t="shared" si="469"/>
        <v>1.1297906844072912E-2</v>
      </c>
      <c r="BK457" s="464">
        <f t="shared" si="469"/>
        <v>2.1323123067847474E-2</v>
      </c>
      <c r="BL457" s="464">
        <f t="shared" si="470"/>
        <v>2.7819429133659101E-2</v>
      </c>
      <c r="BM457" s="464">
        <f t="shared" si="471"/>
        <v>3.7779498292691296E-2</v>
      </c>
      <c r="BN457" s="464">
        <f t="shared" si="472"/>
        <v>3.770544129642673E-2</v>
      </c>
      <c r="BO457" s="464">
        <f t="shared" si="473"/>
        <v>6.6226666392040431E-2</v>
      </c>
      <c r="BP457" s="464">
        <f t="shared" si="474"/>
        <v>6.7272590702232196E-2</v>
      </c>
      <c r="BQ457" s="464">
        <f t="shared" si="475"/>
        <v>4.3577550921885672E-2</v>
      </c>
      <c r="BR457" s="464">
        <f t="shared" si="476"/>
        <v>3.3859003075854308E-2</v>
      </c>
      <c r="BS457" s="464">
        <f t="shared" si="477"/>
        <v>3.655611755487901E-2</v>
      </c>
      <c r="BT457" s="464"/>
      <c r="BU457" s="464"/>
      <c r="BV457" s="464"/>
      <c r="BW457" s="464"/>
      <c r="BX457" s="464"/>
      <c r="BY457" s="464"/>
    </row>
    <row r="458" spans="1:77">
      <c r="A458" s="462"/>
      <c r="B458" s="466"/>
      <c r="C458" s="466"/>
      <c r="D458" s="466"/>
      <c r="E458" s="466"/>
      <c r="F458" s="466"/>
      <c r="G458" s="466"/>
      <c r="H458" s="466"/>
      <c r="I458" s="466"/>
      <c r="J458" s="466"/>
      <c r="K458" s="466"/>
      <c r="L458" s="466"/>
      <c r="M458" s="466"/>
      <c r="N458" s="466"/>
      <c r="O458" s="466"/>
      <c r="P458" s="466"/>
      <c r="Q458" s="466"/>
      <c r="R458" s="466"/>
      <c r="S458" s="466"/>
      <c r="T458" s="466"/>
      <c r="U458" s="466"/>
      <c r="V458" s="466"/>
      <c r="W458" s="466"/>
      <c r="X458" s="466"/>
      <c r="Y458" s="466"/>
      <c r="Z458" s="466"/>
      <c r="AA458" s="466"/>
      <c r="AB458" s="466"/>
    </row>
    <row r="459" spans="1:77">
      <c r="A459" s="462"/>
      <c r="B459" s="466"/>
      <c r="C459" s="466"/>
      <c r="D459" s="466"/>
      <c r="E459" s="466"/>
      <c r="F459" s="466"/>
      <c r="G459" s="466"/>
      <c r="H459" s="466"/>
      <c r="I459" s="466"/>
      <c r="J459" s="466"/>
      <c r="K459" s="466"/>
      <c r="L459" s="466"/>
      <c r="M459" s="466"/>
      <c r="N459" s="466"/>
      <c r="O459" s="466"/>
      <c r="P459" s="466"/>
      <c r="Q459" s="466"/>
      <c r="R459" s="466"/>
      <c r="S459" s="466"/>
      <c r="T459" s="466"/>
      <c r="U459" s="466"/>
      <c r="V459" s="466"/>
      <c r="W459" s="466"/>
      <c r="X459" s="466"/>
      <c r="Y459" s="466"/>
      <c r="Z459" s="466"/>
      <c r="AA459" s="466"/>
      <c r="AB459" s="466"/>
    </row>
    <row r="460" spans="1:77">
      <c r="AB460" s="466"/>
    </row>
    <row r="461" spans="1:77">
      <c r="A461" s="463"/>
      <c r="B461" s="463"/>
      <c r="C461" s="463"/>
      <c r="D461" s="463"/>
      <c r="E461" s="463"/>
      <c r="F461" s="463"/>
      <c r="G461" s="463"/>
      <c r="H461" s="463"/>
      <c r="I461" s="463"/>
      <c r="J461" s="463"/>
      <c r="K461" s="463"/>
      <c r="L461" s="463"/>
      <c r="M461" s="463"/>
      <c r="N461" s="463"/>
      <c r="O461" s="463"/>
      <c r="P461" s="463"/>
      <c r="Q461" s="463"/>
      <c r="R461" s="463"/>
      <c r="S461" s="463"/>
      <c r="T461" s="463"/>
      <c r="U461" s="463"/>
      <c r="V461" s="463"/>
      <c r="W461" s="463"/>
      <c r="X461" s="463"/>
      <c r="Y461" s="463"/>
      <c r="Z461" s="463"/>
      <c r="AA461" s="463"/>
      <c r="AB461" s="463"/>
      <c r="AC461" s="463"/>
      <c r="AD461" s="463"/>
      <c r="AE461" s="463"/>
      <c r="AF461" s="463"/>
      <c r="AG461" s="463"/>
      <c r="AH461" s="463"/>
      <c r="AI461" s="463"/>
      <c r="AJ461" s="463"/>
      <c r="AK461" s="463"/>
      <c r="AL461" s="463"/>
      <c r="AM461" s="463"/>
      <c r="AN461" s="463"/>
      <c r="AO461" s="463"/>
      <c r="AP461" s="463"/>
      <c r="AQ461" s="463"/>
      <c r="AR461" s="463"/>
      <c r="AS461" s="463"/>
      <c r="AT461" s="463"/>
      <c r="AU461" s="463"/>
      <c r="AV461" s="463"/>
      <c r="AW461" s="463"/>
      <c r="AX461" s="463"/>
      <c r="AY461" s="463"/>
      <c r="AZ461" s="463"/>
      <c r="BA461" s="463"/>
      <c r="BB461" s="463"/>
    </row>
    <row r="462" spans="1:77">
      <c r="A462" s="463" t="str">
        <f t="shared" ref="A462:A469" si="480">A450</f>
        <v>EU-27 plus UK</v>
      </c>
      <c r="B462" s="463"/>
      <c r="C462" s="463"/>
      <c r="D462" s="463"/>
      <c r="E462" s="463"/>
      <c r="F462" s="463"/>
      <c r="G462" s="463"/>
      <c r="H462" s="463"/>
      <c r="I462" s="463"/>
      <c r="J462" s="463"/>
      <c r="K462" s="463"/>
      <c r="L462" s="463"/>
      <c r="M462" s="463"/>
      <c r="N462" s="463"/>
      <c r="O462" s="463"/>
      <c r="P462" s="463"/>
      <c r="Q462" s="463"/>
      <c r="R462" s="463"/>
      <c r="S462" s="463"/>
      <c r="T462" s="463"/>
      <c r="U462" s="463"/>
      <c r="V462" s="463"/>
      <c r="W462" s="463"/>
      <c r="X462" s="463"/>
      <c r="Y462" s="463"/>
      <c r="Z462" s="463"/>
      <c r="AA462" s="463"/>
      <c r="AB462" s="463"/>
      <c r="AC462" s="463">
        <f>ExportsCoreVPA!AD$19</f>
        <v>2.7485608247013316</v>
      </c>
      <c r="AD462" s="463">
        <f>ExportsCoreVPA!AE$19</f>
        <v>2.3686922414427674</v>
      </c>
      <c r="AE462" s="463">
        <f>ExportsCoreVPA!AF$19</f>
        <v>2.3211332271726244</v>
      </c>
      <c r="AF462" s="463">
        <f>ExportsCoreVPA!AG$19</f>
        <v>2.8148716194548378</v>
      </c>
      <c r="AG462" s="463">
        <f>ExportsCoreVPA!AH$19</f>
        <v>1.7327256828324904</v>
      </c>
      <c r="AH462" s="463">
        <f>ExportsCoreVPA!AI$19</f>
        <v>1.5625205085860432</v>
      </c>
      <c r="AI462" s="463">
        <f>ExportsCoreVPA!AJ$19</f>
        <v>1.1070639474044655</v>
      </c>
      <c r="AJ462" s="463">
        <f>ExportsCoreVPA!AK$19</f>
        <v>0.65189904186046499</v>
      </c>
      <c r="AK462" s="463">
        <f>ExportsCoreVPA!AL$19</f>
        <v>1.5753044644145622</v>
      </c>
      <c r="AL462" s="463">
        <f>ExportsCoreVPA!AM$19</f>
        <v>0.96159228479361647</v>
      </c>
      <c r="AM462" s="463">
        <f>ExportsCoreVPA!AN$19</f>
        <v>0.65622268411712525</v>
      </c>
      <c r="AN462" s="463">
        <f>ExportsCoreVPA!AO$19</f>
        <v>0.69392261921458609</v>
      </c>
      <c r="AO462" s="463">
        <f>ExportsCoreVPA!AP$19</f>
        <v>0.64619891603578816</v>
      </c>
      <c r="AP462" s="463">
        <f>ExportsCoreVPA!AQ$19</f>
        <v>0.54759559148692882</v>
      </c>
      <c r="AQ462" s="463">
        <f>ExportsCoreVPA!AR$19</f>
        <v>0.93182078366248822</v>
      </c>
      <c r="AR462" s="463">
        <f>ExportsCoreVPA!AS$19</f>
        <v>0.20441248108678478</v>
      </c>
      <c r="AS462" s="463">
        <f>ExportsCoreVPA!AT$19</f>
        <v>0.1054616373723412</v>
      </c>
      <c r="AT462" s="463">
        <f>ExportsCoreVPA!AU$19</f>
        <v>0.37547513401169891</v>
      </c>
      <c r="AU462" s="463">
        <f>ExportsCoreVPA!AV$19</f>
        <v>0.29775261580686258</v>
      </c>
      <c r="AV462" s="463">
        <f>ExportsCoreVPA!AW$19</f>
        <v>0.21259580960331323</v>
      </c>
      <c r="AW462" s="463">
        <f>ExportsCoreVPA!AX$19</f>
        <v>0.3182336098642442</v>
      </c>
      <c r="AX462" s="463">
        <f>ExportsCoreVPA!AY$19</f>
        <v>0.24760733099999999</v>
      </c>
      <c r="AY462" s="463">
        <f>ExportsCoreVPA!AZ$19</f>
        <v>0.27462476446726214</v>
      </c>
      <c r="AZ462" s="463">
        <f>ExportsCoreVPA!BA$19</f>
        <v>0.46760096136865786</v>
      </c>
      <c r="BA462" s="463">
        <f>ExportsCoreVPA!BB$19</f>
        <v>0.57293381088599649</v>
      </c>
      <c r="BB462" s="463">
        <f>ExportsCoreVPA!BC$19</f>
        <v>0</v>
      </c>
      <c r="BC462" s="463"/>
      <c r="BD462" s="464">
        <f t="shared" ref="BD462:BK469" si="481">AL462/AL$448</f>
        <v>2.1799585395942022E-2</v>
      </c>
      <c r="BE462" s="464">
        <f t="shared" si="481"/>
        <v>1.1663195851277775E-2</v>
      </c>
      <c r="BF462" s="464">
        <f t="shared" si="481"/>
        <v>1.2074123824642813E-2</v>
      </c>
      <c r="BG462" s="464">
        <f t="shared" si="481"/>
        <v>1.1078716175062486E-2</v>
      </c>
      <c r="BH462" s="464">
        <f t="shared" si="481"/>
        <v>7.133531386910987E-3</v>
      </c>
      <c r="BI462" s="464">
        <f t="shared" si="481"/>
        <v>8.1770175058642012E-3</v>
      </c>
      <c r="BJ462" s="464">
        <f t="shared" si="481"/>
        <v>1.5160220366119931E-3</v>
      </c>
      <c r="BK462" s="464">
        <f t="shared" si="481"/>
        <v>7.2617414604986936E-4</v>
      </c>
      <c r="BL462" s="464">
        <f t="shared" ref="BL462:BL469" si="482">AT462/AT$448</f>
        <v>1.6255272778960285E-3</v>
      </c>
      <c r="BM462" s="464">
        <f t="shared" ref="BM462:BM469" si="483">AU462/AU$448</f>
        <v>1.157628962908968E-3</v>
      </c>
      <c r="BN462" s="464">
        <f t="shared" ref="BN462:BN469" si="484">AV462/AV$448</f>
        <v>8.4038540465534409E-4</v>
      </c>
      <c r="BO462" s="464">
        <f t="shared" ref="BO462:BO469" si="485">AW462/AW$448</f>
        <v>1.188819041815071E-3</v>
      </c>
      <c r="BP462" s="464">
        <f t="shared" ref="BP462:BP469" si="486">AX462/AX$448</f>
        <v>6.9801243452256823E-4</v>
      </c>
      <c r="BQ462" s="464">
        <f t="shared" ref="BQ462:BQ469" si="487">AY462/AY$448</f>
        <v>8.6760929701323506E-4</v>
      </c>
      <c r="BR462" s="464">
        <f t="shared" ref="BR462:BR469" si="488">AZ462/AZ$448</f>
        <v>1.6566694091588281E-3</v>
      </c>
      <c r="BS462" s="464">
        <f t="shared" ref="BS462:BS469" si="489">BA462/BA$448</f>
        <v>1.852955499019723E-3</v>
      </c>
      <c r="BT462" s="464"/>
      <c r="BU462" s="464"/>
      <c r="BV462" s="464"/>
      <c r="BW462" s="464"/>
      <c r="BX462" s="464"/>
      <c r="BY462" s="464"/>
    </row>
    <row r="463" spans="1:77">
      <c r="A463" s="463" t="str">
        <f t="shared" si="480"/>
        <v xml:space="preserve">China </v>
      </c>
      <c r="AC463" s="463">
        <f>ExportsCoreVPA!AD$12</f>
        <v>3.4821881752363417</v>
      </c>
      <c r="AD463" s="463">
        <f>ExportsCoreVPA!AE$12</f>
        <v>5.4764440191387553</v>
      </c>
      <c r="AE463" s="463">
        <f>ExportsCoreVPA!AF$12</f>
        <v>8.6204903947145528</v>
      </c>
      <c r="AF463" s="463">
        <f>ExportsCoreVPA!AG$12</f>
        <v>13.547555916622128</v>
      </c>
      <c r="AG463" s="463">
        <f>ExportsCoreVPA!AH$12</f>
        <v>11.700506081523356</v>
      </c>
      <c r="AH463" s="463">
        <f>ExportsCoreVPA!AI$12</f>
        <v>11.801740783339422</v>
      </c>
      <c r="AI463" s="463">
        <f>ExportsCoreVPA!AJ$12</f>
        <v>13.00135019312423</v>
      </c>
      <c r="AJ463" s="463">
        <f>ExportsCoreVPA!AK$12</f>
        <v>10.571191327131782</v>
      </c>
      <c r="AK463" s="463">
        <f>ExportsCoreVPA!AL$12</f>
        <v>11.809506162020337</v>
      </c>
      <c r="AL463" s="463">
        <f>ExportsCoreVPA!AM$12</f>
        <v>9.0416085438085005</v>
      </c>
      <c r="AM463" s="463">
        <f>ExportsCoreVPA!AN$12</f>
        <v>12.728439163136501</v>
      </c>
      <c r="AN463" s="463">
        <f>ExportsCoreVPA!AO$12</f>
        <v>15.285768516973404</v>
      </c>
      <c r="AO463" s="463">
        <f>ExportsCoreVPA!AP$12</f>
        <v>14.078993305230561</v>
      </c>
      <c r="AP463" s="463">
        <f>ExportsCoreVPA!AQ$12</f>
        <v>26.849688441379438</v>
      </c>
      <c r="AQ463" s="463">
        <f>ExportsCoreVPA!AR$12</f>
        <v>51.702051199342883</v>
      </c>
      <c r="AR463" s="463">
        <f>ExportsCoreVPA!AS$12</f>
        <v>62.229331276906699</v>
      </c>
      <c r="AS463" s="463">
        <f>ExportsCoreVPA!AT$12</f>
        <v>63.520509241009883</v>
      </c>
      <c r="AT463" s="463">
        <f>ExportsCoreVPA!AU$12</f>
        <v>116.45579867668013</v>
      </c>
      <c r="AU463" s="463">
        <f>ExportsCoreVPA!AV$12</f>
        <v>130.65016870451817</v>
      </c>
      <c r="AV463" s="463">
        <f>ExportsCoreVPA!AW$12</f>
        <v>131.82751804862926</v>
      </c>
      <c r="AW463" s="463">
        <f>ExportsCoreVPA!AX$12</f>
        <v>137.34627155683887</v>
      </c>
      <c r="AX463" s="463">
        <f>ExportsCoreVPA!AY$12</f>
        <v>178.82289569399993</v>
      </c>
      <c r="AY463" s="463">
        <f>ExportsCoreVPA!AZ$12</f>
        <v>143.28782177426143</v>
      </c>
      <c r="AZ463" s="463">
        <f>ExportsCoreVPA!BA$12</f>
        <v>153.59816951655699</v>
      </c>
      <c r="BA463" s="463">
        <f>ExportsCoreVPA!BB$12</f>
        <v>194.25841506368542</v>
      </c>
      <c r="BB463" s="463">
        <f>ExportsCoreVPA!BC$12</f>
        <v>0</v>
      </c>
      <c r="BC463" s="463"/>
      <c r="BD463" s="464">
        <f t="shared" si="481"/>
        <v>0.20497597649687471</v>
      </c>
      <c r="BE463" s="464">
        <f t="shared" si="481"/>
        <v>0.22622546040215594</v>
      </c>
      <c r="BF463" s="464">
        <f t="shared" si="481"/>
        <v>0.26596951406146663</v>
      </c>
      <c r="BG463" s="464">
        <f t="shared" si="481"/>
        <v>0.24137640436805663</v>
      </c>
      <c r="BH463" s="464">
        <f t="shared" si="481"/>
        <v>0.3497710686553861</v>
      </c>
      <c r="BI463" s="464">
        <f t="shared" si="481"/>
        <v>0.45370159708655261</v>
      </c>
      <c r="BJ463" s="464">
        <f t="shared" si="481"/>
        <v>0.4615228827410266</v>
      </c>
      <c r="BK463" s="464">
        <f t="shared" si="481"/>
        <v>0.43738133319406092</v>
      </c>
      <c r="BL463" s="464">
        <f t="shared" si="482"/>
        <v>0.50416674839568365</v>
      </c>
      <c r="BM463" s="464">
        <f t="shared" si="483"/>
        <v>0.50795328494913328</v>
      </c>
      <c r="BN463" s="464">
        <f t="shared" si="484"/>
        <v>0.52111056331131189</v>
      </c>
      <c r="BO463" s="464">
        <f t="shared" si="485"/>
        <v>0.51308176725496579</v>
      </c>
      <c r="BP463" s="464">
        <f t="shared" si="486"/>
        <v>0.50410706447033338</v>
      </c>
      <c r="BQ463" s="464">
        <f t="shared" si="487"/>
        <v>0.45268257784867227</v>
      </c>
      <c r="BR463" s="464">
        <f t="shared" si="488"/>
        <v>0.54418491355550047</v>
      </c>
      <c r="BS463" s="464">
        <f t="shared" si="489"/>
        <v>0.62826140050361889</v>
      </c>
      <c r="BT463" s="464"/>
      <c r="BU463" s="464"/>
      <c r="BV463" s="464"/>
      <c r="BW463" s="464"/>
      <c r="BX463" s="464"/>
      <c r="BY463" s="464"/>
    </row>
    <row r="464" spans="1:77">
      <c r="A464" s="463" t="str">
        <f t="shared" si="480"/>
        <v xml:space="preserve">Indonesia </v>
      </c>
      <c r="AC464" s="463">
        <f>ExportsCoreVPA!AD$13</f>
        <v>3.1580525164564293</v>
      </c>
      <c r="AD464" s="463">
        <f>ExportsCoreVPA!AE$13</f>
        <v>3.1325480640412211</v>
      </c>
      <c r="AE464" s="463">
        <f>ExportsCoreVPA!AF$13</f>
        <v>4.0322158902253094</v>
      </c>
      <c r="AF464" s="463">
        <f>ExportsCoreVPA!AG$13</f>
        <v>3.1823021699625871</v>
      </c>
      <c r="AG464" s="463">
        <f>ExportsCoreVPA!AH$13</f>
        <v>3.6004909409401957</v>
      </c>
      <c r="AH464" s="463">
        <f>ExportsCoreVPA!AI$13</f>
        <v>3.2533783185970044</v>
      </c>
      <c r="AI464" s="463">
        <f>ExportsCoreVPA!AJ$13</f>
        <v>3.3785631831255989</v>
      </c>
      <c r="AJ464" s="463">
        <f>ExportsCoreVPA!AK$13</f>
        <v>2.7447481581395343</v>
      </c>
      <c r="AK464" s="463">
        <f>ExportsCoreVPA!AL$13</f>
        <v>2.2572848540505084</v>
      </c>
      <c r="AL464" s="463">
        <f>ExportsCoreVPA!AM$13</f>
        <v>1.1832471290471076</v>
      </c>
      <c r="AM464" s="463">
        <f>ExportsCoreVPA!AN$13</f>
        <v>1.8904085013739014</v>
      </c>
      <c r="AN464" s="463">
        <f>ExportsCoreVPA!AO$13</f>
        <v>2.0565092429229757</v>
      </c>
      <c r="AO464" s="463">
        <f>ExportsCoreVPA!AP$13</f>
        <v>3.7686307097384728</v>
      </c>
      <c r="AP464" s="463">
        <f>ExportsCoreVPA!AQ$13</f>
        <v>3.3408524035921849</v>
      </c>
      <c r="AQ464" s="463">
        <f>ExportsCoreVPA!AR$13</f>
        <v>3.073354756968973</v>
      </c>
      <c r="AR464" s="463">
        <f>ExportsCoreVPA!AS$13</f>
        <v>3.2335840177091395</v>
      </c>
      <c r="AS464" s="463">
        <f>ExportsCoreVPA!AT$13</f>
        <v>2.3678467594927559</v>
      </c>
      <c r="AT464" s="463">
        <f>ExportsCoreVPA!AU$13</f>
        <v>2.7059750108024661</v>
      </c>
      <c r="AU464" s="463">
        <f>ExportsCoreVPA!AV$13</f>
        <v>2.9748361134468988</v>
      </c>
      <c r="AV464" s="463">
        <f>ExportsCoreVPA!AW$13</f>
        <v>4.4995792571432585</v>
      </c>
      <c r="AW464" s="463">
        <f>ExportsCoreVPA!AX$13</f>
        <v>2.3805151372456308</v>
      </c>
      <c r="AX464" s="463">
        <f>ExportsCoreVPA!AY$13</f>
        <v>2.491808427</v>
      </c>
      <c r="AY464" s="463">
        <f>ExportsCoreVPA!AZ$13</f>
        <v>2.9469376082699159</v>
      </c>
      <c r="AZ464" s="463">
        <f>ExportsCoreVPA!BA$13</f>
        <v>2.5139558742965846</v>
      </c>
      <c r="BA464" s="463">
        <f>ExportsCoreVPA!BB$13</f>
        <v>2.6115498385536764</v>
      </c>
      <c r="BB464" s="463">
        <f>ExportsCoreVPA!BC$13</f>
        <v>0</v>
      </c>
      <c r="BC464" s="463"/>
      <c r="BD464" s="464">
        <f t="shared" si="481"/>
        <v>2.6824567170588103E-2</v>
      </c>
      <c r="BE464" s="464">
        <f t="shared" si="481"/>
        <v>3.35986626553572E-2</v>
      </c>
      <c r="BF464" s="464">
        <f t="shared" si="481"/>
        <v>3.5782876300644043E-2</v>
      </c>
      <c r="BG464" s="464">
        <f t="shared" si="481"/>
        <v>6.4611049269393275E-2</v>
      </c>
      <c r="BH464" s="464">
        <f t="shared" si="481"/>
        <v>4.3521306326350762E-2</v>
      </c>
      <c r="BI464" s="464">
        <f t="shared" si="481"/>
        <v>2.696964490391629E-2</v>
      </c>
      <c r="BJ464" s="464">
        <f t="shared" si="481"/>
        <v>2.3981826364125696E-2</v>
      </c>
      <c r="BK464" s="464">
        <f t="shared" si="481"/>
        <v>1.6304213943510778E-2</v>
      </c>
      <c r="BL464" s="464">
        <f t="shared" si="482"/>
        <v>1.171485351471333E-2</v>
      </c>
      <c r="BM464" s="464">
        <f t="shared" si="483"/>
        <v>1.1565831035612038E-2</v>
      </c>
      <c r="BN464" s="464">
        <f t="shared" si="484"/>
        <v>1.7786713396886249E-2</v>
      </c>
      <c r="BO464" s="464">
        <f t="shared" si="485"/>
        <v>8.8928436116281935E-3</v>
      </c>
      <c r="BP464" s="464">
        <f t="shared" si="486"/>
        <v>7.0244821083028488E-3</v>
      </c>
      <c r="BQ464" s="464">
        <f t="shared" si="487"/>
        <v>9.3101234756187458E-3</v>
      </c>
      <c r="BR464" s="464">
        <f t="shared" si="488"/>
        <v>8.9067263265071705E-3</v>
      </c>
      <c r="BS464" s="464">
        <f t="shared" si="489"/>
        <v>8.4461512697755516E-3</v>
      </c>
      <c r="BT464" s="464"/>
      <c r="BU464" s="464"/>
      <c r="BV464" s="464"/>
      <c r="BW464" s="464"/>
      <c r="BX464" s="464"/>
      <c r="BY464" s="464"/>
    </row>
    <row r="465" spans="1:77">
      <c r="A465" s="463" t="str">
        <f t="shared" si="480"/>
        <v xml:space="preserve">Malaysia </v>
      </c>
      <c r="AB465" s="463"/>
      <c r="AC465" s="463">
        <f>ExportsCoreVPA!AD$14</f>
        <v>2.2439175365218125</v>
      </c>
      <c r="AD465" s="463">
        <f>ExportsCoreVPA!AE$14</f>
        <v>1.5153176223776221</v>
      </c>
      <c r="AE465" s="463">
        <f>ExportsCoreVPA!AF$14</f>
        <v>1.6143841301033373</v>
      </c>
      <c r="AF465" s="463">
        <f>ExportsCoreVPA!AG$14</f>
        <v>1.33747104222341</v>
      </c>
      <c r="AG465" s="463">
        <f>ExportsCoreVPA!AH$14</f>
        <v>1.7487231768818803</v>
      </c>
      <c r="AH465" s="463">
        <f>ExportsCoreVPA!AI$14</f>
        <v>2.7716202528315677</v>
      </c>
      <c r="AI465" s="463">
        <f>ExportsCoreVPA!AJ$14</f>
        <v>1.8134399835638955</v>
      </c>
      <c r="AJ465" s="463">
        <f>ExportsCoreVPA!AK$14</f>
        <v>1.0347721209302325</v>
      </c>
      <c r="AK465" s="463">
        <f>ExportsCoreVPA!AL$14</f>
        <v>0.80416918596261067</v>
      </c>
      <c r="AL465" s="463">
        <f>ExportsCoreVPA!AM$14</f>
        <v>0.68675226331133943</v>
      </c>
      <c r="AM465" s="463">
        <f>ExportsCoreVPA!AN$14</f>
        <v>0.55254501431147485</v>
      </c>
      <c r="AN465" s="463">
        <f>ExportsCoreVPA!AO$14</f>
        <v>0.64272180074133434</v>
      </c>
      <c r="AO465" s="463">
        <f>ExportsCoreVPA!AP$14</f>
        <v>0.60455980127322795</v>
      </c>
      <c r="AP465" s="463">
        <f>ExportsCoreVPA!AQ$14</f>
        <v>0.5888319577837392</v>
      </c>
      <c r="AQ465" s="463">
        <f>ExportsCoreVPA!AR$14</f>
        <v>0.6572624820692422</v>
      </c>
      <c r="AR465" s="463">
        <f>ExportsCoreVPA!AS$14</f>
        <v>0.76374584081398711</v>
      </c>
      <c r="AS465" s="463">
        <f>ExportsCoreVPA!AT$14</f>
        <v>0.67513955758138078</v>
      </c>
      <c r="AT465" s="463">
        <f>ExportsCoreVPA!AU$14</f>
        <v>0.45495618508510066</v>
      </c>
      <c r="AU465" s="463">
        <f>ExportsCoreVPA!AV$14</f>
        <v>0.32698986846320349</v>
      </c>
      <c r="AV465" s="463">
        <f>ExportsCoreVPA!AW$14</f>
        <v>0.38686805306249039</v>
      </c>
      <c r="AW465" s="463">
        <f>ExportsCoreVPA!AX$14</f>
        <v>0.14628707020450119</v>
      </c>
      <c r="AX465" s="463">
        <f>ExportsCoreVPA!AY$14</f>
        <v>0.23957120799999998</v>
      </c>
      <c r="AY465" s="463">
        <f>ExportsCoreVPA!AZ$14</f>
        <v>0.51147501326862221</v>
      </c>
      <c r="AZ465" s="463">
        <f>ExportsCoreVPA!BA$14</f>
        <v>0.11349178466751586</v>
      </c>
      <c r="BA465" s="463">
        <f>ExportsCoreVPA!BB$14</f>
        <v>9.2887981591937729E-2</v>
      </c>
      <c r="BB465" s="463">
        <f>ExportsCoreVPA!BC$14</f>
        <v>0</v>
      </c>
      <c r="BC465" s="463"/>
      <c r="BD465" s="464">
        <f t="shared" si="481"/>
        <v>1.5568879707812094E-2</v>
      </c>
      <c r="BE465" s="464">
        <f t="shared" si="481"/>
        <v>9.820508913421809E-3</v>
      </c>
      <c r="BF465" s="464">
        <f t="shared" si="481"/>
        <v>1.1183239156740195E-2</v>
      </c>
      <c r="BG465" s="464">
        <f t="shared" si="481"/>
        <v>1.0364837023012484E-2</v>
      </c>
      <c r="BH465" s="464">
        <f t="shared" si="481"/>
        <v>7.6707178030062974E-3</v>
      </c>
      <c r="BI465" s="464">
        <f t="shared" si="481"/>
        <v>5.767682923645337E-3</v>
      </c>
      <c r="BJ465" s="464">
        <f t="shared" si="481"/>
        <v>5.6643093361465726E-3</v>
      </c>
      <c r="BK465" s="464">
        <f t="shared" si="481"/>
        <v>4.6487889236937431E-3</v>
      </c>
      <c r="BL465" s="464">
        <f t="shared" si="482"/>
        <v>1.9696209472031324E-3</v>
      </c>
      <c r="BM465" s="464">
        <f t="shared" si="483"/>
        <v>1.2713001405043366E-3</v>
      </c>
      <c r="BN465" s="464">
        <f t="shared" si="484"/>
        <v>1.5292788034147557E-3</v>
      </c>
      <c r="BO465" s="464">
        <f t="shared" si="485"/>
        <v>5.464817330408223E-4</v>
      </c>
      <c r="BP465" s="464">
        <f t="shared" si="486"/>
        <v>6.7535836464225111E-4</v>
      </c>
      <c r="BQ465" s="464">
        <f t="shared" si="487"/>
        <v>1.6158793165017892E-3</v>
      </c>
      <c r="BR465" s="464">
        <f t="shared" si="488"/>
        <v>4.020914912133387E-4</v>
      </c>
      <c r="BS465" s="464">
        <f t="shared" si="489"/>
        <v>3.004139274263778E-4</v>
      </c>
      <c r="BT465" s="464"/>
      <c r="BU465" s="464"/>
      <c r="BV465" s="464"/>
      <c r="BW465" s="464"/>
      <c r="BX465" s="464"/>
      <c r="BY465" s="464"/>
    </row>
    <row r="466" spans="1:77">
      <c r="A466" s="463" t="str">
        <f t="shared" si="480"/>
        <v xml:space="preserve">Philippines </v>
      </c>
      <c r="AC466" s="463">
        <f>ExportsCoreVPA!AD$16</f>
        <v>3.4027001954364318</v>
      </c>
      <c r="AD466" s="463">
        <f>ExportsCoreVPA!AE$16</f>
        <v>2.8359567905778427</v>
      </c>
      <c r="AE466" s="463">
        <f>ExportsCoreVPA!AF$16</f>
        <v>1.7875332136201936</v>
      </c>
      <c r="AF466" s="463">
        <f>ExportsCoreVPA!AG$16</f>
        <v>2.9224206948156071</v>
      </c>
      <c r="AG466" s="463">
        <f>ExportsCoreVPA!AH$16</f>
        <v>3.5929039281463848</v>
      </c>
      <c r="AH466" s="463">
        <f>ExportsCoreVPA!AI$16</f>
        <v>2.8879301936426742</v>
      </c>
      <c r="AI466" s="463">
        <f>ExportsCoreVPA!AJ$16</f>
        <v>1.7696719791809341</v>
      </c>
      <c r="AJ466" s="463">
        <f>ExportsCoreVPA!AK$16</f>
        <v>7.0069564124030999</v>
      </c>
      <c r="AK466" s="463">
        <f>ExportsCoreVPA!AL$16</f>
        <v>15.980721975729745</v>
      </c>
      <c r="AL466" s="463">
        <f>ExportsCoreVPA!AM$16</f>
        <v>15.906316750038361</v>
      </c>
      <c r="AM466" s="463">
        <f>ExportsCoreVPA!AN$16</f>
        <v>20.566425427841544</v>
      </c>
      <c r="AN466" s="463">
        <f>ExportsCoreVPA!AO$16</f>
        <v>17.695317315310412</v>
      </c>
      <c r="AO466" s="463">
        <f>ExportsCoreVPA!AP$16</f>
        <v>16.846312221266349</v>
      </c>
      <c r="AP466" s="463">
        <f>ExportsCoreVPA!AQ$16</f>
        <v>16.727993925737799</v>
      </c>
      <c r="AQ466" s="463">
        <f>ExportsCoreVPA!AR$16</f>
        <v>15.313324219028493</v>
      </c>
      <c r="AR466" s="463">
        <f>ExportsCoreVPA!AS$16</f>
        <v>26.325733161428921</v>
      </c>
      <c r="AS466" s="463">
        <f>ExportsCoreVPA!AT$16</f>
        <v>42.66048820624399</v>
      </c>
      <c r="AT466" s="463">
        <f>ExportsCoreVPA!AU$16</f>
        <v>62.075639218702634</v>
      </c>
      <c r="AU466" s="463">
        <f>ExportsCoreVPA!AV$16</f>
        <v>69.396883527149924</v>
      </c>
      <c r="AV466" s="463">
        <f>ExportsCoreVPA!AW$16</f>
        <v>64.559780461185667</v>
      </c>
      <c r="AW466" s="463">
        <f>ExportsCoreVPA!AX$16</f>
        <v>58.374281615528844</v>
      </c>
      <c r="AX466" s="463">
        <f>ExportsCoreVPA!AY$16</f>
        <v>87.668265276</v>
      </c>
      <c r="AY466" s="463">
        <f>ExportsCoreVPA!AZ$16</f>
        <v>104.54067895504048</v>
      </c>
      <c r="AZ466" s="463">
        <f>ExportsCoreVPA!BA$16</f>
        <v>76.467341458343725</v>
      </c>
      <c r="BA466" s="463">
        <f>ExportsCoreVPA!BB$16</f>
        <v>57.542620182611344</v>
      </c>
      <c r="BB466" s="463">
        <f>ExportsCoreVPA!BC$16</f>
        <v>0</v>
      </c>
      <c r="BC466" s="463"/>
      <c r="BD466" s="464">
        <f t="shared" si="481"/>
        <v>0.36060096967373889</v>
      </c>
      <c r="BE466" s="464">
        <f t="shared" si="481"/>
        <v>0.36553178293178634</v>
      </c>
      <c r="BF466" s="464">
        <f t="shared" si="481"/>
        <v>0.30789521261495861</v>
      </c>
      <c r="BG466" s="464">
        <f t="shared" si="481"/>
        <v>0.28882052733985086</v>
      </c>
      <c r="BH466" s="464">
        <f t="shared" si="481"/>
        <v>0.2179156873511012</v>
      </c>
      <c r="BI466" s="464">
        <f t="shared" si="481"/>
        <v>0.13437918793762899</v>
      </c>
      <c r="BJ466" s="464">
        <f t="shared" si="481"/>
        <v>0.19524439696883827</v>
      </c>
      <c r="BK466" s="464">
        <f t="shared" si="481"/>
        <v>0.29374608971664251</v>
      </c>
      <c r="BL466" s="464">
        <f t="shared" si="482"/>
        <v>0.26874121799951117</v>
      </c>
      <c r="BM466" s="464">
        <f t="shared" si="483"/>
        <v>0.26980734355247077</v>
      </c>
      <c r="BN466" s="464">
        <f t="shared" si="484"/>
        <v>0.25520304153016637</v>
      </c>
      <c r="BO466" s="464">
        <f t="shared" si="485"/>
        <v>0.21806765654457447</v>
      </c>
      <c r="BP466" s="464">
        <f t="shared" si="486"/>
        <v>0.24713944869294316</v>
      </c>
      <c r="BQ466" s="464">
        <f t="shared" si="487"/>
        <v>0.33027052441325377</v>
      </c>
      <c r="BR466" s="464">
        <f t="shared" si="488"/>
        <v>0.27091711920982325</v>
      </c>
      <c r="BS466" s="464">
        <f t="shared" si="489"/>
        <v>0.18610162722023266</v>
      </c>
      <c r="BT466" s="464"/>
      <c r="BU466" s="464"/>
      <c r="BV466" s="464"/>
      <c r="BW466" s="464"/>
      <c r="BX466" s="464"/>
      <c r="BY466" s="464"/>
    </row>
    <row r="467" spans="1:77">
      <c r="A467" s="463" t="str">
        <f t="shared" si="480"/>
        <v xml:space="preserve">South Korea </v>
      </c>
      <c r="AC467" s="463">
        <f>ExportsCoreVPA!AD$15</f>
        <v>6.6771110068178068</v>
      </c>
      <c r="AD467" s="463">
        <f>ExportsCoreVPA!AE$15</f>
        <v>3.1496310489510484</v>
      </c>
      <c r="AE467" s="463">
        <f>ExportsCoreVPA!AF$15</f>
        <v>2.9124576113840424</v>
      </c>
      <c r="AF467" s="463">
        <f>ExportsCoreVPA!AG$15</f>
        <v>2.4329912132549443</v>
      </c>
      <c r="AG467" s="463">
        <f>ExportsCoreVPA!AH$15</f>
        <v>1.5986298579291878</v>
      </c>
      <c r="AH467" s="463">
        <f>ExportsCoreVPA!AI$15</f>
        <v>1.8653318122031424</v>
      </c>
      <c r="AI467" s="463">
        <f>ExportsCoreVPA!AJ$15</f>
        <v>2.3882626407341458</v>
      </c>
      <c r="AJ467" s="463">
        <f>ExportsCoreVPA!AK$15</f>
        <v>4.8008976217054258</v>
      </c>
      <c r="AK467" s="463">
        <f>ExportsCoreVPA!AL$15</f>
        <v>7.9744373709412937</v>
      </c>
      <c r="AL467" s="463">
        <f>ExportsCoreVPA!AM$15</f>
        <v>5.7650270830136554</v>
      </c>
      <c r="AM467" s="463">
        <f>ExportsCoreVPA!AN$15</f>
        <v>5.6092695515499313</v>
      </c>
      <c r="AN467" s="463">
        <f>ExportsCoreVPA!AO$15</f>
        <v>7.9849579065174447</v>
      </c>
      <c r="AO467" s="463">
        <f>ExportsCoreVPA!AP$15</f>
        <v>7.6511388669993128</v>
      </c>
      <c r="AP467" s="463">
        <f>ExportsCoreVPA!AQ$15</f>
        <v>11.870829325686078</v>
      </c>
      <c r="AQ467" s="463">
        <f>ExportsCoreVPA!AR$15</f>
        <v>21.304511458583612</v>
      </c>
      <c r="AR467" s="463">
        <f>ExportsCoreVPA!AS$15</f>
        <v>25.335580254861497</v>
      </c>
      <c r="AS467" s="463">
        <f>ExportsCoreVPA!AT$15</f>
        <v>20.300324128184698</v>
      </c>
      <c r="AT467" s="463">
        <f>ExportsCoreVPA!AU$15</f>
        <v>26.341980989386872</v>
      </c>
      <c r="AU467" s="463">
        <f>ExportsCoreVPA!AV$15</f>
        <v>23.271521678220484</v>
      </c>
      <c r="AV467" s="463">
        <f>ExportsCoreVPA!AW$15</f>
        <v>21.645155661831751</v>
      </c>
      <c r="AW467" s="463">
        <f>ExportsCoreVPA!AX$15</f>
        <v>23.160180941682068</v>
      </c>
      <c r="AX467" s="463">
        <f>ExportsCoreVPA!AY$15</f>
        <v>25.597838203000002</v>
      </c>
      <c r="AY467" s="463">
        <f>ExportsCoreVPA!AZ$15</f>
        <v>20.835603543209213</v>
      </c>
      <c r="AZ467" s="463">
        <f>ExportsCoreVPA!BA$15</f>
        <v>15.667476441969139</v>
      </c>
      <c r="BA467" s="463">
        <f>ExportsCoreVPA!BB$15</f>
        <v>17.311238453612411</v>
      </c>
      <c r="BB467" s="463">
        <f>ExportsCoreVPA!BC$15</f>
        <v>0</v>
      </c>
      <c r="BC467" s="463"/>
      <c r="BD467" s="464">
        <f t="shared" si="481"/>
        <v>0.13069489241279425</v>
      </c>
      <c r="BE467" s="464">
        <f t="shared" si="481"/>
        <v>9.9694830650900082E-2</v>
      </c>
      <c r="BF467" s="464">
        <f t="shared" si="481"/>
        <v>0.13893677454551798</v>
      </c>
      <c r="BG467" s="464">
        <f t="shared" si="481"/>
        <v>0.13117446318770992</v>
      </c>
      <c r="BH467" s="464">
        <f t="shared" si="481"/>
        <v>0.15464137202694475</v>
      </c>
      <c r="BI467" s="464">
        <f t="shared" si="481"/>
        <v>0.18695372136475305</v>
      </c>
      <c r="BJ467" s="464">
        <f t="shared" si="481"/>
        <v>0.18790094309561647</v>
      </c>
      <c r="BK467" s="464">
        <f t="shared" si="481"/>
        <v>0.13978135467661787</v>
      </c>
      <c r="BL467" s="464">
        <f t="shared" si="482"/>
        <v>0.11404113021964545</v>
      </c>
      <c r="BM467" s="464">
        <f t="shared" si="483"/>
        <v>9.0477080890353806E-2</v>
      </c>
      <c r="BN467" s="464">
        <f t="shared" si="484"/>
        <v>8.5562706685696113E-2</v>
      </c>
      <c r="BO467" s="464">
        <f t="shared" si="485"/>
        <v>8.6519032754270059E-2</v>
      </c>
      <c r="BP467" s="464">
        <f t="shared" si="486"/>
        <v>7.2161067648642579E-2</v>
      </c>
      <c r="BQ467" s="464">
        <f t="shared" si="487"/>
        <v>6.5824957112071314E-2</v>
      </c>
      <c r="BR467" s="464">
        <f t="shared" si="488"/>
        <v>5.5508502087238495E-2</v>
      </c>
      <c r="BS467" s="464">
        <f t="shared" si="489"/>
        <v>5.5987190628282786E-2</v>
      </c>
      <c r="BT467" s="464"/>
      <c r="BU467" s="464"/>
      <c r="BV467" s="464"/>
      <c r="BW467" s="464"/>
      <c r="BX467" s="464"/>
      <c r="BY467" s="464"/>
    </row>
    <row r="468" spans="1:77">
      <c r="A468" s="463" t="str">
        <f t="shared" si="480"/>
        <v xml:space="preserve">Taiwan </v>
      </c>
      <c r="AC468" s="463">
        <f>ExportsCoreVPA!AD$17</f>
        <v>3.5802923680369299</v>
      </c>
      <c r="AD468" s="463">
        <f>ExportsCoreVPA!AE$17</f>
        <v>1.3572773500184026</v>
      </c>
      <c r="AE468" s="463">
        <f>ExportsCoreVPA!AF$17</f>
        <v>0.84639449771302733</v>
      </c>
      <c r="AF468" s="463">
        <f>ExportsCoreVPA!AG$17</f>
        <v>1.0772786317477285</v>
      </c>
      <c r="AG468" s="463">
        <f>ExportsCoreVPA!AH$17</f>
        <v>1.4222225580184469</v>
      </c>
      <c r="AH468" s="463">
        <f>ExportsCoreVPA!AI$17</f>
        <v>1.6519302528315676</v>
      </c>
      <c r="AI468" s="463">
        <f>ExportsCoreVPA!AJ$17</f>
        <v>0.88397610738255028</v>
      </c>
      <c r="AJ468" s="463">
        <f>ExportsCoreVPA!AK$17</f>
        <v>1.2784618945736432</v>
      </c>
      <c r="AK468" s="463">
        <f>ExportsCoreVPA!AL$17</f>
        <v>1.8166140714988521</v>
      </c>
      <c r="AL468" s="463">
        <f>ExportsCoreVPA!AM$17</f>
        <v>2.0620010925272365</v>
      </c>
      <c r="AM468" s="463">
        <f>ExportsCoreVPA!AN$17</f>
        <v>6.1104884227323462</v>
      </c>
      <c r="AN468" s="463">
        <f>ExportsCoreVPA!AO$17</f>
        <v>7.9303277497352367</v>
      </c>
      <c r="AO468" s="463">
        <f>ExportsCoreVPA!AP$17</f>
        <v>8.4104739151755012</v>
      </c>
      <c r="AP468" s="463">
        <f>ExportsCoreVPA!AQ$17</f>
        <v>10.422650340504823</v>
      </c>
      <c r="AQ468" s="463">
        <f>ExportsCoreVPA!AR$17</f>
        <v>14.558626550360609</v>
      </c>
      <c r="AR468" s="463">
        <f>ExportsCoreVPA!AS$17</f>
        <v>12.168375899184603</v>
      </c>
      <c r="AS468" s="463">
        <f>ExportsCoreVPA!AT$17</f>
        <v>9.2666027476017447</v>
      </c>
      <c r="AT468" s="463">
        <f>ExportsCoreVPA!AU$17</f>
        <v>10.887822683003888</v>
      </c>
      <c r="AU468" s="463">
        <f>ExportsCoreVPA!AV$17</f>
        <v>13.547155288907829</v>
      </c>
      <c r="AV468" s="463">
        <f>ExportsCoreVPA!AW$17</f>
        <v>12.987607068641434</v>
      </c>
      <c r="AW468" s="463">
        <f>ExportsCoreVPA!AX$17</f>
        <v>14.767427356596286</v>
      </c>
      <c r="AX468" s="463">
        <f>ExportsCoreVPA!AY$17</f>
        <v>18.958142325000001</v>
      </c>
      <c r="AY468" s="463">
        <f>ExportsCoreVPA!AZ$17</f>
        <v>16.684830725140777</v>
      </c>
      <c r="AZ468" s="463">
        <f>ExportsCoreVPA!BA$17</f>
        <v>13.273213427833793</v>
      </c>
      <c r="BA468" s="463">
        <f>ExportsCoreVPA!BB$17</f>
        <v>12.672378336970885</v>
      </c>
      <c r="BB468" s="463">
        <f>ExportsCoreVPA!BC$17</f>
        <v>0</v>
      </c>
      <c r="BC468" s="463"/>
      <c r="BD468" s="464">
        <f t="shared" si="481"/>
        <v>4.6746182986192403E-2</v>
      </c>
      <c r="BE468" s="464">
        <f t="shared" si="481"/>
        <v>0.10860310828354816</v>
      </c>
      <c r="BF468" s="464">
        <f t="shared" si="481"/>
        <v>0.13798622003225741</v>
      </c>
      <c r="BG468" s="464">
        <f t="shared" si="481"/>
        <v>0.14419283457732626</v>
      </c>
      <c r="BH468" s="464">
        <f t="shared" si="481"/>
        <v>0.13577593482244896</v>
      </c>
      <c r="BI468" s="464">
        <f t="shared" si="481"/>
        <v>0.12775648091442157</v>
      </c>
      <c r="BJ468" s="464">
        <f t="shared" si="481"/>
        <v>9.0246573569595812E-2</v>
      </c>
      <c r="BK468" s="464">
        <f t="shared" si="481"/>
        <v>6.3806778509091208E-2</v>
      </c>
      <c r="BL468" s="464">
        <f t="shared" si="482"/>
        <v>4.7136151411737701E-2</v>
      </c>
      <c r="BM468" s="464">
        <f t="shared" si="483"/>
        <v>5.2669828894593582E-2</v>
      </c>
      <c r="BN468" s="464">
        <f t="shared" si="484"/>
        <v>5.1339654540936627E-2</v>
      </c>
      <c r="BO468" s="464">
        <f t="shared" si="485"/>
        <v>5.5166388137417727E-2</v>
      </c>
      <c r="BP468" s="464">
        <f t="shared" si="486"/>
        <v>5.3443567380880949E-2</v>
      </c>
      <c r="BQ468" s="464">
        <f t="shared" si="487"/>
        <v>5.2711612823066731E-2</v>
      </c>
      <c r="BR468" s="464">
        <f t="shared" si="488"/>
        <v>4.7025837121391176E-2</v>
      </c>
      <c r="BS468" s="464">
        <f t="shared" si="489"/>
        <v>4.0984408109614921E-2</v>
      </c>
      <c r="BT468" s="464"/>
      <c r="BU468" s="464"/>
      <c r="BV468" s="464"/>
      <c r="BW468" s="464"/>
      <c r="BX468" s="464"/>
      <c r="BY468" s="464"/>
    </row>
    <row r="469" spans="1:77">
      <c r="A469" s="463" t="str">
        <f t="shared" si="480"/>
        <v>Others</v>
      </c>
      <c r="AC469" s="463">
        <f t="shared" ref="AC469:AO469" si="490">AC448-SUM(AC462:AC468)</f>
        <v>7.7664612264211605</v>
      </c>
      <c r="AD469" s="463">
        <f t="shared" si="490"/>
        <v>6.4134453294074341</v>
      </c>
      <c r="AE469" s="463">
        <f t="shared" si="490"/>
        <v>8.3721001931221402</v>
      </c>
      <c r="AF469" s="463">
        <f t="shared" si="490"/>
        <v>7.8270627471940095</v>
      </c>
      <c r="AG469" s="463">
        <f t="shared" si="490"/>
        <v>8.5438276316572477</v>
      </c>
      <c r="AH469" s="463">
        <f t="shared" si="490"/>
        <v>10.169001579831928</v>
      </c>
      <c r="AI469" s="463">
        <f t="shared" si="490"/>
        <v>9.415581194356939</v>
      </c>
      <c r="AJ469" s="463">
        <f t="shared" si="490"/>
        <v>9.8138848992247993</v>
      </c>
      <c r="AK469" s="463">
        <f t="shared" si="490"/>
        <v>9.8289767609052134</v>
      </c>
      <c r="AL469" s="463">
        <f t="shared" si="490"/>
        <v>8.5040316065674375</v>
      </c>
      <c r="AM469" s="463">
        <f t="shared" si="490"/>
        <v>8.1505984451779696</v>
      </c>
      <c r="AN469" s="463">
        <f t="shared" si="490"/>
        <v>5.1823568081117486</v>
      </c>
      <c r="AO469" s="463">
        <f t="shared" si="490"/>
        <v>6.3216524561252641</v>
      </c>
      <c r="AP469" s="463">
        <f t="shared" ref="AP469:BB469" si="491">AP448-SUM(AP462:AP468)</f>
        <v>6.4151638334779761</v>
      </c>
      <c r="AQ469" s="463">
        <f t="shared" si="491"/>
        <v>6.4151190847755117</v>
      </c>
      <c r="AR469" s="463">
        <f t="shared" si="491"/>
        <v>4.5740060556715889</v>
      </c>
      <c r="AS469" s="463">
        <f t="shared" si="491"/>
        <v>6.3327548485823684</v>
      </c>
      <c r="AT469" s="463">
        <f t="shared" si="491"/>
        <v>11.689022776773385</v>
      </c>
      <c r="AU469" s="463">
        <f t="shared" si="491"/>
        <v>16.743716292387887</v>
      </c>
      <c r="AV469" s="463">
        <f t="shared" si="491"/>
        <v>16.85507680205933</v>
      </c>
      <c r="AW469" s="463">
        <f t="shared" si="491"/>
        <v>31.195659191298148</v>
      </c>
      <c r="AX469" s="463">
        <f t="shared" si="491"/>
        <v>40.705848724000077</v>
      </c>
      <c r="AY469" s="463">
        <f t="shared" si="491"/>
        <v>27.448481373193715</v>
      </c>
      <c r="AZ469" s="463">
        <f t="shared" si="491"/>
        <v>20.152384714206221</v>
      </c>
      <c r="BA469" s="463">
        <f t="shared" si="491"/>
        <v>24.137960459660803</v>
      </c>
      <c r="BB469" s="463">
        <f t="shared" si="491"/>
        <v>0</v>
      </c>
      <c r="BC469" s="463"/>
      <c r="BD469" s="464">
        <f t="shared" si="481"/>
        <v>0.19278894615605754</v>
      </c>
      <c r="BE469" s="464">
        <f t="shared" si="481"/>
        <v>0.14486245031155268</v>
      </c>
      <c r="BF469" s="464">
        <f t="shared" si="481"/>
        <v>9.0172039463772377E-2</v>
      </c>
      <c r="BG469" s="464">
        <f t="shared" si="481"/>
        <v>0.10838116805958815</v>
      </c>
      <c r="BH469" s="464">
        <f t="shared" si="481"/>
        <v>8.357038162785084E-2</v>
      </c>
      <c r="BI469" s="464">
        <f t="shared" si="481"/>
        <v>5.629466736321799E-2</v>
      </c>
      <c r="BJ469" s="464">
        <f t="shared" si="481"/>
        <v>3.3923045888038642E-2</v>
      </c>
      <c r="BK469" s="464">
        <f t="shared" si="481"/>
        <v>4.3605266890333158E-2</v>
      </c>
      <c r="BL469" s="464">
        <f t="shared" si="482"/>
        <v>5.0604750233609608E-2</v>
      </c>
      <c r="BM469" s="464">
        <f t="shared" si="483"/>
        <v>6.5097701574423059E-2</v>
      </c>
      <c r="BN469" s="464">
        <f t="shared" si="484"/>
        <v>6.6627656326932516E-2</v>
      </c>
      <c r="BO469" s="464">
        <f t="shared" si="485"/>
        <v>0.11653701092228803</v>
      </c>
      <c r="BP469" s="464">
        <f t="shared" si="486"/>
        <v>0.11475099889973238</v>
      </c>
      <c r="BQ469" s="464">
        <f t="shared" si="487"/>
        <v>8.6716715713802267E-2</v>
      </c>
      <c r="BR469" s="464">
        <f t="shared" si="488"/>
        <v>7.1398140799167287E-2</v>
      </c>
      <c r="BS469" s="464">
        <f t="shared" si="489"/>
        <v>7.806585284202909E-2</v>
      </c>
      <c r="BT469" s="464"/>
      <c r="BU469" s="464"/>
      <c r="BV469" s="464"/>
      <c r="BW469" s="464"/>
      <c r="BX469" s="464"/>
      <c r="BY469" s="464"/>
    </row>
    <row r="471" spans="1:77" ht="13">
      <c r="A471" s="460" t="s">
        <v>191</v>
      </c>
    </row>
    <row r="472" spans="1:77" ht="13">
      <c r="A472" s="460"/>
      <c r="B472" s="535" t="s">
        <v>135</v>
      </c>
      <c r="C472" s="535"/>
      <c r="D472" s="535"/>
      <c r="E472" s="535"/>
      <c r="F472" s="535"/>
      <c r="G472" s="535"/>
      <c r="H472" s="535"/>
      <c r="I472" s="535"/>
      <c r="J472" s="535"/>
      <c r="K472" s="535"/>
      <c r="L472" s="535"/>
      <c r="M472" s="535"/>
      <c r="N472" s="535"/>
      <c r="O472" s="535"/>
      <c r="P472" s="535"/>
      <c r="Q472" s="535"/>
      <c r="R472" s="535"/>
      <c r="S472" s="535"/>
      <c r="T472" s="535"/>
      <c r="U472" s="535"/>
      <c r="V472" s="535"/>
      <c r="W472" s="535"/>
      <c r="X472" s="535"/>
      <c r="Y472" s="535"/>
      <c r="Z472" s="535"/>
      <c r="AA472" s="535"/>
      <c r="AC472" s="535" t="s">
        <v>168</v>
      </c>
      <c r="AD472" s="535"/>
      <c r="AE472" s="535"/>
      <c r="AF472" s="535"/>
      <c r="AG472" s="535"/>
      <c r="AH472" s="535"/>
      <c r="AI472" s="535"/>
      <c r="AJ472" s="535"/>
      <c r="AK472" s="535"/>
      <c r="AL472" s="535"/>
      <c r="AM472" s="535"/>
      <c r="AN472" s="535"/>
      <c r="AO472" s="535"/>
      <c r="AP472" s="535"/>
      <c r="AQ472" s="535"/>
      <c r="AR472" s="535"/>
      <c r="AS472" s="535"/>
      <c r="AT472" s="535"/>
      <c r="AU472" s="535"/>
      <c r="AV472" s="535"/>
      <c r="AW472" s="535"/>
      <c r="AX472" s="535"/>
      <c r="AY472" s="535"/>
      <c r="AZ472" s="535"/>
      <c r="BA472" s="535"/>
      <c r="BB472" s="535"/>
    </row>
    <row r="473" spans="1:77">
      <c r="A473" s="462" t="s">
        <v>7</v>
      </c>
      <c r="B473" s="467">
        <f>SUM(ExportsTimberSectorMinusCoreVPA!C$5:C$5)</f>
        <v>4.6716891900000015E-2</v>
      </c>
      <c r="C473" s="467">
        <f>SUM(ExportsTimberSectorMinusCoreVPA!D$5:D$5)</f>
        <v>4.6633223220000006E-2</v>
      </c>
      <c r="D473" s="467">
        <f>SUM(ExportsTimberSectorMinusCoreVPA!E$5:E$5)</f>
        <v>5.5702555859999975E-2</v>
      </c>
      <c r="E473" s="467">
        <f>SUM(ExportsTimberSectorMinusCoreVPA!F$5:F$5)</f>
        <v>0.11337818251999994</v>
      </c>
      <c r="F473" s="467">
        <f>SUM(ExportsTimberSectorMinusCoreVPA!G$5:G$5)</f>
        <v>0.11835976546000006</v>
      </c>
      <c r="G473" s="467">
        <f>SUM(ExportsTimberSectorMinusCoreVPA!H$5:H$5)</f>
        <v>0.10487731700000003</v>
      </c>
      <c r="H473" s="467">
        <f>SUM(ExportsTimberSectorMinusCoreVPA!I$5:I$5)</f>
        <v>0.10024783401999995</v>
      </c>
      <c r="I473" s="467">
        <f>SUM(ExportsTimberSectorMinusCoreVPA!J$5:J$5)</f>
        <v>0.1180144131999999</v>
      </c>
      <c r="J473" s="467">
        <f>SUM(ExportsTimberSectorMinusCoreVPA!K$5:K$5)</f>
        <v>9.1185125700000022E-2</v>
      </c>
      <c r="K473" s="467">
        <f>SUM(ExportsTimberSectorMinusCoreVPA!L$5:L$5)</f>
        <v>8.4754396719999972E-2</v>
      </c>
      <c r="L473" s="467">
        <f>SUM(ExportsTimberSectorMinusCoreVPA!M$5:M$5)</f>
        <v>5.9772179960000012E-2</v>
      </c>
      <c r="M473" s="467">
        <f>SUM(ExportsTimberSectorMinusCoreVPA!N$5:N$5)</f>
        <v>5.5414877240000063E-2</v>
      </c>
      <c r="N473" s="467">
        <f>SUM(ExportsTimberSectorMinusCoreVPA!O$5:O$5)</f>
        <v>4.5195692420000037E-2</v>
      </c>
      <c r="O473" s="467">
        <f>SUM(ExportsTimberSectorMinusCoreVPA!P$5:P$5)</f>
        <v>7.8023801599999831E-2</v>
      </c>
      <c r="P473" s="467">
        <f>SUM(ExportsTimberSectorMinusCoreVPA!Q$5:Q$5)</f>
        <v>5.6600621120000014E-2</v>
      </c>
      <c r="Q473" s="467">
        <f>SUM(ExportsTimberSectorMinusCoreVPA!R$5:R$5)</f>
        <v>6.5910273480000392E-2</v>
      </c>
      <c r="R473" s="467">
        <f>SUM(ExportsTimberSectorMinusCoreVPA!S$5:S$5)</f>
        <v>7.8480459800000152E-2</v>
      </c>
      <c r="S473" s="467">
        <f>SUM(ExportsTimberSectorMinusCoreVPA!T$5:T$5)</f>
        <v>8.3359334499999924E-2</v>
      </c>
      <c r="T473" s="467">
        <f>SUM(ExportsTimberSectorMinusCoreVPA!U$5:U$5)</f>
        <v>7.369488365999971E-2</v>
      </c>
      <c r="U473" s="467">
        <f>SUM(ExportsTimberSectorMinusCoreVPA!V$5:V$5)</f>
        <v>7.8779055020000113E-2</v>
      </c>
      <c r="V473" s="467">
        <f>SUM(ExportsTimberSectorMinusCoreVPA!W$5:W$5)</f>
        <v>9.0371950819999866E-2</v>
      </c>
      <c r="W473" s="467">
        <f>SUM(ExportsTimberSectorMinusCoreVPA!X$5:X$5)</f>
        <v>0.10379150089994126</v>
      </c>
      <c r="X473" s="467">
        <f>SUM(ExportsTimberSectorMinusCoreVPA!Y$5:Y$5)</f>
        <v>0.10681349155999954</v>
      </c>
      <c r="Y473" s="467">
        <f>SUM(ExportsTimberSectorMinusCoreVPA!Z$5:Z$5)</f>
        <v>0.10151860292000034</v>
      </c>
      <c r="Z473" s="467">
        <f>SUM(ExportsTimberSectorMinusCoreVPA!AA$5:AA$5)</f>
        <v>0.10912622756000018</v>
      </c>
      <c r="AA473" s="467">
        <f>SUM(ExportsTimberSectorMinusCoreVPA!AB$5:AB$5)</f>
        <v>0</v>
      </c>
      <c r="AB473" s="467"/>
      <c r="AC473" s="463">
        <f>SUM(ExportsTimberSectorMinusCoreVPA!AD$5:AD$5)</f>
        <v>56.642590310611311</v>
      </c>
      <c r="AD473" s="463">
        <f>SUM(ExportsTimberSectorMinusCoreVPA!AE$5:AE$5)</f>
        <v>46.458607224880389</v>
      </c>
      <c r="AE473" s="463">
        <f>SUM(ExportsTimberSectorMinusCoreVPA!AF$5:AF$5)</f>
        <v>44.089781399288505</v>
      </c>
      <c r="AF473" s="463">
        <f>SUM(ExportsTimberSectorMinusCoreVPA!AG$5:AG$5)</f>
        <v>54.948361731694263</v>
      </c>
      <c r="AG473" s="463">
        <f>SUM(ExportsTimberSectorMinusCoreVPA!AH$5:AH$5)</f>
        <v>64.793644406426679</v>
      </c>
      <c r="AH473" s="463">
        <f>SUM(ExportsTimberSectorMinusCoreVPA!AI$5:AI$5)</f>
        <v>66.433276351479748</v>
      </c>
      <c r="AI473" s="463">
        <f>SUM(ExportsTimberSectorMinusCoreVPA!AJ$5:AJ$5)</f>
        <v>58.469161125873171</v>
      </c>
      <c r="AJ473" s="463">
        <f>SUM(ExportsTimberSectorMinusCoreVPA!AK$5:AK$5)</f>
        <v>74.181710065116278</v>
      </c>
      <c r="AK473" s="463">
        <f>SUM(ExportsTimberSectorMinusCoreVPA!AL$5:AL$5)</f>
        <v>77.417470667103956</v>
      </c>
      <c r="AL473" s="463">
        <f>SUM(ExportsTimberSectorMinusCoreVPA!AM$5:AM$5)</f>
        <v>77.78766719083869</v>
      </c>
      <c r="AM473" s="463">
        <f>SUM(ExportsTimberSectorMinusCoreVPA!AN$5:AN$5)</f>
        <v>75.890560615790221</v>
      </c>
      <c r="AN473" s="463">
        <f>SUM(ExportsTimberSectorMinusCoreVPA!AO$5:AO$5)</f>
        <v>70.65603575063686</v>
      </c>
      <c r="AO473" s="463">
        <f>SUM(ExportsTimberSectorMinusCoreVPA!AP$5:AP$5)</f>
        <v>66.019609093255355</v>
      </c>
      <c r="AP473" s="463">
        <f>SUM(ExportsTimberSectorMinusCoreVPA!AQ$5:AQ$5)</f>
        <v>68.191634585131638</v>
      </c>
      <c r="AQ473" s="463">
        <f>SUM(ExportsTimberSectorMinusCoreVPA!AR$5:AR$5)</f>
        <v>79.764064983706362</v>
      </c>
      <c r="AR473" s="463">
        <f>SUM(ExportsTimberSectorMinusCoreVPA!AS$5:AS$5)</f>
        <v>77.350839583229387</v>
      </c>
      <c r="AS473" s="463">
        <f>SUM(ExportsTimberSectorMinusCoreVPA!AT$5:AT$5)</f>
        <v>84.123511580382868</v>
      </c>
      <c r="AT473" s="463">
        <f>SUM(ExportsTimberSectorMinusCoreVPA!AU$5:AU$5)</f>
        <v>91.904813343895981</v>
      </c>
      <c r="AU473" s="463">
        <f>SUM(ExportsTimberSectorMinusCoreVPA!AV$5:AV$5)</f>
        <v>95.939734957511632</v>
      </c>
      <c r="AV473" s="463">
        <f>SUM(ExportsTimberSectorMinusCoreVPA!AW$5:AW$5)</f>
        <v>99.354138755268593</v>
      </c>
      <c r="AW473" s="463">
        <f>SUM(ExportsTimberSectorMinusCoreVPA!AX$5:AX$5)</f>
        <v>99.398116953456565</v>
      </c>
      <c r="AX473" s="463">
        <f>SUM(ExportsTimberSectorMinusCoreVPA!AY$5:AY$5)</f>
        <v>124.52724399900004</v>
      </c>
      <c r="AY473" s="463">
        <f>SUM(ExportsTimberSectorMinusCoreVPA!AZ$5:AZ$5)</f>
        <v>134.91614087027548</v>
      </c>
      <c r="AZ473" s="463">
        <f>SUM(ExportsTimberSectorMinusCoreVPA!BA$5:BA$5)</f>
        <v>126.99805458936447</v>
      </c>
      <c r="BA473" s="463">
        <f>SUM(ExportsTimberSectorMinusCoreVPA!BB$5:BB$5)</f>
        <v>133.59914572911339</v>
      </c>
      <c r="BB473" s="463">
        <f>SUM(ExportsTimberSectorMinusCoreVPA!BC$5:BC$5)</f>
        <v>0</v>
      </c>
      <c r="BC473" s="463"/>
    </row>
    <row r="474" spans="1:77">
      <c r="B474" s="461">
        <v>2000</v>
      </c>
      <c r="C474" s="461">
        <f>1+B474</f>
        <v>2001</v>
      </c>
      <c r="D474" s="461">
        <f t="shared" ref="D474:AA474" si="492">1+C474</f>
        <v>2002</v>
      </c>
      <c r="E474" s="461">
        <f t="shared" si="492"/>
        <v>2003</v>
      </c>
      <c r="F474" s="461">
        <f t="shared" si="492"/>
        <v>2004</v>
      </c>
      <c r="G474" s="461">
        <f t="shared" si="492"/>
        <v>2005</v>
      </c>
      <c r="H474" s="461">
        <f t="shared" si="492"/>
        <v>2006</v>
      </c>
      <c r="I474" s="461">
        <f t="shared" si="492"/>
        <v>2007</v>
      </c>
      <c r="J474" s="461">
        <f t="shared" si="492"/>
        <v>2008</v>
      </c>
      <c r="K474" s="461">
        <f t="shared" si="492"/>
        <v>2009</v>
      </c>
      <c r="L474" s="461">
        <f t="shared" si="492"/>
        <v>2010</v>
      </c>
      <c r="M474" s="461">
        <f t="shared" si="492"/>
        <v>2011</v>
      </c>
      <c r="N474" s="461">
        <f t="shared" si="492"/>
        <v>2012</v>
      </c>
      <c r="O474" s="461">
        <f t="shared" si="492"/>
        <v>2013</v>
      </c>
      <c r="P474" s="461">
        <f t="shared" si="492"/>
        <v>2014</v>
      </c>
      <c r="Q474" s="461">
        <f t="shared" si="492"/>
        <v>2015</v>
      </c>
      <c r="R474" s="461">
        <f t="shared" si="492"/>
        <v>2016</v>
      </c>
      <c r="S474" s="461">
        <f t="shared" si="492"/>
        <v>2017</v>
      </c>
      <c r="T474" s="461">
        <f t="shared" si="492"/>
        <v>2018</v>
      </c>
      <c r="U474" s="461">
        <f t="shared" si="492"/>
        <v>2019</v>
      </c>
      <c r="V474" s="461">
        <f t="shared" si="492"/>
        <v>2020</v>
      </c>
      <c r="W474" s="461">
        <f t="shared" si="492"/>
        <v>2021</v>
      </c>
      <c r="X474" s="461">
        <f t="shared" si="492"/>
        <v>2022</v>
      </c>
      <c r="Y474" s="461">
        <f t="shared" si="492"/>
        <v>2023</v>
      </c>
      <c r="Z474" s="461">
        <f t="shared" si="492"/>
        <v>2024</v>
      </c>
      <c r="AA474" s="461">
        <f t="shared" si="492"/>
        <v>2025</v>
      </c>
      <c r="AC474" s="461">
        <v>2000</v>
      </c>
      <c r="AD474" s="461">
        <f>1+AC474</f>
        <v>2001</v>
      </c>
      <c r="AE474" s="461">
        <f t="shared" ref="AE474:BB474" si="493">1+AD474</f>
        <v>2002</v>
      </c>
      <c r="AF474" s="461">
        <f t="shared" si="493"/>
        <v>2003</v>
      </c>
      <c r="AG474" s="461">
        <f t="shared" si="493"/>
        <v>2004</v>
      </c>
      <c r="AH474" s="461">
        <f t="shared" si="493"/>
        <v>2005</v>
      </c>
      <c r="AI474" s="461">
        <f t="shared" si="493"/>
        <v>2006</v>
      </c>
      <c r="AJ474" s="461">
        <f t="shared" si="493"/>
        <v>2007</v>
      </c>
      <c r="AK474" s="461">
        <f t="shared" si="493"/>
        <v>2008</v>
      </c>
      <c r="AL474" s="461">
        <f t="shared" si="493"/>
        <v>2009</v>
      </c>
      <c r="AM474" s="461">
        <f t="shared" si="493"/>
        <v>2010</v>
      </c>
      <c r="AN474" s="461">
        <f t="shared" si="493"/>
        <v>2011</v>
      </c>
      <c r="AO474" s="461">
        <f t="shared" si="493"/>
        <v>2012</v>
      </c>
      <c r="AP474" s="461">
        <f t="shared" si="493"/>
        <v>2013</v>
      </c>
      <c r="AQ474" s="461">
        <f t="shared" si="493"/>
        <v>2014</v>
      </c>
      <c r="AR474" s="461">
        <f t="shared" si="493"/>
        <v>2015</v>
      </c>
      <c r="AS474" s="461">
        <f t="shared" si="493"/>
        <v>2016</v>
      </c>
      <c r="AT474" s="461">
        <f t="shared" si="493"/>
        <v>2017</v>
      </c>
      <c r="AU474" s="461">
        <f t="shared" si="493"/>
        <v>2018</v>
      </c>
      <c r="AV474" s="461">
        <f t="shared" si="493"/>
        <v>2019</v>
      </c>
      <c r="AW474" s="461">
        <f t="shared" si="493"/>
        <v>2020</v>
      </c>
      <c r="AX474" s="461">
        <f t="shared" si="493"/>
        <v>2021</v>
      </c>
      <c r="AY474" s="461">
        <f t="shared" si="493"/>
        <v>2022</v>
      </c>
      <c r="AZ474" s="461">
        <f t="shared" si="493"/>
        <v>2023</v>
      </c>
      <c r="BA474" s="461">
        <f t="shared" si="493"/>
        <v>2024</v>
      </c>
      <c r="BB474" s="461">
        <f t="shared" si="493"/>
        <v>2025</v>
      </c>
    </row>
    <row r="475" spans="1:77">
      <c r="A475" s="462" t="s">
        <v>207</v>
      </c>
      <c r="B475" s="467">
        <f>ExportsTimberSectorMinusCoreVPA!C$17</f>
        <v>2.4430028000000004E-3</v>
      </c>
      <c r="C475" s="467">
        <f>ExportsTimberSectorMinusCoreVPA!D$17</f>
        <v>2.6474517999999997E-3</v>
      </c>
      <c r="D475" s="467">
        <f>ExportsTimberSectorMinusCoreVPA!E$17</f>
        <v>1.4386774999999997E-3</v>
      </c>
      <c r="E475" s="467">
        <f>ExportsTimberSectorMinusCoreVPA!F$17</f>
        <v>1.3884270000000007E-3</v>
      </c>
      <c r="F475" s="467">
        <f>ExportsTimberSectorMinusCoreVPA!G$17</f>
        <v>1.3632736999999999E-3</v>
      </c>
      <c r="G475" s="467">
        <f>ExportsTimberSectorMinusCoreVPA!H$17</f>
        <v>1.1075764000000002E-3</v>
      </c>
      <c r="H475" s="467">
        <f>ExportsTimberSectorMinusCoreVPA!I$17</f>
        <v>7.9710349999999991E-4</v>
      </c>
      <c r="I475" s="467">
        <f>ExportsTimberSectorMinusCoreVPA!J$17</f>
        <v>1.2642055E-3</v>
      </c>
      <c r="J475" s="467">
        <f>ExportsTimberSectorMinusCoreVPA!K$17</f>
        <v>1.0183772599999985E-3</v>
      </c>
      <c r="K475" s="467">
        <f>ExportsTimberSectorMinusCoreVPA!L$17</f>
        <v>2.6887714000000005E-3</v>
      </c>
      <c r="L475" s="467">
        <f>ExportsTimberSectorMinusCoreVPA!M$17</f>
        <v>2.4197659999999998E-3</v>
      </c>
      <c r="M475" s="467">
        <f>ExportsTimberSectorMinusCoreVPA!N$17</f>
        <v>1.7664912999999997E-3</v>
      </c>
      <c r="N475" s="467">
        <f>ExportsTimberSectorMinusCoreVPA!O$17</f>
        <v>1.0454773000000001E-3</v>
      </c>
      <c r="O475" s="467">
        <f>ExportsTimberSectorMinusCoreVPA!P$17</f>
        <v>1.04462135E-3</v>
      </c>
      <c r="P475" s="467">
        <f>ExportsTimberSectorMinusCoreVPA!Q$17</f>
        <v>1.0145269999999999E-3</v>
      </c>
      <c r="Q475" s="467">
        <f>ExportsTimberSectorMinusCoreVPA!R$17</f>
        <v>1.2985792999999999E-3</v>
      </c>
      <c r="R475" s="467">
        <f>ExportsTimberSectorMinusCoreVPA!S$17</f>
        <v>8.5675129999999999E-4</v>
      </c>
      <c r="S475" s="467">
        <f>ExportsTimberSectorMinusCoreVPA!T$17</f>
        <v>1.0604955E-3</v>
      </c>
      <c r="T475" s="467">
        <f>ExportsTimberSectorMinusCoreVPA!U$17</f>
        <v>7.9348275999999998E-4</v>
      </c>
      <c r="U475" s="467">
        <f>ExportsTimberSectorMinusCoreVPA!V$17</f>
        <v>9.1273640000000007E-4</v>
      </c>
      <c r="V475" s="467">
        <f>ExportsTimberSectorMinusCoreVPA!W$17</f>
        <v>9.6110729999999999E-4</v>
      </c>
      <c r="W475" s="467">
        <f>ExportsTimberSectorMinusCoreVPA!X$17</f>
        <v>1.1358932374999997E-3</v>
      </c>
      <c r="X475" s="467">
        <f>ExportsTimberSectorMinusCoreVPA!Y$17</f>
        <v>1.66984812E-3</v>
      </c>
      <c r="Y475" s="467">
        <f>ExportsTimberSectorMinusCoreVPA!Z$17</f>
        <v>1.2534621999999997E-3</v>
      </c>
      <c r="Z475" s="467">
        <f>ExportsTimberSectorMinusCoreVPA!AA$17</f>
        <v>1.4065418000000001E-3</v>
      </c>
      <c r="AA475" s="467">
        <f>ExportsTimberSectorMinusCoreVPA!AB$17</f>
        <v>0</v>
      </c>
      <c r="AB475" s="466"/>
      <c r="BD475" s="464">
        <f t="shared" ref="BD475:BF480" si="494">K475/K$473</f>
        <v>3.1724270410215971E-2</v>
      </c>
      <c r="BE475" s="464">
        <f t="shared" si="494"/>
        <v>4.048314787279509E-2</v>
      </c>
      <c r="BF475" s="464">
        <f t="shared" si="494"/>
        <v>3.1877564076328857E-2</v>
      </c>
      <c r="BG475" s="464">
        <f t="shared" ref="BG475:BK480" si="495">N475/N$473</f>
        <v>2.3132233273128359E-2</v>
      </c>
      <c r="BH475" s="464">
        <f t="shared" si="495"/>
        <v>1.3388495927888783E-2</v>
      </c>
      <c r="BI475" s="464">
        <f t="shared" si="495"/>
        <v>1.7924308601650899E-2</v>
      </c>
      <c r="BJ475" s="464">
        <f t="shared" si="495"/>
        <v>1.9702228976398298E-2</v>
      </c>
      <c r="BK475" s="464">
        <f t="shared" si="495"/>
        <v>1.0916746693168562E-2</v>
      </c>
      <c r="BL475" s="464">
        <f t="shared" ref="BL475:BL480" si="496">S475/S$473</f>
        <v>1.2721976565203996E-2</v>
      </c>
      <c r="BM475" s="464">
        <f t="shared" ref="BM475:BM480" si="497">T475/T$473</f>
        <v>1.0767134984035377E-2</v>
      </c>
      <c r="BN475" s="464">
        <f t="shared" ref="BN475:BN480" si="498">U475/U$473</f>
        <v>1.1586028796210847E-2</v>
      </c>
      <c r="BO475" s="464">
        <f t="shared" ref="BO475:BO480" si="499">V475/V$473</f>
        <v>1.0635017738128777E-2</v>
      </c>
      <c r="BP475" s="464">
        <f t="shared" ref="BP475:BP480" si="500">W475/W$473</f>
        <v>1.094399086294206E-2</v>
      </c>
      <c r="BQ475" s="464">
        <f t="shared" ref="BQ475:BQ480" si="501">X475/X$473</f>
        <v>1.5633307137628852E-2</v>
      </c>
      <c r="BR475" s="464">
        <f t="shared" ref="BR475:BR480" si="502">Y475/Y$473</f>
        <v>1.2347118300945936E-2</v>
      </c>
      <c r="BS475" s="464">
        <f t="shared" ref="BS475:BS480" si="503">Z475/Z$473</f>
        <v>1.2889126944543651E-2</v>
      </c>
      <c r="BT475" s="464"/>
      <c r="BU475" s="464"/>
      <c r="BV475" s="464"/>
      <c r="BW475" s="464"/>
      <c r="BX475" s="464"/>
      <c r="BY475" s="464"/>
    </row>
    <row r="476" spans="1:77">
      <c r="A476" s="467" t="str">
        <f>ExportsTimberSectorMinusCoreVPA!B$12</f>
        <v xml:space="preserve">China </v>
      </c>
      <c r="B476" s="467">
        <f>ExportsTimberSectorMinusCoreVPA!C$12</f>
        <v>1.7492834320000004E-2</v>
      </c>
      <c r="C476" s="467">
        <f>ExportsTimberSectorMinusCoreVPA!D$12</f>
        <v>1.9383436099999995E-2</v>
      </c>
      <c r="D476" s="467">
        <f>ExportsTimberSectorMinusCoreVPA!E$12</f>
        <v>2.7653017700000001E-2</v>
      </c>
      <c r="E476" s="467">
        <f>ExportsTimberSectorMinusCoreVPA!F$12</f>
        <v>5.6997399899999968E-2</v>
      </c>
      <c r="F476" s="467">
        <f>ExportsTimberSectorMinusCoreVPA!G$12</f>
        <v>7.0035414399999996E-2</v>
      </c>
      <c r="G476" s="467">
        <f>ExportsTimberSectorMinusCoreVPA!H$12</f>
        <v>6.6839566619999985E-2</v>
      </c>
      <c r="H476" s="467">
        <f>ExportsTimberSectorMinusCoreVPA!I$12</f>
        <v>6.2748185599999978E-2</v>
      </c>
      <c r="I476" s="467">
        <f>ExportsTimberSectorMinusCoreVPA!J$12</f>
        <v>6.6129781599999993E-2</v>
      </c>
      <c r="J476" s="467">
        <f>ExportsTimberSectorMinusCoreVPA!K$12</f>
        <v>5.4601504740000008E-2</v>
      </c>
      <c r="K476" s="467">
        <f>ExportsTimberSectorMinusCoreVPA!L$12</f>
        <v>4.0982664219999985E-2</v>
      </c>
      <c r="L476" s="467">
        <f>ExportsTimberSectorMinusCoreVPA!M$12</f>
        <v>3.7752802219999999E-2</v>
      </c>
      <c r="M476" s="467">
        <f>ExportsTimberSectorMinusCoreVPA!N$12</f>
        <v>2.79732694E-2</v>
      </c>
      <c r="N476" s="467">
        <f>ExportsTimberSectorMinusCoreVPA!O$12</f>
        <v>1.895730100000002E-2</v>
      </c>
      <c r="O476" s="467">
        <f>ExportsTimberSectorMinusCoreVPA!P$12</f>
        <v>3.2706263999999902E-2</v>
      </c>
      <c r="P476" s="467">
        <f>ExportsTimberSectorMinusCoreVPA!Q$12</f>
        <v>2.2563779600000031E-2</v>
      </c>
      <c r="Q476" s="467">
        <f>ExportsTimberSectorMinusCoreVPA!R$12</f>
        <v>2.6366131700000447E-2</v>
      </c>
      <c r="R476" s="467">
        <f>ExportsTimberSectorMinusCoreVPA!S$12</f>
        <v>3.1393300000000207E-2</v>
      </c>
      <c r="S476" s="467">
        <f>ExportsTimberSectorMinusCoreVPA!T$12</f>
        <v>2.4275556939999957E-2</v>
      </c>
      <c r="T476" s="467">
        <f>ExportsTimberSectorMinusCoreVPA!U$12</f>
        <v>2.0267802579999748E-2</v>
      </c>
      <c r="U476" s="467">
        <f>ExportsTimberSectorMinusCoreVPA!V$12</f>
        <v>2.159466134000005E-2</v>
      </c>
      <c r="V476" s="467">
        <f>ExportsTimberSectorMinusCoreVPA!W$12</f>
        <v>3.6752648919999999E-2</v>
      </c>
      <c r="W476" s="467">
        <f>ExportsTimberSectorMinusCoreVPA!X$12</f>
        <v>2.4328845231601174E-2</v>
      </c>
      <c r="X476" s="467">
        <f>ExportsTimberSectorMinusCoreVPA!Y$12</f>
        <v>1.9690902899999637E-2</v>
      </c>
      <c r="Y476" s="467">
        <f>ExportsTimberSectorMinusCoreVPA!Z$12</f>
        <v>2.8879328100000302E-2</v>
      </c>
      <c r="Z476" s="467">
        <f>ExportsTimberSectorMinusCoreVPA!AA$12</f>
        <v>2.5129709260000146E-2</v>
      </c>
      <c r="AA476" s="467">
        <f>ExportsTimberSectorMinusCoreVPA!AB$12</f>
        <v>0</v>
      </c>
      <c r="AB476" s="466"/>
      <c r="BD476" s="464">
        <f t="shared" si="494"/>
        <v>0.48354617348516948</v>
      </c>
      <c r="BE476" s="464">
        <f t="shared" si="494"/>
        <v>0.63161159999960614</v>
      </c>
      <c r="BF476" s="464">
        <f t="shared" si="494"/>
        <v>0.50479710130636335</v>
      </c>
      <c r="BG476" s="464">
        <f t="shared" si="495"/>
        <v>0.4194492878620224</v>
      </c>
      <c r="BH476" s="464">
        <f t="shared" si="495"/>
        <v>0.41918316371808229</v>
      </c>
      <c r="BI476" s="464">
        <f t="shared" si="495"/>
        <v>0.39864897510863262</v>
      </c>
      <c r="BJ476" s="464">
        <f t="shared" si="495"/>
        <v>0.40003068274327375</v>
      </c>
      <c r="BK476" s="464">
        <f t="shared" si="495"/>
        <v>0.40001422111953716</v>
      </c>
      <c r="BL476" s="464">
        <f t="shared" si="496"/>
        <v>0.2912158198671797</v>
      </c>
      <c r="BM476" s="464">
        <f t="shared" si="497"/>
        <v>0.27502319799441866</v>
      </c>
      <c r="BN476" s="464">
        <f t="shared" si="498"/>
        <v>0.27411678566743003</v>
      </c>
      <c r="BO476" s="464">
        <f t="shared" si="499"/>
        <v>0.40668203559313243</v>
      </c>
      <c r="BP476" s="464">
        <f t="shared" si="500"/>
        <v>0.23440113131281393</v>
      </c>
      <c r="BQ476" s="464">
        <f t="shared" si="501"/>
        <v>0.18434846209421787</v>
      </c>
      <c r="BR476" s="464">
        <f t="shared" si="502"/>
        <v>0.28447326174059023</v>
      </c>
      <c r="BS476" s="464">
        <f t="shared" si="503"/>
        <v>0.23028111409957097</v>
      </c>
      <c r="BT476" s="464"/>
      <c r="BU476" s="464"/>
      <c r="BV476" s="464"/>
      <c r="BW476" s="464"/>
      <c r="BX476" s="464"/>
      <c r="BY476" s="464"/>
    </row>
    <row r="477" spans="1:77">
      <c r="A477" s="467" t="str">
        <f>ExportsTimberSectorMinusCoreVPA!B$13</f>
        <v xml:space="preserve">South Korea </v>
      </c>
      <c r="B477" s="467">
        <f>ExportsTimberSectorMinusCoreVPA!C$13</f>
        <v>6.486414900000001E-3</v>
      </c>
      <c r="C477" s="467">
        <f>ExportsTimberSectorMinusCoreVPA!D$13</f>
        <v>4.8326653999999965E-3</v>
      </c>
      <c r="D477" s="467">
        <f>ExportsTimberSectorMinusCoreVPA!E$13</f>
        <v>4.7944963999999981E-3</v>
      </c>
      <c r="E477" s="467">
        <f>ExportsTimberSectorMinusCoreVPA!F$13</f>
        <v>1.0982946400000002E-2</v>
      </c>
      <c r="F477" s="467">
        <f>ExportsTimberSectorMinusCoreVPA!G$13</f>
        <v>4.138647799999999E-3</v>
      </c>
      <c r="G477" s="467">
        <f>ExportsTimberSectorMinusCoreVPA!H$13</f>
        <v>1.7730552E-3</v>
      </c>
      <c r="H477" s="467">
        <f>ExportsTimberSectorMinusCoreVPA!I$13</f>
        <v>2.6488783999999979E-3</v>
      </c>
      <c r="I477" s="467">
        <f>ExportsTimberSectorMinusCoreVPA!J$13</f>
        <v>4.400419400000008E-3</v>
      </c>
      <c r="J477" s="467">
        <f>ExportsTimberSectorMinusCoreVPA!K$13</f>
        <v>6.1819564000000007E-3</v>
      </c>
      <c r="K477" s="467">
        <f>ExportsTimberSectorMinusCoreVPA!L$13</f>
        <v>1.2616617899999991E-2</v>
      </c>
      <c r="L477" s="467">
        <f>ExportsTimberSectorMinusCoreVPA!M$13</f>
        <v>3.5091939000000058E-3</v>
      </c>
      <c r="M477" s="467">
        <f>ExportsTimberSectorMinusCoreVPA!N$13</f>
        <v>3.781686900000001E-3</v>
      </c>
      <c r="N477" s="467">
        <f>ExportsTimberSectorMinusCoreVPA!O$13</f>
        <v>3.4065683999999971E-3</v>
      </c>
      <c r="O477" s="467">
        <f>ExportsTimberSectorMinusCoreVPA!P$13</f>
        <v>8.5250171499999874E-3</v>
      </c>
      <c r="P477" s="467">
        <f>ExportsTimberSectorMinusCoreVPA!Q$13</f>
        <v>5.8756688000000112E-3</v>
      </c>
      <c r="Q477" s="467">
        <f>ExportsTimberSectorMinusCoreVPA!R$13</f>
        <v>6.9167202999999566E-3</v>
      </c>
      <c r="R477" s="467">
        <f>ExportsTimberSectorMinusCoreVPA!S$13</f>
        <v>6.8058272399999786E-3</v>
      </c>
      <c r="S477" s="467">
        <f>ExportsTimberSectorMinusCoreVPA!T$13</f>
        <v>8.065992900000124E-3</v>
      </c>
      <c r="T477" s="467">
        <f>ExportsTimberSectorMinusCoreVPA!U$13</f>
        <v>6.8144210000000427E-3</v>
      </c>
      <c r="U477" s="467">
        <f>ExportsTimberSectorMinusCoreVPA!V$13</f>
        <v>7.1100275000000046E-3</v>
      </c>
      <c r="V477" s="467">
        <f>ExportsTimberSectorMinusCoreVPA!W$13</f>
        <v>8.8298870999999057E-3</v>
      </c>
      <c r="W477" s="467">
        <f>ExportsTimberSectorMinusCoreVPA!X$13</f>
        <v>1.7049676140000025E-2</v>
      </c>
      <c r="X477" s="467">
        <f>ExportsTimberSectorMinusCoreVPA!Y$13</f>
        <v>1.8549073499999985E-2</v>
      </c>
      <c r="Y477" s="467">
        <f>ExportsTimberSectorMinusCoreVPA!Z$13</f>
        <v>5.6138624999999692E-3</v>
      </c>
      <c r="Z477" s="467">
        <f>ExportsTimberSectorMinusCoreVPA!AA$13</f>
        <v>7.3104452000000153E-3</v>
      </c>
      <c r="AA477" s="467">
        <f>ExportsTimberSectorMinusCoreVPA!AB$13</f>
        <v>0</v>
      </c>
      <c r="AB477" s="466"/>
      <c r="BD477" s="464">
        <f t="shared" si="494"/>
        <v>0.14886092507602944</v>
      </c>
      <c r="BE477" s="464">
        <f t="shared" si="494"/>
        <v>5.8709484953508209E-2</v>
      </c>
      <c r="BF477" s="464">
        <f t="shared" si="494"/>
        <v>6.8243170216215329E-2</v>
      </c>
      <c r="BG477" s="464">
        <f t="shared" si="495"/>
        <v>7.5373740672961112E-2</v>
      </c>
      <c r="BH477" s="464">
        <f t="shared" si="495"/>
        <v>0.10926175058355533</v>
      </c>
      <c r="BI477" s="464">
        <f t="shared" si="495"/>
        <v>0.10380926363940245</v>
      </c>
      <c r="BJ477" s="464">
        <f t="shared" si="495"/>
        <v>0.10494145957532318</v>
      </c>
      <c r="BK477" s="464">
        <f t="shared" si="495"/>
        <v>8.6720022504250996E-2</v>
      </c>
      <c r="BL477" s="464">
        <f t="shared" si="496"/>
        <v>9.6761723787515741E-2</v>
      </c>
      <c r="BM477" s="464">
        <f t="shared" si="497"/>
        <v>9.2468033892816784E-2</v>
      </c>
      <c r="BN477" s="464">
        <f t="shared" si="498"/>
        <v>9.0252764496793453E-2</v>
      </c>
      <c r="BO477" s="464">
        <f t="shared" si="499"/>
        <v>9.7706058349752892E-2</v>
      </c>
      <c r="BP477" s="464">
        <f t="shared" si="500"/>
        <v>0.16426851902292586</v>
      </c>
      <c r="BQ477" s="464">
        <f t="shared" si="501"/>
        <v>0.17365852598855036</v>
      </c>
      <c r="BR477" s="464">
        <f t="shared" si="502"/>
        <v>5.5298854973643195E-2</v>
      </c>
      <c r="BS477" s="464">
        <f t="shared" si="503"/>
        <v>6.6990725909411283E-2</v>
      </c>
      <c r="BT477" s="464"/>
      <c r="BU477" s="464"/>
      <c r="BV477" s="464"/>
      <c r="BW477" s="464"/>
      <c r="BX477" s="464"/>
      <c r="BY477" s="464"/>
    </row>
    <row r="478" spans="1:77">
      <c r="A478" s="467" t="str">
        <f>ExportsTimberSectorMinusCoreVPA!B$14</f>
        <v xml:space="preserve">Taiwan </v>
      </c>
      <c r="B478" s="467">
        <f>ExportsTimberSectorMinusCoreVPA!C$14</f>
        <v>7.3119212000000008E-3</v>
      </c>
      <c r="C478" s="467">
        <f>ExportsTimberSectorMinusCoreVPA!D$14</f>
        <v>6.3256710999999976E-3</v>
      </c>
      <c r="D478" s="467">
        <f>ExportsTimberSectorMinusCoreVPA!E$14</f>
        <v>7.2166047999999983E-3</v>
      </c>
      <c r="E478" s="467">
        <f>ExportsTimberSectorMinusCoreVPA!F$14</f>
        <v>1.1316680999999997E-2</v>
      </c>
      <c r="F478" s="467">
        <f>ExportsTimberSectorMinusCoreVPA!G$14</f>
        <v>4.8696596999999999E-3</v>
      </c>
      <c r="G478" s="467">
        <f>ExportsTimberSectorMinusCoreVPA!H$14</f>
        <v>4.3014332999999991E-3</v>
      </c>
      <c r="H478" s="467">
        <f>ExportsTimberSectorMinusCoreVPA!I$14</f>
        <v>2.9229869999999997E-3</v>
      </c>
      <c r="I478" s="467">
        <f>ExportsTimberSectorMinusCoreVPA!J$14</f>
        <v>2.2561315000000004E-3</v>
      </c>
      <c r="J478" s="467">
        <f>ExportsTimberSectorMinusCoreVPA!K$14</f>
        <v>2.9479421999999999E-3</v>
      </c>
      <c r="K478" s="467">
        <f>ExportsTimberSectorMinusCoreVPA!L$14</f>
        <v>2.3723890999999969E-3</v>
      </c>
      <c r="L478" s="467">
        <f>ExportsTimberSectorMinusCoreVPA!M$14</f>
        <v>2.6566378999999876E-3</v>
      </c>
      <c r="M478" s="467">
        <f>ExportsTimberSectorMinusCoreVPA!N$14</f>
        <v>2.6653405000000574E-3</v>
      </c>
      <c r="N478" s="467">
        <f>ExportsTimberSectorMinusCoreVPA!O$14</f>
        <v>2.3759225000000161E-3</v>
      </c>
      <c r="O478" s="467">
        <f>ExportsTimberSectorMinusCoreVPA!P$14</f>
        <v>4.482193699999984E-3</v>
      </c>
      <c r="P478" s="467">
        <f>ExportsTimberSectorMinusCoreVPA!Q$14</f>
        <v>2.954011099999973E-3</v>
      </c>
      <c r="Q478" s="467">
        <f>ExportsTimberSectorMinusCoreVPA!R$14</f>
        <v>2.5797044000000074E-3</v>
      </c>
      <c r="R478" s="467">
        <f>ExportsTimberSectorMinusCoreVPA!S$14</f>
        <v>2.5394222000000022E-3</v>
      </c>
      <c r="S478" s="467">
        <f>ExportsTimberSectorMinusCoreVPA!T$14</f>
        <v>2.653896499999947E-3</v>
      </c>
      <c r="T478" s="467">
        <f>ExportsTimberSectorMinusCoreVPA!U$14</f>
        <v>2.6428325000000114E-3</v>
      </c>
      <c r="U478" s="467">
        <f>ExportsTimberSectorMinusCoreVPA!V$14</f>
        <v>2.7027648999999598E-3</v>
      </c>
      <c r="V478" s="467">
        <f>ExportsTimberSectorMinusCoreVPA!W$14</f>
        <v>3.9231680000000324E-3</v>
      </c>
      <c r="W478" s="467">
        <f>ExportsTimberSectorMinusCoreVPA!X$14</f>
        <v>6.2236747999999953E-3</v>
      </c>
      <c r="X478" s="467">
        <f>ExportsTimberSectorMinusCoreVPA!Y$14</f>
        <v>6.3155757999999451E-3</v>
      </c>
      <c r="Y478" s="467">
        <f>ExportsTimberSectorMinusCoreVPA!Z$14</f>
        <v>8.9720546999999956E-3</v>
      </c>
      <c r="Z478" s="467">
        <f>ExportsTimberSectorMinusCoreVPA!AA$14</f>
        <v>7.5106533999999975E-3</v>
      </c>
      <c r="AA478" s="467">
        <f>ExportsTimberSectorMinusCoreVPA!AB$14</f>
        <v>0</v>
      </c>
      <c r="AB478" s="466"/>
      <c r="BD478" s="464">
        <f t="shared" si="494"/>
        <v>2.799133958604617E-2</v>
      </c>
      <c r="BE478" s="464">
        <f t="shared" si="494"/>
        <v>4.4446060052985008E-2</v>
      </c>
      <c r="BF478" s="464">
        <f t="shared" si="494"/>
        <v>4.809792302627601E-2</v>
      </c>
      <c r="BG478" s="464">
        <f t="shared" si="495"/>
        <v>5.2569666992171603E-2</v>
      </c>
      <c r="BH478" s="464">
        <f t="shared" si="495"/>
        <v>5.7446492071465453E-2</v>
      </c>
      <c r="BI478" s="464">
        <f t="shared" si="495"/>
        <v>5.2190436103821548E-2</v>
      </c>
      <c r="BJ478" s="464">
        <f t="shared" si="495"/>
        <v>3.913964035944692E-2</v>
      </c>
      <c r="BK478" s="464">
        <f t="shared" si="495"/>
        <v>3.2357381779763696E-2</v>
      </c>
      <c r="BL478" s="464">
        <f t="shared" si="496"/>
        <v>3.1836824465050755E-2</v>
      </c>
      <c r="BM478" s="464">
        <f t="shared" si="497"/>
        <v>3.5861817927456671E-2</v>
      </c>
      <c r="BN478" s="464">
        <f t="shared" si="498"/>
        <v>3.4308166038724289E-2</v>
      </c>
      <c r="BO478" s="464">
        <f t="shared" si="499"/>
        <v>4.3411345715155363E-2</v>
      </c>
      <c r="BP478" s="464">
        <f t="shared" si="500"/>
        <v>5.9963241171354119E-2</v>
      </c>
      <c r="BQ478" s="464">
        <f t="shared" si="501"/>
        <v>5.9127135605826948E-2</v>
      </c>
      <c r="BR478" s="464">
        <f t="shared" si="502"/>
        <v>8.8378429587631743E-2</v>
      </c>
      <c r="BS478" s="464">
        <f t="shared" si="503"/>
        <v>6.8825373770668122E-2</v>
      </c>
      <c r="BT478" s="464"/>
      <c r="BU478" s="464"/>
      <c r="BV478" s="464"/>
      <c r="BW478" s="464"/>
      <c r="BX478" s="464"/>
      <c r="BY478" s="464"/>
    </row>
    <row r="479" spans="1:77">
      <c r="A479" s="467" t="str">
        <f>ExportsTimberSectorMinusCoreVPA!B$8</f>
        <v xml:space="preserve">USA </v>
      </c>
      <c r="B479" s="467">
        <f>ExportsTimberSectorMinusCoreVPA!C$8</f>
        <v>3.7741204000000003E-3</v>
      </c>
      <c r="C479" s="467">
        <f>ExportsTimberSectorMinusCoreVPA!D$8</f>
        <v>3.0439425000000002E-3</v>
      </c>
      <c r="D479" s="467">
        <f>ExportsTimberSectorMinusCoreVPA!E$8</f>
        <v>2.4126813E-3</v>
      </c>
      <c r="E479" s="467">
        <f>ExportsTimberSectorMinusCoreVPA!F$8</f>
        <v>2.26579014E-3</v>
      </c>
      <c r="F479" s="467">
        <f>ExportsTimberSectorMinusCoreVPA!G$8</f>
        <v>2.9300500999999987E-3</v>
      </c>
      <c r="G479" s="467">
        <f>ExportsTimberSectorMinusCoreVPA!H$8</f>
        <v>2.9634356999999997E-3</v>
      </c>
      <c r="H479" s="467">
        <f>ExportsTimberSectorMinusCoreVPA!I$8</f>
        <v>1.9869693E-3</v>
      </c>
      <c r="I479" s="467">
        <f>ExportsTimberSectorMinusCoreVPA!J$8</f>
        <v>2.0975620999999999E-3</v>
      </c>
      <c r="J479" s="467">
        <f>ExportsTimberSectorMinusCoreVPA!K$8</f>
        <v>1.6108333000000002E-3</v>
      </c>
      <c r="K479" s="467">
        <f>ExportsTimberSectorMinusCoreVPA!L$8</f>
        <v>1.3759290999999999E-3</v>
      </c>
      <c r="L479" s="467">
        <f>ExportsTimberSectorMinusCoreVPA!M$8</f>
        <v>1.6729929999999996E-3</v>
      </c>
      <c r="M479" s="467">
        <f>ExportsTimberSectorMinusCoreVPA!N$8</f>
        <v>1.6473397000000001E-3</v>
      </c>
      <c r="N479" s="467">
        <f>ExportsTimberSectorMinusCoreVPA!O$8</f>
        <v>1.4911413199999999E-3</v>
      </c>
      <c r="O479" s="467">
        <f>ExportsTimberSectorMinusCoreVPA!P$8</f>
        <v>2.8732117500000001E-3</v>
      </c>
      <c r="P479" s="467">
        <f>ExportsTimberSectorMinusCoreVPA!Q$8</f>
        <v>1.7275724200000019E-3</v>
      </c>
      <c r="Q479" s="467">
        <f>ExportsTimberSectorMinusCoreVPA!R$8</f>
        <v>2.8590664800000002E-3</v>
      </c>
      <c r="R479" s="467">
        <f>ExportsTimberSectorMinusCoreVPA!S$8</f>
        <v>2.4148219200000008E-3</v>
      </c>
      <c r="S479" s="467">
        <f>ExportsTimberSectorMinusCoreVPA!T$8</f>
        <v>5.9204382399999922E-3</v>
      </c>
      <c r="T479" s="467">
        <f>ExportsTimberSectorMinusCoreVPA!U$8</f>
        <v>6.6562630200000111E-3</v>
      </c>
      <c r="U479" s="467">
        <f>ExportsTimberSectorMinusCoreVPA!V$8</f>
        <v>6.8226660799999839E-3</v>
      </c>
      <c r="V479" s="467">
        <f>ExportsTimberSectorMinusCoreVPA!W$8</f>
        <v>6.4240353799999705E-3</v>
      </c>
      <c r="W479" s="467">
        <f>ExportsTimberSectorMinusCoreVPA!X$8</f>
        <v>5.1323977208000277E-3</v>
      </c>
      <c r="X479" s="467">
        <f>ExportsTimberSectorMinusCoreVPA!Y$8</f>
        <v>1.0637116399999993E-2</v>
      </c>
      <c r="Y479" s="467">
        <f>ExportsTimberSectorMinusCoreVPA!Z$8</f>
        <v>1.3075170679999984E-2</v>
      </c>
      <c r="Z479" s="467">
        <f>ExportsTimberSectorMinusCoreVPA!AA$8</f>
        <v>1.0062862900000025E-2</v>
      </c>
      <c r="AA479" s="467">
        <f>ExportsTimberSectorMinusCoreVPA!AB$8</f>
        <v>0</v>
      </c>
      <c r="AB479" s="466"/>
      <c r="BD479" s="464">
        <f t="shared" si="494"/>
        <v>1.62343094075179E-2</v>
      </c>
      <c r="BE479" s="464">
        <f t="shared" si="494"/>
        <v>2.7989492789447849E-2</v>
      </c>
      <c r="BF479" s="464">
        <f t="shared" si="494"/>
        <v>2.9727390586203491E-2</v>
      </c>
      <c r="BG479" s="464">
        <f t="shared" si="495"/>
        <v>3.2992996459550616E-2</v>
      </c>
      <c r="BH479" s="464">
        <f t="shared" si="495"/>
        <v>3.6824811033047716E-2</v>
      </c>
      <c r="BI479" s="464">
        <f t="shared" si="495"/>
        <v>3.0522145973227822E-2</v>
      </c>
      <c r="BJ479" s="464">
        <f t="shared" si="495"/>
        <v>4.3378161385835341E-2</v>
      </c>
      <c r="BK479" s="464">
        <f t="shared" si="495"/>
        <v>3.0769721866486771E-2</v>
      </c>
      <c r="BL479" s="464">
        <f t="shared" si="496"/>
        <v>7.1023098678888771E-2</v>
      </c>
      <c r="BM479" s="464">
        <f t="shared" si="497"/>
        <v>9.0321915028857211E-2</v>
      </c>
      <c r="BN479" s="464">
        <f t="shared" si="498"/>
        <v>8.6605076416160012E-2</v>
      </c>
      <c r="BO479" s="464">
        <f t="shared" si="499"/>
        <v>7.1084394236383935E-2</v>
      </c>
      <c r="BP479" s="464">
        <f t="shared" si="500"/>
        <v>4.9449113620081898E-2</v>
      </c>
      <c r="BQ479" s="464">
        <f t="shared" si="501"/>
        <v>9.95858879308789E-2</v>
      </c>
      <c r="BR479" s="464">
        <f t="shared" si="502"/>
        <v>0.12879580987046882</v>
      </c>
      <c r="BS479" s="464">
        <f t="shared" si="503"/>
        <v>9.2213055697057109E-2</v>
      </c>
      <c r="BT479" s="464"/>
      <c r="BU479" s="464"/>
      <c r="BV479" s="464"/>
      <c r="BW479" s="464"/>
      <c r="BX479" s="464"/>
      <c r="BY479" s="464"/>
    </row>
    <row r="480" spans="1:77">
      <c r="A480" s="462" t="s">
        <v>55</v>
      </c>
      <c r="B480" s="467">
        <f t="shared" ref="B480:N480" si="504">B473-SUM(B475:B479)</f>
        <v>9.2085982800000146E-3</v>
      </c>
      <c r="C480" s="467">
        <f t="shared" si="504"/>
        <v>1.0400056320000017E-2</v>
      </c>
      <c r="D480" s="467">
        <f t="shared" si="504"/>
        <v>1.2187078159999983E-2</v>
      </c>
      <c r="E480" s="467">
        <f t="shared" si="504"/>
        <v>3.0426938079999979E-2</v>
      </c>
      <c r="F480" s="467">
        <f t="shared" si="504"/>
        <v>3.5022719760000057E-2</v>
      </c>
      <c r="G480" s="467">
        <f t="shared" si="504"/>
        <v>2.7892249780000031E-2</v>
      </c>
      <c r="H480" s="467">
        <f t="shared" si="504"/>
        <v>2.914371021999998E-2</v>
      </c>
      <c r="I480" s="467">
        <f t="shared" si="504"/>
        <v>4.1866313099999899E-2</v>
      </c>
      <c r="J480" s="467">
        <f t="shared" si="504"/>
        <v>2.4824511800000004E-2</v>
      </c>
      <c r="K480" s="467">
        <f t="shared" si="504"/>
        <v>2.4718024999999998E-2</v>
      </c>
      <c r="L480" s="467">
        <f t="shared" si="504"/>
        <v>1.1760786940000025E-2</v>
      </c>
      <c r="M480" s="467">
        <f t="shared" si="504"/>
        <v>1.7580749440000001E-2</v>
      </c>
      <c r="N480" s="467">
        <f t="shared" si="504"/>
        <v>1.7919281900000004E-2</v>
      </c>
      <c r="O480" s="467">
        <f t="shared" ref="O480:AA480" si="505">O473-SUM(O475:O479)</f>
        <v>2.8392493649999961E-2</v>
      </c>
      <c r="P480" s="467">
        <f t="shared" si="505"/>
        <v>2.2465062199999997E-2</v>
      </c>
      <c r="Q480" s="467">
        <f t="shared" si="505"/>
        <v>2.5890071299999984E-2</v>
      </c>
      <c r="R480" s="467">
        <f t="shared" si="505"/>
        <v>3.447033713999996E-2</v>
      </c>
      <c r="S480" s="467">
        <f t="shared" si="505"/>
        <v>4.1382954419999902E-2</v>
      </c>
      <c r="T480" s="467">
        <f t="shared" si="505"/>
        <v>3.6520081799999896E-2</v>
      </c>
      <c r="U480" s="467">
        <f t="shared" si="505"/>
        <v>3.9636198800000119E-2</v>
      </c>
      <c r="V480" s="467">
        <f t="shared" si="505"/>
        <v>3.3481104119999959E-2</v>
      </c>
      <c r="W480" s="467">
        <f t="shared" si="505"/>
        <v>4.9921013770040032E-2</v>
      </c>
      <c r="X480" s="467">
        <f t="shared" si="505"/>
        <v>4.9950974839999981E-2</v>
      </c>
      <c r="Y480" s="467">
        <f t="shared" si="505"/>
        <v>4.3724724740000089E-2</v>
      </c>
      <c r="Z480" s="467">
        <f t="shared" si="505"/>
        <v>5.7706014999999992E-2</v>
      </c>
      <c r="AA480" s="467">
        <f t="shared" si="505"/>
        <v>0</v>
      </c>
      <c r="AB480" s="466"/>
      <c r="BD480" s="464">
        <f t="shared" si="494"/>
        <v>0.29164298203502104</v>
      </c>
      <c r="BE480" s="464">
        <f t="shared" si="494"/>
        <v>0.19676021433165783</v>
      </c>
      <c r="BF480" s="464">
        <f t="shared" si="494"/>
        <v>0.31725685078861293</v>
      </c>
      <c r="BG480" s="464">
        <f t="shared" si="495"/>
        <v>0.39648207474016589</v>
      </c>
      <c r="BH480" s="464">
        <f t="shared" si="495"/>
        <v>0.36389528666596044</v>
      </c>
      <c r="BI480" s="464">
        <f t="shared" si="495"/>
        <v>0.39690487057326468</v>
      </c>
      <c r="BJ480" s="464">
        <f t="shared" si="495"/>
        <v>0.39280782695972255</v>
      </c>
      <c r="BK480" s="464">
        <f t="shared" si="495"/>
        <v>0.43922190603679279</v>
      </c>
      <c r="BL480" s="464">
        <f t="shared" si="496"/>
        <v>0.49644055663616099</v>
      </c>
      <c r="BM480" s="464">
        <f t="shared" si="497"/>
        <v>0.4955579001724153</v>
      </c>
      <c r="BN480" s="464">
        <f t="shared" si="498"/>
        <v>0.50313117858468137</v>
      </c>
      <c r="BO480" s="464">
        <f t="shared" si="499"/>
        <v>0.37048114836744661</v>
      </c>
      <c r="BP480" s="464">
        <f t="shared" si="500"/>
        <v>0.48097400400988216</v>
      </c>
      <c r="BQ480" s="464">
        <f t="shared" si="501"/>
        <v>0.46764668124289704</v>
      </c>
      <c r="BR480" s="464">
        <f t="shared" si="502"/>
        <v>0.43070652552672012</v>
      </c>
      <c r="BS480" s="464">
        <f t="shared" si="503"/>
        <v>0.52880060357874881</v>
      </c>
      <c r="BT480" s="464"/>
      <c r="BU480" s="464"/>
      <c r="BV480" s="464"/>
      <c r="BW480" s="464"/>
      <c r="BX480" s="464"/>
      <c r="BY480" s="464"/>
    </row>
    <row r="481" spans="1:77">
      <c r="A481" s="462"/>
      <c r="B481" s="466"/>
      <c r="C481" s="466"/>
      <c r="D481" s="466"/>
      <c r="E481" s="466"/>
      <c r="F481" s="466"/>
      <c r="G481" s="466"/>
      <c r="H481" s="466"/>
      <c r="I481" s="466"/>
      <c r="J481" s="466"/>
      <c r="K481" s="466"/>
      <c r="L481" s="466"/>
      <c r="M481" s="466"/>
      <c r="N481" s="466"/>
      <c r="O481" s="466"/>
      <c r="P481" s="466"/>
      <c r="Q481" s="466"/>
      <c r="R481" s="466"/>
      <c r="S481" s="466"/>
      <c r="T481" s="466"/>
      <c r="U481" s="466"/>
      <c r="V481" s="466"/>
      <c r="W481" s="466"/>
      <c r="X481" s="466"/>
      <c r="Y481" s="466"/>
      <c r="Z481" s="466"/>
      <c r="AA481" s="466"/>
      <c r="AB481" s="466"/>
    </row>
    <row r="482" spans="1:77">
      <c r="A482" s="462"/>
      <c r="B482" s="466"/>
      <c r="C482" s="466"/>
      <c r="D482" s="466"/>
      <c r="E482" s="466"/>
      <c r="F482" s="466"/>
      <c r="G482" s="466"/>
      <c r="H482" s="466"/>
      <c r="I482" s="466"/>
      <c r="J482" s="466"/>
      <c r="K482" s="466"/>
      <c r="L482" s="466"/>
      <c r="M482" s="466"/>
      <c r="N482" s="466"/>
      <c r="O482" s="466"/>
      <c r="P482" s="466"/>
      <c r="Q482" s="466"/>
      <c r="R482" s="466"/>
      <c r="S482" s="466"/>
      <c r="T482" s="466"/>
      <c r="U482" s="466"/>
      <c r="V482" s="466"/>
      <c r="W482" s="466"/>
      <c r="X482" s="466"/>
      <c r="Y482" s="466"/>
      <c r="Z482" s="466"/>
      <c r="AA482" s="466"/>
      <c r="AB482" s="466"/>
    </row>
    <row r="483" spans="1:77">
      <c r="AB483" s="466"/>
    </row>
    <row r="484" spans="1:77">
      <c r="A484" s="463"/>
      <c r="B484" s="463"/>
      <c r="C484" s="463"/>
      <c r="D484" s="463"/>
      <c r="E484" s="463"/>
      <c r="F484" s="463"/>
      <c r="G484" s="463"/>
      <c r="H484" s="463"/>
      <c r="I484" s="463"/>
      <c r="J484" s="463"/>
      <c r="K484" s="463"/>
      <c r="L484" s="463"/>
      <c r="M484" s="463"/>
      <c r="N484" s="463"/>
      <c r="O484" s="463"/>
      <c r="P484" s="463"/>
      <c r="Q484" s="463"/>
      <c r="R484" s="463"/>
      <c r="S484" s="463"/>
      <c r="T484" s="463"/>
      <c r="U484" s="463"/>
      <c r="V484" s="463"/>
      <c r="W484" s="463"/>
      <c r="X484" s="463"/>
      <c r="Y484" s="463"/>
      <c r="Z484" s="463"/>
      <c r="AA484" s="463"/>
      <c r="AB484" s="463"/>
      <c r="AC484" s="463"/>
      <c r="AD484" s="463"/>
      <c r="AE484" s="463"/>
      <c r="AF484" s="463"/>
      <c r="AG484" s="463"/>
      <c r="AH484" s="463"/>
      <c r="AI484" s="463"/>
      <c r="AJ484" s="463"/>
      <c r="AK484" s="463"/>
      <c r="AL484" s="463"/>
      <c r="AM484" s="463"/>
      <c r="AN484" s="463"/>
      <c r="AO484" s="463"/>
      <c r="AP484" s="463"/>
      <c r="AQ484" s="463"/>
      <c r="AR484" s="463"/>
      <c r="AS484" s="463"/>
      <c r="AT484" s="463"/>
      <c r="AU484" s="463"/>
      <c r="AV484" s="463"/>
      <c r="AW484" s="463"/>
      <c r="AX484" s="463"/>
      <c r="AY484" s="463"/>
      <c r="AZ484" s="463"/>
      <c r="BA484" s="463"/>
      <c r="BB484" s="463"/>
    </row>
    <row r="485" spans="1:77">
      <c r="A485" s="463"/>
      <c r="B485" s="463"/>
      <c r="C485" s="463"/>
      <c r="D485" s="463"/>
      <c r="E485" s="463"/>
      <c r="F485" s="463"/>
      <c r="G485" s="463"/>
      <c r="H485" s="463"/>
      <c r="I485" s="463"/>
      <c r="J485" s="463"/>
      <c r="K485" s="463"/>
      <c r="L485" s="463"/>
      <c r="M485" s="463"/>
      <c r="N485" s="463"/>
      <c r="O485" s="463"/>
      <c r="P485" s="463"/>
      <c r="Q485" s="463"/>
      <c r="R485" s="463"/>
      <c r="S485" s="463"/>
      <c r="T485" s="463"/>
      <c r="U485" s="463"/>
      <c r="V485" s="463"/>
      <c r="W485" s="463"/>
      <c r="X485" s="463"/>
      <c r="Y485" s="463"/>
      <c r="Z485" s="463"/>
      <c r="AA485" s="463"/>
      <c r="AB485" s="463"/>
      <c r="AC485" s="463"/>
      <c r="AD485" s="463"/>
      <c r="AE485" s="463"/>
      <c r="AF485" s="463"/>
      <c r="AG485" s="463"/>
      <c r="AH485" s="463"/>
      <c r="AI485" s="463"/>
      <c r="AJ485" s="463"/>
      <c r="AK485" s="463"/>
      <c r="AL485" s="463"/>
      <c r="AM485" s="463"/>
      <c r="AN485" s="463"/>
      <c r="AO485" s="463"/>
      <c r="AP485" s="463"/>
      <c r="AQ485" s="463"/>
      <c r="AR485" s="463"/>
      <c r="AS485" s="463"/>
      <c r="AT485" s="463"/>
      <c r="AU485" s="463"/>
      <c r="AV485" s="463"/>
      <c r="AW485" s="463"/>
      <c r="AX485" s="463"/>
      <c r="AY485" s="463"/>
      <c r="AZ485" s="463"/>
      <c r="BA485" s="463"/>
      <c r="BB485" s="463"/>
    </row>
    <row r="486" spans="1:77">
      <c r="A486" s="463"/>
      <c r="B486" s="463"/>
      <c r="C486" s="463"/>
      <c r="D486" s="463"/>
      <c r="E486" s="463"/>
      <c r="F486" s="463"/>
      <c r="G486" s="463"/>
      <c r="H486" s="463"/>
      <c r="I486" s="463"/>
      <c r="J486" s="463"/>
      <c r="K486" s="463"/>
      <c r="L486" s="463"/>
      <c r="M486" s="463"/>
      <c r="N486" s="463"/>
      <c r="O486" s="463"/>
      <c r="P486" s="463"/>
      <c r="Q486" s="463"/>
      <c r="R486" s="463"/>
      <c r="S486" s="463"/>
      <c r="T486" s="463"/>
      <c r="U486" s="463"/>
      <c r="V486" s="463"/>
      <c r="W486" s="463"/>
      <c r="X486" s="463"/>
      <c r="Y486" s="463"/>
      <c r="Z486" s="463"/>
      <c r="AA486" s="463"/>
      <c r="AB486" s="463"/>
      <c r="AC486" s="463"/>
      <c r="AD486" s="463"/>
      <c r="AE486" s="463"/>
      <c r="AF486" s="463"/>
      <c r="AG486" s="463"/>
      <c r="AH486" s="463"/>
      <c r="AI486" s="463"/>
      <c r="AJ486" s="463"/>
      <c r="AK486" s="463"/>
      <c r="AL486" s="463"/>
      <c r="AM486" s="463"/>
      <c r="AN486" s="463"/>
      <c r="AO486" s="463"/>
      <c r="AP486" s="463"/>
      <c r="AQ486" s="463"/>
      <c r="AR486" s="463"/>
      <c r="AS486" s="463"/>
      <c r="AT486" s="463"/>
      <c r="AU486" s="463"/>
      <c r="AV486" s="463"/>
      <c r="AW486" s="463"/>
      <c r="AX486" s="463"/>
      <c r="AY486" s="463"/>
      <c r="AZ486" s="463"/>
      <c r="BA486" s="463"/>
      <c r="BB486" s="463"/>
    </row>
    <row r="487" spans="1:77">
      <c r="A487" s="463" t="str">
        <f t="shared" ref="A487:A492" si="506">A475</f>
        <v>EU-27 plus UK</v>
      </c>
      <c r="B487" s="463"/>
      <c r="C487" s="463"/>
      <c r="D487" s="463"/>
      <c r="E487" s="463"/>
      <c r="F487" s="463"/>
      <c r="G487" s="463"/>
      <c r="H487" s="463"/>
      <c r="I487" s="463"/>
      <c r="J487" s="463"/>
      <c r="K487" s="463"/>
      <c r="L487" s="463"/>
      <c r="M487" s="463"/>
      <c r="N487" s="463"/>
      <c r="O487" s="463"/>
      <c r="P487" s="463"/>
      <c r="Q487" s="463"/>
      <c r="R487" s="463"/>
      <c r="S487" s="463"/>
      <c r="T487" s="463"/>
      <c r="U487" s="463"/>
      <c r="V487" s="463"/>
      <c r="W487" s="463"/>
      <c r="X487" s="463"/>
      <c r="Y487" s="463"/>
      <c r="Z487" s="463"/>
      <c r="AA487" s="463"/>
      <c r="AB487" s="463"/>
      <c r="AC487" s="463">
        <f>ExportsTimberSectorMinusCoreVPA!AD$17</f>
        <v>5.0845473727516914</v>
      </c>
      <c r="AD487" s="463">
        <f>ExportsTimberSectorMinusCoreVPA!AE$17</f>
        <v>4.5126521715126966</v>
      </c>
      <c r="AE487" s="463">
        <f>ExportsTimberSectorMinusCoreVPA!AF$17</f>
        <v>4.2519481483991175</v>
      </c>
      <c r="AF487" s="463">
        <f>ExportsTimberSectorMinusCoreVPA!AG$17</f>
        <v>4.5518254623196137</v>
      </c>
      <c r="AG487" s="463">
        <f>ExportsTimberSectorMinusCoreVPA!AH$17</f>
        <v>5.7444882319250237</v>
      </c>
      <c r="AH487" s="463">
        <f>ExportsTimberSectorMinusCoreVPA!AI$17</f>
        <v>4.6404611815856782</v>
      </c>
      <c r="AI487" s="463">
        <f>ExportsTimberSectorMinusCoreVPA!AJ$17</f>
        <v>4.9234791508012599</v>
      </c>
      <c r="AJ487" s="463">
        <f>ExportsTimberSectorMinusCoreVPA!AK$17</f>
        <v>8.189538551937984</v>
      </c>
      <c r="AK487" s="463">
        <f>ExportsTimberSectorMinusCoreVPA!AL$17</f>
        <v>7.0341190895375538</v>
      </c>
      <c r="AL487" s="463">
        <f>ExportsTimberSectorMinusCoreVPA!AM$17</f>
        <v>7.9351483422915994</v>
      </c>
      <c r="AM487" s="463">
        <f>ExportsTimberSectorMinusCoreVPA!AN$17</f>
        <v>8.5549185855318974</v>
      </c>
      <c r="AN487" s="463">
        <f>ExportsTimberSectorMinusCoreVPA!AO$17</f>
        <v>7.976663692932993</v>
      </c>
      <c r="AO487" s="463">
        <f>ExportsTimberSectorMinusCoreVPA!AP$17</f>
        <v>6.7639098081555424</v>
      </c>
      <c r="AP487" s="463">
        <f>ExportsTimberSectorMinusCoreVPA!AQ$17</f>
        <v>7.6012368540453865</v>
      </c>
      <c r="AQ487" s="463">
        <f>ExportsTimberSectorMinusCoreVPA!AR$17</f>
        <v>9.0182517823403057</v>
      </c>
      <c r="AR487" s="463">
        <f>ExportsTimberSectorMinusCoreVPA!AS$17</f>
        <v>9.3151610398954823</v>
      </c>
      <c r="AS487" s="463">
        <f>ExportsTimberSectorMinusCoreVPA!AT$17</f>
        <v>8.1502696973267277</v>
      </c>
      <c r="AT487" s="463">
        <f>ExportsTimberSectorMinusCoreVPA!AU$17</f>
        <v>8.8709753731767229</v>
      </c>
      <c r="AU487" s="463">
        <f>ExportsTimberSectorMinusCoreVPA!AV$17</f>
        <v>8.5843037408906273</v>
      </c>
      <c r="AV487" s="463">
        <f>ExportsTimberSectorMinusCoreVPA!AW$17</f>
        <v>8.6764718859034211</v>
      </c>
      <c r="AW487" s="463">
        <f>ExportsTimberSectorMinusCoreVPA!AX$17</f>
        <v>10.023824918840866</v>
      </c>
      <c r="AX487" s="463">
        <f>ExportsTimberSectorMinusCoreVPA!AY$17</f>
        <v>13.832362627999997</v>
      </c>
      <c r="AY487" s="463">
        <f>ExportsTimberSectorMinusCoreVPA!AZ$17</f>
        <v>10.721010598117788</v>
      </c>
      <c r="AZ487" s="463">
        <f>ExportsTimberSectorMinusCoreVPA!BA$17</f>
        <v>11.578013103398176</v>
      </c>
      <c r="BA487" s="463">
        <f>ExportsTimberSectorMinusCoreVPA!BB$17</f>
        <v>13.643569279938692</v>
      </c>
      <c r="BB487" s="463">
        <f>ExportsTimberSectorMinusCoreVPA!BC$17</f>
        <v>0</v>
      </c>
      <c r="BC487" s="463"/>
      <c r="BD487" s="464">
        <f t="shared" ref="BD487:BK492" si="507">AL487/AL$473</f>
        <v>0.10201036525268299</v>
      </c>
      <c r="BE487" s="464">
        <f t="shared" si="507"/>
        <v>0.11272704426104757</v>
      </c>
      <c r="BF487" s="464">
        <f t="shared" si="507"/>
        <v>0.11289429994465965</v>
      </c>
      <c r="BG487" s="464">
        <f t="shared" si="507"/>
        <v>0.10245304237717082</v>
      </c>
      <c r="BH487" s="464">
        <f t="shared" si="507"/>
        <v>0.11146875859906054</v>
      </c>
      <c r="BI487" s="464">
        <f t="shared" si="507"/>
        <v>0.11306158712175075</v>
      </c>
      <c r="BJ487" s="464">
        <f t="shared" si="507"/>
        <v>0.12042740699501242</v>
      </c>
      <c r="BK487" s="464">
        <f t="shared" si="507"/>
        <v>9.6884563473540547E-2</v>
      </c>
      <c r="BL487" s="464">
        <f t="shared" ref="BL487:BL492" si="508">AT487/AT$473</f>
        <v>9.6523512212387336E-2</v>
      </c>
      <c r="BM487" s="464">
        <f t="shared" ref="BM487:BM492" si="509">AU487/AU$473</f>
        <v>8.9476000165023564E-2</v>
      </c>
      <c r="BN487" s="464">
        <f t="shared" ref="BN487:BN492" si="510">AV487/AV$473</f>
        <v>8.7328741354957606E-2</v>
      </c>
      <c r="BO487" s="464">
        <f t="shared" ref="BO487:BO492" si="511">AW487/AW$473</f>
        <v>0.10084521946763386</v>
      </c>
      <c r="BP487" s="464">
        <f t="shared" ref="BP487:BP492" si="512">AX487/AX$473</f>
        <v>0.11107900716176672</v>
      </c>
      <c r="BQ487" s="464">
        <f t="shared" ref="BQ487:BQ492" si="513">AY487/AY$473</f>
        <v>7.9464254824974948E-2</v>
      </c>
      <c r="BR487" s="464">
        <f t="shared" ref="BR487:BR492" si="514">AZ487/AZ$473</f>
        <v>9.1166854018626703E-2</v>
      </c>
      <c r="BS487" s="464">
        <f t="shared" ref="BS487:BS492" si="515">BA487/BA$473</f>
        <v>0.10212317755086918</v>
      </c>
      <c r="BT487" s="464"/>
      <c r="BU487" s="464"/>
      <c r="BV487" s="464"/>
      <c r="BW487" s="464"/>
      <c r="BX487" s="464"/>
      <c r="BY487" s="464"/>
    </row>
    <row r="488" spans="1:77">
      <c r="A488" s="463" t="str">
        <f t="shared" si="506"/>
        <v xml:space="preserve">China </v>
      </c>
      <c r="AC488" s="463">
        <f>ExportsTimberSectorMinusCoreVPA!AD$12</f>
        <v>8.3219021711227352</v>
      </c>
      <c r="AD488" s="463">
        <f>ExportsTimberSectorMinusCoreVPA!AE$12</f>
        <v>7.6821186013986003</v>
      </c>
      <c r="AE488" s="463">
        <f>ExportsTimberSectorMinusCoreVPA!AF$12</f>
        <v>11.691359634084364</v>
      </c>
      <c r="AF488" s="463">
        <f>ExportsTimberSectorMinusCoreVPA!AG$12</f>
        <v>19.340514291822558</v>
      </c>
      <c r="AG488" s="463">
        <f>ExportsTimberSectorMinusCoreVPA!AH$12</f>
        <v>24.500462841416248</v>
      </c>
      <c r="AH488" s="463">
        <f>ExportsTimberSectorMinusCoreVPA!AI$12</f>
        <v>23.913865652904644</v>
      </c>
      <c r="AI488" s="463">
        <f>ExportsTimberSectorMinusCoreVPA!AJ$12</f>
        <v>20.832340454732233</v>
      </c>
      <c r="AJ488" s="463">
        <f>ExportsTimberSectorMinusCoreVPA!AK$12</f>
        <v>24.682250291472865</v>
      </c>
      <c r="AK488" s="463">
        <f>ExportsTimberSectorMinusCoreVPA!AL$12</f>
        <v>24.278590630370608</v>
      </c>
      <c r="AL488" s="463">
        <f>ExportsTimberSectorMinusCoreVPA!AM$12</f>
        <v>21.020925645412493</v>
      </c>
      <c r="AM488" s="463">
        <f>ExportsTimberSectorMinusCoreVPA!AN$12</f>
        <v>25.493030468745111</v>
      </c>
      <c r="AN488" s="463">
        <f>ExportsTimberSectorMinusCoreVPA!AO$12</f>
        <v>18.874645112774427</v>
      </c>
      <c r="AO488" s="463">
        <f>ExportsTimberSectorMinusCoreVPA!AP$12</f>
        <v>15.980353211459057</v>
      </c>
      <c r="AP488" s="463">
        <f>ExportsTimberSectorMinusCoreVPA!AQ$12</f>
        <v>13.422048014033237</v>
      </c>
      <c r="AQ488" s="463">
        <f>ExportsTimberSectorMinusCoreVPA!AR$12</f>
        <v>18.566201134942851</v>
      </c>
      <c r="AR488" s="463">
        <f>ExportsTimberSectorMinusCoreVPA!AS$12</f>
        <v>17.759156406050167</v>
      </c>
      <c r="AS488" s="463">
        <f>ExportsTimberSectorMinusCoreVPA!AT$12</f>
        <v>20.313718199016819</v>
      </c>
      <c r="AT488" s="463">
        <f>ExportsTimberSectorMinusCoreVPA!AU$12</f>
        <v>23.874449131804603</v>
      </c>
      <c r="AU488" s="463">
        <f>ExportsTimberSectorMinusCoreVPA!AV$12</f>
        <v>28.229355432566159</v>
      </c>
      <c r="AV488" s="463">
        <f>ExportsTimberSectorMinusCoreVPA!AW$12</f>
        <v>28.69139000821896</v>
      </c>
      <c r="AW488" s="463">
        <f>ExportsTimberSectorMinusCoreVPA!AX$12</f>
        <v>36.405786369875372</v>
      </c>
      <c r="AX488" s="463">
        <f>ExportsTimberSectorMinusCoreVPA!AY$12</f>
        <v>41.100639188000045</v>
      </c>
      <c r="AY488" s="463">
        <f>ExportsTimberSectorMinusCoreVPA!AZ$12</f>
        <v>41.252976725204618</v>
      </c>
      <c r="AZ488" s="463">
        <f>ExportsTimberSectorMinusCoreVPA!BA$12</f>
        <v>39.937268491661222</v>
      </c>
      <c r="BA488" s="463">
        <f>ExportsTimberSectorMinusCoreVPA!BB$12</f>
        <v>37.850254173286046</v>
      </c>
      <c r="BB488" s="463">
        <f>ExportsTimberSectorMinusCoreVPA!BC$12</f>
        <v>0</v>
      </c>
      <c r="BC488" s="463"/>
      <c r="BD488" s="464">
        <f t="shared" si="507"/>
        <v>0.27023468378144394</v>
      </c>
      <c r="BE488" s="464">
        <f t="shared" si="507"/>
        <v>0.33591833110586994</v>
      </c>
      <c r="BF488" s="464">
        <f t="shared" si="507"/>
        <v>0.26713422161678946</v>
      </c>
      <c r="BG488" s="464">
        <f t="shared" si="507"/>
        <v>0.24205464756518272</v>
      </c>
      <c r="BH488" s="464">
        <f t="shared" si="507"/>
        <v>0.1968283660553248</v>
      </c>
      <c r="BI488" s="464">
        <f t="shared" si="507"/>
        <v>0.23276397885107064</v>
      </c>
      <c r="BJ488" s="464">
        <f t="shared" si="507"/>
        <v>0.2295922901643665</v>
      </c>
      <c r="BK488" s="464">
        <f t="shared" si="507"/>
        <v>0.24147491964367621</v>
      </c>
      <c r="BL488" s="464">
        <f t="shared" si="508"/>
        <v>0.25977365344804615</v>
      </c>
      <c r="BM488" s="464">
        <f t="shared" si="509"/>
        <v>0.29424049842401545</v>
      </c>
      <c r="BN488" s="464">
        <f t="shared" si="510"/>
        <v>0.28877901180233922</v>
      </c>
      <c r="BO488" s="464">
        <f t="shared" si="511"/>
        <v>0.36626233459656465</v>
      </c>
      <c r="BP488" s="464">
        <f t="shared" si="512"/>
        <v>0.33005339127500555</v>
      </c>
      <c r="BQ488" s="464">
        <f t="shared" si="513"/>
        <v>0.30576754166775466</v>
      </c>
      <c r="BR488" s="464">
        <f t="shared" si="514"/>
        <v>0.3144714981721129</v>
      </c>
      <c r="BS488" s="464">
        <f t="shared" si="515"/>
        <v>0.28331209729463014</v>
      </c>
      <c r="BT488" s="464"/>
      <c r="BU488" s="464"/>
      <c r="BV488" s="464"/>
      <c r="BW488" s="464"/>
      <c r="BX488" s="464"/>
      <c r="BY488" s="464"/>
    </row>
    <row r="489" spans="1:77">
      <c r="A489" s="463" t="str">
        <f t="shared" si="506"/>
        <v xml:space="preserve">South Korea </v>
      </c>
      <c r="AC489" s="463">
        <f>ExportsTimberSectorMinusCoreVPA!AD$13</f>
        <v>8.698766744431758</v>
      </c>
      <c r="AD489" s="463">
        <f>ExportsTimberSectorMinusCoreVPA!AE$13</f>
        <v>6.8959057416267928</v>
      </c>
      <c r="AE489" s="463">
        <f>ExportsTimberSectorMinusCoreVPA!AF$13</f>
        <v>6.2579160833474514</v>
      </c>
      <c r="AF489" s="463">
        <f>ExportsTimberSectorMinusCoreVPA!AG$13</f>
        <v>5.3673915553180116</v>
      </c>
      <c r="AG489" s="463">
        <f>ExportsTimberSectorMinusCoreVPA!AH$13</f>
        <v>3.8996413039274014</v>
      </c>
      <c r="AH489" s="463">
        <f>ExportsTimberSectorMinusCoreVPA!AI$13</f>
        <v>3.8543099824625511</v>
      </c>
      <c r="AI489" s="463">
        <f>ExportsTimberSectorMinusCoreVPA!AJ$13</f>
        <v>3.544915995069168</v>
      </c>
      <c r="AJ489" s="463">
        <f>ExportsTimberSectorMinusCoreVPA!AK$13</f>
        <v>6.7415936155038718</v>
      </c>
      <c r="AK489" s="463">
        <f>ExportsTimberSectorMinusCoreVPA!AL$13</f>
        <v>8.5302637376188901</v>
      </c>
      <c r="AL489" s="463">
        <f>ExportsTimberSectorMinusCoreVPA!AM$13</f>
        <v>20.937940329944627</v>
      </c>
      <c r="AM489" s="463">
        <f>ExportsTimberSectorMinusCoreVPA!AN$13</f>
        <v>6.1326931627731645</v>
      </c>
      <c r="AN489" s="463">
        <f>ExportsTimberSectorMinusCoreVPA!AO$13</f>
        <v>7.2331239031685639</v>
      </c>
      <c r="AO489" s="463">
        <f>ExportsTimberSectorMinusCoreVPA!AP$13</f>
        <v>6.7332535658981474</v>
      </c>
      <c r="AP489" s="463">
        <f>ExportsTimberSectorMinusCoreVPA!AQ$13</f>
        <v>6.8285927180295118</v>
      </c>
      <c r="AQ489" s="463">
        <f>ExportsTimberSectorMinusCoreVPA!AR$13</f>
        <v>9.4207811331023237</v>
      </c>
      <c r="AR489" s="463">
        <f>ExportsTimberSectorMinusCoreVPA!AS$13</f>
        <v>9.9620430920073275</v>
      </c>
      <c r="AS489" s="463">
        <f>ExportsTimberSectorMinusCoreVPA!AT$13</f>
        <v>9.878084061005751</v>
      </c>
      <c r="AT489" s="463">
        <f>ExportsTimberSectorMinusCoreVPA!AU$13</f>
        <v>10.538182912006935</v>
      </c>
      <c r="AU489" s="463">
        <f>ExportsTimberSectorMinusCoreVPA!AV$13</f>
        <v>10.463712020379706</v>
      </c>
      <c r="AV489" s="463">
        <f>ExportsTimberSectorMinusCoreVPA!AW$13</f>
        <v>8.2406307548984827</v>
      </c>
      <c r="AW489" s="463">
        <f>ExportsTimberSectorMinusCoreVPA!AX$13</f>
        <v>8.8199743867456846</v>
      </c>
      <c r="AX489" s="463">
        <f>ExportsTimberSectorMinusCoreVPA!AY$13</f>
        <v>12.664072601000001</v>
      </c>
      <c r="AY489" s="463">
        <f>ExportsTimberSectorMinusCoreVPA!AZ$13</f>
        <v>10.552879358363942</v>
      </c>
      <c r="AZ489" s="463">
        <f>ExportsTimberSectorMinusCoreVPA!BA$13</f>
        <v>7.1687921257347931</v>
      </c>
      <c r="BA489" s="463">
        <f>ExportsTimberSectorMinusCoreVPA!BB$13</f>
        <v>9.0040256922898259</v>
      </c>
      <c r="BB489" s="463">
        <f>ExportsTimberSectorMinusCoreVPA!BC$13</f>
        <v>0</v>
      </c>
      <c r="BC489" s="463"/>
      <c r="BD489" s="464">
        <f t="shared" si="507"/>
        <v>0.26916786537095894</v>
      </c>
      <c r="BE489" s="464">
        <f t="shared" si="507"/>
        <v>8.0809696397171712E-2</v>
      </c>
      <c r="BF489" s="464">
        <f t="shared" si="507"/>
        <v>0.10237092735709231</v>
      </c>
      <c r="BG489" s="464">
        <f t="shared" si="507"/>
        <v>0.10198869182014023</v>
      </c>
      <c r="BH489" s="464">
        <f t="shared" si="507"/>
        <v>0.10013827589811733</v>
      </c>
      <c r="BI489" s="464">
        <f t="shared" si="507"/>
        <v>0.11810808708190504</v>
      </c>
      <c r="BJ489" s="464">
        <f t="shared" si="507"/>
        <v>0.12879036796088275</v>
      </c>
      <c r="BK489" s="464">
        <f t="shared" si="507"/>
        <v>0.11742358200973228</v>
      </c>
      <c r="BL489" s="464">
        <f t="shared" si="508"/>
        <v>0.11466410222252899</v>
      </c>
      <c r="BM489" s="464">
        <f t="shared" si="509"/>
        <v>0.10906546724372045</v>
      </c>
      <c r="BN489" s="464">
        <f t="shared" si="510"/>
        <v>8.2941997768175457E-2</v>
      </c>
      <c r="BO489" s="464">
        <f t="shared" si="511"/>
        <v>8.873381767257886E-2</v>
      </c>
      <c r="BP489" s="464">
        <f t="shared" si="512"/>
        <v>0.10169720451776557</v>
      </c>
      <c r="BQ489" s="464">
        <f t="shared" si="513"/>
        <v>7.8218064127039785E-2</v>
      </c>
      <c r="BR489" s="464">
        <f t="shared" si="514"/>
        <v>5.6448046774530261E-2</v>
      </c>
      <c r="BS489" s="464">
        <f t="shared" si="515"/>
        <v>6.7395832833740232E-2</v>
      </c>
      <c r="BT489" s="464"/>
      <c r="BU489" s="464"/>
      <c r="BV489" s="464"/>
      <c r="BW489" s="464"/>
      <c r="BX489" s="464"/>
      <c r="BY489" s="464"/>
    </row>
    <row r="490" spans="1:77">
      <c r="A490" s="463" t="str">
        <f t="shared" si="506"/>
        <v xml:space="preserve">Taiwan </v>
      </c>
      <c r="AB490" s="463"/>
      <c r="AC490" s="463">
        <f>ExportsTimberSectorMinusCoreVPA!AD$14</f>
        <v>8.0830668359524189</v>
      </c>
      <c r="AD490" s="463">
        <f>ExportsTimberSectorMinusCoreVPA!AE$14</f>
        <v>5.1417971623113718</v>
      </c>
      <c r="AE490" s="463">
        <f>ExportsTimberSectorMinusCoreVPA!AF$14</f>
        <v>4.1413851939691675</v>
      </c>
      <c r="AF490" s="463">
        <f>ExportsTimberSectorMinusCoreVPA!AG$14</f>
        <v>3.5765508925708183</v>
      </c>
      <c r="AG490" s="463">
        <f>ExportsTimberSectorMinusCoreVPA!AH$14</f>
        <v>4.1359397426361202</v>
      </c>
      <c r="AH490" s="463">
        <f>ExportsTimberSectorMinusCoreVPA!AI$14</f>
        <v>3.9710562900986472</v>
      </c>
      <c r="AI490" s="463">
        <f>ExportsTimberSectorMinusCoreVPA!AJ$14</f>
        <v>3.3859839665799205</v>
      </c>
      <c r="AJ490" s="463">
        <f>ExportsTimberSectorMinusCoreVPA!AK$14</f>
        <v>3.6399205116279068</v>
      </c>
      <c r="AK490" s="463">
        <f>ExportsTimberSectorMinusCoreVPA!AL$14</f>
        <v>6.0225907405706796</v>
      </c>
      <c r="AL490" s="463">
        <f>ExportsTimberSectorMinusCoreVPA!AM$14</f>
        <v>4.537197912573145</v>
      </c>
      <c r="AM490" s="463">
        <f>ExportsTimberSectorMinusCoreVPA!AN$14</f>
        <v>5.7110336250670128</v>
      </c>
      <c r="AN490" s="463">
        <f>ExportsTimberSectorMinusCoreVPA!AO$14</f>
        <v>6.8067922104072993</v>
      </c>
      <c r="AO490" s="463">
        <f>ExportsTimberSectorMinusCoreVPA!AP$14</f>
        <v>6.6721805832759848</v>
      </c>
      <c r="AP490" s="463">
        <f>ExportsTimberSectorMinusCoreVPA!AQ$14</f>
        <v>8.6318284934936642</v>
      </c>
      <c r="AQ490" s="463">
        <f>ExportsTimberSectorMinusCoreVPA!AR$14</f>
        <v>7.7363217027454336</v>
      </c>
      <c r="AR490" s="463">
        <f>ExportsTimberSectorMinusCoreVPA!AS$14</f>
        <v>7.5480589317712727</v>
      </c>
      <c r="AS490" s="463">
        <f>ExportsTimberSectorMinusCoreVPA!AT$14</f>
        <v>7.0106320682464514</v>
      </c>
      <c r="AT490" s="463">
        <f>ExportsTimberSectorMinusCoreVPA!AU$14</f>
        <v>7.376670844934333</v>
      </c>
      <c r="AU490" s="463">
        <f>ExportsTimberSectorMinusCoreVPA!AV$14</f>
        <v>8.4689488307818426</v>
      </c>
      <c r="AV490" s="463">
        <f>ExportsTimberSectorMinusCoreVPA!AW$14</f>
        <v>7.9843545187804814</v>
      </c>
      <c r="AW490" s="463">
        <f>ExportsTimberSectorMinusCoreVPA!AX$14</f>
        <v>7.720372472889828</v>
      </c>
      <c r="AX490" s="463">
        <f>ExportsTimberSectorMinusCoreVPA!AY$14</f>
        <v>8.6254654799999884</v>
      </c>
      <c r="AY490" s="463">
        <f>ExportsTimberSectorMinusCoreVPA!AZ$14</f>
        <v>11.40286306805649</v>
      </c>
      <c r="AZ490" s="463">
        <f>ExportsTimberSectorMinusCoreVPA!BA$14</f>
        <v>13.759474571600895</v>
      </c>
      <c r="BA490" s="463">
        <f>ExportsTimberSectorMinusCoreVPA!BB$14</f>
        <v>16.829505305268974</v>
      </c>
      <c r="BB490" s="463">
        <f>ExportsTimberSectorMinusCoreVPA!BC$14</f>
        <v>0</v>
      </c>
      <c r="BC490" s="463"/>
      <c r="BD490" s="464">
        <f t="shared" si="507"/>
        <v>5.8327985353281112E-2</v>
      </c>
      <c r="BE490" s="464">
        <f t="shared" si="507"/>
        <v>7.5253543770484974E-2</v>
      </c>
      <c r="BF490" s="464">
        <f t="shared" si="507"/>
        <v>9.6337023979525288E-2</v>
      </c>
      <c r="BG490" s="464">
        <f t="shared" si="507"/>
        <v>0.10106361844480571</v>
      </c>
      <c r="BH490" s="464">
        <f t="shared" si="507"/>
        <v>0.12658192674231233</v>
      </c>
      <c r="BI490" s="464">
        <f t="shared" si="507"/>
        <v>9.6990063186044431E-2</v>
      </c>
      <c r="BJ490" s="464">
        <f t="shared" si="507"/>
        <v>9.7582120277435028E-2</v>
      </c>
      <c r="BK490" s="464">
        <f t="shared" si="507"/>
        <v>8.3337368311682453E-2</v>
      </c>
      <c r="BL490" s="464">
        <f t="shared" si="508"/>
        <v>8.0264249243745048E-2</v>
      </c>
      <c r="BM490" s="464">
        <f t="shared" si="509"/>
        <v>8.8273631718207735E-2</v>
      </c>
      <c r="BN490" s="464">
        <f t="shared" si="510"/>
        <v>8.0362575920946061E-2</v>
      </c>
      <c r="BO490" s="464">
        <f t="shared" si="511"/>
        <v>7.7671214601629859E-2</v>
      </c>
      <c r="BP490" s="464">
        <f t="shared" si="512"/>
        <v>6.9265690004905692E-2</v>
      </c>
      <c r="BQ490" s="464">
        <f t="shared" si="513"/>
        <v>8.4518153235798282E-2</v>
      </c>
      <c r="BR490" s="464">
        <f t="shared" si="514"/>
        <v>0.10834397909551279</v>
      </c>
      <c r="BS490" s="464">
        <f t="shared" si="515"/>
        <v>0.12597015657115504</v>
      </c>
      <c r="BT490" s="464"/>
      <c r="BU490" s="464"/>
      <c r="BV490" s="464"/>
      <c r="BW490" s="464"/>
      <c r="BX490" s="464"/>
      <c r="BY490" s="464"/>
    </row>
    <row r="491" spans="1:77">
      <c r="A491" s="463" t="str">
        <f t="shared" si="506"/>
        <v xml:space="preserve">USA </v>
      </c>
      <c r="AC491" s="463">
        <f>ExportsTimberSectorMinusCoreVPA!AD$8</f>
        <v>12.080102398165163</v>
      </c>
      <c r="AD491" s="463">
        <f>ExportsTimberSectorMinusCoreVPA!AE$8</f>
        <v>11.753934170040482</v>
      </c>
      <c r="AE491" s="463">
        <f>ExportsTimberSectorMinusCoreVPA!AF$8</f>
        <v>9.2125596611892266</v>
      </c>
      <c r="AF491" s="463">
        <f>ExportsTimberSectorMinusCoreVPA!AG$8</f>
        <v>11.0173369535008</v>
      </c>
      <c r="AG491" s="463">
        <f>ExportsTimberSectorMinusCoreVPA!AH$8</f>
        <v>15.340134905534072</v>
      </c>
      <c r="AH491" s="463">
        <f>ExportsTimberSectorMinusCoreVPA!AI$8</f>
        <v>17.374754233832665</v>
      </c>
      <c r="AI491" s="463">
        <f>ExportsTimberSectorMinusCoreVPA!AJ$8</f>
        <v>11.565080342418849</v>
      </c>
      <c r="AJ491" s="463">
        <f>ExportsTimberSectorMinusCoreVPA!AK$8</f>
        <v>15.263256375193802</v>
      </c>
      <c r="AK491" s="463">
        <f>ExportsTimberSectorMinusCoreVPA!AL$8</f>
        <v>15.511078989832736</v>
      </c>
      <c r="AL491" s="463">
        <f>ExportsTimberSectorMinusCoreVPA!AM$8</f>
        <v>10.835231065990873</v>
      </c>
      <c r="AM491" s="463">
        <f>ExportsTimberSectorMinusCoreVPA!AN$8</f>
        <v>16.482842334411139</v>
      </c>
      <c r="AN491" s="463">
        <f>ExportsTimberSectorMinusCoreVPA!AO$8</f>
        <v>14.229144950696966</v>
      </c>
      <c r="AO491" s="463">
        <f>ExportsTimberSectorMinusCoreVPA!AP$8</f>
        <v>12.24443161734343</v>
      </c>
      <c r="AP491" s="463">
        <f>ExportsTimberSectorMinusCoreVPA!AQ$8</f>
        <v>13.042921312971025</v>
      </c>
      <c r="AQ491" s="463">
        <f>ExportsTimberSectorMinusCoreVPA!AR$8</f>
        <v>14.564048011887133</v>
      </c>
      <c r="AR491" s="463">
        <f>ExportsTimberSectorMinusCoreVPA!AS$8</f>
        <v>16.164573805003247</v>
      </c>
      <c r="AS491" s="463">
        <f>ExportsTimberSectorMinusCoreVPA!AT$8</f>
        <v>14.921214099995165</v>
      </c>
      <c r="AT491" s="463">
        <f>ExportsTimberSectorMinusCoreVPA!AU$8</f>
        <v>13.709319567791722</v>
      </c>
      <c r="AU491" s="463">
        <f>ExportsTimberSectorMinusCoreVPA!AV$8</f>
        <v>15.328997370870855</v>
      </c>
      <c r="AV491" s="463">
        <f>ExportsTimberSectorMinusCoreVPA!AW$8</f>
        <v>17.690636947392385</v>
      </c>
      <c r="AW491" s="463">
        <f>ExportsTimberSectorMinusCoreVPA!AX$8</f>
        <v>14.647558302206843</v>
      </c>
      <c r="AX491" s="463">
        <f>ExportsTimberSectorMinusCoreVPA!AY$8</f>
        <v>19.553790293000002</v>
      </c>
      <c r="AY491" s="463">
        <f>ExportsTimberSectorMinusCoreVPA!AZ$8</f>
        <v>29.733333220387973</v>
      </c>
      <c r="AZ491" s="463">
        <f>ExportsTimberSectorMinusCoreVPA!BA$8</f>
        <v>27.04494064113927</v>
      </c>
      <c r="BA491" s="463">
        <f>ExportsTimberSectorMinusCoreVPA!BB$8</f>
        <v>25.578916688853937</v>
      </c>
      <c r="BB491" s="463">
        <f>ExportsTimberSectorMinusCoreVPA!BC$8</f>
        <v>0</v>
      </c>
      <c r="BC491" s="463"/>
      <c r="BD491" s="464">
        <f t="shared" si="507"/>
        <v>0.13929240273279431</v>
      </c>
      <c r="BE491" s="464">
        <f t="shared" si="507"/>
        <v>0.21719225949401702</v>
      </c>
      <c r="BF491" s="464">
        <f t="shared" si="507"/>
        <v>0.20138612079674612</v>
      </c>
      <c r="BG491" s="464">
        <f t="shared" si="507"/>
        <v>0.18546658766257881</v>
      </c>
      <c r="BH491" s="464">
        <f t="shared" si="507"/>
        <v>0.1912686415617155</v>
      </c>
      <c r="BI491" s="464">
        <f t="shared" si="507"/>
        <v>0.18258908964659928</v>
      </c>
      <c r="BJ491" s="464">
        <f t="shared" si="507"/>
        <v>0.20897735424849773</v>
      </c>
      <c r="BK491" s="464">
        <f t="shared" si="507"/>
        <v>0.17737269664185903</v>
      </c>
      <c r="BL491" s="464">
        <f t="shared" si="508"/>
        <v>0.1491686786468214</v>
      </c>
      <c r="BM491" s="464">
        <f t="shared" si="509"/>
        <v>0.15977735791806735</v>
      </c>
      <c r="BN491" s="464">
        <f t="shared" si="510"/>
        <v>0.17805636653917728</v>
      </c>
      <c r="BO491" s="464">
        <f t="shared" si="511"/>
        <v>0.14736253312591024</v>
      </c>
      <c r="BP491" s="464">
        <f t="shared" si="512"/>
        <v>0.15702419538938017</v>
      </c>
      <c r="BQ491" s="464">
        <f t="shared" si="513"/>
        <v>0.22038381048103914</v>
      </c>
      <c r="BR491" s="464">
        <f t="shared" si="514"/>
        <v>0.21295555060734109</v>
      </c>
      <c r="BS491" s="464">
        <f t="shared" si="515"/>
        <v>0.19146018149485727</v>
      </c>
      <c r="BT491" s="464"/>
      <c r="BU491" s="464"/>
      <c r="BV491" s="464"/>
      <c r="BW491" s="464"/>
      <c r="BX491" s="464"/>
      <c r="BY491" s="464"/>
    </row>
    <row r="492" spans="1:77">
      <c r="A492" s="463" t="str">
        <f t="shared" si="506"/>
        <v>Others</v>
      </c>
      <c r="AC492" s="463">
        <f t="shared" ref="AC492:AO492" si="516">AC473-SUM(AC487:AC491)</f>
        <v>14.374204788187541</v>
      </c>
      <c r="AD492" s="463">
        <f t="shared" si="516"/>
        <v>10.472199377990449</v>
      </c>
      <c r="AE492" s="463">
        <f t="shared" si="516"/>
        <v>8.534612678299176</v>
      </c>
      <c r="AF492" s="463">
        <f t="shared" si="516"/>
        <v>11.09474257616246</v>
      </c>
      <c r="AG492" s="463">
        <f t="shared" si="516"/>
        <v>11.172977380987817</v>
      </c>
      <c r="AH492" s="463">
        <f t="shared" si="516"/>
        <v>12.678829010595564</v>
      </c>
      <c r="AI492" s="463">
        <f t="shared" si="516"/>
        <v>14.21736121627174</v>
      </c>
      <c r="AJ492" s="463">
        <f t="shared" si="516"/>
        <v>15.665150719379852</v>
      </c>
      <c r="AK492" s="463">
        <f t="shared" si="516"/>
        <v>16.040827479173487</v>
      </c>
      <c r="AL492" s="463">
        <f t="shared" si="516"/>
        <v>12.521223894625948</v>
      </c>
      <c r="AM492" s="463">
        <f t="shared" si="516"/>
        <v>13.516042439261895</v>
      </c>
      <c r="AN492" s="463">
        <f t="shared" si="516"/>
        <v>15.535665880656609</v>
      </c>
      <c r="AO492" s="463">
        <f t="shared" si="516"/>
        <v>17.62548030712319</v>
      </c>
      <c r="AP492" s="463">
        <f t="shared" ref="AP492:BB492" si="517">AP473-SUM(AP487:AP491)</f>
        <v>18.665007192558811</v>
      </c>
      <c r="AQ492" s="463">
        <f t="shared" si="517"/>
        <v>20.458461218688313</v>
      </c>
      <c r="AR492" s="463">
        <f t="shared" si="517"/>
        <v>16.601846308501891</v>
      </c>
      <c r="AS492" s="463">
        <f t="shared" si="517"/>
        <v>23.849593454791957</v>
      </c>
      <c r="AT492" s="463">
        <f t="shared" si="517"/>
        <v>27.535215514181672</v>
      </c>
      <c r="AU492" s="463">
        <f t="shared" si="517"/>
        <v>24.864417562022453</v>
      </c>
      <c r="AV492" s="463">
        <f t="shared" si="517"/>
        <v>28.070654640074849</v>
      </c>
      <c r="AW492" s="463">
        <f t="shared" si="517"/>
        <v>21.780600502897968</v>
      </c>
      <c r="AX492" s="463">
        <f t="shared" si="517"/>
        <v>28.750913808999996</v>
      </c>
      <c r="AY492" s="463">
        <f t="shared" si="517"/>
        <v>31.253077900144675</v>
      </c>
      <c r="AZ492" s="463">
        <f t="shared" si="517"/>
        <v>27.50956565583013</v>
      </c>
      <c r="BA492" s="463">
        <f t="shared" si="517"/>
        <v>30.69287458947592</v>
      </c>
      <c r="BB492" s="463">
        <f t="shared" si="517"/>
        <v>0</v>
      </c>
      <c r="BC492" s="463"/>
      <c r="BD492" s="464">
        <f t="shared" si="507"/>
        <v>0.16096669750883869</v>
      </c>
      <c r="BE492" s="464">
        <f t="shared" si="507"/>
        <v>0.17809912497140876</v>
      </c>
      <c r="BF492" s="464">
        <f t="shared" si="507"/>
        <v>0.21987740630518712</v>
      </c>
      <c r="BG492" s="464">
        <f t="shared" si="507"/>
        <v>0.26697341213012166</v>
      </c>
      <c r="BH492" s="464">
        <f t="shared" si="507"/>
        <v>0.27371403114346948</v>
      </c>
      <c r="BI492" s="464">
        <f t="shared" si="507"/>
        <v>0.25648719411262982</v>
      </c>
      <c r="BJ492" s="464">
        <f t="shared" si="507"/>
        <v>0.21463046035380559</v>
      </c>
      <c r="BK492" s="464">
        <f t="shared" si="507"/>
        <v>0.28350686991950952</v>
      </c>
      <c r="BL492" s="464">
        <f t="shared" si="508"/>
        <v>0.29960580422647115</v>
      </c>
      <c r="BM492" s="464">
        <f t="shared" si="509"/>
        <v>0.25916704453096556</v>
      </c>
      <c r="BN492" s="464">
        <f t="shared" si="510"/>
        <v>0.28253130661440418</v>
      </c>
      <c r="BO492" s="464">
        <f t="shared" si="511"/>
        <v>0.21912488053568252</v>
      </c>
      <c r="BP492" s="464">
        <f t="shared" si="512"/>
        <v>0.23088051165117626</v>
      </c>
      <c r="BQ492" s="464">
        <f t="shared" si="513"/>
        <v>0.23164817566339319</v>
      </c>
      <c r="BR492" s="464">
        <f t="shared" si="514"/>
        <v>0.21661407133187641</v>
      </c>
      <c r="BS492" s="464">
        <f t="shared" si="515"/>
        <v>0.22973855425474815</v>
      </c>
      <c r="BT492" s="464"/>
      <c r="BU492" s="464"/>
      <c r="BV492" s="464"/>
      <c r="BW492" s="464"/>
      <c r="BX492" s="464"/>
      <c r="BY492" s="464"/>
    </row>
    <row r="493" spans="1:77">
      <c r="A493" s="463"/>
      <c r="AC493" s="471"/>
      <c r="AD493" s="471"/>
      <c r="AE493" s="471"/>
      <c r="AF493" s="471"/>
      <c r="AG493" s="471"/>
      <c r="AH493" s="471"/>
      <c r="AI493" s="471"/>
      <c r="AJ493" s="471"/>
      <c r="AK493" s="471"/>
      <c r="AL493" s="471"/>
      <c r="AM493" s="471"/>
      <c r="AN493" s="471"/>
      <c r="AO493" s="471"/>
      <c r="AP493" s="471"/>
      <c r="AQ493" s="471"/>
      <c r="AR493" s="471"/>
      <c r="AS493" s="471"/>
      <c r="AT493" s="471"/>
      <c r="AU493" s="471"/>
      <c r="AV493" s="471"/>
      <c r="AW493" s="471"/>
      <c r="AX493" s="471"/>
      <c r="AY493" s="471"/>
      <c r="AZ493" s="471"/>
      <c r="BA493" s="471"/>
      <c r="BB493" s="471"/>
      <c r="BD493" s="464"/>
      <c r="BE493" s="464"/>
      <c r="BF493" s="464"/>
      <c r="BG493" s="464"/>
      <c r="BH493" s="464"/>
      <c r="BI493" s="464"/>
      <c r="BJ493" s="464"/>
      <c r="BK493" s="464"/>
      <c r="BL493" s="464"/>
      <c r="BM493" s="464"/>
      <c r="BN493" s="464"/>
      <c r="BO493" s="464"/>
      <c r="BP493" s="464"/>
      <c r="BQ493" s="464"/>
      <c r="BR493" s="464"/>
      <c r="BS493" s="464"/>
      <c r="BT493" s="464"/>
      <c r="BU493" s="464"/>
      <c r="BV493" s="464"/>
      <c r="BW493" s="464"/>
      <c r="BX493" s="464"/>
      <c r="BY493" s="464"/>
    </row>
    <row r="494" spans="1:77" ht="13">
      <c r="A494" s="460" t="s">
        <v>192</v>
      </c>
      <c r="AC494" s="471"/>
      <c r="AD494" s="471"/>
      <c r="AE494" s="471"/>
      <c r="AF494" s="471"/>
      <c r="AG494" s="471"/>
      <c r="AH494" s="471"/>
      <c r="AI494" s="471"/>
      <c r="AJ494" s="471"/>
      <c r="AK494" s="471"/>
      <c r="AL494" s="471"/>
      <c r="AM494" s="471"/>
      <c r="AN494" s="471"/>
      <c r="AO494" s="471"/>
      <c r="AP494" s="471"/>
      <c r="AQ494" s="471"/>
      <c r="AR494" s="471"/>
      <c r="AS494" s="471"/>
      <c r="AT494" s="471"/>
      <c r="AU494" s="471"/>
      <c r="AV494" s="471"/>
      <c r="AW494" s="471"/>
      <c r="AX494" s="471"/>
      <c r="AY494" s="471"/>
      <c r="AZ494" s="471"/>
      <c r="BA494" s="471"/>
      <c r="BB494" s="471"/>
      <c r="BD494" s="464"/>
      <c r="BE494" s="464"/>
      <c r="BF494" s="464"/>
      <c r="BG494" s="464"/>
      <c r="BH494" s="464"/>
      <c r="BI494" s="464"/>
      <c r="BJ494" s="464"/>
      <c r="BK494" s="464"/>
      <c r="BL494" s="464"/>
      <c r="BM494" s="464"/>
      <c r="BN494" s="464"/>
      <c r="BO494" s="464"/>
      <c r="BP494" s="464"/>
      <c r="BQ494" s="464"/>
      <c r="BR494" s="464"/>
      <c r="BS494" s="464"/>
      <c r="BT494" s="464"/>
      <c r="BU494" s="464"/>
      <c r="BV494" s="464"/>
      <c r="BW494" s="464"/>
      <c r="BX494" s="464"/>
      <c r="BY494" s="464"/>
    </row>
    <row r="495" spans="1:77" ht="13">
      <c r="A495" s="460"/>
      <c r="B495" s="535" t="s">
        <v>135</v>
      </c>
      <c r="C495" s="535"/>
      <c r="D495" s="535"/>
      <c r="E495" s="535"/>
      <c r="F495" s="535"/>
      <c r="G495" s="535"/>
      <c r="H495" s="535"/>
      <c r="I495" s="535"/>
      <c r="J495" s="535"/>
      <c r="K495" s="535"/>
      <c r="L495" s="535"/>
      <c r="M495" s="535"/>
      <c r="N495" s="535"/>
      <c r="O495" s="535"/>
      <c r="P495" s="535"/>
      <c r="Q495" s="535"/>
      <c r="R495" s="535"/>
      <c r="S495" s="535"/>
      <c r="T495" s="535"/>
      <c r="U495" s="535"/>
      <c r="V495" s="535"/>
      <c r="W495" s="535"/>
      <c r="X495" s="535"/>
      <c r="Y495" s="535"/>
      <c r="Z495" s="535"/>
      <c r="AA495" s="535"/>
      <c r="AC495" s="535" t="s">
        <v>144</v>
      </c>
      <c r="AD495" s="535"/>
      <c r="AE495" s="535"/>
      <c r="AF495" s="535"/>
      <c r="AG495" s="535"/>
      <c r="AH495" s="535"/>
      <c r="AI495" s="535"/>
      <c r="AJ495" s="535"/>
      <c r="AK495" s="535"/>
      <c r="AL495" s="535"/>
      <c r="AM495" s="535"/>
      <c r="AN495" s="535"/>
      <c r="AO495" s="535"/>
      <c r="AP495" s="535"/>
      <c r="AQ495" s="535"/>
      <c r="AR495" s="535"/>
      <c r="AS495" s="535"/>
      <c r="AT495" s="535"/>
      <c r="AU495" s="535"/>
      <c r="AV495" s="535"/>
      <c r="AW495" s="535"/>
      <c r="AX495" s="535"/>
      <c r="AY495" s="535"/>
      <c r="AZ495" s="535"/>
      <c r="BA495" s="535"/>
      <c r="BB495" s="535"/>
    </row>
    <row r="496" spans="1:77">
      <c r="A496" s="462" t="s">
        <v>7</v>
      </c>
      <c r="B496" s="466">
        <f>SUM(ExportsPaperSectorMinusCoreVPA!C$5:C$5)</f>
        <v>6.6558640724999973</v>
      </c>
      <c r="C496" s="466">
        <f>SUM(ExportsPaperSectorMinusCoreVPA!D$5:D$5)</f>
        <v>5.9258056955000011</v>
      </c>
      <c r="D496" s="466">
        <f>SUM(ExportsPaperSectorMinusCoreVPA!E$5:E$5)</f>
        <v>7.015297397499995</v>
      </c>
      <c r="E496" s="466">
        <f>SUM(ExportsPaperSectorMinusCoreVPA!F$5:F$5)</f>
        <v>6.3918383074999978</v>
      </c>
      <c r="F496" s="466">
        <f>SUM(ExportsPaperSectorMinusCoreVPA!G$5:G$5)</f>
        <v>6.9585502630000029</v>
      </c>
      <c r="G496" s="466">
        <f>SUM(ExportsPaperSectorMinusCoreVPA!H$5:H$5)</f>
        <v>6.231537262499999</v>
      </c>
      <c r="H496" s="466">
        <f>SUM(ExportsPaperSectorMinusCoreVPA!I$5:I$5)</f>
        <v>6.6092021499999989</v>
      </c>
      <c r="I496" s="466">
        <f>SUM(ExportsPaperSectorMinusCoreVPA!J$5:J$5)</f>
        <v>7.1988213600000011</v>
      </c>
      <c r="J496" s="466">
        <f>SUM(ExportsPaperSectorMinusCoreVPA!K$5:K$5)</f>
        <v>7.2977699564999989</v>
      </c>
      <c r="K496" s="466">
        <f>SUM(ExportsPaperSectorMinusCoreVPA!L$5:L$5)</f>
        <v>5.5204828084999988</v>
      </c>
      <c r="L496" s="466">
        <f>SUM(ExportsPaperSectorMinusCoreVPA!M$5:M$5)</f>
        <v>8.3463991360000005</v>
      </c>
      <c r="M496" s="466">
        <f>SUM(ExportsPaperSectorMinusCoreVPA!N$5:N$5)</f>
        <v>6.436399801999996</v>
      </c>
      <c r="N496" s="466">
        <f>SUM(ExportsPaperSectorMinusCoreVPA!O$5:O$5)</f>
        <v>5.4062480769999999</v>
      </c>
      <c r="O496" s="466">
        <f>SUM(ExportsPaperSectorMinusCoreVPA!P$5:P$5)</f>
        <v>6.828700083500002</v>
      </c>
      <c r="P496" s="466">
        <f>SUM(ExportsPaperSectorMinusCoreVPA!Q$5:Q$5)</f>
        <v>7.0573930785000005</v>
      </c>
      <c r="Q496" s="466">
        <f>SUM(ExportsPaperSectorMinusCoreVPA!R$5:R$5)</f>
        <v>7.5912700300000031</v>
      </c>
      <c r="R496" s="466">
        <f>SUM(ExportsPaperSectorMinusCoreVPA!S$5:S$5)</f>
        <v>7.9927569624999997</v>
      </c>
      <c r="S496" s="466">
        <f>SUM(ExportsPaperSectorMinusCoreVPA!T$5:T$5)</f>
        <v>8.7315388669999958</v>
      </c>
      <c r="T496" s="466">
        <f>SUM(ExportsPaperSectorMinusCoreVPA!U$5:U$5)</f>
        <v>9.6521701204999975</v>
      </c>
      <c r="U496" s="466">
        <f>SUM(ExportsPaperSectorMinusCoreVPA!V$5:V$5)</f>
        <v>7.9585581780000005</v>
      </c>
      <c r="V496" s="466">
        <f>SUM(ExportsPaperSectorMinusCoreVPA!W$5:W$5)</f>
        <v>8.7084966980000029</v>
      </c>
      <c r="W496" s="466">
        <f>SUM(ExportsPaperSectorMinusCoreVPA!X$5:X$5)</f>
        <v>10.191194877382449</v>
      </c>
      <c r="X496" s="466">
        <f>SUM(ExportsPaperSectorMinusCoreVPA!Y$5:Y$5)</f>
        <v>9.6947636540000062</v>
      </c>
      <c r="Y496" s="466">
        <f>SUM(ExportsPaperSectorMinusCoreVPA!Z$5:Z$5)</f>
        <v>8.4720798285000001</v>
      </c>
      <c r="Z496" s="466">
        <f>SUM(ExportsPaperSectorMinusCoreVPA!AA$5:AA$5)</f>
        <v>9.4729284000000042</v>
      </c>
      <c r="AA496" s="466">
        <f>SUM(ExportsPaperSectorMinusCoreVPA!AB$5:AB$5)</f>
        <v>0</v>
      </c>
      <c r="AB496" s="466"/>
      <c r="AC496" s="466">
        <f>SUM(ExportsPaperSectorMinusCoreVPA!AD$5:AD$5)</f>
        <v>2.6827240628279001</v>
      </c>
      <c r="AD496" s="466">
        <f>SUM(ExportsPaperSectorMinusCoreVPA!AE$5:AE$5)</f>
        <v>2.0655588769782844</v>
      </c>
      <c r="AE496" s="466">
        <f>SUM(ExportsPaperSectorMinusCoreVPA!AF$5:AF$5)</f>
        <v>2.3059817933118762</v>
      </c>
      <c r="AF496" s="466">
        <f>SUM(ExportsPaperSectorMinusCoreVPA!AG$5:AG$5)</f>
        <v>2.3963393227151242</v>
      </c>
      <c r="AG496" s="466">
        <f>SUM(ExportsPaperSectorMinusCoreVPA!AH$5:AH$5)</f>
        <v>2.7411632219041948</v>
      </c>
      <c r="AH496" s="466">
        <f>SUM(ExportsPaperSectorMinusCoreVPA!AI$5:AI$5)</f>
        <v>2.6148204070610159</v>
      </c>
      <c r="AI496" s="466">
        <f>SUM(ExportsPaperSectorMinusCoreVPA!AJ$5:AJ$5)</f>
        <v>2.6676582849582244</v>
      </c>
      <c r="AJ496" s="466">
        <f>SUM(ExportsPaperSectorMinusCoreVPA!AK$5:AK$5)</f>
        <v>2.85979773624496</v>
      </c>
      <c r="AK496" s="466">
        <f>SUM(ExportsPaperSectorMinusCoreVPA!AL$5:AL$5)</f>
        <v>3.2432159285142674</v>
      </c>
      <c r="AL496" s="466">
        <f>SUM(ExportsPaperSectorMinusCoreVPA!AM$5:AM$5)</f>
        <v>2.6197544741752345</v>
      </c>
      <c r="AM496" s="466">
        <f>SUM(ExportsPaperSectorMinusCoreVPA!AN$5:AN$5)</f>
        <v>3.6959012642780458</v>
      </c>
      <c r="AN496" s="466">
        <f>SUM(ExportsPaperSectorMinusCoreVPA!AO$5:AO$5)</f>
        <v>3.1343403158143226</v>
      </c>
      <c r="AO496" s="466">
        <f>SUM(ExportsPaperSectorMinusCoreVPA!AP$5:AP$5)</f>
        <v>2.4416209423167601</v>
      </c>
      <c r="AP496" s="466">
        <f>SUM(ExportsPaperSectorMinusCoreVPA!AQ$5:AQ$5)</f>
        <v>2.5929592134354649</v>
      </c>
      <c r="AQ496" s="466">
        <f>SUM(ExportsPaperSectorMinusCoreVPA!AR$5:AR$5)</f>
        <v>2.6004766347794468</v>
      </c>
      <c r="AR496" s="466">
        <f>SUM(ExportsPaperSectorMinusCoreVPA!AS$5:AS$5)</f>
        <v>2.52463614778042</v>
      </c>
      <c r="AS496" s="466">
        <f>SUM(ExportsPaperSectorMinusCoreVPA!AT$5:AT$5)</f>
        <v>2.6997482128714503</v>
      </c>
      <c r="AT496" s="466">
        <f>SUM(ExportsPaperSectorMinusCoreVPA!AU$5:AU$5)</f>
        <v>2.8904739350628712</v>
      </c>
      <c r="AU496" s="466">
        <f>SUM(ExportsPaperSectorMinusCoreVPA!AV$5:AV$5)</f>
        <v>3.2415234599448133</v>
      </c>
      <c r="AV496" s="466">
        <f>SUM(ExportsPaperSectorMinusCoreVPA!AW$5:AW$5)</f>
        <v>2.7828187637830224</v>
      </c>
      <c r="AW496" s="466">
        <f>SUM(ExportsPaperSectorMinusCoreVPA!AX$5:AX$5)</f>
        <v>2.5858562496165183</v>
      </c>
      <c r="AX496" s="466">
        <f>SUM(ExportsPaperSectorMinusCoreVPA!AY$5:AY$5)</f>
        <v>3.1899333412770017</v>
      </c>
      <c r="AY496" s="466">
        <f>SUM(ExportsPaperSectorMinusCoreVPA!AZ$5:AZ$5)</f>
        <v>3.0511450780775964</v>
      </c>
      <c r="AZ496" s="466">
        <f>SUM(ExportsPaperSectorMinusCoreVPA!BA$5:BA$5)</f>
        <v>2.5336453925100466</v>
      </c>
      <c r="BA496" s="466">
        <f>SUM(ExportsPaperSectorMinusCoreVPA!BB$5:BB$5)</f>
        <v>2.9411220572361509</v>
      </c>
      <c r="BB496" s="466">
        <f>SUM(ExportsPaperSectorMinusCoreVPA!BC$5:BC$5)</f>
        <v>0</v>
      </c>
    </row>
    <row r="497" spans="1:77">
      <c r="B497" s="461">
        <v>2000</v>
      </c>
      <c r="C497" s="461">
        <f>1+B497</f>
        <v>2001</v>
      </c>
      <c r="D497" s="461">
        <f t="shared" ref="D497:AA497" si="518">1+C497</f>
        <v>2002</v>
      </c>
      <c r="E497" s="461">
        <f t="shared" si="518"/>
        <v>2003</v>
      </c>
      <c r="F497" s="461">
        <f t="shared" si="518"/>
        <v>2004</v>
      </c>
      <c r="G497" s="461">
        <f t="shared" si="518"/>
        <v>2005</v>
      </c>
      <c r="H497" s="461">
        <f t="shared" si="518"/>
        <v>2006</v>
      </c>
      <c r="I497" s="461">
        <f t="shared" si="518"/>
        <v>2007</v>
      </c>
      <c r="J497" s="461">
        <f t="shared" si="518"/>
        <v>2008</v>
      </c>
      <c r="K497" s="461">
        <f t="shared" si="518"/>
        <v>2009</v>
      </c>
      <c r="L497" s="461">
        <f t="shared" si="518"/>
        <v>2010</v>
      </c>
      <c r="M497" s="461">
        <f t="shared" si="518"/>
        <v>2011</v>
      </c>
      <c r="N497" s="461">
        <f t="shared" si="518"/>
        <v>2012</v>
      </c>
      <c r="O497" s="461">
        <f t="shared" si="518"/>
        <v>2013</v>
      </c>
      <c r="P497" s="461">
        <f t="shared" si="518"/>
        <v>2014</v>
      </c>
      <c r="Q497" s="461">
        <f t="shared" si="518"/>
        <v>2015</v>
      </c>
      <c r="R497" s="461">
        <f t="shared" si="518"/>
        <v>2016</v>
      </c>
      <c r="S497" s="461">
        <f t="shared" si="518"/>
        <v>2017</v>
      </c>
      <c r="T497" s="461">
        <f t="shared" si="518"/>
        <v>2018</v>
      </c>
      <c r="U497" s="461">
        <f t="shared" si="518"/>
        <v>2019</v>
      </c>
      <c r="V497" s="461">
        <f t="shared" si="518"/>
        <v>2020</v>
      </c>
      <c r="W497" s="461">
        <f t="shared" si="518"/>
        <v>2021</v>
      </c>
      <c r="X497" s="461">
        <f t="shared" si="518"/>
        <v>2022</v>
      </c>
      <c r="Y497" s="461">
        <f t="shared" si="518"/>
        <v>2023</v>
      </c>
      <c r="Z497" s="461">
        <f t="shared" si="518"/>
        <v>2024</v>
      </c>
      <c r="AA497" s="461">
        <f t="shared" si="518"/>
        <v>2025</v>
      </c>
      <c r="AC497" s="461">
        <v>2000</v>
      </c>
      <c r="AD497" s="461">
        <f>1+AC497</f>
        <v>2001</v>
      </c>
      <c r="AE497" s="461">
        <f t="shared" ref="AE497:BB497" si="519">1+AD497</f>
        <v>2002</v>
      </c>
      <c r="AF497" s="461">
        <f t="shared" si="519"/>
        <v>2003</v>
      </c>
      <c r="AG497" s="461">
        <f t="shared" si="519"/>
        <v>2004</v>
      </c>
      <c r="AH497" s="461">
        <f t="shared" si="519"/>
        <v>2005</v>
      </c>
      <c r="AI497" s="461">
        <f t="shared" si="519"/>
        <v>2006</v>
      </c>
      <c r="AJ497" s="461">
        <f t="shared" si="519"/>
        <v>2007</v>
      </c>
      <c r="AK497" s="461">
        <f t="shared" si="519"/>
        <v>2008</v>
      </c>
      <c r="AL497" s="461">
        <f t="shared" si="519"/>
        <v>2009</v>
      </c>
      <c r="AM497" s="461">
        <f t="shared" si="519"/>
        <v>2010</v>
      </c>
      <c r="AN497" s="461">
        <f t="shared" si="519"/>
        <v>2011</v>
      </c>
      <c r="AO497" s="461">
        <f t="shared" si="519"/>
        <v>2012</v>
      </c>
      <c r="AP497" s="461">
        <f t="shared" si="519"/>
        <v>2013</v>
      </c>
      <c r="AQ497" s="461">
        <f t="shared" si="519"/>
        <v>2014</v>
      </c>
      <c r="AR497" s="461">
        <f t="shared" si="519"/>
        <v>2015</v>
      </c>
      <c r="AS497" s="461">
        <f t="shared" si="519"/>
        <v>2016</v>
      </c>
      <c r="AT497" s="461">
        <f t="shared" si="519"/>
        <v>2017</v>
      </c>
      <c r="AU497" s="461">
        <f t="shared" si="519"/>
        <v>2018</v>
      </c>
      <c r="AV497" s="461">
        <f t="shared" si="519"/>
        <v>2019</v>
      </c>
      <c r="AW497" s="461">
        <f t="shared" si="519"/>
        <v>2020</v>
      </c>
      <c r="AX497" s="461">
        <f t="shared" si="519"/>
        <v>2021</v>
      </c>
      <c r="AY497" s="461">
        <f t="shared" si="519"/>
        <v>2022</v>
      </c>
      <c r="AZ497" s="461">
        <f t="shared" si="519"/>
        <v>2023</v>
      </c>
      <c r="BA497" s="461">
        <f t="shared" si="519"/>
        <v>2024</v>
      </c>
      <c r="BB497" s="461">
        <f t="shared" si="519"/>
        <v>2025</v>
      </c>
    </row>
    <row r="498" spans="1:77">
      <c r="A498" s="462" t="s">
        <v>207</v>
      </c>
      <c r="B498" s="466">
        <f>ExportsPaperSectorMinusCoreVPA!C$22</f>
        <v>0.1230264955</v>
      </c>
      <c r="C498" s="466">
        <f>ExportsPaperSectorMinusCoreVPA!D$22</f>
        <v>9.9553065499999968E-2</v>
      </c>
      <c r="D498" s="466">
        <f>ExportsPaperSectorMinusCoreVPA!E$22</f>
        <v>9.1521881499999999E-2</v>
      </c>
      <c r="E498" s="466">
        <f>ExportsPaperSectorMinusCoreVPA!F$22</f>
        <v>8.5529845500000007E-2</v>
      </c>
      <c r="F498" s="466">
        <f>ExportsPaperSectorMinusCoreVPA!G$22</f>
        <v>8.9581807000000027E-2</v>
      </c>
      <c r="G498" s="466">
        <f>ExportsPaperSectorMinusCoreVPA!H$22</f>
        <v>9.0980406999999999E-2</v>
      </c>
      <c r="H498" s="466">
        <f>ExportsPaperSectorMinusCoreVPA!I$22</f>
        <v>8.6860954500000004E-2</v>
      </c>
      <c r="I498" s="466">
        <f>ExportsPaperSectorMinusCoreVPA!J$22</f>
        <v>0.1019875675</v>
      </c>
      <c r="J498" s="466">
        <f>ExportsPaperSectorMinusCoreVPA!K$22</f>
        <v>0.14712962300000001</v>
      </c>
      <c r="K498" s="466">
        <f>ExportsPaperSectorMinusCoreVPA!L$22</f>
        <v>0.16089208449999998</v>
      </c>
      <c r="L498" s="466">
        <f>ExportsPaperSectorMinusCoreVPA!M$22</f>
        <v>0.20138170499999997</v>
      </c>
      <c r="M498" s="466">
        <f>ExportsPaperSectorMinusCoreVPA!N$22</f>
        <v>0.18241821149999998</v>
      </c>
      <c r="N498" s="466">
        <f>ExportsPaperSectorMinusCoreVPA!O$22</f>
        <v>0.17133298799999999</v>
      </c>
      <c r="O498" s="466">
        <f>ExportsPaperSectorMinusCoreVPA!P$22</f>
        <v>0.14788765500000001</v>
      </c>
      <c r="P498" s="466">
        <f>ExportsPaperSectorMinusCoreVPA!Q$22</f>
        <v>0.17604858250000005</v>
      </c>
      <c r="Q498" s="466">
        <f>ExportsPaperSectorMinusCoreVPA!R$22</f>
        <v>0.19134737299999996</v>
      </c>
      <c r="R498" s="466">
        <f>ExportsPaperSectorMinusCoreVPA!S$22</f>
        <v>0.18660360099999998</v>
      </c>
      <c r="S498" s="466">
        <f>ExportsPaperSectorMinusCoreVPA!T$22</f>
        <v>0.14850588550000002</v>
      </c>
      <c r="T498" s="466">
        <f>ExportsPaperSectorMinusCoreVPA!U$22</f>
        <v>0.10952487649999999</v>
      </c>
      <c r="U498" s="466">
        <f>ExportsPaperSectorMinusCoreVPA!V$22</f>
        <v>0.11825719499999998</v>
      </c>
      <c r="V498" s="466">
        <f>ExportsPaperSectorMinusCoreVPA!W$22</f>
        <v>9.2187185500000005E-2</v>
      </c>
      <c r="W498" s="466">
        <f>ExportsPaperSectorMinusCoreVPA!X$22</f>
        <v>9.5006709000000009E-2</v>
      </c>
      <c r="X498" s="466">
        <f>ExportsPaperSectorMinusCoreVPA!Y$22</f>
        <v>0.10601120950000001</v>
      </c>
      <c r="Y498" s="466">
        <f>ExportsPaperSectorMinusCoreVPA!Z$22</f>
        <v>6.8913048000000018E-2</v>
      </c>
      <c r="Z498" s="466">
        <f>ExportsPaperSectorMinusCoreVPA!AA$22</f>
        <v>7.8533064499999999E-2</v>
      </c>
      <c r="AA498" s="466">
        <f>ExportsPaperSectorMinusCoreVPA!AB$22</f>
        <v>0</v>
      </c>
      <c r="AB498" s="466"/>
      <c r="BD498" s="464">
        <f t="shared" ref="BD498:BF505" si="520">K498/K$496</f>
        <v>2.9144567618663929E-2</v>
      </c>
      <c r="BE498" s="464">
        <f t="shared" si="520"/>
        <v>2.4127974437670119E-2</v>
      </c>
      <c r="BF498" s="464">
        <f t="shared" si="520"/>
        <v>2.8341653270717707E-2</v>
      </c>
      <c r="BG498" s="464">
        <f t="shared" ref="BG498:BK505" si="521">N498/N$496</f>
        <v>3.1691662232243512E-2</v>
      </c>
      <c r="BH498" s="464">
        <f t="shared" si="521"/>
        <v>2.1656779942252381E-2</v>
      </c>
      <c r="BI498" s="464">
        <f t="shared" si="521"/>
        <v>2.4945270943788487E-2</v>
      </c>
      <c r="BJ498" s="464">
        <f t="shared" si="521"/>
        <v>2.5206239831255202E-2</v>
      </c>
      <c r="BK498" s="464">
        <f t="shared" si="521"/>
        <v>2.3346587651231862E-2</v>
      </c>
      <c r="BL498" s="464">
        <f t="shared" ref="BL498:BL505" si="522">S498/S$496</f>
        <v>1.7007985392043963E-2</v>
      </c>
      <c r="BM498" s="464">
        <f t="shared" ref="BM498:BM505" si="523">T498/T$496</f>
        <v>1.1347176348185462E-2</v>
      </c>
      <c r="BN498" s="464">
        <f t="shared" ref="BN498:BN505" si="524">U498/U$496</f>
        <v>1.4859123016390165E-2</v>
      </c>
      <c r="BO498" s="464">
        <f t="shared" ref="BO498:BO505" si="525">V498/V$496</f>
        <v>1.0585889700247778E-2</v>
      </c>
      <c r="BP498" s="464">
        <f t="shared" ref="BP498:BP505" si="526">W498/W$496</f>
        <v>9.3224307986544894E-3</v>
      </c>
      <c r="BQ498" s="464">
        <f t="shared" ref="BQ498:BQ505" si="527">X498/X$496</f>
        <v>1.0934893648104601E-2</v>
      </c>
      <c r="BR498" s="464">
        <f t="shared" ref="BR498:BR505" si="528">Y498/Y$496</f>
        <v>8.1341358196575474E-3</v>
      </c>
      <c r="BS498" s="464">
        <f t="shared" ref="BS498:BS505" si="529">Z498/Z$496</f>
        <v>8.2902626499319863E-3</v>
      </c>
      <c r="BT498" s="464"/>
      <c r="BU498" s="464"/>
      <c r="BV498" s="464"/>
      <c r="BW498" s="464"/>
      <c r="BX498" s="464"/>
      <c r="BY498" s="464"/>
    </row>
    <row r="499" spans="1:77">
      <c r="A499" s="466" t="str">
        <f>ExportsPaperSectorMinusCoreVPA!B$12</f>
        <v xml:space="preserve">China </v>
      </c>
      <c r="B499" s="466">
        <f>ExportsPaperSectorMinusCoreVPA!C$12</f>
        <v>2.4927908204999993</v>
      </c>
      <c r="C499" s="466">
        <f>ExportsPaperSectorMinusCoreVPA!D$12</f>
        <v>2.4252234030000008</v>
      </c>
      <c r="D499" s="466">
        <f>ExportsPaperSectorMinusCoreVPA!E$12</f>
        <v>2.6637191604999999</v>
      </c>
      <c r="E499" s="466">
        <f>ExportsPaperSectorMinusCoreVPA!F$12</f>
        <v>2.4443204389999993</v>
      </c>
      <c r="F499" s="466">
        <f>ExportsPaperSectorMinusCoreVPA!G$12</f>
        <v>2.6326814954999995</v>
      </c>
      <c r="G499" s="466">
        <f>ExportsPaperSectorMinusCoreVPA!H$12</f>
        <v>2.2599569034999991</v>
      </c>
      <c r="H499" s="466">
        <f>ExportsPaperSectorMinusCoreVPA!I$12</f>
        <v>2.3250874875000007</v>
      </c>
      <c r="I499" s="466">
        <f>ExportsPaperSectorMinusCoreVPA!J$12</f>
        <v>2.4762522900000006</v>
      </c>
      <c r="J499" s="466">
        <f>ExportsPaperSectorMinusCoreVPA!K$12</f>
        <v>2.2951541494999996</v>
      </c>
      <c r="K499" s="466">
        <f>ExportsPaperSectorMinusCoreVPA!L$12</f>
        <v>1.7522994949999999</v>
      </c>
      <c r="L499" s="466">
        <f>ExportsPaperSectorMinusCoreVPA!M$12</f>
        <v>2.9605304720000003</v>
      </c>
      <c r="M499" s="466">
        <f>ExportsPaperSectorMinusCoreVPA!N$12</f>
        <v>2.5434042969999999</v>
      </c>
      <c r="N499" s="466">
        <f>ExportsPaperSectorMinusCoreVPA!O$12</f>
        <v>2.149291539</v>
      </c>
      <c r="O499" s="466">
        <f>ExportsPaperSectorMinusCoreVPA!P$12</f>
        <v>2.6456656929999998</v>
      </c>
      <c r="P499" s="466">
        <f>ExportsPaperSectorMinusCoreVPA!Q$12</f>
        <v>2.3893413579999998</v>
      </c>
      <c r="Q499" s="466">
        <f>ExportsPaperSectorMinusCoreVPA!R$12</f>
        <v>2.3979438099999997</v>
      </c>
      <c r="R499" s="466">
        <f>ExportsPaperSectorMinusCoreVPA!S$12</f>
        <v>2.0942244630000006</v>
      </c>
      <c r="S499" s="466">
        <f>ExportsPaperSectorMinusCoreVPA!T$12</f>
        <v>2.3586378779999992</v>
      </c>
      <c r="T499" s="466">
        <f>ExportsPaperSectorMinusCoreVPA!U$12</f>
        <v>2.8660355425000001</v>
      </c>
      <c r="U499" s="466">
        <f>ExportsPaperSectorMinusCoreVPA!V$12</f>
        <v>2.2649200985000002</v>
      </c>
      <c r="V499" s="466">
        <f>ExportsPaperSectorMinusCoreVPA!W$12</f>
        <v>3.4227237189999999</v>
      </c>
      <c r="W499" s="466">
        <f>ExportsPaperSectorMinusCoreVPA!X$12</f>
        <v>3.6527053631685198</v>
      </c>
      <c r="X499" s="466">
        <f>ExportsPaperSectorMinusCoreVPA!Y$12</f>
        <v>3.7424734060000002</v>
      </c>
      <c r="Y499" s="466">
        <f>ExportsPaperSectorMinusCoreVPA!Z$12</f>
        <v>3.4154834064999995</v>
      </c>
      <c r="Z499" s="466">
        <f>ExportsPaperSectorMinusCoreVPA!AA$12</f>
        <v>3.54116418</v>
      </c>
      <c r="AA499" s="466">
        <f>ExportsPaperSectorMinusCoreVPA!AB$12</f>
        <v>0</v>
      </c>
      <c r="AB499" s="466"/>
      <c r="BD499" s="464">
        <f t="shared" si="520"/>
        <v>0.3174177976429795</v>
      </c>
      <c r="BE499" s="464">
        <f t="shared" si="520"/>
        <v>0.35470751203720052</v>
      </c>
      <c r="BF499" s="464">
        <f t="shared" si="520"/>
        <v>0.39515946417897824</v>
      </c>
      <c r="BG499" s="464">
        <f t="shared" si="521"/>
        <v>0.39755695787320788</v>
      </c>
      <c r="BH499" s="464">
        <f t="shared" si="521"/>
        <v>0.38743328315042685</v>
      </c>
      <c r="BI499" s="464">
        <f t="shared" si="521"/>
        <v>0.33855863368004968</v>
      </c>
      <c r="BJ499" s="464">
        <f t="shared" si="521"/>
        <v>0.31588176952256286</v>
      </c>
      <c r="BK499" s="464">
        <f t="shared" si="521"/>
        <v>0.26201528118840267</v>
      </c>
      <c r="BL499" s="464">
        <f t="shared" si="522"/>
        <v>0.27012854365388467</v>
      </c>
      <c r="BM499" s="464">
        <f t="shared" si="523"/>
        <v>0.29693172692977099</v>
      </c>
      <c r="BN499" s="464">
        <f t="shared" si="524"/>
        <v>0.28458924943979974</v>
      </c>
      <c r="BO499" s="464">
        <f t="shared" si="525"/>
        <v>0.39303267115965768</v>
      </c>
      <c r="BP499" s="464">
        <f t="shared" si="526"/>
        <v>0.35841777211767895</v>
      </c>
      <c r="BQ499" s="464">
        <f t="shared" si="527"/>
        <v>0.3860303912056563</v>
      </c>
      <c r="BR499" s="464">
        <f t="shared" si="528"/>
        <v>0.40314580075253115</v>
      </c>
      <c r="BS499" s="464">
        <f t="shared" si="529"/>
        <v>0.37381937564312195</v>
      </c>
      <c r="BT499" s="464"/>
      <c r="BU499" s="464"/>
      <c r="BV499" s="464"/>
      <c r="BW499" s="464"/>
      <c r="BX499" s="464"/>
      <c r="BY499" s="464"/>
    </row>
    <row r="500" spans="1:77">
      <c r="A500" s="466" t="str">
        <f>ExportsPaperSectorMinusCoreVPA!B$14</f>
        <v xml:space="preserve">Malaysia </v>
      </c>
      <c r="B500" s="466">
        <f>ExportsPaperSectorMinusCoreVPA!C$14</f>
        <v>0.75389348999999994</v>
      </c>
      <c r="C500" s="466">
        <f>ExportsPaperSectorMinusCoreVPA!D$14</f>
        <v>0.60229539699999979</v>
      </c>
      <c r="D500" s="466">
        <f>ExportsPaperSectorMinusCoreVPA!E$14</f>
        <v>0.69959561550000016</v>
      </c>
      <c r="E500" s="466">
        <f>ExportsPaperSectorMinusCoreVPA!F$14</f>
        <v>0.61720728600000008</v>
      </c>
      <c r="F500" s="466">
        <f>ExportsPaperSectorMinusCoreVPA!G$14</f>
        <v>0.66901008249999971</v>
      </c>
      <c r="G500" s="466">
        <f>ExportsPaperSectorMinusCoreVPA!H$14</f>
        <v>0.54719164899999995</v>
      </c>
      <c r="H500" s="466">
        <f>ExportsPaperSectorMinusCoreVPA!I$14</f>
        <v>0.56528461799999996</v>
      </c>
      <c r="I500" s="466">
        <f>ExportsPaperSectorMinusCoreVPA!J$14</f>
        <v>0.59405362149999985</v>
      </c>
      <c r="J500" s="466">
        <f>ExportsPaperSectorMinusCoreVPA!K$14</f>
        <v>0.57812401950000025</v>
      </c>
      <c r="K500" s="466">
        <f>ExportsPaperSectorMinusCoreVPA!L$14</f>
        <v>0.4230265869999999</v>
      </c>
      <c r="L500" s="466">
        <f>ExportsPaperSectorMinusCoreVPA!M$14</f>
        <v>0.45849636649999997</v>
      </c>
      <c r="M500" s="466">
        <f>ExportsPaperSectorMinusCoreVPA!N$14</f>
        <v>0.28458848200000003</v>
      </c>
      <c r="N500" s="466">
        <f>ExportsPaperSectorMinusCoreVPA!O$14</f>
        <v>0.25719407999999999</v>
      </c>
      <c r="O500" s="466">
        <f>ExportsPaperSectorMinusCoreVPA!P$14</f>
        <v>0.36696839750000004</v>
      </c>
      <c r="P500" s="466">
        <f>ExportsPaperSectorMinusCoreVPA!Q$14</f>
        <v>0.38717375950000005</v>
      </c>
      <c r="Q500" s="466">
        <f>ExportsPaperSectorMinusCoreVPA!R$14</f>
        <v>0.37750493999999996</v>
      </c>
      <c r="R500" s="466">
        <f>ExportsPaperSectorMinusCoreVPA!S$14</f>
        <v>0.62614638849999937</v>
      </c>
      <c r="S500" s="466">
        <f>ExportsPaperSectorMinusCoreVPA!T$14</f>
        <v>0.70783615850000003</v>
      </c>
      <c r="T500" s="466">
        <f>ExportsPaperSectorMinusCoreVPA!U$14</f>
        <v>0.82653295799999993</v>
      </c>
      <c r="U500" s="466">
        <f>ExportsPaperSectorMinusCoreVPA!V$14</f>
        <v>0.60662902350000003</v>
      </c>
      <c r="V500" s="466">
        <f>ExportsPaperSectorMinusCoreVPA!W$14</f>
        <v>0.69988773049999997</v>
      </c>
      <c r="W500" s="466">
        <f>ExportsPaperSectorMinusCoreVPA!X$14</f>
        <v>0.80443731200000002</v>
      </c>
      <c r="X500" s="466">
        <f>ExportsPaperSectorMinusCoreVPA!Y$14</f>
        <v>0.52854127449999999</v>
      </c>
      <c r="Y500" s="466">
        <f>ExportsPaperSectorMinusCoreVPA!Z$14</f>
        <v>0.42296438149999999</v>
      </c>
      <c r="Z500" s="466">
        <f>ExportsPaperSectorMinusCoreVPA!AA$14</f>
        <v>0.44897844749999999</v>
      </c>
      <c r="AA500" s="466">
        <f>ExportsPaperSectorMinusCoreVPA!AB$14</f>
        <v>0</v>
      </c>
      <c r="AB500" s="466"/>
      <c r="BD500" s="464">
        <f t="shared" si="520"/>
        <v>7.6628548928484544E-2</v>
      </c>
      <c r="BE500" s="464">
        <f t="shared" si="520"/>
        <v>5.4933434050906615E-2</v>
      </c>
      <c r="BF500" s="464">
        <f t="shared" si="520"/>
        <v>4.4215476159757704E-2</v>
      </c>
      <c r="BG500" s="464">
        <f t="shared" si="521"/>
        <v>4.7573488366949017E-2</v>
      </c>
      <c r="BH500" s="464">
        <f t="shared" si="521"/>
        <v>5.3739129411569206E-2</v>
      </c>
      <c r="BI500" s="464">
        <f t="shared" si="521"/>
        <v>5.4860733303846401E-2</v>
      </c>
      <c r="BJ500" s="464">
        <f t="shared" si="521"/>
        <v>4.9728825151540527E-2</v>
      </c>
      <c r="BK500" s="464">
        <f t="shared" si="521"/>
        <v>7.8339225305826307E-2</v>
      </c>
      <c r="BL500" s="464">
        <f t="shared" si="522"/>
        <v>8.1066598830041081E-2</v>
      </c>
      <c r="BM500" s="464">
        <f t="shared" si="523"/>
        <v>8.5631826592503554E-2</v>
      </c>
      <c r="BN500" s="464">
        <f t="shared" si="524"/>
        <v>7.6223482939022369E-2</v>
      </c>
      <c r="BO500" s="464">
        <f t="shared" si="525"/>
        <v>8.0368375251349239E-2</v>
      </c>
      <c r="BP500" s="464">
        <f t="shared" si="526"/>
        <v>7.8934543169742161E-2</v>
      </c>
      <c r="BQ500" s="464">
        <f t="shared" si="527"/>
        <v>5.451822172910082E-2</v>
      </c>
      <c r="BR500" s="464">
        <f t="shared" si="528"/>
        <v>4.9924503789158317E-2</v>
      </c>
      <c r="BS500" s="464">
        <f t="shared" si="529"/>
        <v>4.739595070728074E-2</v>
      </c>
      <c r="BT500" s="464"/>
      <c r="BU500" s="464"/>
      <c r="BV500" s="464"/>
      <c r="BW500" s="464"/>
      <c r="BX500" s="464"/>
      <c r="BY500" s="464"/>
    </row>
    <row r="501" spans="1:77">
      <c r="A501" s="466" t="str">
        <f>ExportsPaperSectorMinusCoreVPA!B$16</f>
        <v xml:space="preserve">South Korea </v>
      </c>
      <c r="B501" s="466">
        <f>ExportsPaperSectorMinusCoreVPA!C$16</f>
        <v>0.67862103600000001</v>
      </c>
      <c r="C501" s="466">
        <f>ExportsPaperSectorMinusCoreVPA!D$16</f>
        <v>0.49993910200000002</v>
      </c>
      <c r="D501" s="466">
        <f>ExportsPaperSectorMinusCoreVPA!E$16</f>
        <v>0.4806226075000003</v>
      </c>
      <c r="E501" s="466">
        <f>ExportsPaperSectorMinusCoreVPA!F$16</f>
        <v>0.39886954799999991</v>
      </c>
      <c r="F501" s="466">
        <f>ExportsPaperSectorMinusCoreVPA!G$16</f>
        <v>0.32635319850000016</v>
      </c>
      <c r="G501" s="466">
        <f>ExportsPaperSectorMinusCoreVPA!H$16</f>
        <v>0.27663303150000007</v>
      </c>
      <c r="H501" s="466">
        <f>ExportsPaperSectorMinusCoreVPA!I$16</f>
        <v>0.49352150449999999</v>
      </c>
      <c r="I501" s="466">
        <f>ExportsPaperSectorMinusCoreVPA!J$16</f>
        <v>0.42688817499999998</v>
      </c>
      <c r="J501" s="466">
        <f>ExportsPaperSectorMinusCoreVPA!K$16</f>
        <v>0.57357664600000002</v>
      </c>
      <c r="K501" s="466">
        <f>ExportsPaperSectorMinusCoreVPA!L$16</f>
        <v>0.51591318949999976</v>
      </c>
      <c r="L501" s="466">
        <f>ExportsPaperSectorMinusCoreVPA!M$16</f>
        <v>0.89282928499999992</v>
      </c>
      <c r="M501" s="466">
        <f>ExportsPaperSectorMinusCoreVPA!N$16</f>
        <v>0.78043922899999996</v>
      </c>
      <c r="N501" s="466">
        <f>ExportsPaperSectorMinusCoreVPA!O$16</f>
        <v>0.55528356050000005</v>
      </c>
      <c r="O501" s="466">
        <f>ExportsPaperSectorMinusCoreVPA!P$16</f>
        <v>0.72292172949999989</v>
      </c>
      <c r="P501" s="466">
        <f>ExportsPaperSectorMinusCoreVPA!Q$16</f>
        <v>0.89070967100000031</v>
      </c>
      <c r="Q501" s="466">
        <f>ExportsPaperSectorMinusCoreVPA!R$16</f>
        <v>0.97321113749999988</v>
      </c>
      <c r="R501" s="466">
        <f>ExportsPaperSectorMinusCoreVPA!S$16</f>
        <v>1.0510249655000001</v>
      </c>
      <c r="S501" s="466">
        <f>ExportsPaperSectorMinusCoreVPA!T$16</f>
        <v>1.1469333310000001</v>
      </c>
      <c r="T501" s="466">
        <f>ExportsPaperSectorMinusCoreVPA!U$16</f>
        <v>0.92129211100000008</v>
      </c>
      <c r="U501" s="466">
        <f>ExportsPaperSectorMinusCoreVPA!V$16</f>
        <v>0.91401555799999989</v>
      </c>
      <c r="V501" s="466">
        <f>ExportsPaperSectorMinusCoreVPA!W$16</f>
        <v>0.898177636</v>
      </c>
      <c r="W501" s="466">
        <f>ExportsPaperSectorMinusCoreVPA!X$16</f>
        <v>1.2414299319831601</v>
      </c>
      <c r="X501" s="466">
        <f>ExportsPaperSectorMinusCoreVPA!Y$16</f>
        <v>1.088463051</v>
      </c>
      <c r="Y501" s="466">
        <f>ExportsPaperSectorMinusCoreVPA!Z$16</f>
        <v>1.1155405999999999</v>
      </c>
      <c r="Z501" s="466">
        <f>ExportsPaperSectorMinusCoreVPA!AA$16</f>
        <v>1.1817423555</v>
      </c>
      <c r="AA501" s="466">
        <f>ExportsPaperSectorMinusCoreVPA!AB$16</f>
        <v>0</v>
      </c>
      <c r="AB501" s="466"/>
      <c r="BD501" s="464">
        <f t="shared" si="520"/>
        <v>9.3454360315303908E-2</v>
      </c>
      <c r="BE501" s="464">
        <f t="shared" si="520"/>
        <v>0.10697179351859837</v>
      </c>
      <c r="BF501" s="464">
        <f t="shared" si="520"/>
        <v>0.12125400115099942</v>
      </c>
      <c r="BG501" s="464">
        <f t="shared" si="521"/>
        <v>0.10271144656908426</v>
      </c>
      <c r="BH501" s="464">
        <f t="shared" si="521"/>
        <v>0.10586520430832444</v>
      </c>
      <c r="BI501" s="464">
        <f t="shared" si="521"/>
        <v>0.12620944605076673</v>
      </c>
      <c r="BJ501" s="464">
        <f t="shared" si="521"/>
        <v>0.12820135941073874</v>
      </c>
      <c r="BK501" s="464">
        <f t="shared" si="521"/>
        <v>0.13149717555921495</v>
      </c>
      <c r="BL501" s="464">
        <f t="shared" si="522"/>
        <v>0.13135523399371482</v>
      </c>
      <c r="BM501" s="464">
        <f t="shared" si="523"/>
        <v>9.5449220175190586E-2</v>
      </c>
      <c r="BN501" s="464">
        <f t="shared" si="524"/>
        <v>0.1148468777330335</v>
      </c>
      <c r="BO501" s="464">
        <f t="shared" si="525"/>
        <v>0.10313808079025578</v>
      </c>
      <c r="BP501" s="464">
        <f t="shared" si="526"/>
        <v>0.1218139724457918</v>
      </c>
      <c r="BQ501" s="464">
        <f t="shared" si="527"/>
        <v>0.11227329410458667</v>
      </c>
      <c r="BR501" s="464">
        <f t="shared" si="528"/>
        <v>0.1316725789395104</v>
      </c>
      <c r="BS501" s="464">
        <f t="shared" si="529"/>
        <v>0.12474942336732951</v>
      </c>
      <c r="BT501" s="464"/>
      <c r="BU501" s="464"/>
      <c r="BV501" s="464"/>
      <c r="BW501" s="464"/>
      <c r="BX501" s="464"/>
      <c r="BY501" s="464"/>
    </row>
    <row r="502" spans="1:77">
      <c r="A502" s="466" t="str">
        <f>ExportsPaperSectorMinusCoreVPA!B$18</f>
        <v xml:space="preserve">Taiwan </v>
      </c>
      <c r="B502" s="466">
        <f>ExportsPaperSectorMinusCoreVPA!C$18</f>
        <v>0.56325255700000021</v>
      </c>
      <c r="C502" s="466">
        <f>ExportsPaperSectorMinusCoreVPA!D$18</f>
        <v>0.43883264250000015</v>
      </c>
      <c r="D502" s="466">
        <f>ExportsPaperSectorMinusCoreVPA!E$18</f>
        <v>0.64645018450000002</v>
      </c>
      <c r="E502" s="466">
        <f>ExportsPaperSectorMinusCoreVPA!F$18</f>
        <v>0.63347160850000017</v>
      </c>
      <c r="F502" s="466">
        <f>ExportsPaperSectorMinusCoreVPA!G$18</f>
        <v>0.79288055249999978</v>
      </c>
      <c r="G502" s="466">
        <f>ExportsPaperSectorMinusCoreVPA!H$18</f>
        <v>0.73096452499999942</v>
      </c>
      <c r="H502" s="466">
        <f>ExportsPaperSectorMinusCoreVPA!I$18</f>
        <v>0.70406734950000005</v>
      </c>
      <c r="I502" s="466">
        <f>ExportsPaperSectorMinusCoreVPA!J$18</f>
        <v>0.73242932650000037</v>
      </c>
      <c r="J502" s="466">
        <f>ExportsPaperSectorMinusCoreVPA!K$18</f>
        <v>0.69828540549999973</v>
      </c>
      <c r="K502" s="466">
        <f>ExportsPaperSectorMinusCoreVPA!L$18</f>
        <v>0.507002124</v>
      </c>
      <c r="L502" s="466">
        <f>ExportsPaperSectorMinusCoreVPA!M$18</f>
        <v>0.65362360749999993</v>
      </c>
      <c r="M502" s="466">
        <f>ExportsPaperSectorMinusCoreVPA!N$18</f>
        <v>0.57843452900000003</v>
      </c>
      <c r="N502" s="466">
        <f>ExportsPaperSectorMinusCoreVPA!O$18</f>
        <v>0.53400299949999996</v>
      </c>
      <c r="O502" s="466">
        <f>ExportsPaperSectorMinusCoreVPA!P$18</f>
        <v>0.6401248834999993</v>
      </c>
      <c r="P502" s="466">
        <f>ExportsPaperSectorMinusCoreVPA!Q$18</f>
        <v>0.60966327850000035</v>
      </c>
      <c r="Q502" s="466">
        <f>ExportsPaperSectorMinusCoreVPA!R$18</f>
        <v>0.69131879050000011</v>
      </c>
      <c r="R502" s="466">
        <f>ExportsPaperSectorMinusCoreVPA!S$18</f>
        <v>0.78375330450000014</v>
      </c>
      <c r="S502" s="466">
        <f>ExportsPaperSectorMinusCoreVPA!T$18</f>
        <v>0.87453991350000027</v>
      </c>
      <c r="T502" s="466">
        <f>ExportsPaperSectorMinusCoreVPA!U$18</f>
        <v>0.81557514949999999</v>
      </c>
      <c r="U502" s="466">
        <f>ExportsPaperSectorMinusCoreVPA!V$18</f>
        <v>0.77103976899999993</v>
      </c>
      <c r="V502" s="466">
        <f>ExportsPaperSectorMinusCoreVPA!W$18</f>
        <v>0.77809384999999998</v>
      </c>
      <c r="W502" s="466">
        <f>ExportsPaperSectorMinusCoreVPA!X$18</f>
        <v>0.97062088999999996</v>
      </c>
      <c r="X502" s="466">
        <f>ExportsPaperSectorMinusCoreVPA!Y$18</f>
        <v>0.88856795850000003</v>
      </c>
      <c r="Y502" s="466">
        <f>ExportsPaperSectorMinusCoreVPA!Z$18</f>
        <v>0.73598980349999998</v>
      </c>
      <c r="Z502" s="466">
        <f>ExportsPaperSectorMinusCoreVPA!AA$18</f>
        <v>0.79931695199999997</v>
      </c>
      <c r="AA502" s="466">
        <f>ExportsPaperSectorMinusCoreVPA!AB$18</f>
        <v>0</v>
      </c>
      <c r="AB502" s="466"/>
      <c r="BD502" s="464">
        <f t="shared" si="520"/>
        <v>9.1840178040108841E-2</v>
      </c>
      <c r="BE502" s="464">
        <f t="shared" si="520"/>
        <v>7.8312047728554726E-2</v>
      </c>
      <c r="BF502" s="464">
        <f t="shared" si="520"/>
        <v>8.9869266483455834E-2</v>
      </c>
      <c r="BG502" s="464">
        <f t="shared" si="521"/>
        <v>9.8775156429063732E-2</v>
      </c>
      <c r="BH502" s="464">
        <f t="shared" si="521"/>
        <v>9.374037161870899E-2</v>
      </c>
      <c r="BI502" s="464">
        <f t="shared" si="521"/>
        <v>8.638647043159739E-2</v>
      </c>
      <c r="BJ502" s="464">
        <f t="shared" si="521"/>
        <v>9.1067606311983587E-2</v>
      </c>
      <c r="BK502" s="464">
        <f t="shared" si="521"/>
        <v>9.8057942732047654E-2</v>
      </c>
      <c r="BL502" s="464">
        <f t="shared" si="522"/>
        <v>0.10015873797518546</v>
      </c>
      <c r="BM502" s="464">
        <f t="shared" si="523"/>
        <v>8.4496557698234179E-2</v>
      </c>
      <c r="BN502" s="464">
        <f t="shared" si="524"/>
        <v>9.6881841126876519E-2</v>
      </c>
      <c r="BO502" s="464">
        <f t="shared" si="525"/>
        <v>8.9348813806026633E-2</v>
      </c>
      <c r="BP502" s="464">
        <f t="shared" si="526"/>
        <v>9.5241127431889366E-2</v>
      </c>
      <c r="BQ502" s="464">
        <f t="shared" si="527"/>
        <v>9.1654421934606087E-2</v>
      </c>
      <c r="BR502" s="464">
        <f t="shared" si="528"/>
        <v>8.6872387701557877E-2</v>
      </c>
      <c r="BS502" s="464">
        <f t="shared" si="529"/>
        <v>8.43790766960721E-2</v>
      </c>
      <c r="BT502" s="464"/>
      <c r="BU502" s="464"/>
      <c r="BV502" s="464"/>
      <c r="BW502" s="464"/>
      <c r="BX502" s="464"/>
      <c r="BY502" s="464"/>
    </row>
    <row r="503" spans="1:77">
      <c r="A503" s="466" t="str">
        <f>ExportsPaperSectorMinusCoreVPA!B$19</f>
        <v xml:space="preserve">Thailand </v>
      </c>
      <c r="B503" s="466">
        <f>ExportsPaperSectorMinusCoreVPA!C$19</f>
        <v>0.26644585849999974</v>
      </c>
      <c r="C503" s="466">
        <f>ExportsPaperSectorMinusCoreVPA!D$19</f>
        <v>0.32489467649999992</v>
      </c>
      <c r="D503" s="466">
        <f>ExportsPaperSectorMinusCoreVPA!E$19</f>
        <v>0.46415405949999994</v>
      </c>
      <c r="E503" s="466">
        <f>ExportsPaperSectorMinusCoreVPA!F$19</f>
        <v>0.35760312499999997</v>
      </c>
      <c r="F503" s="466">
        <f>ExportsPaperSectorMinusCoreVPA!G$19</f>
        <v>0.50620317500000001</v>
      </c>
      <c r="G503" s="466">
        <f>ExportsPaperSectorMinusCoreVPA!H$19</f>
        <v>0.51880793650000023</v>
      </c>
      <c r="H503" s="466">
        <f>ExportsPaperSectorMinusCoreVPA!I$19</f>
        <v>0.56228709999999993</v>
      </c>
      <c r="I503" s="466">
        <f>ExportsPaperSectorMinusCoreVPA!J$19</f>
        <v>0.7107493355000003</v>
      </c>
      <c r="J503" s="466">
        <f>ExportsPaperSectorMinusCoreVPA!K$19</f>
        <v>0.6336024859999998</v>
      </c>
      <c r="K503" s="466">
        <f>ExportsPaperSectorMinusCoreVPA!L$19</f>
        <v>0.35404672249999986</v>
      </c>
      <c r="L503" s="466">
        <f>ExportsPaperSectorMinusCoreVPA!M$19</f>
        <v>0.49261415600000008</v>
      </c>
      <c r="M503" s="466">
        <f>ExportsPaperSectorMinusCoreVPA!N$19</f>
        <v>0.40847910799999998</v>
      </c>
      <c r="N503" s="466">
        <f>ExportsPaperSectorMinusCoreVPA!O$19</f>
        <v>0.36964665049999995</v>
      </c>
      <c r="O503" s="466">
        <f>ExportsPaperSectorMinusCoreVPA!P$19</f>
        <v>0.5172360235000002</v>
      </c>
      <c r="P503" s="466">
        <f>ExportsPaperSectorMinusCoreVPA!Q$19</f>
        <v>0.70494178650000006</v>
      </c>
      <c r="Q503" s="466">
        <f>ExportsPaperSectorMinusCoreVPA!R$19</f>
        <v>0.667830174</v>
      </c>
      <c r="R503" s="466">
        <f>ExportsPaperSectorMinusCoreVPA!S$19</f>
        <v>0.81038153650000033</v>
      </c>
      <c r="S503" s="466">
        <f>ExportsPaperSectorMinusCoreVPA!T$19</f>
        <v>0.88292929349999993</v>
      </c>
      <c r="T503" s="466">
        <f>ExportsPaperSectorMinusCoreVPA!U$19</f>
        <v>0.87012034599999988</v>
      </c>
      <c r="U503" s="466">
        <f>ExportsPaperSectorMinusCoreVPA!V$19</f>
        <v>0.68747371699999993</v>
      </c>
      <c r="V503" s="466">
        <f>ExportsPaperSectorMinusCoreVPA!W$19</f>
        <v>0.71138875949999991</v>
      </c>
      <c r="W503" s="466">
        <f>ExportsPaperSectorMinusCoreVPA!X$19</f>
        <v>0.81887620561926999</v>
      </c>
      <c r="X503" s="466">
        <f>ExportsPaperSectorMinusCoreVPA!Y$19</f>
        <v>0.7264804185</v>
      </c>
      <c r="Y503" s="466">
        <f>ExportsPaperSectorMinusCoreVPA!Z$19</f>
        <v>0.49757521199999999</v>
      </c>
      <c r="Z503" s="466">
        <f>ExportsPaperSectorMinusCoreVPA!AA$19</f>
        <v>0.57857809500000001</v>
      </c>
      <c r="AA503" s="466">
        <f>ExportsPaperSectorMinusCoreVPA!AB$19</f>
        <v>0</v>
      </c>
      <c r="AB503" s="466"/>
      <c r="BD503" s="464">
        <f t="shared" si="520"/>
        <v>6.4133289565700122E-2</v>
      </c>
      <c r="BE503" s="464">
        <f t="shared" si="520"/>
        <v>5.9021159660965446E-2</v>
      </c>
      <c r="BF503" s="464">
        <f t="shared" si="520"/>
        <v>6.3463911591239625E-2</v>
      </c>
      <c r="BG503" s="464">
        <f t="shared" si="521"/>
        <v>6.837397123387684E-2</v>
      </c>
      <c r="BH503" s="464">
        <f t="shared" si="521"/>
        <v>7.5744434105369948E-2</v>
      </c>
      <c r="BI503" s="464">
        <f t="shared" si="521"/>
        <v>9.9886994908583229E-2</v>
      </c>
      <c r="BJ503" s="464">
        <f t="shared" si="521"/>
        <v>8.7973444675370049E-2</v>
      </c>
      <c r="BK503" s="464">
        <f t="shared" si="521"/>
        <v>0.10138948804550246</v>
      </c>
      <c r="BL503" s="464">
        <f t="shared" si="522"/>
        <v>0.10111955142717689</v>
      </c>
      <c r="BM503" s="464">
        <f t="shared" si="523"/>
        <v>9.0147638835330252E-2</v>
      </c>
      <c r="BN503" s="464">
        <f t="shared" si="524"/>
        <v>8.6381691460194018E-2</v>
      </c>
      <c r="BO503" s="464">
        <f t="shared" si="525"/>
        <v>8.1689042801540906E-2</v>
      </c>
      <c r="BP503" s="464">
        <f t="shared" si="526"/>
        <v>8.035134402508784E-2</v>
      </c>
      <c r="BQ503" s="464">
        <f t="shared" si="527"/>
        <v>7.4935340811558435E-2</v>
      </c>
      <c r="BR503" s="464">
        <f t="shared" si="528"/>
        <v>5.8731176059762975E-2</v>
      </c>
      <c r="BS503" s="464">
        <f t="shared" si="529"/>
        <v>6.1077004973456757E-2</v>
      </c>
      <c r="BT503" s="464"/>
      <c r="BU503" s="464"/>
      <c r="BV503" s="464"/>
      <c r="BW503" s="464"/>
      <c r="BX503" s="464"/>
      <c r="BY503" s="464"/>
    </row>
    <row r="504" spans="1:77">
      <c r="A504" s="466" t="str">
        <f>ExportsPaperSectorMinusCoreVPA!B$8</f>
        <v xml:space="preserve">USA </v>
      </c>
      <c r="B504" s="466">
        <f>ExportsPaperSectorMinusCoreVPA!C$8</f>
        <v>0.63660791600000033</v>
      </c>
      <c r="C504" s="466">
        <f>ExportsPaperSectorMinusCoreVPA!D$8</f>
        <v>0.52363604450000001</v>
      </c>
      <c r="D504" s="466">
        <f>ExportsPaperSectorMinusCoreVPA!E$8</f>
        <v>0.68432773049999995</v>
      </c>
      <c r="E504" s="466">
        <f>ExportsPaperSectorMinusCoreVPA!F$8</f>
        <v>0.66786000549999991</v>
      </c>
      <c r="F504" s="466">
        <f>ExportsPaperSectorMinusCoreVPA!G$8</f>
        <v>0.73821221550000005</v>
      </c>
      <c r="G504" s="466">
        <f>ExportsPaperSectorMinusCoreVPA!H$8</f>
        <v>0.69512799999999986</v>
      </c>
      <c r="H504" s="466">
        <f>ExportsPaperSectorMinusCoreVPA!I$8</f>
        <v>0.69505718599999955</v>
      </c>
      <c r="I504" s="466">
        <f>ExportsPaperSectorMinusCoreVPA!J$8</f>
        <v>0.66020303599999985</v>
      </c>
      <c r="J504" s="466">
        <f>ExportsPaperSectorMinusCoreVPA!K$8</f>
        <v>0.67111623399999987</v>
      </c>
      <c r="K504" s="466">
        <f>ExportsPaperSectorMinusCoreVPA!L$8</f>
        <v>0.51935901849999988</v>
      </c>
      <c r="L504" s="466">
        <f>ExportsPaperSectorMinusCoreVPA!M$8</f>
        <v>0.63926531550000032</v>
      </c>
      <c r="M504" s="466">
        <f>ExportsPaperSectorMinusCoreVPA!N$8</f>
        <v>0.54044915049999998</v>
      </c>
      <c r="N504" s="466">
        <f>ExportsPaperSectorMinusCoreVPA!O$8</f>
        <v>0.50332383849999995</v>
      </c>
      <c r="O504" s="466">
        <f>ExportsPaperSectorMinusCoreVPA!P$8</f>
        <v>0.48335652050000005</v>
      </c>
      <c r="P504" s="466">
        <f>ExportsPaperSectorMinusCoreVPA!Q$8</f>
        <v>0.4946105289999998</v>
      </c>
      <c r="Q504" s="466">
        <f>ExportsPaperSectorMinusCoreVPA!R$8</f>
        <v>0.55184714049999994</v>
      </c>
      <c r="R504" s="466">
        <f>ExportsPaperSectorMinusCoreVPA!S$8</f>
        <v>0.52384533149999979</v>
      </c>
      <c r="S504" s="466">
        <f>ExportsPaperSectorMinusCoreVPA!T$8</f>
        <v>0.55950505350000002</v>
      </c>
      <c r="T504" s="466">
        <f>ExportsPaperSectorMinusCoreVPA!U$8</f>
        <v>0.49951297899999997</v>
      </c>
      <c r="U504" s="466">
        <f>ExportsPaperSectorMinusCoreVPA!V$8</f>
        <v>0.39239471249999996</v>
      </c>
      <c r="V504" s="466">
        <f>ExportsPaperSectorMinusCoreVPA!W$8</f>
        <v>0.23857012899999999</v>
      </c>
      <c r="W504" s="466">
        <f>ExportsPaperSectorMinusCoreVPA!X$8</f>
        <v>0.2404942135</v>
      </c>
      <c r="X504" s="466">
        <f>ExportsPaperSectorMinusCoreVPA!Y$8</f>
        <v>0.19117967399999999</v>
      </c>
      <c r="Y504" s="466">
        <f>ExportsPaperSectorMinusCoreVPA!Z$8</f>
        <v>0.13398531650000001</v>
      </c>
      <c r="Z504" s="466">
        <f>ExportsPaperSectorMinusCoreVPA!AA$8</f>
        <v>0.15437515499999999</v>
      </c>
      <c r="AA504" s="466">
        <f>ExportsPaperSectorMinusCoreVPA!AB$8</f>
        <v>0</v>
      </c>
      <c r="AB504" s="466"/>
      <c r="BD504" s="464">
        <f t="shared" si="520"/>
        <v>9.4078550104409769E-2</v>
      </c>
      <c r="BE504" s="464">
        <f t="shared" si="520"/>
        <v>7.6591749937131248E-2</v>
      </c>
      <c r="BF504" s="464">
        <f t="shared" si="520"/>
        <v>8.3967616544277604E-2</v>
      </c>
      <c r="BG504" s="464">
        <f t="shared" si="521"/>
        <v>9.3100396306508584E-2</v>
      </c>
      <c r="BH504" s="464">
        <f t="shared" si="521"/>
        <v>7.0783094086665332E-2</v>
      </c>
      <c r="BI504" s="464">
        <f t="shared" si="521"/>
        <v>7.0084027274434565E-2</v>
      </c>
      <c r="BJ504" s="464">
        <f t="shared" si="521"/>
        <v>7.2694969131535392E-2</v>
      </c>
      <c r="BK504" s="464">
        <f t="shared" si="521"/>
        <v>6.5540005026769863E-2</v>
      </c>
      <c r="BL504" s="464">
        <f t="shared" si="522"/>
        <v>6.4078630585336457E-2</v>
      </c>
      <c r="BM504" s="464">
        <f t="shared" si="523"/>
        <v>5.1751365005378129E-2</v>
      </c>
      <c r="BN504" s="464">
        <f t="shared" si="524"/>
        <v>4.9304748890911472E-2</v>
      </c>
      <c r="BO504" s="464">
        <f t="shared" si="525"/>
        <v>2.7395098978999454E-2</v>
      </c>
      <c r="BP504" s="464">
        <f t="shared" si="526"/>
        <v>2.3598235181797406E-2</v>
      </c>
      <c r="BQ504" s="464">
        <f t="shared" si="527"/>
        <v>1.9719890120386826E-2</v>
      </c>
      <c r="BR504" s="464">
        <f t="shared" si="528"/>
        <v>1.5814926111682118E-2</v>
      </c>
      <c r="BS504" s="464">
        <f t="shared" si="529"/>
        <v>1.6296455381210304E-2</v>
      </c>
      <c r="BT504" s="464"/>
      <c r="BU504" s="464"/>
      <c r="BV504" s="464"/>
      <c r="BW504" s="464"/>
      <c r="BX504" s="464"/>
      <c r="BY504" s="464"/>
    </row>
    <row r="505" spans="1:77">
      <c r="A505" s="462" t="s">
        <v>55</v>
      </c>
      <c r="B505" s="466">
        <f t="shared" ref="B505:N505" si="530">B496-SUM(B498:B504)</f>
        <v>1.1412258989999975</v>
      </c>
      <c r="C505" s="466">
        <f t="shared" si="530"/>
        <v>1.0114313645000008</v>
      </c>
      <c r="D505" s="466">
        <f t="shared" si="530"/>
        <v>1.2849061579999947</v>
      </c>
      <c r="E505" s="466">
        <f t="shared" si="530"/>
        <v>1.1869764499999986</v>
      </c>
      <c r="F505" s="466">
        <f t="shared" si="530"/>
        <v>1.2036277365000041</v>
      </c>
      <c r="G505" s="466">
        <f t="shared" si="530"/>
        <v>1.1118748100000007</v>
      </c>
      <c r="H505" s="466">
        <f t="shared" si="530"/>
        <v>1.1770359499999987</v>
      </c>
      <c r="I505" s="466">
        <f t="shared" si="530"/>
        <v>1.4962580080000007</v>
      </c>
      <c r="J505" s="466">
        <f t="shared" si="530"/>
        <v>1.7007813929999989</v>
      </c>
      <c r="K505" s="466">
        <f t="shared" si="530"/>
        <v>1.2879435875</v>
      </c>
      <c r="L505" s="466">
        <f t="shared" si="530"/>
        <v>2.0476582284999996</v>
      </c>
      <c r="M505" s="466">
        <f t="shared" si="530"/>
        <v>1.1181867949999962</v>
      </c>
      <c r="N505" s="466">
        <f t="shared" si="530"/>
        <v>0.86617242099999991</v>
      </c>
      <c r="O505" s="466">
        <f t="shared" ref="O505:AA505" si="531">O496-SUM(O498:O504)</f>
        <v>1.3045391810000027</v>
      </c>
      <c r="P505" s="466">
        <f t="shared" si="531"/>
        <v>1.4049041134999998</v>
      </c>
      <c r="Q505" s="466">
        <f t="shared" si="531"/>
        <v>1.7402666645000036</v>
      </c>
      <c r="R505" s="466">
        <f t="shared" si="531"/>
        <v>1.9167773719999994</v>
      </c>
      <c r="S505" s="466">
        <f t="shared" si="531"/>
        <v>2.0526513534999964</v>
      </c>
      <c r="T505" s="466">
        <f t="shared" si="531"/>
        <v>2.7435761579999971</v>
      </c>
      <c r="U505" s="466">
        <f t="shared" si="531"/>
        <v>2.2038281045000012</v>
      </c>
      <c r="V505" s="466">
        <f t="shared" si="531"/>
        <v>1.8674676885000032</v>
      </c>
      <c r="W505" s="466">
        <f t="shared" si="531"/>
        <v>2.367624252111499</v>
      </c>
      <c r="X505" s="466">
        <f t="shared" si="531"/>
        <v>2.4230466620000053</v>
      </c>
      <c r="Y505" s="466">
        <f t="shared" si="531"/>
        <v>2.0816280604999999</v>
      </c>
      <c r="Z505" s="466">
        <f t="shared" si="531"/>
        <v>2.6902401505000038</v>
      </c>
      <c r="AA505" s="466">
        <f t="shared" si="531"/>
        <v>0</v>
      </c>
      <c r="AB505" s="466"/>
      <c r="BD505" s="464">
        <f t="shared" si="520"/>
        <v>0.23330270778434947</v>
      </c>
      <c r="BE505" s="464">
        <f t="shared" si="520"/>
        <v>0.24533432862897289</v>
      </c>
      <c r="BF505" s="464">
        <f t="shared" si="520"/>
        <v>0.1737286106205739</v>
      </c>
      <c r="BG505" s="464">
        <f t="shared" si="521"/>
        <v>0.16021692098906617</v>
      </c>
      <c r="BH505" s="464">
        <f t="shared" si="521"/>
        <v>0.19103770337668283</v>
      </c>
      <c r="BI505" s="464">
        <f t="shared" si="521"/>
        <v>0.19906842340693348</v>
      </c>
      <c r="BJ505" s="464">
        <f t="shared" si="521"/>
        <v>0.22924578596501366</v>
      </c>
      <c r="BK505" s="464">
        <f t="shared" si="521"/>
        <v>0.23981429449100425</v>
      </c>
      <c r="BL505" s="464">
        <f t="shared" si="522"/>
        <v>0.23508471814261667</v>
      </c>
      <c r="BM505" s="464">
        <f t="shared" si="523"/>
        <v>0.28424448841540678</v>
      </c>
      <c r="BN505" s="464">
        <f t="shared" si="524"/>
        <v>0.27691298539377229</v>
      </c>
      <c r="BO505" s="464">
        <f t="shared" si="525"/>
        <v>0.21444202751192254</v>
      </c>
      <c r="BP505" s="464">
        <f t="shared" si="526"/>
        <v>0.23232057482935797</v>
      </c>
      <c r="BQ505" s="464">
        <f t="shared" si="527"/>
        <v>0.24993354644600022</v>
      </c>
      <c r="BR505" s="464">
        <f t="shared" si="528"/>
        <v>0.24570449082613952</v>
      </c>
      <c r="BS505" s="464">
        <f t="shared" si="529"/>
        <v>0.28399245058159656</v>
      </c>
      <c r="BT505" s="464"/>
      <c r="BU505" s="464"/>
      <c r="BV505" s="464"/>
      <c r="BW505" s="464"/>
      <c r="BX505" s="464"/>
      <c r="BY505" s="464"/>
    </row>
    <row r="506" spans="1:77">
      <c r="A506" s="462"/>
      <c r="B506" s="466"/>
      <c r="C506" s="466"/>
      <c r="D506" s="466"/>
      <c r="E506" s="466"/>
      <c r="F506" s="466"/>
      <c r="G506" s="466"/>
      <c r="H506" s="466"/>
      <c r="I506" s="466"/>
      <c r="J506" s="466"/>
      <c r="K506" s="466"/>
      <c r="L506" s="466"/>
      <c r="M506" s="466"/>
      <c r="N506" s="466"/>
      <c r="O506" s="466"/>
      <c r="P506" s="466"/>
      <c r="Q506" s="466"/>
      <c r="R506" s="466"/>
      <c r="S506" s="466"/>
      <c r="T506" s="466"/>
      <c r="U506" s="466"/>
      <c r="V506" s="466"/>
      <c r="W506" s="466"/>
      <c r="X506" s="466"/>
      <c r="Y506" s="466"/>
      <c r="Z506" s="466"/>
      <c r="AA506" s="466"/>
      <c r="AB506" s="466"/>
    </row>
    <row r="507" spans="1:77">
      <c r="A507" s="462"/>
      <c r="B507" s="466"/>
      <c r="C507" s="466"/>
      <c r="D507" s="466"/>
      <c r="E507" s="466"/>
      <c r="F507" s="466"/>
      <c r="G507" s="466"/>
      <c r="H507" s="466"/>
      <c r="I507" s="466"/>
      <c r="J507" s="466"/>
      <c r="K507" s="466"/>
      <c r="L507" s="466"/>
      <c r="M507" s="466"/>
      <c r="N507" s="466"/>
      <c r="O507" s="466"/>
      <c r="P507" s="466"/>
      <c r="Q507" s="466"/>
      <c r="R507" s="466"/>
      <c r="S507" s="466"/>
      <c r="T507" s="466"/>
      <c r="U507" s="466"/>
      <c r="V507" s="466"/>
      <c r="W507" s="466"/>
      <c r="X507" s="466"/>
      <c r="Y507" s="466"/>
      <c r="Z507" s="466"/>
      <c r="AA507" s="466"/>
      <c r="AB507" s="466"/>
    </row>
    <row r="508" spans="1:77">
      <c r="AB508" s="466"/>
    </row>
    <row r="509" spans="1:77">
      <c r="A509" s="463"/>
      <c r="B509" s="463"/>
      <c r="C509" s="463"/>
      <c r="D509" s="463"/>
      <c r="E509" s="463"/>
      <c r="F509" s="463"/>
      <c r="G509" s="463"/>
      <c r="H509" s="463"/>
      <c r="I509" s="463"/>
      <c r="J509" s="463"/>
      <c r="K509" s="463"/>
      <c r="L509" s="463"/>
      <c r="M509" s="463"/>
      <c r="N509" s="463"/>
      <c r="O509" s="463"/>
      <c r="P509" s="463"/>
      <c r="Q509" s="463"/>
      <c r="R509" s="463"/>
      <c r="S509" s="463"/>
      <c r="T509" s="463"/>
      <c r="U509" s="463"/>
      <c r="V509" s="463"/>
      <c r="W509" s="463"/>
      <c r="X509" s="463"/>
      <c r="Y509" s="463"/>
      <c r="Z509" s="463"/>
      <c r="AA509" s="463"/>
      <c r="AB509" s="463"/>
      <c r="AC509" s="463"/>
      <c r="AD509" s="463"/>
      <c r="AE509" s="463"/>
      <c r="AF509" s="463"/>
      <c r="AG509" s="463"/>
      <c r="AH509" s="463"/>
      <c r="AI509" s="463"/>
      <c r="AJ509" s="463"/>
      <c r="AK509" s="463"/>
      <c r="AL509" s="463"/>
      <c r="AM509" s="463"/>
      <c r="AN509" s="463"/>
      <c r="AO509" s="463"/>
      <c r="AP509" s="463"/>
      <c r="AQ509" s="463"/>
      <c r="AR509" s="463"/>
      <c r="AS509" s="463"/>
      <c r="AT509" s="463"/>
      <c r="AU509" s="463"/>
      <c r="AV509" s="463"/>
      <c r="AW509" s="463"/>
      <c r="AX509" s="463"/>
      <c r="AY509" s="463"/>
      <c r="AZ509" s="463"/>
      <c r="BA509" s="463"/>
      <c r="BB509" s="463"/>
    </row>
    <row r="510" spans="1:77">
      <c r="A510" s="463" t="str">
        <f t="shared" ref="A510:A517" si="532">A498</f>
        <v>EU-27 plus UK</v>
      </c>
      <c r="B510" s="463"/>
      <c r="C510" s="463"/>
      <c r="D510" s="463"/>
      <c r="E510" s="463"/>
      <c r="F510" s="463"/>
      <c r="G510" s="463"/>
      <c r="H510" s="463"/>
      <c r="I510" s="463"/>
      <c r="J510" s="463"/>
      <c r="K510" s="463"/>
      <c r="L510" s="463"/>
      <c r="M510" s="463"/>
      <c r="N510" s="463"/>
      <c r="O510" s="463"/>
      <c r="P510" s="463"/>
      <c r="Q510" s="463"/>
      <c r="R510" s="463"/>
      <c r="S510" s="463"/>
      <c r="T510" s="463"/>
      <c r="U510" s="463"/>
      <c r="V510" s="463"/>
      <c r="W510" s="463"/>
      <c r="X510" s="463"/>
      <c r="Y510" s="463"/>
      <c r="Z510" s="463"/>
      <c r="AA510" s="463"/>
      <c r="AB510" s="463"/>
      <c r="AC510" s="467">
        <f>ExportsPaperSectorMinusCoreVPA!AD$22</f>
        <v>0.2511376900824932</v>
      </c>
      <c r="AD510" s="467">
        <f>ExportsPaperSectorMinusCoreVPA!AE$22</f>
        <v>0.17729139543246225</v>
      </c>
      <c r="AE510" s="467">
        <f>ExportsPaperSectorMinusCoreVPA!AF$22</f>
        <v>0.17214185051668646</v>
      </c>
      <c r="AF510" s="467">
        <f>ExportsPaperSectorMinusCoreVPA!AG$22</f>
        <v>0.19056776303580975</v>
      </c>
      <c r="AG510" s="467">
        <f>ExportsPaperSectorMinusCoreVPA!AH$22</f>
        <v>0.21643737867598925</v>
      </c>
      <c r="AH510" s="467">
        <f>ExportsPaperSectorMinusCoreVPA!AI$22</f>
        <v>0.19966544990792837</v>
      </c>
      <c r="AI510" s="467">
        <f>ExportsPaperSectorMinusCoreVPA!AJ$22</f>
        <v>0.19125257581701136</v>
      </c>
      <c r="AJ510" s="467">
        <f>ExportsPaperSectorMinusCoreVPA!AK$22</f>
        <v>0.20497634860155037</v>
      </c>
      <c r="AK510" s="467">
        <f>ExportsPaperSectorMinusCoreVPA!AL$22</f>
        <v>0.22791350858642184</v>
      </c>
      <c r="AL510" s="467">
        <f>ExportsPaperSectorMinusCoreVPA!AM$22</f>
        <v>0.21502223530458797</v>
      </c>
      <c r="AM510" s="467">
        <f>ExportsPaperSectorMinusCoreVPA!AN$22</f>
        <v>0.26522295448127026</v>
      </c>
      <c r="AN510" s="467">
        <f>ExportsPaperSectorMinusCoreVPA!AO$22</f>
        <v>0.2451341494898675</v>
      </c>
      <c r="AO510" s="467">
        <f>ExportsPaperSectorMinusCoreVPA!AP$22</f>
        <v>0.21997061593513426</v>
      </c>
      <c r="AP510" s="467">
        <f>ExportsPaperSectorMinusCoreVPA!AQ$22</f>
        <v>0.18555636590732169</v>
      </c>
      <c r="AQ510" s="467">
        <f>ExportsPaperSectorMinusCoreVPA!AR$22</f>
        <v>0.19910163501763747</v>
      </c>
      <c r="AR510" s="467">
        <f>ExportsPaperSectorMinusCoreVPA!AS$22</f>
        <v>0.1650651027725612</v>
      </c>
      <c r="AS510" s="467">
        <f>ExportsPaperSectorMinusCoreVPA!AT$22</f>
        <v>0.17433402904019199</v>
      </c>
      <c r="AT510" s="467">
        <f>ExportsPaperSectorMinusCoreVPA!AU$22</f>
        <v>0.16357915933716485</v>
      </c>
      <c r="AU510" s="467">
        <f>ExportsPaperSectorMinusCoreVPA!AV$22</f>
        <v>0.15219708194375434</v>
      </c>
      <c r="AV510" s="467">
        <f>ExportsPaperSectorMinusCoreVPA!AW$22</f>
        <v>0.15349870585041248</v>
      </c>
      <c r="AW510" s="467">
        <f>ExportsPaperSectorMinusCoreVPA!AX$22</f>
        <v>0.14087134886810634</v>
      </c>
      <c r="AX510" s="467">
        <f>ExportsPaperSectorMinusCoreVPA!AY$22</f>
        <v>0.16748113877800008</v>
      </c>
      <c r="AY510" s="467">
        <f>ExportsPaperSectorMinusCoreVPA!AZ$22</f>
        <v>0.15933593756803791</v>
      </c>
      <c r="AZ510" s="467">
        <f>ExportsPaperSectorMinusCoreVPA!BA$22</f>
        <v>0.13350469145979621</v>
      </c>
      <c r="BA510" s="467">
        <f>ExportsPaperSectorMinusCoreVPA!BB$22</f>
        <v>0.16490349192700393</v>
      </c>
      <c r="BB510" s="467">
        <f>ExportsPaperSectorMinusCoreVPA!BC$22</f>
        <v>0</v>
      </c>
      <c r="BD510" s="464">
        <f t="shared" ref="BD510:BK517" si="533">AL510/AL$496</f>
        <v>8.2077247094799771E-2</v>
      </c>
      <c r="BE510" s="464">
        <f t="shared" si="533"/>
        <v>7.1761374429757302E-2</v>
      </c>
      <c r="BF510" s="464">
        <f t="shared" si="533"/>
        <v>7.8209168370467777E-2</v>
      </c>
      <c r="BG510" s="464">
        <f t="shared" si="533"/>
        <v>9.0092041775498788E-2</v>
      </c>
      <c r="BH510" s="464">
        <f t="shared" si="533"/>
        <v>7.1561621542621273E-2</v>
      </c>
      <c r="BI510" s="464">
        <f t="shared" si="533"/>
        <v>7.6563516224218572E-2</v>
      </c>
      <c r="BJ510" s="464">
        <f t="shared" si="533"/>
        <v>6.5381739431118108E-2</v>
      </c>
      <c r="BK510" s="464">
        <f t="shared" si="533"/>
        <v>6.4574180736199263E-2</v>
      </c>
      <c r="BL510" s="464">
        <f t="shared" ref="BL510:BL517" si="534">AT510/AT$496</f>
        <v>5.6592504555349608E-2</v>
      </c>
      <c r="BM510" s="464">
        <f t="shared" ref="BM510:BM517" si="535">AU510/AU$496</f>
        <v>4.6952330848268942E-2</v>
      </c>
      <c r="BN510" s="464">
        <f t="shared" ref="BN510:BN517" si="536">AV510/AV$496</f>
        <v>5.5159433250961377E-2</v>
      </c>
      <c r="BO510" s="464">
        <f t="shared" ref="BO510:BO517" si="537">AW510/AW$496</f>
        <v>5.4477641163926852E-2</v>
      </c>
      <c r="BP510" s="464">
        <f t="shared" ref="BP510:BP517" si="538">AX510/AX$496</f>
        <v>5.2503021492904811E-2</v>
      </c>
      <c r="BQ510" s="464">
        <f t="shared" ref="BQ510:BQ517" si="539">AY510/AY$496</f>
        <v>5.2221685134824551E-2</v>
      </c>
      <c r="BR510" s="464">
        <f t="shared" ref="BR510:BR517" si="540">AZ510/AZ$496</f>
        <v>5.2692729556575793E-2</v>
      </c>
      <c r="BS510" s="464">
        <f t="shared" ref="BS510:BS517" si="541">BA510/BA$496</f>
        <v>5.6068224547595975E-2</v>
      </c>
      <c r="BT510" s="464"/>
      <c r="BU510" s="464"/>
      <c r="BV510" s="464"/>
      <c r="BW510" s="464"/>
      <c r="BX510" s="464"/>
      <c r="BY510" s="464"/>
    </row>
    <row r="511" spans="1:77">
      <c r="A511" s="463" t="str">
        <f t="shared" si="532"/>
        <v xml:space="preserve">China </v>
      </c>
      <c r="AC511" s="467">
        <f>ExportsPaperSectorMinusCoreVPA!AD$12</f>
        <v>0.74126227266438338</v>
      </c>
      <c r="AD511" s="467">
        <f>ExportsPaperSectorMinusCoreVPA!AE$12</f>
        <v>0.60637652810452691</v>
      </c>
      <c r="AE511" s="467">
        <f>ExportsPaperSectorMinusCoreVPA!AF$12</f>
        <v>0.65023983762832449</v>
      </c>
      <c r="AF511" s="467">
        <f>ExportsPaperSectorMinusCoreVPA!AG$12</f>
        <v>0.67423050843399246</v>
      </c>
      <c r="AG511" s="467">
        <f>ExportsPaperSectorMinusCoreVPA!AH$12</f>
        <v>0.78862406923683426</v>
      </c>
      <c r="AH511" s="467">
        <f>ExportsPaperSectorMinusCoreVPA!AI$12</f>
        <v>0.76631045414249177</v>
      </c>
      <c r="AI511" s="467">
        <f>ExportsPaperSectorMinusCoreVPA!AJ$12</f>
        <v>0.78080532476647024</v>
      </c>
      <c r="AJ511" s="467">
        <f>ExportsPaperSectorMinusCoreVPA!AK$12</f>
        <v>0.82096262147906973</v>
      </c>
      <c r="AK511" s="467">
        <f>ExportsPaperSectorMinusCoreVPA!AL$12</f>
        <v>0.867819177513939</v>
      </c>
      <c r="AL511" s="467">
        <f>ExportsPaperSectorMinusCoreVPA!AM$12</f>
        <v>0.72531018984808948</v>
      </c>
      <c r="AM511" s="467">
        <f>ExportsPaperSectorMinusCoreVPA!AN$12</f>
        <v>1.0660772087301822</v>
      </c>
      <c r="AN511" s="467">
        <f>ExportsPaperSectorMinusCoreVPA!AO$12</f>
        <v>0.91363414958181866</v>
      </c>
      <c r="AO511" s="467">
        <f>ExportsPaperSectorMinusCoreVPA!AP$12</f>
        <v>0.69247081855127357</v>
      </c>
      <c r="AP511" s="467">
        <f>ExportsPaperSectorMinusCoreVPA!AQ$12</f>
        <v>0.73579673870565065</v>
      </c>
      <c r="AQ511" s="467">
        <f>ExportsPaperSectorMinusCoreVPA!AR$12</f>
        <v>0.67145966525776113</v>
      </c>
      <c r="AR511" s="467">
        <f>ExportsPaperSectorMinusCoreVPA!AS$12</f>
        <v>0.64126265881506472</v>
      </c>
      <c r="AS511" s="467">
        <f>ExportsPaperSectorMinusCoreVPA!AT$12</f>
        <v>0.64620277834437445</v>
      </c>
      <c r="AT511" s="467">
        <f>ExportsPaperSectorMinusCoreVPA!AU$12</f>
        <v>0.7224112789606858</v>
      </c>
      <c r="AU511" s="467">
        <f>ExportsPaperSectorMinusCoreVPA!AV$12</f>
        <v>0.87888158777266223</v>
      </c>
      <c r="AV511" s="467">
        <f>ExportsPaperSectorMinusCoreVPA!AW$12</f>
        <v>0.6910120743816206</v>
      </c>
      <c r="AW511" s="467">
        <f>ExportsPaperSectorMinusCoreVPA!AX$12</f>
        <v>0.79577684527231984</v>
      </c>
      <c r="AX511" s="467">
        <f>ExportsPaperSectorMinusCoreVPA!AY$12</f>
        <v>0.96244077178600007</v>
      </c>
      <c r="AY511" s="467">
        <f>ExportsPaperSectorMinusCoreVPA!AZ$12</f>
        <v>0.89830977221523522</v>
      </c>
      <c r="AZ511" s="467">
        <f>ExportsPaperSectorMinusCoreVPA!BA$12</f>
        <v>0.75390154841371249</v>
      </c>
      <c r="BA511" s="467">
        <f>ExportsPaperSectorMinusCoreVPA!BB$12</f>
        <v>0.8411727581478019</v>
      </c>
      <c r="BB511" s="467">
        <f>ExportsPaperSectorMinusCoreVPA!BC$12</f>
        <v>0</v>
      </c>
      <c r="BD511" s="464">
        <f t="shared" si="533"/>
        <v>0.27686189564632219</v>
      </c>
      <c r="BE511" s="464">
        <f t="shared" si="533"/>
        <v>0.28844850890204415</v>
      </c>
      <c r="BF511" s="464">
        <f t="shared" si="533"/>
        <v>0.29149168805061626</v>
      </c>
      <c r="BG511" s="464">
        <f t="shared" si="533"/>
        <v>0.28361110709273923</v>
      </c>
      <c r="BH511" s="464">
        <f t="shared" si="533"/>
        <v>0.28376718572860948</v>
      </c>
      <c r="BI511" s="464">
        <f t="shared" si="533"/>
        <v>0.25820638273672064</v>
      </c>
      <c r="BJ511" s="464">
        <f t="shared" si="533"/>
        <v>0.25400201109329856</v>
      </c>
      <c r="BK511" s="464">
        <f t="shared" si="533"/>
        <v>0.23935668343570218</v>
      </c>
      <c r="BL511" s="464">
        <f t="shared" si="534"/>
        <v>0.24992831459141751</v>
      </c>
      <c r="BM511" s="464">
        <f t="shared" si="535"/>
        <v>0.27113226192341827</v>
      </c>
      <c r="BN511" s="464">
        <f t="shared" si="536"/>
        <v>0.24831371822512949</v>
      </c>
      <c r="BO511" s="464">
        <f t="shared" si="537"/>
        <v>0.30774210491798737</v>
      </c>
      <c r="BP511" s="464">
        <f t="shared" si="538"/>
        <v>0.30171187570982705</v>
      </c>
      <c r="BQ511" s="464">
        <f t="shared" si="539"/>
        <v>0.29441725949695713</v>
      </c>
      <c r="BR511" s="464">
        <f t="shared" si="540"/>
        <v>0.29755606315011307</v>
      </c>
      <c r="BS511" s="464">
        <f t="shared" si="541"/>
        <v>0.28600402899914801</v>
      </c>
      <c r="BT511" s="464"/>
      <c r="BU511" s="464"/>
      <c r="BV511" s="464"/>
      <c r="BW511" s="464"/>
      <c r="BX511" s="464"/>
      <c r="BY511" s="464"/>
    </row>
    <row r="512" spans="1:77">
      <c r="A512" s="463" t="str">
        <f t="shared" si="532"/>
        <v xml:space="preserve">Malaysia </v>
      </c>
      <c r="AC512" s="467">
        <f>ExportsPaperSectorMinusCoreVPA!AD$14</f>
        <v>0.15583876095588026</v>
      </c>
      <c r="AD512" s="467">
        <f>ExportsPaperSectorMinusCoreVPA!AE$14</f>
        <v>0.10262241005520793</v>
      </c>
      <c r="AE512" s="467">
        <f>ExportsPaperSectorMinusCoreVPA!AF$14</f>
        <v>0.11738072562425886</v>
      </c>
      <c r="AF512" s="467">
        <f>ExportsPaperSectorMinusCoreVPA!AG$14</f>
        <v>0.11990206092998397</v>
      </c>
      <c r="AG512" s="467">
        <f>ExportsPaperSectorMinusCoreVPA!AH$14</f>
        <v>0.14216604713998809</v>
      </c>
      <c r="AH512" s="467">
        <f>ExportsPaperSectorMinusCoreVPA!AI$14</f>
        <v>0.11780472446108878</v>
      </c>
      <c r="AI512" s="467">
        <f>ExportsPaperSectorMinusCoreVPA!AJ$14</f>
        <v>0.13221461980824542</v>
      </c>
      <c r="AJ512" s="467">
        <f>ExportsPaperSectorMinusCoreVPA!AK$14</f>
        <v>0.14113798264496122</v>
      </c>
      <c r="AK512" s="467">
        <f>ExportsPaperSectorMinusCoreVPA!AL$14</f>
        <v>0.15857632079239098</v>
      </c>
      <c r="AL512" s="467">
        <f>ExportsPaperSectorMinusCoreVPA!AM$14</f>
        <v>0.10792687164032529</v>
      </c>
      <c r="AM512" s="467">
        <f>ExportsPaperSectorMinusCoreVPA!AN$14</f>
        <v>0.13943307893672896</v>
      </c>
      <c r="AN512" s="467">
        <f>ExportsPaperSectorMinusCoreVPA!AO$14</f>
        <v>0.10385943612917535</v>
      </c>
      <c r="AO512" s="467">
        <f>ExportsPaperSectorMinusCoreVPA!AP$14</f>
        <v>9.4595366838437764E-2</v>
      </c>
      <c r="AP512" s="467">
        <f>ExportsPaperSectorMinusCoreVPA!AQ$14</f>
        <v>0.11306523070609172</v>
      </c>
      <c r="AQ512" s="467">
        <f>ExportsPaperSectorMinusCoreVPA!AR$14</f>
        <v>0.11660371777621462</v>
      </c>
      <c r="AR512" s="467">
        <f>ExportsPaperSectorMinusCoreVPA!AS$14</f>
        <v>0.10323568129747671</v>
      </c>
      <c r="AS512" s="467">
        <f>ExportsPaperSectorMinusCoreVPA!AT$14</f>
        <v>0.13848632705140274</v>
      </c>
      <c r="AT512" s="467">
        <f>ExportsPaperSectorMinusCoreVPA!AU$14</f>
        <v>0.15421129970801445</v>
      </c>
      <c r="AU512" s="467">
        <f>ExportsPaperSectorMinusCoreVPA!AV$14</f>
        <v>0.18897455684696265</v>
      </c>
      <c r="AV512" s="467">
        <f>ExportsPaperSectorMinusCoreVPA!AW$14</f>
        <v>0.1476974920775796</v>
      </c>
      <c r="AW512" s="467">
        <f>ExportsPaperSectorMinusCoreVPA!AX$14</f>
        <v>0.14823464266569381</v>
      </c>
      <c r="AX512" s="467">
        <f>ExportsPaperSectorMinusCoreVPA!AY$14</f>
        <v>0.18776228018200003</v>
      </c>
      <c r="AY512" s="467">
        <f>ExportsPaperSectorMinusCoreVPA!AZ$14</f>
        <v>0.15968285244573474</v>
      </c>
      <c r="AZ512" s="467">
        <f>ExportsPaperSectorMinusCoreVPA!BA$14</f>
        <v>0.11122607115867858</v>
      </c>
      <c r="BA512" s="467">
        <f>ExportsPaperSectorMinusCoreVPA!BB$14</f>
        <v>0.12280079505785392</v>
      </c>
      <c r="BB512" s="467">
        <f>ExportsPaperSectorMinusCoreVPA!BC$14</f>
        <v>0</v>
      </c>
      <c r="BD512" s="464">
        <f t="shared" si="533"/>
        <v>4.1197323147736359E-2</v>
      </c>
      <c r="BE512" s="464">
        <f t="shared" si="533"/>
        <v>3.7726407976422419E-2</v>
      </c>
      <c r="BF512" s="464">
        <f t="shared" si="533"/>
        <v>3.3135979397371847E-2</v>
      </c>
      <c r="BG512" s="464">
        <f t="shared" si="533"/>
        <v>3.8742855288863905E-2</v>
      </c>
      <c r="BH512" s="464">
        <f t="shared" si="533"/>
        <v>4.3604708519996066E-2</v>
      </c>
      <c r="BI512" s="464">
        <f t="shared" si="533"/>
        <v>4.4839363759983979E-2</v>
      </c>
      <c r="BJ512" s="464">
        <f t="shared" si="533"/>
        <v>4.0891310768974863E-2</v>
      </c>
      <c r="BK512" s="464">
        <f t="shared" si="533"/>
        <v>5.1296015825160517E-2</v>
      </c>
      <c r="BL512" s="464">
        <f t="shared" si="534"/>
        <v>5.3351562121822134E-2</v>
      </c>
      <c r="BM512" s="464">
        <f t="shared" si="535"/>
        <v>5.8298068541567778E-2</v>
      </c>
      <c r="BN512" s="464">
        <f t="shared" si="536"/>
        <v>5.307477942860947E-2</v>
      </c>
      <c r="BO512" s="464">
        <f t="shared" si="537"/>
        <v>5.7325167509863301E-2</v>
      </c>
      <c r="BP512" s="464">
        <f t="shared" si="538"/>
        <v>5.8860878925712783E-2</v>
      </c>
      <c r="BQ512" s="464">
        <f t="shared" si="539"/>
        <v>5.2335385030706068E-2</v>
      </c>
      <c r="BR512" s="464">
        <f t="shared" si="540"/>
        <v>4.3899620478652888E-2</v>
      </c>
      <c r="BS512" s="464">
        <f t="shared" si="541"/>
        <v>4.1753042773496125E-2</v>
      </c>
      <c r="BT512" s="464"/>
      <c r="BU512" s="464"/>
      <c r="BV512" s="464"/>
      <c r="BW512" s="464"/>
      <c r="BX512" s="464"/>
      <c r="BY512" s="464"/>
    </row>
    <row r="513" spans="1:77">
      <c r="A513" s="463" t="str">
        <f t="shared" si="532"/>
        <v xml:space="preserve">South Korea </v>
      </c>
      <c r="AB513" s="463"/>
      <c r="AC513" s="467">
        <f>ExportsPaperSectorMinusCoreVPA!AD$16</f>
        <v>0.20544077378878869</v>
      </c>
      <c r="AD513" s="467">
        <f>ExportsPaperSectorMinusCoreVPA!AE$16</f>
        <v>0.13942840562384981</v>
      </c>
      <c r="AE513" s="467">
        <f>ExportsPaperSectorMinusCoreVPA!AF$16</f>
        <v>0.16386585615449772</v>
      </c>
      <c r="AF513" s="467">
        <f>ExportsPaperSectorMinusCoreVPA!AG$16</f>
        <v>0.17546914078033138</v>
      </c>
      <c r="AG513" s="467">
        <f>ExportsPaperSectorMinusCoreVPA!AH$16</f>
        <v>0.1788222368305564</v>
      </c>
      <c r="AH513" s="467">
        <f>ExportsPaperSectorMinusCoreVPA!AI$16</f>
        <v>0.15956922964340517</v>
      </c>
      <c r="AI513" s="467">
        <f>ExportsPaperSectorMinusCoreVPA!AJ$16</f>
        <v>0.20074896014244617</v>
      </c>
      <c r="AJ513" s="467">
        <f>ExportsPaperSectorMinusCoreVPA!AK$16</f>
        <v>0.21321259889302324</v>
      </c>
      <c r="AK513" s="467">
        <f>ExportsPaperSectorMinusCoreVPA!AL$16</f>
        <v>0.28619934926861268</v>
      </c>
      <c r="AL513" s="467">
        <f>ExportsPaperSectorMinusCoreVPA!AM$16</f>
        <v>0.25433977886757708</v>
      </c>
      <c r="AM513" s="467">
        <f>ExportsPaperSectorMinusCoreVPA!AN$16</f>
        <v>0.3918350147903924</v>
      </c>
      <c r="AN513" s="467">
        <f>ExportsPaperSectorMinusCoreVPA!AO$16</f>
        <v>0.33582423153046909</v>
      </c>
      <c r="AO513" s="467">
        <f>ExportsPaperSectorMinusCoreVPA!AP$16</f>
        <v>0.22532877508688928</v>
      </c>
      <c r="AP513" s="467">
        <f>ExportsPaperSectorMinusCoreVPA!AQ$16</f>
        <v>0.27823197519225945</v>
      </c>
      <c r="AQ513" s="467">
        <f>ExportsPaperSectorMinusCoreVPA!AR$16</f>
        <v>0.31130629957276928</v>
      </c>
      <c r="AR513" s="467">
        <f>ExportsPaperSectorMinusCoreVPA!AS$16</f>
        <v>0.31559238823774449</v>
      </c>
      <c r="AS513" s="467">
        <f>ExportsPaperSectorMinusCoreVPA!AT$16</f>
        <v>0.34464465859121834</v>
      </c>
      <c r="AT513" s="467">
        <f>ExportsPaperSectorMinusCoreVPA!AU$16</f>
        <v>0.35065133719604491</v>
      </c>
      <c r="AU513" s="467">
        <f>ExportsPaperSectorMinusCoreVPA!AV$16</f>
        <v>0.33460772159375046</v>
      </c>
      <c r="AV513" s="467">
        <f>ExportsPaperSectorMinusCoreVPA!AW$16</f>
        <v>0.33143109753941974</v>
      </c>
      <c r="AW513" s="467">
        <f>ExportsPaperSectorMinusCoreVPA!AX$16</f>
        <v>0.30609476103409067</v>
      </c>
      <c r="AX513" s="467">
        <f>ExportsPaperSectorMinusCoreVPA!AY$16</f>
        <v>0.37935405518800014</v>
      </c>
      <c r="AY513" s="467">
        <f>ExportsPaperSectorMinusCoreVPA!AZ$16</f>
        <v>0.36296231581842203</v>
      </c>
      <c r="AZ513" s="467">
        <f>ExportsPaperSectorMinusCoreVPA!BA$16</f>
        <v>0.31373132571137113</v>
      </c>
      <c r="BA513" s="467">
        <f>ExportsPaperSectorMinusCoreVPA!BB$16</f>
        <v>0.34022630713475666</v>
      </c>
      <c r="BB513" s="467">
        <f>ExportsPaperSectorMinusCoreVPA!BC$16</f>
        <v>0</v>
      </c>
      <c r="BD513" s="464">
        <f t="shared" si="533"/>
        <v>9.7085349552709407E-2</v>
      </c>
      <c r="BE513" s="464">
        <f t="shared" si="533"/>
        <v>0.1060187994137157</v>
      </c>
      <c r="BF513" s="464">
        <f t="shared" si="533"/>
        <v>0.10714351273091406</v>
      </c>
      <c r="BG513" s="464">
        <f t="shared" si="533"/>
        <v>9.2286550783383881E-2</v>
      </c>
      <c r="BH513" s="464">
        <f t="shared" si="533"/>
        <v>0.10730287377857525</v>
      </c>
      <c r="BI513" s="464">
        <f t="shared" si="533"/>
        <v>0.11971124654968184</v>
      </c>
      <c r="BJ513" s="464">
        <f t="shared" si="533"/>
        <v>0.12500509767128357</v>
      </c>
      <c r="BK513" s="464">
        <f t="shared" si="533"/>
        <v>0.12765807453749717</v>
      </c>
      <c r="BL513" s="464">
        <f t="shared" si="534"/>
        <v>0.1213127483844333</v>
      </c>
      <c r="BM513" s="464">
        <f t="shared" si="535"/>
        <v>0.10322545115852629</v>
      </c>
      <c r="BN513" s="464">
        <f t="shared" si="536"/>
        <v>0.1190990595049982</v>
      </c>
      <c r="BO513" s="464">
        <f t="shared" si="537"/>
        <v>0.11837269031466248</v>
      </c>
      <c r="BP513" s="464">
        <f t="shared" si="538"/>
        <v>0.11892225153398855</v>
      </c>
      <c r="BQ513" s="464">
        <f t="shared" si="539"/>
        <v>0.11895937640799105</v>
      </c>
      <c r="BR513" s="464">
        <f t="shared" si="540"/>
        <v>0.12382605973149304</v>
      </c>
      <c r="BS513" s="464">
        <f t="shared" si="541"/>
        <v>0.11567908455131447</v>
      </c>
      <c r="BT513" s="464"/>
      <c r="BU513" s="464"/>
      <c r="BV513" s="464"/>
      <c r="BW513" s="464"/>
      <c r="BX513" s="464"/>
      <c r="BY513" s="464"/>
    </row>
    <row r="514" spans="1:77">
      <c r="A514" s="463" t="str">
        <f t="shared" si="532"/>
        <v xml:space="preserve">Taiwan </v>
      </c>
      <c r="AC514" s="467">
        <f>ExportsPaperSectorMinusCoreVPA!AD$18</f>
        <v>0.23322572702689526</v>
      </c>
      <c r="AD514" s="467">
        <f>ExportsPaperSectorMinusCoreVPA!AE$18</f>
        <v>0.16163115204637468</v>
      </c>
      <c r="AE514" s="467">
        <f>ExportsPaperSectorMinusCoreVPA!AF$18</f>
        <v>0.19097051180755548</v>
      </c>
      <c r="AF514" s="467">
        <f>ExportsPaperSectorMinusCoreVPA!AG$18</f>
        <v>0.20442394817744519</v>
      </c>
      <c r="AG514" s="467">
        <f>ExportsPaperSectorMinusCoreVPA!AH$18</f>
        <v>0.24179070502752154</v>
      </c>
      <c r="AH514" s="467">
        <f>ExportsPaperSectorMinusCoreVPA!AI$18</f>
        <v>0.24418932070807456</v>
      </c>
      <c r="AI514" s="467">
        <f>ExportsPaperSectorMinusCoreVPA!AJ$18</f>
        <v>0.23744960985618405</v>
      </c>
      <c r="AJ514" s="467">
        <f>ExportsPaperSectorMinusCoreVPA!AK$18</f>
        <v>0.25253904752248058</v>
      </c>
      <c r="AK514" s="467">
        <f>ExportsPaperSectorMinusCoreVPA!AL$18</f>
        <v>0.30511603695637918</v>
      </c>
      <c r="AL514" s="467">
        <f>ExportsPaperSectorMinusCoreVPA!AM$18</f>
        <v>0.24015229575264693</v>
      </c>
      <c r="AM514" s="467">
        <f>ExportsPaperSectorMinusCoreVPA!AN$18</f>
        <v>0.3247981641162298</v>
      </c>
      <c r="AN514" s="467">
        <f>ExportsPaperSectorMinusCoreVPA!AO$18</f>
        <v>0.30739956281628356</v>
      </c>
      <c r="AO514" s="467">
        <f>ExportsPaperSectorMinusCoreVPA!AP$18</f>
        <v>0.22404112167326229</v>
      </c>
      <c r="AP514" s="467">
        <f>ExportsPaperSectorMinusCoreVPA!AQ$18</f>
        <v>0.23475702525285133</v>
      </c>
      <c r="AQ514" s="467">
        <f>ExportsPaperSectorMinusCoreVPA!AR$18</f>
        <v>0.22509625850984988</v>
      </c>
      <c r="AR514" s="467">
        <f>ExportsPaperSectorMinusCoreVPA!AS$18</f>
        <v>0.22169699402523144</v>
      </c>
      <c r="AS514" s="467">
        <f>ExportsPaperSectorMinusCoreVPA!AT$18</f>
        <v>0.24395635922684572</v>
      </c>
      <c r="AT514" s="467">
        <f>ExportsPaperSectorMinusCoreVPA!AU$18</f>
        <v>0.26127833206010881</v>
      </c>
      <c r="AU514" s="467">
        <f>ExportsPaperSectorMinusCoreVPA!AV$18</f>
        <v>0.27222014332494349</v>
      </c>
      <c r="AV514" s="467">
        <f>ExportsPaperSectorMinusCoreVPA!AW$18</f>
        <v>0.25883940207825268</v>
      </c>
      <c r="AW514" s="467">
        <f>ExportsPaperSectorMinusCoreVPA!AX$18</f>
        <v>0.24376898667584365</v>
      </c>
      <c r="AX514" s="467">
        <f>ExportsPaperSectorMinusCoreVPA!AY$18</f>
        <v>0.29458108093799995</v>
      </c>
      <c r="AY514" s="467">
        <f>ExportsPaperSectorMinusCoreVPA!AZ$18</f>
        <v>0.26485830468700855</v>
      </c>
      <c r="AZ514" s="467">
        <f>ExportsPaperSectorMinusCoreVPA!BA$18</f>
        <v>0.23261252263968793</v>
      </c>
      <c r="BA514" s="467">
        <f>ExportsPaperSectorMinusCoreVPA!BB$18</f>
        <v>0.25694074434101832</v>
      </c>
      <c r="BB514" s="467">
        <f>ExportsPaperSectorMinusCoreVPA!BC$18</f>
        <v>0</v>
      </c>
      <c r="BD514" s="464">
        <f t="shared" si="533"/>
        <v>9.1669772156130397E-2</v>
      </c>
      <c r="BE514" s="464">
        <f t="shared" si="533"/>
        <v>8.7880638818871593E-2</v>
      </c>
      <c r="BF514" s="464">
        <f t="shared" si="533"/>
        <v>9.8074724453275933E-2</v>
      </c>
      <c r="BG514" s="464">
        <f t="shared" si="533"/>
        <v>9.175917432157929E-2</v>
      </c>
      <c r="BH514" s="464">
        <f t="shared" si="533"/>
        <v>9.0536335487443678E-2</v>
      </c>
      <c r="BI514" s="464">
        <f t="shared" si="533"/>
        <v>8.6559615840940199E-2</v>
      </c>
      <c r="BJ514" s="464">
        <f t="shared" si="533"/>
        <v>8.7813443620436318E-2</v>
      </c>
      <c r="BK514" s="464">
        <f t="shared" si="533"/>
        <v>9.0362633842573759E-2</v>
      </c>
      <c r="BL514" s="464">
        <f t="shared" si="534"/>
        <v>9.0392903700211261E-2</v>
      </c>
      <c r="BM514" s="464">
        <f t="shared" si="535"/>
        <v>8.3979075483716539E-2</v>
      </c>
      <c r="BN514" s="464">
        <f t="shared" si="536"/>
        <v>9.3013388240339792E-2</v>
      </c>
      <c r="BO514" s="464">
        <f t="shared" si="537"/>
        <v>9.4270122986146093E-2</v>
      </c>
      <c r="BP514" s="464">
        <f t="shared" si="538"/>
        <v>9.2347096137147672E-2</v>
      </c>
      <c r="BQ514" s="464">
        <f t="shared" si="539"/>
        <v>8.6806198299126794E-2</v>
      </c>
      <c r="BR514" s="464">
        <f t="shared" si="540"/>
        <v>9.1809423421026576E-2</v>
      </c>
      <c r="BS514" s="464">
        <f t="shared" si="541"/>
        <v>8.7361469310278217E-2</v>
      </c>
      <c r="BT514" s="464"/>
      <c r="BU514" s="464"/>
      <c r="BV514" s="464"/>
      <c r="BW514" s="464"/>
      <c r="BX514" s="464"/>
      <c r="BY514" s="464"/>
    </row>
    <row r="515" spans="1:77">
      <c r="A515" s="463" t="str">
        <f t="shared" si="532"/>
        <v xml:space="preserve">Thailand </v>
      </c>
      <c r="AC515" s="467">
        <f>ExportsPaperSectorMinusCoreVPA!AD$19</f>
        <v>9.0346258483427672E-2</v>
      </c>
      <c r="AD515" s="467">
        <f>ExportsPaperSectorMinusCoreVPA!AE$19</f>
        <v>9.1184445554923541E-2</v>
      </c>
      <c r="AE515" s="467">
        <f>ExportsPaperSectorMinusCoreVPA!AF$19</f>
        <v>9.8591859103999493E-2</v>
      </c>
      <c r="AF515" s="467">
        <f>ExportsPaperSectorMinusCoreVPA!AG$19</f>
        <v>0.1039555423740343</v>
      </c>
      <c r="AG515" s="467">
        <f>ExportsPaperSectorMinusCoreVPA!AH$19</f>
        <v>0.14355163165994969</v>
      </c>
      <c r="AH515" s="467">
        <f>ExportsPaperSectorMinusCoreVPA!AI$19</f>
        <v>0.16027418768724883</v>
      </c>
      <c r="AI515" s="467">
        <f>ExportsPaperSectorMinusCoreVPA!AJ$19</f>
        <v>0.1700545032262081</v>
      </c>
      <c r="AJ515" s="467">
        <f>ExportsPaperSectorMinusCoreVPA!AK$19</f>
        <v>0.19335863149823818</v>
      </c>
      <c r="AK515" s="467">
        <f>ExportsPaperSectorMinusCoreVPA!AL$19</f>
        <v>0.21250505538030354</v>
      </c>
      <c r="AL515" s="467">
        <f>ExportsPaperSectorMinusCoreVPA!AM$19</f>
        <v>0.15015082218812337</v>
      </c>
      <c r="AM515" s="467">
        <f>ExportsPaperSectorMinusCoreVPA!AN$19</f>
        <v>0.21391703192221789</v>
      </c>
      <c r="AN515" s="467">
        <f>ExportsPaperSectorMinusCoreVPA!AO$19</f>
        <v>0.18757437558846182</v>
      </c>
      <c r="AO515" s="467">
        <f>ExportsPaperSectorMinusCoreVPA!AP$19</f>
        <v>0.15342888338469005</v>
      </c>
      <c r="AP515" s="467">
        <f>ExportsPaperSectorMinusCoreVPA!AQ$19</f>
        <v>0.17045520277959927</v>
      </c>
      <c r="AQ515" s="467">
        <f>ExportsPaperSectorMinusCoreVPA!AR$19</f>
        <v>0.18418203134769207</v>
      </c>
      <c r="AR515" s="467">
        <f>ExportsPaperSectorMinusCoreVPA!AS$19</f>
        <v>0.17540968203264509</v>
      </c>
      <c r="AS515" s="467">
        <f>ExportsPaperSectorMinusCoreVPA!AT$19</f>
        <v>0.19862461124750555</v>
      </c>
      <c r="AT515" s="467">
        <f>ExportsPaperSectorMinusCoreVPA!AU$19</f>
        <v>0.22746564550753556</v>
      </c>
      <c r="AU515" s="467">
        <f>ExportsPaperSectorMinusCoreVPA!AV$19</f>
        <v>0.24947082707354004</v>
      </c>
      <c r="AV515" s="467">
        <f>ExportsPaperSectorMinusCoreVPA!AW$19</f>
        <v>0.20760452326551923</v>
      </c>
      <c r="AW515" s="467">
        <f>ExportsPaperSectorMinusCoreVPA!AX$19</f>
        <v>0.18627149611261071</v>
      </c>
      <c r="AX515" s="467">
        <f>ExportsPaperSectorMinusCoreVPA!AY$19</f>
        <v>0.21615362183818176</v>
      </c>
      <c r="AY515" s="467">
        <f>ExportsPaperSectorMinusCoreVPA!AZ$19</f>
        <v>0.19838041651598548</v>
      </c>
      <c r="AZ515" s="467">
        <f>ExportsPaperSectorMinusCoreVPA!BA$19</f>
        <v>0.1626723713711975</v>
      </c>
      <c r="BA515" s="467">
        <f>ExportsPaperSectorMinusCoreVPA!BB$19</f>
        <v>0.19330996894850175</v>
      </c>
      <c r="BB515" s="467">
        <f>ExportsPaperSectorMinusCoreVPA!BC$19</f>
        <v>0</v>
      </c>
      <c r="BD515" s="464">
        <f t="shared" si="533"/>
        <v>5.7314845214796198E-2</v>
      </c>
      <c r="BE515" s="464">
        <f t="shared" si="533"/>
        <v>5.7879531033414734E-2</v>
      </c>
      <c r="BF515" s="464">
        <f t="shared" si="533"/>
        <v>5.9844929614711842E-2</v>
      </c>
      <c r="BG515" s="464">
        <f t="shared" si="533"/>
        <v>6.283894470494969E-2</v>
      </c>
      <c r="BH515" s="464">
        <f t="shared" si="533"/>
        <v>6.5737710757802353E-2</v>
      </c>
      <c r="BI515" s="464">
        <f t="shared" si="533"/>
        <v>7.0826258880542878E-2</v>
      </c>
      <c r="BJ515" s="464">
        <f t="shared" si="533"/>
        <v>6.9479192947015239E-2</v>
      </c>
      <c r="BK515" s="464">
        <f t="shared" si="533"/>
        <v>7.3571531708228652E-2</v>
      </c>
      <c r="BL515" s="464">
        <f t="shared" si="534"/>
        <v>7.8694930526189963E-2</v>
      </c>
      <c r="BM515" s="464">
        <f t="shared" si="535"/>
        <v>7.6960981512620999E-2</v>
      </c>
      <c r="BN515" s="464">
        <f t="shared" si="536"/>
        <v>7.46022435838751E-2</v>
      </c>
      <c r="BO515" s="464">
        <f t="shared" si="537"/>
        <v>7.2034745218429952E-2</v>
      </c>
      <c r="BP515" s="464">
        <f t="shared" si="538"/>
        <v>6.7761172009835988E-2</v>
      </c>
      <c r="BQ515" s="464">
        <f t="shared" si="539"/>
        <v>6.5018349321159449E-2</v>
      </c>
      <c r="BR515" s="464">
        <f t="shared" si="540"/>
        <v>6.4204869336525541E-2</v>
      </c>
      <c r="BS515" s="464">
        <f t="shared" si="541"/>
        <v>6.5726605420164091E-2</v>
      </c>
      <c r="BT515" s="464"/>
      <c r="BU515" s="464"/>
      <c r="BV515" s="464"/>
      <c r="BW515" s="464"/>
      <c r="BX515" s="464"/>
      <c r="BY515" s="464"/>
    </row>
    <row r="516" spans="1:77">
      <c r="A516" s="463" t="str">
        <f t="shared" si="532"/>
        <v xml:space="preserve">USA </v>
      </c>
      <c r="AC516" s="467">
        <f>ExportsPaperSectorMinusCoreVPA!AD$8</f>
        <v>0.54306444062379611</v>
      </c>
      <c r="AD516" s="467">
        <f>ExportsPaperSectorMinusCoreVPA!AE$8</f>
        <v>0.436346258292234</v>
      </c>
      <c r="AE516" s="467">
        <f>ExportsPaperSectorMinusCoreVPA!AF$8</f>
        <v>0.52194231779095379</v>
      </c>
      <c r="AF516" s="467">
        <f>ExportsPaperSectorMinusCoreVPA!AG$8</f>
        <v>0.51622780562266168</v>
      </c>
      <c r="AG516" s="467">
        <f>ExportsPaperSectorMinusCoreVPA!AH$8</f>
        <v>0.58281378237131798</v>
      </c>
      <c r="AH516" s="467">
        <f>ExportsPaperSectorMinusCoreVPA!AI$8</f>
        <v>0.53149513829594464</v>
      </c>
      <c r="AI516" s="467">
        <f>ExportsPaperSectorMinusCoreVPA!AJ$8</f>
        <v>0.49567542705656747</v>
      </c>
      <c r="AJ516" s="467">
        <f>ExportsPaperSectorMinusCoreVPA!AK$8</f>
        <v>0.46354901281240302</v>
      </c>
      <c r="AK516" s="467">
        <f>ExportsPaperSectorMinusCoreVPA!AL$8</f>
        <v>0.4759825535742867</v>
      </c>
      <c r="AL516" s="467">
        <f>ExportsPaperSectorMinusCoreVPA!AM$8</f>
        <v>0.35762014943685738</v>
      </c>
      <c r="AM516" s="467">
        <f>ExportsPaperSectorMinusCoreVPA!AN$8</f>
        <v>0.44218183238278896</v>
      </c>
      <c r="AN516" s="467">
        <f>ExportsPaperSectorMinusCoreVPA!AO$8</f>
        <v>0.39074050450188907</v>
      </c>
      <c r="AO516" s="467">
        <f>ExportsPaperSectorMinusCoreVPA!AP$8</f>
        <v>0.37523169812973173</v>
      </c>
      <c r="AP516" s="467">
        <f>ExportsPaperSectorMinusCoreVPA!AQ$8</f>
        <v>0.35525967402447595</v>
      </c>
      <c r="AQ516" s="467">
        <f>ExportsPaperSectorMinusCoreVPA!AR$8</f>
        <v>0.37541687668434992</v>
      </c>
      <c r="AR516" s="467">
        <f>ExportsPaperSectorMinusCoreVPA!AS$8</f>
        <v>0.37463691687480538</v>
      </c>
      <c r="AS516" s="467">
        <f>ExportsPaperSectorMinusCoreVPA!AT$8</f>
        <v>0.36639351336718928</v>
      </c>
      <c r="AT516" s="467">
        <f>ExportsPaperSectorMinusCoreVPA!AU$8</f>
        <v>0.37810847331493164</v>
      </c>
      <c r="AU516" s="467">
        <f>ExportsPaperSectorMinusCoreVPA!AV$8</f>
        <v>0.34123133604358508</v>
      </c>
      <c r="AV516" s="467">
        <f>ExportsPaperSectorMinusCoreVPA!AW$8</f>
        <v>0.2890997651218527</v>
      </c>
      <c r="AW516" s="467">
        <f>ExportsPaperSectorMinusCoreVPA!AX$8</f>
        <v>0.20539603674619886</v>
      </c>
      <c r="AX516" s="467">
        <f>ExportsPaperSectorMinusCoreVPA!AY$8</f>
        <v>0.25309658478399999</v>
      </c>
      <c r="AY516" s="467">
        <f>ExportsPaperSectorMinusCoreVPA!AZ$8</f>
        <v>0.21625291176575367</v>
      </c>
      <c r="AZ516" s="467">
        <f>ExportsPaperSectorMinusCoreVPA!BA$8</f>
        <v>0.15999611313835185</v>
      </c>
      <c r="BA516" s="467">
        <f>ExportsPaperSectorMinusCoreVPA!BB$8</f>
        <v>0.18614856879471287</v>
      </c>
      <c r="BB516" s="467">
        <f>ExportsPaperSectorMinusCoreVPA!BC$8</f>
        <v>0</v>
      </c>
      <c r="BD516" s="464">
        <f t="shared" si="533"/>
        <v>0.13650903279760418</v>
      </c>
      <c r="BE516" s="464">
        <f t="shared" si="533"/>
        <v>0.11964113778054739</v>
      </c>
      <c r="BF516" s="464">
        <f t="shared" si="533"/>
        <v>0.12466435202661523</v>
      </c>
      <c r="BG516" s="464">
        <f t="shared" si="533"/>
        <v>0.15368138912409918</v>
      </c>
      <c r="BH516" s="464">
        <f t="shared" si="533"/>
        <v>0.13700935679346268</v>
      </c>
      <c r="BI516" s="464">
        <f t="shared" si="533"/>
        <v>0.14436464133667942</v>
      </c>
      <c r="BJ516" s="464">
        <f t="shared" si="533"/>
        <v>0.1483924395220968</v>
      </c>
      <c r="BK516" s="464">
        <f t="shared" si="533"/>
        <v>0.13571395718324911</v>
      </c>
      <c r="BL516" s="464">
        <f t="shared" si="534"/>
        <v>0.13081192974214015</v>
      </c>
      <c r="BM516" s="464">
        <f t="shared" si="535"/>
        <v>0.10526881580841452</v>
      </c>
      <c r="BN516" s="464">
        <f t="shared" si="536"/>
        <v>0.10388738529592362</v>
      </c>
      <c r="BO516" s="464">
        <f t="shared" si="537"/>
        <v>7.9430570348471244E-2</v>
      </c>
      <c r="BP516" s="464">
        <f t="shared" si="538"/>
        <v>7.9342280137640664E-2</v>
      </c>
      <c r="BQ516" s="464">
        <f t="shared" si="539"/>
        <v>7.0875984665404998E-2</v>
      </c>
      <c r="BR516" s="464">
        <f t="shared" si="540"/>
        <v>6.3148581727866013E-2</v>
      </c>
      <c r="BS516" s="464">
        <f t="shared" si="541"/>
        <v>6.3291684320521374E-2</v>
      </c>
      <c r="BT516" s="464"/>
      <c r="BU516" s="464"/>
      <c r="BV516" s="464"/>
      <c r="BW516" s="464"/>
      <c r="BX516" s="464"/>
      <c r="BY516" s="464"/>
    </row>
    <row r="517" spans="1:77">
      <c r="A517" s="463" t="str">
        <f t="shared" si="532"/>
        <v>Others</v>
      </c>
      <c r="AC517" s="471">
        <f t="shared" ref="AC517:AO517" si="542">AC496-SUM(AC510:AC516)</f>
        <v>0.46240813920223545</v>
      </c>
      <c r="AD517" s="471">
        <f t="shared" si="542"/>
        <v>0.35067828186870531</v>
      </c>
      <c r="AE517" s="471">
        <f t="shared" si="542"/>
        <v>0.39084883468559983</v>
      </c>
      <c r="AF517" s="471">
        <f t="shared" si="542"/>
        <v>0.41156255336086534</v>
      </c>
      <c r="AG517" s="471">
        <f t="shared" si="542"/>
        <v>0.44695737096203736</v>
      </c>
      <c r="AH517" s="471">
        <f t="shared" si="542"/>
        <v>0.43551190221483393</v>
      </c>
      <c r="AI517" s="471">
        <f t="shared" si="542"/>
        <v>0.45945726428509159</v>
      </c>
      <c r="AJ517" s="471">
        <f t="shared" si="542"/>
        <v>0.5700614927932337</v>
      </c>
      <c r="AK517" s="471">
        <f t="shared" si="542"/>
        <v>0.70910392644193365</v>
      </c>
      <c r="AL517" s="471">
        <f t="shared" si="542"/>
        <v>0.56923213113702698</v>
      </c>
      <c r="AM517" s="471">
        <f t="shared" si="542"/>
        <v>0.85243597891823519</v>
      </c>
      <c r="AN517" s="471">
        <f t="shared" si="542"/>
        <v>0.65017390617635717</v>
      </c>
      <c r="AO517" s="471">
        <f t="shared" si="542"/>
        <v>0.45655366271734121</v>
      </c>
      <c r="AP517" s="471">
        <f t="shared" ref="AP517:BB517" si="543">AP496-SUM(AP510:AP516)</f>
        <v>0.51983700086721463</v>
      </c>
      <c r="AQ517" s="471">
        <f t="shared" si="543"/>
        <v>0.51731015061317231</v>
      </c>
      <c r="AR517" s="471">
        <f t="shared" si="543"/>
        <v>0.52773672372489111</v>
      </c>
      <c r="AS517" s="471">
        <f t="shared" si="543"/>
        <v>0.58710593600272221</v>
      </c>
      <c r="AT517" s="471">
        <f t="shared" si="543"/>
        <v>0.63276840897838493</v>
      </c>
      <c r="AU517" s="471">
        <f t="shared" si="543"/>
        <v>0.82394020534561507</v>
      </c>
      <c r="AV517" s="471">
        <f t="shared" si="543"/>
        <v>0.70363570346836557</v>
      </c>
      <c r="AW517" s="471">
        <f t="shared" si="543"/>
        <v>0.55944213224165429</v>
      </c>
      <c r="AX517" s="471">
        <f t="shared" si="543"/>
        <v>0.72906380778281976</v>
      </c>
      <c r="AY517" s="471">
        <f t="shared" si="543"/>
        <v>0.79136256706141905</v>
      </c>
      <c r="AZ517" s="471">
        <f t="shared" si="543"/>
        <v>0.66600074861725078</v>
      </c>
      <c r="BA517" s="471">
        <f t="shared" si="543"/>
        <v>0.83561942288450108</v>
      </c>
      <c r="BB517" s="471">
        <f t="shared" si="543"/>
        <v>0</v>
      </c>
      <c r="BD517" s="464">
        <f t="shared" si="533"/>
        <v>0.21728453438990147</v>
      </c>
      <c r="BE517" s="464">
        <f t="shared" si="533"/>
        <v>0.23064360164522665</v>
      </c>
      <c r="BF517" s="464">
        <f t="shared" si="533"/>
        <v>0.2074356453560269</v>
      </c>
      <c r="BG517" s="464">
        <f t="shared" si="533"/>
        <v>0.18698793690888604</v>
      </c>
      <c r="BH517" s="464">
        <f t="shared" si="533"/>
        <v>0.20048020739148917</v>
      </c>
      <c r="BI517" s="464">
        <f t="shared" si="533"/>
        <v>0.19892897467123244</v>
      </c>
      <c r="BJ517" s="464">
        <f t="shared" si="533"/>
        <v>0.20903476494577664</v>
      </c>
      <c r="BK517" s="464">
        <f t="shared" si="533"/>
        <v>0.21746692273138937</v>
      </c>
      <c r="BL517" s="464">
        <f t="shared" si="534"/>
        <v>0.218915106378436</v>
      </c>
      <c r="BM517" s="464">
        <f t="shared" si="535"/>
        <v>0.25418301472346666</v>
      </c>
      <c r="BN517" s="464">
        <f t="shared" si="536"/>
        <v>0.25284999247016304</v>
      </c>
      <c r="BO517" s="464">
        <f t="shared" si="537"/>
        <v>0.2163469575405127</v>
      </c>
      <c r="BP517" s="464">
        <f t="shared" si="538"/>
        <v>0.22855142405294251</v>
      </c>
      <c r="BQ517" s="464">
        <f t="shared" si="539"/>
        <v>0.25936576164383002</v>
      </c>
      <c r="BR517" s="464">
        <f t="shared" si="540"/>
        <v>0.26286265259774705</v>
      </c>
      <c r="BS517" s="464">
        <f t="shared" si="541"/>
        <v>0.28411586007748157</v>
      </c>
      <c r="BT517" s="464"/>
      <c r="BU517" s="464"/>
      <c r="BV517" s="464"/>
      <c r="BW517" s="464"/>
      <c r="BX517" s="464"/>
      <c r="BY517" s="464"/>
    </row>
    <row r="518" spans="1:77">
      <c r="AC518" s="466"/>
      <c r="AD518" s="466"/>
      <c r="AE518" s="466"/>
      <c r="AF518" s="466"/>
      <c r="AG518" s="466"/>
      <c r="AH518" s="466"/>
      <c r="AI518" s="466"/>
      <c r="AJ518" s="466"/>
      <c r="AK518" s="466"/>
      <c r="AL518" s="466"/>
      <c r="AM518" s="466"/>
      <c r="AN518" s="466"/>
      <c r="AO518" s="466"/>
      <c r="AP518" s="466"/>
      <c r="AQ518" s="466"/>
      <c r="AR518" s="466"/>
      <c r="AS518" s="466"/>
      <c r="AT518" s="466"/>
      <c r="AU518" s="466"/>
      <c r="AV518" s="466"/>
      <c r="AW518" s="466"/>
      <c r="AX518" s="466"/>
      <c r="AY518" s="466"/>
      <c r="AZ518" s="466"/>
      <c r="BA518" s="466"/>
      <c r="BB518" s="466"/>
    </row>
    <row r="519" spans="1:77" ht="13">
      <c r="A519" s="460" t="s">
        <v>193</v>
      </c>
    </row>
    <row r="520" spans="1:77" ht="13">
      <c r="A520" s="460"/>
      <c r="B520" s="535" t="s">
        <v>171</v>
      </c>
      <c r="C520" s="535"/>
      <c r="D520" s="535"/>
      <c r="E520" s="535"/>
      <c r="F520" s="535"/>
      <c r="G520" s="535"/>
      <c r="H520" s="535"/>
      <c r="I520" s="535"/>
      <c r="J520" s="535"/>
      <c r="K520" s="535"/>
      <c r="L520" s="535"/>
      <c r="M520" s="535"/>
      <c r="N520" s="535"/>
      <c r="O520" s="535"/>
      <c r="P520" s="535"/>
      <c r="Q520" s="535"/>
      <c r="R520" s="535"/>
      <c r="S520" s="535"/>
      <c r="T520" s="535"/>
      <c r="U520" s="535"/>
      <c r="V520" s="535"/>
      <c r="W520" s="535"/>
      <c r="X520" s="535"/>
      <c r="Y520" s="535"/>
      <c r="Z520" s="535"/>
      <c r="AA520" s="535"/>
      <c r="AC520" s="535" t="s">
        <v>168</v>
      </c>
      <c r="AD520" s="535"/>
      <c r="AE520" s="535"/>
      <c r="AF520" s="535"/>
      <c r="AG520" s="535"/>
      <c r="AH520" s="535"/>
      <c r="AI520" s="535"/>
      <c r="AJ520" s="535"/>
      <c r="AK520" s="535"/>
      <c r="AL520" s="535"/>
      <c r="AM520" s="535"/>
      <c r="AN520" s="535"/>
      <c r="AO520" s="535"/>
      <c r="AP520" s="535"/>
      <c r="AQ520" s="535"/>
      <c r="AR520" s="535"/>
      <c r="AS520" s="535"/>
      <c r="AT520" s="535"/>
      <c r="AU520" s="535"/>
      <c r="AV520" s="535"/>
      <c r="AW520" s="535"/>
      <c r="AX520" s="535"/>
      <c r="AY520" s="535"/>
      <c r="AZ520" s="535"/>
      <c r="BA520" s="535"/>
      <c r="BB520" s="535"/>
    </row>
    <row r="521" spans="1:77">
      <c r="A521" s="462" t="s">
        <v>7</v>
      </c>
      <c r="B521" s="467">
        <f>SUM(ExportsLogs!C$5:C$5)</f>
        <v>3.0100000000000001E-3</v>
      </c>
      <c r="C521" s="467">
        <f>SUM(ExportsLogs!D$5:D$5)</f>
        <v>2.1909999999999998E-3</v>
      </c>
      <c r="D521" s="467">
        <f>SUM(ExportsLogs!E$5:E$5)</f>
        <v>2.2680000000000005E-3</v>
      </c>
      <c r="E521" s="467">
        <f>SUM(ExportsLogs!F$5:F$5)</f>
        <v>7.0879999999999988E-3</v>
      </c>
      <c r="F521" s="467">
        <f>SUM(ExportsLogs!G$5:G$5)</f>
        <v>7.333000000000001E-3</v>
      </c>
      <c r="G521" s="467">
        <f>SUM(ExportsLogs!H$5:H$5)</f>
        <v>2.1986999999999993E-2</v>
      </c>
      <c r="H521" s="467">
        <f>SUM(ExportsLogs!I$5:I$5)</f>
        <v>3.0388000000000005E-2</v>
      </c>
      <c r="I521" s="467">
        <f>SUM(ExportsLogs!J$5:J$5)</f>
        <v>1.9331000000000001E-2</v>
      </c>
      <c r="J521" s="467">
        <f>SUM(ExportsLogs!K$5:K$5)</f>
        <v>4.8265000000000002E-2</v>
      </c>
      <c r="K521" s="467">
        <f>SUM(ExportsLogs!L$5:L$5)</f>
        <v>3.7745000000000001E-2</v>
      </c>
      <c r="L521" s="467">
        <f>SUM(ExportsLogs!M$5:M$5)</f>
        <v>6.5481999999999999E-2</v>
      </c>
      <c r="M521" s="467">
        <f>SUM(ExportsLogs!N$5:N$5)</f>
        <v>0.100596</v>
      </c>
      <c r="N521" s="467">
        <f>SUM(ExportsLogs!O$5:O$5)</f>
        <v>0.113715</v>
      </c>
      <c r="O521" s="467">
        <f>SUM(ExportsLogs!P$5:P$5)</f>
        <v>0.26471500000000003</v>
      </c>
      <c r="P521" s="467">
        <f>SUM(ExportsLogs!Q$5:Q$5)</f>
        <v>0.52122199999999996</v>
      </c>
      <c r="Q521" s="467">
        <f>SUM(ExportsLogs!R$5:R$5)</f>
        <v>0.69183000000000006</v>
      </c>
      <c r="R521" s="467">
        <f>SUM(ExportsLogs!S$5:S$5)</f>
        <v>0.65041399999999983</v>
      </c>
      <c r="S521" s="467">
        <f>SUM(ExportsLogs!T$5:T$5)</f>
        <v>0.97093299999999993</v>
      </c>
      <c r="T521" s="467">
        <f>SUM(ExportsLogs!U$5:U$5)</f>
        <v>1.157438</v>
      </c>
      <c r="U521" s="467">
        <f>SUM(ExportsLogs!V$5:V$5)</f>
        <v>1.1301150000000002</v>
      </c>
      <c r="V521" s="467">
        <f>SUM(ExportsLogs!W$5:W$5)</f>
        <v>1.3838480000000002</v>
      </c>
      <c r="W521" s="467">
        <f>SUM(ExportsLogs!X$5:X$5)</f>
        <v>1.4586320297100002</v>
      </c>
      <c r="X521" s="467">
        <f>SUM(ExportsLogs!Y$5:Y$5)</f>
        <v>1.324433</v>
      </c>
      <c r="Y521" s="467">
        <f>SUM(ExportsLogs!Z$5:Z$5)</f>
        <v>1.5954059999999997</v>
      </c>
      <c r="Z521" s="467">
        <f>SUM(ExportsLogs!AA$5:AA$5)</f>
        <v>1.8194930000000002</v>
      </c>
      <c r="AA521" s="467">
        <f>SUM(ExportsLogs!AB$5:AB$5)</f>
        <v>0</v>
      </c>
      <c r="AB521" s="467"/>
      <c r="AC521" s="463">
        <f>SUM(ExportsLogs!AD$5:AD$5)</f>
        <v>0.75867799526111135</v>
      </c>
      <c r="AD521" s="463">
        <f>SUM(ExportsLogs!AE$5:AE$5)</f>
        <v>0.53210242914979744</v>
      </c>
      <c r="AE521" s="463">
        <f>SUM(ExportsLogs!AF$5:AF$5)</f>
        <v>0.71974849398610874</v>
      </c>
      <c r="AF521" s="463">
        <f>SUM(ExportsLogs!AG$5:AG$5)</f>
        <v>1.2982931908070552</v>
      </c>
      <c r="AG521" s="463">
        <f>SUM(ExportsLogs!AH$5:AH$5)</f>
        <v>1.3605734528414162</v>
      </c>
      <c r="AH521" s="463">
        <f>SUM(ExportsLogs!AI$5:AI$5)</f>
        <v>3.3965066371940087</v>
      </c>
      <c r="AI521" s="463">
        <f>SUM(ExportsLogs!AJ$5:AJ$5)</f>
        <v>3.6742938720723197</v>
      </c>
      <c r="AJ521" s="463">
        <f>SUM(ExportsLogs!AK$5:AK$5)</f>
        <v>3.4326159193798444</v>
      </c>
      <c r="AK521" s="463">
        <f>SUM(ExportsLogs!AL$5:AL$5)</f>
        <v>6.9645587877992803</v>
      </c>
      <c r="AL521" s="463">
        <f>SUM(ExportsLogs!AM$5:AM$5)</f>
        <v>5.8471484210526308</v>
      </c>
      <c r="AM521" s="463">
        <f>SUM(ExportsLogs!AN$5:AN$5)</f>
        <v>9.9466647438961537</v>
      </c>
      <c r="AN521" s="463">
        <f>SUM(ExportsLogs!AO$5:AO$5)</f>
        <v>15.526300710922515</v>
      </c>
      <c r="AO521" s="463">
        <f>SUM(ExportsLogs!AP$5:AP$5)</f>
        <v>16.026942032002758</v>
      </c>
      <c r="AP521" s="463">
        <f>SUM(ExportsLogs!AQ$5:AQ$5)</f>
        <v>32.152924822005531</v>
      </c>
      <c r="AQ521" s="463">
        <f>SUM(ExportsLogs!AR$5:AR$5)</f>
        <v>65.116702142332329</v>
      </c>
      <c r="AR521" s="463">
        <f>SUM(ExportsLogs!AS$5:AS$5)</f>
        <v>77.838868185002653</v>
      </c>
      <c r="AS521" s="463">
        <f>SUM(ExportsLogs!AT$5:AT$5)</f>
        <v>69.975209271821853</v>
      </c>
      <c r="AT521" s="463">
        <f>SUM(ExportsLogs!AU$5:AU$5)</f>
        <v>122.31940732233505</v>
      </c>
      <c r="AU521" s="463">
        <f>SUM(ExportsLogs!AV$5:AV$5)</f>
        <v>134.10070796132433</v>
      </c>
      <c r="AV521" s="463">
        <f>SUM(ExportsLogs!AW$5:AW$5)</f>
        <v>134.96373965064205</v>
      </c>
      <c r="AW521" s="463">
        <f>SUM(ExportsLogs!AX$5:AX$5)</f>
        <v>153.02912389817556</v>
      </c>
      <c r="AX521" s="463">
        <f>SUM(ExportsLogs!AY$5:AY$5)</f>
        <v>191.86968635399995</v>
      </c>
      <c r="AY521" s="463">
        <f>SUM(ExportsLogs!AZ$5:AZ$5)</f>
        <v>156.54321988323042</v>
      </c>
      <c r="AZ521" s="463">
        <f>SUM(ExportsLogs!BA$5:BA$5)</f>
        <v>164.51582859553596</v>
      </c>
      <c r="BA521" s="463">
        <f>SUM(ExportsLogs!BB$5:BB$5)</f>
        <v>200.9602327431416</v>
      </c>
      <c r="BB521" s="463">
        <f>SUM(ExportsLogs!BC$5:BC$5)</f>
        <v>0</v>
      </c>
      <c r="BC521" s="463"/>
    </row>
    <row r="522" spans="1:77">
      <c r="B522" s="461">
        <v>2000</v>
      </c>
      <c r="C522" s="461">
        <f>1+B522</f>
        <v>2001</v>
      </c>
      <c r="D522" s="461">
        <f t="shared" ref="D522:AA522" si="544">1+C522</f>
        <v>2002</v>
      </c>
      <c r="E522" s="461">
        <f t="shared" si="544"/>
        <v>2003</v>
      </c>
      <c r="F522" s="461">
        <f t="shared" si="544"/>
        <v>2004</v>
      </c>
      <c r="G522" s="461">
        <f t="shared" si="544"/>
        <v>2005</v>
      </c>
      <c r="H522" s="461">
        <f t="shared" si="544"/>
        <v>2006</v>
      </c>
      <c r="I522" s="461">
        <f t="shared" si="544"/>
        <v>2007</v>
      </c>
      <c r="J522" s="461">
        <f t="shared" si="544"/>
        <v>2008</v>
      </c>
      <c r="K522" s="461">
        <f t="shared" si="544"/>
        <v>2009</v>
      </c>
      <c r="L522" s="461">
        <f t="shared" si="544"/>
        <v>2010</v>
      </c>
      <c r="M522" s="461">
        <f t="shared" si="544"/>
        <v>2011</v>
      </c>
      <c r="N522" s="461">
        <f t="shared" si="544"/>
        <v>2012</v>
      </c>
      <c r="O522" s="461">
        <f t="shared" si="544"/>
        <v>2013</v>
      </c>
      <c r="P522" s="461">
        <f t="shared" si="544"/>
        <v>2014</v>
      </c>
      <c r="Q522" s="461">
        <f t="shared" si="544"/>
        <v>2015</v>
      </c>
      <c r="R522" s="461">
        <f t="shared" si="544"/>
        <v>2016</v>
      </c>
      <c r="S522" s="461">
        <f t="shared" si="544"/>
        <v>2017</v>
      </c>
      <c r="T522" s="461">
        <f t="shared" si="544"/>
        <v>2018</v>
      </c>
      <c r="U522" s="461">
        <f t="shared" si="544"/>
        <v>2019</v>
      </c>
      <c r="V522" s="461">
        <f t="shared" si="544"/>
        <v>2020</v>
      </c>
      <c r="W522" s="461">
        <f t="shared" si="544"/>
        <v>2021</v>
      </c>
      <c r="X522" s="461">
        <f t="shared" si="544"/>
        <v>2022</v>
      </c>
      <c r="Y522" s="461">
        <f t="shared" si="544"/>
        <v>2023</v>
      </c>
      <c r="Z522" s="461">
        <f t="shared" si="544"/>
        <v>2024</v>
      </c>
      <c r="AA522" s="461">
        <f t="shared" si="544"/>
        <v>2025</v>
      </c>
      <c r="AC522" s="461">
        <v>2000</v>
      </c>
      <c r="AD522" s="461">
        <f>1+AC522</f>
        <v>2001</v>
      </c>
      <c r="AE522" s="461">
        <f t="shared" ref="AE522:BB522" si="545">1+AD522</f>
        <v>2002</v>
      </c>
      <c r="AF522" s="461">
        <f t="shared" si="545"/>
        <v>2003</v>
      </c>
      <c r="AG522" s="461">
        <f t="shared" si="545"/>
        <v>2004</v>
      </c>
      <c r="AH522" s="461">
        <f t="shared" si="545"/>
        <v>2005</v>
      </c>
      <c r="AI522" s="461">
        <f t="shared" si="545"/>
        <v>2006</v>
      </c>
      <c r="AJ522" s="461">
        <f t="shared" si="545"/>
        <v>2007</v>
      </c>
      <c r="AK522" s="461">
        <f t="shared" si="545"/>
        <v>2008</v>
      </c>
      <c r="AL522" s="461">
        <f t="shared" si="545"/>
        <v>2009</v>
      </c>
      <c r="AM522" s="461">
        <f t="shared" si="545"/>
        <v>2010</v>
      </c>
      <c r="AN522" s="461">
        <f t="shared" si="545"/>
        <v>2011</v>
      </c>
      <c r="AO522" s="461">
        <f t="shared" si="545"/>
        <v>2012</v>
      </c>
      <c r="AP522" s="461">
        <f t="shared" si="545"/>
        <v>2013</v>
      </c>
      <c r="AQ522" s="461">
        <f t="shared" si="545"/>
        <v>2014</v>
      </c>
      <c r="AR522" s="461">
        <f t="shared" si="545"/>
        <v>2015</v>
      </c>
      <c r="AS522" s="461">
        <f t="shared" si="545"/>
        <v>2016</v>
      </c>
      <c r="AT522" s="461">
        <f t="shared" si="545"/>
        <v>2017</v>
      </c>
      <c r="AU522" s="461">
        <f t="shared" si="545"/>
        <v>2018</v>
      </c>
      <c r="AV522" s="461">
        <f t="shared" si="545"/>
        <v>2019</v>
      </c>
      <c r="AW522" s="461">
        <f t="shared" si="545"/>
        <v>2020</v>
      </c>
      <c r="AX522" s="461">
        <f t="shared" si="545"/>
        <v>2021</v>
      </c>
      <c r="AY522" s="461">
        <f t="shared" si="545"/>
        <v>2022</v>
      </c>
      <c r="AZ522" s="461">
        <f t="shared" si="545"/>
        <v>2023</v>
      </c>
      <c r="BA522" s="461">
        <f t="shared" si="545"/>
        <v>2024</v>
      </c>
      <c r="BB522" s="461">
        <f t="shared" si="545"/>
        <v>2025</v>
      </c>
    </row>
    <row r="523" spans="1:77">
      <c r="A523" s="462" t="s">
        <v>207</v>
      </c>
      <c r="B523" s="467">
        <f>ExportsLogs!C$19</f>
        <v>0</v>
      </c>
      <c r="C523" s="467">
        <f>ExportsLogs!D$19</f>
        <v>0</v>
      </c>
      <c r="D523" s="467">
        <f>ExportsLogs!E$19</f>
        <v>0</v>
      </c>
      <c r="E523" s="467">
        <f>ExportsLogs!F$19</f>
        <v>0</v>
      </c>
      <c r="F523" s="467">
        <f>ExportsLogs!G$19</f>
        <v>0</v>
      </c>
      <c r="G523" s="467">
        <f>ExportsLogs!H$19</f>
        <v>0</v>
      </c>
      <c r="H523" s="467">
        <f>ExportsLogs!I$19</f>
        <v>0</v>
      </c>
      <c r="I523" s="467">
        <f>ExportsLogs!J$19</f>
        <v>0</v>
      </c>
      <c r="J523" s="467">
        <f>ExportsLogs!K$19</f>
        <v>0</v>
      </c>
      <c r="K523" s="467">
        <f>ExportsLogs!L$19</f>
        <v>0</v>
      </c>
      <c r="L523" s="467">
        <f>ExportsLogs!M$19</f>
        <v>0</v>
      </c>
      <c r="M523" s="467">
        <f>ExportsLogs!N$19</f>
        <v>0</v>
      </c>
      <c r="N523" s="467">
        <f>ExportsLogs!O$19</f>
        <v>0</v>
      </c>
      <c r="O523" s="467">
        <f>ExportsLogs!P$19</f>
        <v>0</v>
      </c>
      <c r="P523" s="467">
        <f>ExportsLogs!Q$19</f>
        <v>0</v>
      </c>
      <c r="Q523" s="467">
        <f>ExportsLogs!R$19</f>
        <v>0</v>
      </c>
      <c r="R523" s="467">
        <f>ExportsLogs!S$19</f>
        <v>0</v>
      </c>
      <c r="S523" s="467">
        <f>ExportsLogs!T$19</f>
        <v>0</v>
      </c>
      <c r="T523" s="467">
        <f>ExportsLogs!U$19</f>
        <v>0</v>
      </c>
      <c r="U523" s="467">
        <f>ExportsLogs!V$19</f>
        <v>0</v>
      </c>
      <c r="V523" s="467">
        <f>ExportsLogs!W$19</f>
        <v>0</v>
      </c>
      <c r="W523" s="467">
        <f>ExportsLogs!X$19</f>
        <v>0</v>
      </c>
      <c r="X523" s="467">
        <f>ExportsLogs!Y$19</f>
        <v>0</v>
      </c>
      <c r="Y523" s="467">
        <f>ExportsLogs!Z$19</f>
        <v>0</v>
      </c>
      <c r="Z523" s="467">
        <f>ExportsLogs!AA$19</f>
        <v>0</v>
      </c>
      <c r="AA523" s="467">
        <f>ExportsLogs!AB$19</f>
        <v>0</v>
      </c>
      <c r="BD523" s="464">
        <f t="shared" ref="BD523:BR527" si="546">K523/K$521</f>
        <v>0</v>
      </c>
      <c r="BE523" s="464">
        <f t="shared" si="546"/>
        <v>0</v>
      </c>
      <c r="BF523" s="464">
        <f t="shared" si="546"/>
        <v>0</v>
      </c>
      <c r="BG523" s="464">
        <f t="shared" si="546"/>
        <v>0</v>
      </c>
      <c r="BH523" s="464">
        <f t="shared" si="546"/>
        <v>0</v>
      </c>
      <c r="BI523" s="464">
        <f t="shared" si="546"/>
        <v>0</v>
      </c>
      <c r="BJ523" s="464">
        <f t="shared" si="546"/>
        <v>0</v>
      </c>
      <c r="BK523" s="464">
        <f t="shared" si="546"/>
        <v>0</v>
      </c>
      <c r="BL523" s="464">
        <f t="shared" si="546"/>
        <v>0</v>
      </c>
      <c r="BM523" s="464">
        <f t="shared" si="546"/>
        <v>0</v>
      </c>
      <c r="BN523" s="464">
        <f t="shared" si="546"/>
        <v>0</v>
      </c>
      <c r="BO523" s="464">
        <f t="shared" si="546"/>
        <v>0</v>
      </c>
      <c r="BP523" s="464">
        <f t="shared" si="546"/>
        <v>0</v>
      </c>
      <c r="BQ523" s="464">
        <f t="shared" si="546"/>
        <v>0</v>
      </c>
      <c r="BR523" s="464">
        <f t="shared" si="546"/>
        <v>0</v>
      </c>
      <c r="BS523" s="464">
        <f t="shared" ref="BS523:BS527" si="547">Z523/Z$521</f>
        <v>0</v>
      </c>
      <c r="BT523" s="464"/>
      <c r="BU523" s="464"/>
      <c r="BV523" s="464"/>
      <c r="BW523" s="464"/>
      <c r="BX523" s="464"/>
      <c r="BY523" s="464"/>
    </row>
    <row r="524" spans="1:77">
      <c r="A524" s="467" t="str">
        <f>ExportsLogs!B$10</f>
        <v xml:space="preserve">China </v>
      </c>
      <c r="B524" s="467">
        <f>ExportsLogs!C$10</f>
        <v>2.6699999999999998E-4</v>
      </c>
      <c r="C524" s="467">
        <f>ExportsLogs!D$10</f>
        <v>3.2299999999999999E-4</v>
      </c>
      <c r="D524" s="467">
        <f>ExportsLogs!E$10</f>
        <v>4.3199999999999998E-4</v>
      </c>
      <c r="E524" s="467">
        <f>ExportsLogs!F$10</f>
        <v>5.8129999999999996E-3</v>
      </c>
      <c r="F524" s="467">
        <f>ExportsLogs!G$10</f>
        <v>4.9020000000000001E-3</v>
      </c>
      <c r="G524" s="467">
        <f>ExportsLogs!H$10</f>
        <v>1.7307999999999997E-2</v>
      </c>
      <c r="H524" s="467">
        <f>ExportsLogs!I$10</f>
        <v>2.6492000000000002E-2</v>
      </c>
      <c r="I524" s="467">
        <f>ExportsLogs!J$10</f>
        <v>8.3800000000000003E-3</v>
      </c>
      <c r="J524" s="467">
        <f>ExportsLogs!K$10</f>
        <v>1.7353999999999998E-2</v>
      </c>
      <c r="K524" s="467">
        <f>ExportsLogs!L$10</f>
        <v>4.7429999999999998E-3</v>
      </c>
      <c r="L524" s="467">
        <f>ExportsLogs!M$10</f>
        <v>1.0232E-2</v>
      </c>
      <c r="M524" s="467">
        <f>ExportsLogs!N$10</f>
        <v>1.5375999999999999E-2</v>
      </c>
      <c r="N524" s="467">
        <f>ExportsLogs!O$10</f>
        <v>1.4792E-2</v>
      </c>
      <c r="O524" s="467">
        <f>ExportsLogs!P$10</f>
        <v>0.129667</v>
      </c>
      <c r="P524" s="467">
        <f>ExportsLogs!Q$10</f>
        <v>0.31242399999999998</v>
      </c>
      <c r="Q524" s="467">
        <f>ExportsLogs!R$10</f>
        <v>0.46968500000000002</v>
      </c>
      <c r="R524" s="467">
        <f>ExportsLogs!S$10</f>
        <v>0.48000499999999996</v>
      </c>
      <c r="S524" s="467">
        <f>ExportsLogs!T$10</f>
        <v>0.77639499999999984</v>
      </c>
      <c r="T524" s="467">
        <f>ExportsLogs!U$10</f>
        <v>0.94833899999999993</v>
      </c>
      <c r="U524" s="467">
        <f>ExportsLogs!V$10</f>
        <v>0.94448699999999997</v>
      </c>
      <c r="V524" s="467">
        <f>ExportsLogs!W$10</f>
        <v>1.1571030000000002</v>
      </c>
      <c r="W524" s="467">
        <f>ExportsLogs!X$10</f>
        <v>1.21882902971</v>
      </c>
      <c r="X524" s="467">
        <f>ExportsLogs!Y$10</f>
        <v>1.1189719999999999</v>
      </c>
      <c r="Y524" s="467">
        <f>ExportsLogs!Z$10</f>
        <v>1.4162169999999996</v>
      </c>
      <c r="Z524" s="467">
        <f>ExportsLogs!AA$10</f>
        <v>1.6364390000000002</v>
      </c>
      <c r="AA524" s="467">
        <f>ExportsLogs!AB$10</f>
        <v>0</v>
      </c>
      <c r="BD524" s="464">
        <f t="shared" si="546"/>
        <v>0.12565902768578618</v>
      </c>
      <c r="BE524" s="464">
        <f t="shared" si="546"/>
        <v>0.15625668122537492</v>
      </c>
      <c r="BF524" s="464">
        <f t="shared" si="546"/>
        <v>0.15284901984174321</v>
      </c>
      <c r="BG524" s="464">
        <f t="shared" si="546"/>
        <v>0.13007958492723035</v>
      </c>
      <c r="BH524" s="464">
        <f t="shared" si="546"/>
        <v>0.48983623897399087</v>
      </c>
      <c r="BI524" s="464">
        <f t="shared" si="546"/>
        <v>0.59940677868547376</v>
      </c>
      <c r="BJ524" s="464">
        <f t="shared" si="546"/>
        <v>0.67890233149762225</v>
      </c>
      <c r="BK524" s="464">
        <f t="shared" si="546"/>
        <v>0.73799918205942694</v>
      </c>
      <c r="BL524" s="464">
        <f t="shared" si="546"/>
        <v>0.79963808007349624</v>
      </c>
      <c r="BM524" s="464">
        <f t="shared" si="546"/>
        <v>0.81934323911950357</v>
      </c>
      <c r="BN524" s="464">
        <f t="shared" si="546"/>
        <v>0.83574414993164392</v>
      </c>
      <c r="BO524" s="464">
        <f t="shared" si="546"/>
        <v>0.83614891230828825</v>
      </c>
      <c r="BP524" s="464">
        <f t="shared" si="546"/>
        <v>0.83559733015894555</v>
      </c>
      <c r="BQ524" s="464">
        <f t="shared" si="546"/>
        <v>0.84486870985546259</v>
      </c>
      <c r="BR524" s="464">
        <f t="shared" si="546"/>
        <v>0.88768438880134581</v>
      </c>
      <c r="BS524" s="464">
        <f t="shared" si="547"/>
        <v>0.89939285284417136</v>
      </c>
      <c r="BT524" s="464"/>
      <c r="BU524" s="464"/>
      <c r="BV524" s="464"/>
      <c r="BW524" s="464"/>
      <c r="BX524" s="464"/>
      <c r="BY524" s="464"/>
    </row>
    <row r="525" spans="1:77">
      <c r="A525" s="467" t="str">
        <f>ExportsLogs!B$11</f>
        <v xml:space="preserve">South Korea </v>
      </c>
      <c r="B525" s="467">
        <f>ExportsLogs!C$11</f>
        <v>2.2650000000000001E-3</v>
      </c>
      <c r="C525" s="467">
        <f>ExportsLogs!D$11</f>
        <v>1.433E-3</v>
      </c>
      <c r="D525" s="467">
        <f>ExportsLogs!E$11</f>
        <v>1.444E-3</v>
      </c>
      <c r="E525" s="467">
        <f>ExportsLogs!F$11</f>
        <v>7.1599999999999995E-4</v>
      </c>
      <c r="F525" s="467">
        <f>ExportsLogs!G$11</f>
        <v>1.9580000000000001E-3</v>
      </c>
      <c r="G525" s="467">
        <f>ExportsLogs!H$11</f>
        <v>2.5409999999999999E-3</v>
      </c>
      <c r="H525" s="467">
        <f>ExportsLogs!I$11</f>
        <v>1.245E-3</v>
      </c>
      <c r="I525" s="467">
        <f>ExportsLogs!J$11</f>
        <v>8.3930000000000012E-3</v>
      </c>
      <c r="J525" s="467">
        <f>ExportsLogs!K$11</f>
        <v>2.1147000000000003E-2</v>
      </c>
      <c r="K525" s="467">
        <f>ExportsLogs!L$11</f>
        <v>1.4597000000000001E-2</v>
      </c>
      <c r="L525" s="467">
        <f>ExportsLogs!M$11</f>
        <v>1.1256E-2</v>
      </c>
      <c r="M525" s="467">
        <f>ExportsLogs!N$11</f>
        <v>2.1107000000000001E-2</v>
      </c>
      <c r="N525" s="467">
        <f>ExportsLogs!O$11</f>
        <v>2.7137999999999999E-2</v>
      </c>
      <c r="O525" s="467">
        <f>ExportsLogs!P$11</f>
        <v>4.9820000000000003E-2</v>
      </c>
      <c r="P525" s="467">
        <f>ExportsLogs!Q$11</f>
        <v>9.8206000000000002E-2</v>
      </c>
      <c r="Q525" s="467">
        <f>ExportsLogs!R$11</f>
        <v>0.144623</v>
      </c>
      <c r="R525" s="467">
        <f>ExportsLogs!S$11</f>
        <v>0.103078</v>
      </c>
      <c r="S525" s="467">
        <f>ExportsLogs!T$11</f>
        <v>0.13298499999999999</v>
      </c>
      <c r="T525" s="467">
        <f>ExportsLogs!U$11</f>
        <v>0.123223</v>
      </c>
      <c r="U525" s="467">
        <f>ExportsLogs!V$11</f>
        <v>0.101896</v>
      </c>
      <c r="V525" s="467">
        <f>ExportsLogs!W$11</f>
        <v>0.119509</v>
      </c>
      <c r="W525" s="467">
        <f>ExportsLogs!X$11</f>
        <v>0.12349299999999999</v>
      </c>
      <c r="X525" s="467">
        <f>ExportsLogs!Y$11</f>
        <v>0.11568299999999999</v>
      </c>
      <c r="Y525" s="467">
        <f>ExportsLogs!Z$11</f>
        <v>0.10069700000000002</v>
      </c>
      <c r="Z525" s="467">
        <f>ExportsLogs!AA$11</f>
        <v>0.11307</v>
      </c>
      <c r="AA525" s="467">
        <f>ExportsLogs!AB$11</f>
        <v>0</v>
      </c>
      <c r="BD525" s="464">
        <f t="shared" si="546"/>
        <v>0.38672671877069814</v>
      </c>
      <c r="BE525" s="464">
        <f t="shared" si="546"/>
        <v>0.17189456644574083</v>
      </c>
      <c r="BF525" s="464">
        <f t="shared" si="546"/>
        <v>0.20981947592349595</v>
      </c>
      <c r="BG525" s="464">
        <f t="shared" si="546"/>
        <v>0.2386492547157367</v>
      </c>
      <c r="BH525" s="464">
        <f t="shared" si="546"/>
        <v>0.18820240636155863</v>
      </c>
      <c r="BI525" s="464">
        <f t="shared" si="546"/>
        <v>0.18841491725214976</v>
      </c>
      <c r="BJ525" s="464">
        <f t="shared" si="546"/>
        <v>0.20904412933813218</v>
      </c>
      <c r="BK525" s="464">
        <f t="shared" si="546"/>
        <v>0.15848059851110222</v>
      </c>
      <c r="BL525" s="464">
        <f t="shared" si="546"/>
        <v>0.13696619643167962</v>
      </c>
      <c r="BM525" s="464">
        <f t="shared" si="546"/>
        <v>0.10646185800016934</v>
      </c>
      <c r="BN525" s="464">
        <f t="shared" si="546"/>
        <v>9.0164275317113726E-2</v>
      </c>
      <c r="BO525" s="464">
        <f t="shared" si="546"/>
        <v>8.6359918141298744E-2</v>
      </c>
      <c r="BP525" s="464">
        <f t="shared" si="546"/>
        <v>8.4663573461054742E-2</v>
      </c>
      <c r="BQ525" s="464">
        <f t="shared" si="546"/>
        <v>8.7345301725342092E-2</v>
      </c>
      <c r="BR525" s="464">
        <f t="shared" si="546"/>
        <v>6.3116849253418914E-2</v>
      </c>
      <c r="BS525" s="464">
        <f t="shared" si="547"/>
        <v>6.2143685081503468E-2</v>
      </c>
      <c r="BT525" s="464"/>
      <c r="BU525" s="464"/>
      <c r="BV525" s="464"/>
      <c r="BW525" s="464"/>
      <c r="BX525" s="464"/>
      <c r="BY525" s="464"/>
    </row>
    <row r="526" spans="1:77">
      <c r="A526" s="467" t="str">
        <f>ExportsLogs!B$12</f>
        <v xml:space="preserve">Taiwan </v>
      </c>
      <c r="B526" s="467">
        <f>ExportsLogs!C$12</f>
        <v>1.0399999999999999E-4</v>
      </c>
      <c r="C526" s="467">
        <f>ExportsLogs!D$12</f>
        <v>2.2900000000000001E-4</v>
      </c>
      <c r="D526" s="467">
        <f>ExportsLogs!E$12</f>
        <v>4.0000000000000003E-5</v>
      </c>
      <c r="E526" s="467">
        <f>ExportsLogs!F$12</f>
        <v>3.8999999999999999E-5</v>
      </c>
      <c r="F526" s="467">
        <f>ExportsLogs!G$12</f>
        <v>2.4399999999999999E-4</v>
      </c>
      <c r="G526" s="467">
        <f>ExportsLogs!H$12</f>
        <v>8.6499999999999999E-4</v>
      </c>
      <c r="H526" s="467">
        <f>ExportsLogs!I$12</f>
        <v>4.7800000000000002E-4</v>
      </c>
      <c r="I526" s="467">
        <f>ExportsLogs!J$12</f>
        <v>3.9399999999999998E-4</v>
      </c>
      <c r="J526" s="467">
        <f>ExportsLogs!K$12</f>
        <v>1.1230000000000001E-3</v>
      </c>
      <c r="K526" s="467">
        <f>ExportsLogs!L$12</f>
        <v>6.1470000000000006E-3</v>
      </c>
      <c r="L526" s="467">
        <f>ExportsLogs!M$12</f>
        <v>4.1285999999999996E-2</v>
      </c>
      <c r="M526" s="467">
        <f>ExportsLogs!N$12</f>
        <v>6.1816000000000003E-2</v>
      </c>
      <c r="N526" s="467">
        <f>ExportsLogs!O$12</f>
        <v>6.7968000000000001E-2</v>
      </c>
      <c r="O526" s="467">
        <f>ExportsLogs!P$12</f>
        <v>8.1781999999999994E-2</v>
      </c>
      <c r="P526" s="467">
        <f>ExportsLogs!Q$12</f>
        <v>0.107144</v>
      </c>
      <c r="Q526" s="467">
        <f>ExportsLogs!R$12</f>
        <v>7.4586E-2</v>
      </c>
      <c r="R526" s="467">
        <f>ExportsLogs!S$12</f>
        <v>6.1409999999999999E-2</v>
      </c>
      <c r="S526" s="467">
        <f>ExportsLogs!T$12</f>
        <v>5.5412000000000003E-2</v>
      </c>
      <c r="T526" s="467">
        <f>ExportsLogs!U$12</f>
        <v>7.4619999999999992E-2</v>
      </c>
      <c r="U526" s="467">
        <f>ExportsLogs!V$12</f>
        <v>7.4281E-2</v>
      </c>
      <c r="V526" s="467">
        <f>ExportsLogs!W$12</f>
        <v>8.3132000000000011E-2</v>
      </c>
      <c r="W526" s="467">
        <f>ExportsLogs!X$12</f>
        <v>9.4018999999999991E-2</v>
      </c>
      <c r="X526" s="467">
        <f>ExportsLogs!Y$12</f>
        <v>7.9983999999999986E-2</v>
      </c>
      <c r="Y526" s="467">
        <f>ExportsLogs!Z$12</f>
        <v>7.2660000000000016E-2</v>
      </c>
      <c r="Z526" s="467">
        <f>ExportsLogs!AA$12</f>
        <v>6.5823000000000007E-2</v>
      </c>
      <c r="AA526" s="467">
        <f>ExportsLogs!AB$12</f>
        <v>0</v>
      </c>
      <c r="BD526" s="464">
        <f t="shared" si="546"/>
        <v>0.16285600741820111</v>
      </c>
      <c r="BE526" s="464">
        <f t="shared" si="546"/>
        <v>0.63049387617971342</v>
      </c>
      <c r="BF526" s="464">
        <f t="shared" si="546"/>
        <v>0.61449759433774698</v>
      </c>
      <c r="BG526" s="464">
        <f t="shared" si="546"/>
        <v>0.59770478828650575</v>
      </c>
      <c r="BH526" s="464">
        <f t="shared" si="546"/>
        <v>0.30894358083221574</v>
      </c>
      <c r="BI526" s="464">
        <f t="shared" si="546"/>
        <v>0.20556308060672807</v>
      </c>
      <c r="BJ526" s="464">
        <f t="shared" si="546"/>
        <v>0.10780972204154199</v>
      </c>
      <c r="BK526" s="464">
        <f t="shared" si="546"/>
        <v>9.4416786846531611E-2</v>
      </c>
      <c r="BL526" s="464">
        <f t="shared" si="546"/>
        <v>5.7070879247074727E-2</v>
      </c>
      <c r="BM526" s="464">
        <f t="shared" si="546"/>
        <v>6.4469975929596218E-2</v>
      </c>
      <c r="BN526" s="464">
        <f t="shared" si="546"/>
        <v>6.5728709025187695E-2</v>
      </c>
      <c r="BO526" s="464">
        <f t="shared" si="546"/>
        <v>6.0073071609020645E-2</v>
      </c>
      <c r="BP526" s="464">
        <f t="shared" si="546"/>
        <v>6.4456969328098815E-2</v>
      </c>
      <c r="BQ526" s="464">
        <f t="shared" si="546"/>
        <v>6.0391125862916423E-2</v>
      </c>
      <c r="BR526" s="464">
        <f t="shared" si="546"/>
        <v>4.5543266102797679E-2</v>
      </c>
      <c r="BS526" s="464">
        <f t="shared" si="547"/>
        <v>3.6176561272838088E-2</v>
      </c>
      <c r="BT526" s="464"/>
      <c r="BU526" s="464"/>
      <c r="BV526" s="464"/>
      <c r="BW526" s="464"/>
      <c r="BX526" s="464"/>
      <c r="BY526" s="464"/>
    </row>
    <row r="527" spans="1:77">
      <c r="A527" s="462" t="s">
        <v>55</v>
      </c>
      <c r="B527" s="467">
        <f t="shared" ref="B527:Q527" si="548">B521-SUM(B523:B526)</f>
        <v>3.740000000000002E-4</v>
      </c>
      <c r="C527" s="467">
        <f t="shared" si="548"/>
        <v>2.0600000000000002E-4</v>
      </c>
      <c r="D527" s="467">
        <f t="shared" si="548"/>
        <v>3.5200000000000032E-4</v>
      </c>
      <c r="E527" s="467">
        <f t="shared" si="548"/>
        <v>5.1999999999999963E-4</v>
      </c>
      <c r="F527" s="467">
        <f t="shared" si="548"/>
        <v>2.290000000000009E-4</v>
      </c>
      <c r="G527" s="467">
        <f t="shared" si="548"/>
        <v>1.2729999999999929E-3</v>
      </c>
      <c r="H527" s="467">
        <f t="shared" si="548"/>
        <v>2.1730000000000048E-3</v>
      </c>
      <c r="I527" s="467">
        <f t="shared" si="548"/>
        <v>2.1639999999999993E-3</v>
      </c>
      <c r="J527" s="467">
        <f t="shared" si="548"/>
        <v>8.6410000000000028E-3</v>
      </c>
      <c r="K527" s="467">
        <f t="shared" si="548"/>
        <v>1.2258000000000002E-2</v>
      </c>
      <c r="L527" s="467">
        <f t="shared" si="548"/>
        <v>2.7080000000000021E-3</v>
      </c>
      <c r="M527" s="467">
        <f t="shared" si="548"/>
        <v>2.2970000000000074E-3</v>
      </c>
      <c r="N527" s="467">
        <f t="shared" si="548"/>
        <v>3.8170000000000009E-3</v>
      </c>
      <c r="O527" s="467">
        <f t="shared" si="548"/>
        <v>3.4460000000000601E-3</v>
      </c>
      <c r="P527" s="467">
        <f t="shared" si="548"/>
        <v>3.4480000000000066E-3</v>
      </c>
      <c r="Q527" s="467">
        <f t="shared" si="548"/>
        <v>2.9359999999999387E-3</v>
      </c>
      <c r="R527" s="467">
        <f t="shared" ref="R527:AA527" si="549">R521-SUM(R523:R526)</f>
        <v>5.9209999999998431E-3</v>
      </c>
      <c r="S527" s="467">
        <f t="shared" si="549"/>
        <v>6.1410000000000631E-3</v>
      </c>
      <c r="T527" s="467">
        <f t="shared" si="549"/>
        <v>1.1256000000000155E-2</v>
      </c>
      <c r="U527" s="467">
        <f t="shared" si="549"/>
        <v>9.4510000000000982E-3</v>
      </c>
      <c r="V527" s="467">
        <f t="shared" si="549"/>
        <v>2.4103999999999903E-2</v>
      </c>
      <c r="W527" s="467">
        <f t="shared" si="549"/>
        <v>2.2291000000000061E-2</v>
      </c>
      <c r="X527" s="467">
        <f t="shared" si="549"/>
        <v>9.7940000000000804E-3</v>
      </c>
      <c r="Y527" s="467">
        <f t="shared" si="549"/>
        <v>5.8320000000000594E-3</v>
      </c>
      <c r="Z527" s="467">
        <f t="shared" si="549"/>
        <v>4.1610000000000813E-3</v>
      </c>
      <c r="AA527" s="467">
        <f t="shared" si="549"/>
        <v>0</v>
      </c>
      <c r="BD527" s="464">
        <f t="shared" si="546"/>
        <v>0.32475824612531462</v>
      </c>
      <c r="BE527" s="464">
        <f t="shared" si="546"/>
        <v>4.1354876149170799E-2</v>
      </c>
      <c r="BF527" s="464">
        <f t="shared" si="546"/>
        <v>2.2833909897013869E-2</v>
      </c>
      <c r="BG527" s="464">
        <f t="shared" si="546"/>
        <v>3.3566372070527206E-2</v>
      </c>
      <c r="BH527" s="464">
        <f t="shared" si="546"/>
        <v>1.3017773832234894E-2</v>
      </c>
      <c r="BI527" s="464">
        <f t="shared" si="546"/>
        <v>6.6152234556484703E-3</v>
      </c>
      <c r="BJ527" s="464">
        <f t="shared" si="546"/>
        <v>4.243817122703465E-3</v>
      </c>
      <c r="BK527" s="464">
        <f t="shared" si="546"/>
        <v>9.1034325829392436E-3</v>
      </c>
      <c r="BL527" s="464">
        <f t="shared" si="546"/>
        <v>6.3248442477493953E-3</v>
      </c>
      <c r="BM527" s="464">
        <f t="shared" si="546"/>
        <v>9.7249269507309714E-3</v>
      </c>
      <c r="BN527" s="464">
        <f t="shared" si="546"/>
        <v>8.362865726054514E-3</v>
      </c>
      <c r="BO527" s="464">
        <f t="shared" si="546"/>
        <v>1.7418097941392336E-2</v>
      </c>
      <c r="BP527" s="464">
        <f t="shared" si="546"/>
        <v>1.5282127051900728E-2</v>
      </c>
      <c r="BQ527" s="464">
        <f t="shared" si="546"/>
        <v>7.394862556278861E-3</v>
      </c>
      <c r="BR527" s="464">
        <f t="shared" si="546"/>
        <v>3.6554958424376369E-3</v>
      </c>
      <c r="BS527" s="464">
        <f t="shared" si="547"/>
        <v>2.2869008014870522E-3</v>
      </c>
      <c r="BT527" s="464"/>
      <c r="BU527" s="464"/>
      <c r="BV527" s="464"/>
      <c r="BW527" s="464"/>
      <c r="BX527" s="464"/>
      <c r="BY527" s="464"/>
    </row>
    <row r="528" spans="1:77">
      <c r="A528" s="462"/>
      <c r="B528" s="466"/>
      <c r="C528" s="466"/>
      <c r="D528" s="466"/>
      <c r="E528" s="466"/>
      <c r="F528" s="466"/>
      <c r="G528" s="466"/>
      <c r="H528" s="466"/>
      <c r="I528" s="466"/>
      <c r="J528" s="466"/>
      <c r="K528" s="466"/>
      <c r="L528" s="466"/>
      <c r="M528" s="466"/>
      <c r="N528" s="466"/>
      <c r="O528" s="466"/>
      <c r="P528" s="466"/>
      <c r="Q528" s="466"/>
      <c r="R528" s="466"/>
      <c r="S528" s="466"/>
      <c r="T528" s="466"/>
      <c r="U528" s="466"/>
      <c r="V528" s="466"/>
      <c r="W528" s="466"/>
      <c r="X528" s="466"/>
      <c r="Y528" s="466"/>
      <c r="Z528" s="466"/>
      <c r="AA528" s="466"/>
      <c r="AB528" s="466"/>
    </row>
    <row r="529" spans="1:77">
      <c r="A529" s="462"/>
      <c r="B529" s="466"/>
      <c r="C529" s="466"/>
      <c r="D529" s="466"/>
      <c r="E529" s="466"/>
      <c r="F529" s="466"/>
      <c r="G529" s="466"/>
      <c r="H529" s="466"/>
      <c r="I529" s="466"/>
      <c r="J529" s="466"/>
      <c r="K529" s="466"/>
      <c r="L529" s="466"/>
      <c r="M529" s="466"/>
      <c r="N529" s="466"/>
      <c r="O529" s="466"/>
      <c r="P529" s="466"/>
      <c r="Q529" s="466"/>
      <c r="R529" s="466"/>
      <c r="S529" s="466"/>
      <c r="T529" s="466"/>
      <c r="U529" s="466"/>
      <c r="V529" s="466"/>
      <c r="W529" s="466"/>
      <c r="X529" s="466"/>
      <c r="Y529" s="466"/>
      <c r="Z529" s="466"/>
      <c r="AA529" s="466"/>
      <c r="AB529" s="466"/>
    </row>
    <row r="530" spans="1:77">
      <c r="AB530" s="466"/>
    </row>
    <row r="531" spans="1:77">
      <c r="A531" s="463"/>
      <c r="B531" s="463"/>
      <c r="C531" s="463"/>
      <c r="D531" s="463"/>
      <c r="E531" s="463"/>
      <c r="F531" s="463"/>
      <c r="G531" s="463"/>
      <c r="H531" s="463"/>
      <c r="I531" s="463"/>
      <c r="J531" s="463"/>
      <c r="K531" s="463"/>
      <c r="L531" s="463"/>
      <c r="M531" s="463"/>
      <c r="N531" s="463"/>
      <c r="O531" s="463"/>
      <c r="P531" s="463"/>
      <c r="Q531" s="463"/>
      <c r="R531" s="463"/>
      <c r="S531" s="463"/>
      <c r="T531" s="463"/>
      <c r="U531" s="463"/>
      <c r="V531" s="463"/>
      <c r="W531" s="463"/>
      <c r="X531" s="463"/>
      <c r="Y531" s="463"/>
      <c r="Z531" s="463"/>
      <c r="AA531" s="463"/>
      <c r="AB531" s="463"/>
      <c r="AC531" s="463"/>
      <c r="AD531" s="463"/>
      <c r="AE531" s="463"/>
      <c r="AF531" s="463"/>
      <c r="AG531" s="463"/>
      <c r="AH531" s="463"/>
      <c r="AI531" s="463"/>
      <c r="AJ531" s="463"/>
      <c r="AK531" s="463"/>
      <c r="AL531" s="463"/>
      <c r="AM531" s="463"/>
      <c r="AN531" s="463"/>
      <c r="AO531" s="463"/>
      <c r="AP531" s="463"/>
      <c r="AQ531" s="463"/>
      <c r="AR531" s="463"/>
      <c r="AS531" s="463"/>
      <c r="AT531" s="463"/>
      <c r="AU531" s="463"/>
      <c r="AV531" s="463"/>
      <c r="AW531" s="463"/>
      <c r="AX531" s="463"/>
      <c r="AY531" s="463"/>
      <c r="AZ531" s="463"/>
      <c r="BA531" s="463"/>
      <c r="BB531" s="463"/>
    </row>
    <row r="533" spans="1:77">
      <c r="A533" s="463" t="str">
        <f>A523</f>
        <v>EU-27 plus UK</v>
      </c>
      <c r="AC533" s="463">
        <f>ExportsLogs!AD$19</f>
        <v>0</v>
      </c>
      <c r="AD533" s="463">
        <f>ExportsLogs!AE$19</f>
        <v>0</v>
      </c>
      <c r="AE533" s="463">
        <f>ExportsLogs!AF$19</f>
        <v>0</v>
      </c>
      <c r="AF533" s="463">
        <f>ExportsLogs!AG$19</f>
        <v>0</v>
      </c>
      <c r="AG533" s="463">
        <f>ExportsLogs!AH$19</f>
        <v>0</v>
      </c>
      <c r="AH533" s="463">
        <f>ExportsLogs!AI$19</f>
        <v>0</v>
      </c>
      <c r="AI533" s="463">
        <f>ExportsLogs!AJ$19</f>
        <v>0</v>
      </c>
      <c r="AJ533" s="463">
        <f>ExportsLogs!AK$19</f>
        <v>0</v>
      </c>
      <c r="AK533" s="463">
        <f>ExportsLogs!AL$19</f>
        <v>0</v>
      </c>
      <c r="AL533" s="463">
        <f>ExportsLogs!AM$19</f>
        <v>0</v>
      </c>
      <c r="AM533" s="463">
        <f>ExportsLogs!AN$19</f>
        <v>0</v>
      </c>
      <c r="AN533" s="463">
        <f>ExportsLogs!AO$19</f>
        <v>0</v>
      </c>
      <c r="AO533" s="463">
        <f>ExportsLogs!AP$19</f>
        <v>0</v>
      </c>
      <c r="AP533" s="463">
        <f>ExportsLogs!AQ$19</f>
        <v>0</v>
      </c>
      <c r="AQ533" s="463">
        <f>ExportsLogs!AR$19</f>
        <v>0</v>
      </c>
      <c r="AR533" s="463">
        <f>ExportsLogs!AS$19</f>
        <v>0</v>
      </c>
      <c r="AS533" s="463">
        <f>ExportsLogs!AT$19</f>
        <v>0</v>
      </c>
      <c r="AT533" s="463">
        <f>ExportsLogs!AU$19</f>
        <v>0</v>
      </c>
      <c r="AU533" s="463">
        <f>ExportsLogs!AV$19</f>
        <v>0</v>
      </c>
      <c r="AV533" s="463">
        <f>ExportsLogs!AW$19</f>
        <v>0</v>
      </c>
      <c r="AW533" s="463">
        <f>ExportsLogs!AX$19</f>
        <v>0</v>
      </c>
      <c r="AX533" s="463">
        <f>ExportsLogs!AY$19</f>
        <v>0</v>
      </c>
      <c r="AY533" s="463">
        <f>ExportsLogs!AZ$19</f>
        <v>0</v>
      </c>
      <c r="AZ533" s="463">
        <f>ExportsLogs!BA$19</f>
        <v>0</v>
      </c>
      <c r="BA533" s="463">
        <f>ExportsLogs!BB$19</f>
        <v>0</v>
      </c>
      <c r="BB533" s="463">
        <f>ExportsLogs!BC$19</f>
        <v>0</v>
      </c>
      <c r="BD533" s="464">
        <f t="shared" ref="BD533:BR537" si="550">AL533/AL$521</f>
        <v>0</v>
      </c>
      <c r="BE533" s="464">
        <f t="shared" si="550"/>
        <v>0</v>
      </c>
      <c r="BF533" s="464">
        <f t="shared" si="550"/>
        <v>0</v>
      </c>
      <c r="BG533" s="464">
        <f t="shared" si="550"/>
        <v>0</v>
      </c>
      <c r="BH533" s="464">
        <f t="shared" si="550"/>
        <v>0</v>
      </c>
      <c r="BI533" s="464">
        <f t="shared" si="550"/>
        <v>0</v>
      </c>
      <c r="BJ533" s="464">
        <f t="shared" si="550"/>
        <v>0</v>
      </c>
      <c r="BK533" s="464">
        <f t="shared" si="550"/>
        <v>0</v>
      </c>
      <c r="BL533" s="464">
        <f t="shared" si="550"/>
        <v>0</v>
      </c>
      <c r="BM533" s="464">
        <f t="shared" si="550"/>
        <v>0</v>
      </c>
      <c r="BN533" s="464">
        <f t="shared" si="550"/>
        <v>0</v>
      </c>
      <c r="BO533" s="464">
        <f t="shared" si="550"/>
        <v>0</v>
      </c>
      <c r="BP533" s="464">
        <f t="shared" si="550"/>
        <v>0</v>
      </c>
      <c r="BQ533" s="464">
        <f t="shared" si="550"/>
        <v>0</v>
      </c>
      <c r="BR533" s="464">
        <f t="shared" si="550"/>
        <v>0</v>
      </c>
      <c r="BS533" s="464">
        <f t="shared" ref="BS533:BS537" si="551">BA533/BA$521</f>
        <v>0</v>
      </c>
      <c r="BT533" s="464"/>
      <c r="BU533" s="464"/>
      <c r="BV533" s="464"/>
      <c r="BW533" s="464"/>
      <c r="BX533" s="464"/>
      <c r="BY533" s="464"/>
    </row>
    <row r="534" spans="1:77">
      <c r="A534" s="463" t="str">
        <f>A524</f>
        <v xml:space="preserve">China </v>
      </c>
      <c r="AC534" s="463">
        <f>ExportsLogs!AD$10</f>
        <v>9.6692888872357635E-2</v>
      </c>
      <c r="AD534" s="463">
        <f>ExportsLogs!AE$10</f>
        <v>6.7557313213102682E-2</v>
      </c>
      <c r="AE534" s="463">
        <f>ExportsLogs!AF$10</f>
        <v>0.1279835880060986</v>
      </c>
      <c r="AF534" s="463">
        <f>ExportsLogs!AG$10</f>
        <v>0.93268506680919294</v>
      </c>
      <c r="AG534" s="463">
        <f>ExportsLogs!AH$10</f>
        <v>0.68585670410592081</v>
      </c>
      <c r="AH534" s="463">
        <f>ExportsLogs!AI$10</f>
        <v>2.2046706554621851</v>
      </c>
      <c r="AI534" s="463">
        <f>ExportsLogs!AJ$10</f>
        <v>2.7651490124640463</v>
      </c>
      <c r="AJ534" s="463">
        <f>ExportsLogs!AK$10</f>
        <v>1.2790143441860464</v>
      </c>
      <c r="AK534" s="463">
        <f>ExportsLogs!AL$10</f>
        <v>2.175761338143654</v>
      </c>
      <c r="AL534" s="463">
        <f>ExportsLogs!AM$10</f>
        <v>0.59410090225563905</v>
      </c>
      <c r="AM534" s="463">
        <f>ExportsLogs!AN$10</f>
        <v>1.7899892726192859</v>
      </c>
      <c r="AN534" s="463">
        <f>ExportsLogs!AO$10</f>
        <v>3.0532959826258685</v>
      </c>
      <c r="AO534" s="463">
        <f>ExportsLogs!AP$10</f>
        <v>2.303654656744667</v>
      </c>
      <c r="AP534" s="463">
        <f>ExportsLogs!AQ$10</f>
        <v>14.079668704069672</v>
      </c>
      <c r="AQ534" s="463">
        <f>ExportsLogs!AR$10</f>
        <v>34.836677774940675</v>
      </c>
      <c r="AR534" s="463">
        <f>ExportsLogs!AS$10</f>
        <v>47.392397532976567</v>
      </c>
      <c r="AS534" s="463">
        <f>ExportsLogs!AT$10</f>
        <v>46.403971473965612</v>
      </c>
      <c r="AT534" s="463">
        <f>ExportsLogs!AU$10</f>
        <v>92.076286517720632</v>
      </c>
      <c r="AU534" s="463">
        <f>ExportsLogs!AV$10</f>
        <v>104.30955971980808</v>
      </c>
      <c r="AV534" s="463">
        <f>ExportsLogs!AW$10</f>
        <v>108.90877800640439</v>
      </c>
      <c r="AW534" s="463">
        <f>ExportsLogs!AX$10</f>
        <v>122.02898237231048</v>
      </c>
      <c r="AX534" s="463">
        <f>ExportsLogs!AY$10</f>
        <v>155.75986190699996</v>
      </c>
      <c r="AY534" s="463">
        <f>ExportsLogs!AZ$10</f>
        <v>126.97516254210954</v>
      </c>
      <c r="AZ534" s="463">
        <f>ExportsLogs!BA$10</f>
        <v>142.66246253129029</v>
      </c>
      <c r="BA534" s="463">
        <f>ExportsLogs!BB$10</f>
        <v>178.89774590911742</v>
      </c>
      <c r="BB534" s="463">
        <f>ExportsLogs!BC$10</f>
        <v>0</v>
      </c>
      <c r="BD534" s="464">
        <f t="shared" si="550"/>
        <v>0.10160523719845754</v>
      </c>
      <c r="BE534" s="464">
        <f t="shared" si="550"/>
        <v>0.17995874182023944</v>
      </c>
      <c r="BF534" s="464">
        <f t="shared" si="550"/>
        <v>0.19665315257470967</v>
      </c>
      <c r="BG534" s="464">
        <f t="shared" si="550"/>
        <v>0.14373638165937747</v>
      </c>
      <c r="BH534" s="464">
        <f t="shared" si="550"/>
        <v>0.43789698081940953</v>
      </c>
      <c r="BI534" s="464">
        <f t="shared" si="550"/>
        <v>0.53498836133922345</v>
      </c>
      <c r="BJ534" s="464">
        <f t="shared" si="550"/>
        <v>0.60885260330786439</v>
      </c>
      <c r="BK534" s="464">
        <f t="shared" si="550"/>
        <v>0.66314873448548461</v>
      </c>
      <c r="BL534" s="464">
        <f t="shared" si="550"/>
        <v>0.75275288307342747</v>
      </c>
      <c r="BM534" s="464">
        <f t="shared" si="550"/>
        <v>0.7778449592517569</v>
      </c>
      <c r="BN534" s="464">
        <f t="shared" si="550"/>
        <v>0.8069484313958567</v>
      </c>
      <c r="BO534" s="464">
        <f t="shared" si="550"/>
        <v>0.79742325685343174</v>
      </c>
      <c r="BP534" s="464">
        <f t="shared" si="550"/>
        <v>0.81180026332884447</v>
      </c>
      <c r="BQ534" s="464">
        <f t="shared" si="550"/>
        <v>0.81111888868022231</v>
      </c>
      <c r="BR534" s="464">
        <f t="shared" si="550"/>
        <v>0.8671655715391835</v>
      </c>
      <c r="BS534" s="464">
        <f t="shared" si="551"/>
        <v>0.89021466320541398</v>
      </c>
      <c r="BT534" s="464"/>
      <c r="BU534" s="464"/>
      <c r="BV534" s="464"/>
      <c r="BW534" s="464"/>
      <c r="BX534" s="464"/>
      <c r="BY534" s="464"/>
    </row>
    <row r="535" spans="1:77">
      <c r="A535" s="463" t="str">
        <f>A525</f>
        <v xml:space="preserve">South Korea </v>
      </c>
      <c r="AB535" s="463"/>
      <c r="AC535" s="463">
        <f>ExportsLogs!AD$11</f>
        <v>0.48973174799044583</v>
      </c>
      <c r="AD535" s="463">
        <f>ExportsLogs!AE$11</f>
        <v>0.27195156054471836</v>
      </c>
      <c r="AE535" s="463">
        <f>ExportsLogs!AF$11</f>
        <v>0.33085587667287819</v>
      </c>
      <c r="AF535" s="463">
        <f>ExportsLogs!AG$11</f>
        <v>0.13931630144307858</v>
      </c>
      <c r="AG535" s="463">
        <f>ExportsLogs!AH$11</f>
        <v>0.36073470098185062</v>
      </c>
      <c r="AH535" s="463">
        <f>ExportsLogs!AI$11</f>
        <v>0.49205814103032525</v>
      </c>
      <c r="AI535" s="463">
        <f>ExportsLogs!AJ$11</f>
        <v>0.17738510067114097</v>
      </c>
      <c r="AJ535" s="463">
        <f>ExportsLogs!AK$11</f>
        <v>1.2969987038759689</v>
      </c>
      <c r="AK535" s="463">
        <f>ExportsLogs!AL$11</f>
        <v>3.0427181029845856</v>
      </c>
      <c r="AL535" s="463">
        <f>ExportsLogs!AM$11</f>
        <v>2.2374586711677149</v>
      </c>
      <c r="AM535" s="463">
        <f>ExportsLogs!AN$11</f>
        <v>2.3157831694907975</v>
      </c>
      <c r="AN535" s="463">
        <f>ExportsLogs!AO$11</f>
        <v>4.5568614509688867</v>
      </c>
      <c r="AO535" s="463">
        <f>ExportsLogs!AP$11</f>
        <v>5.3693473115966972</v>
      </c>
      <c r="AP535" s="463">
        <f>ExportsLogs!AQ$11</f>
        <v>8.3698044690016111</v>
      </c>
      <c r="AQ535" s="463">
        <f>ExportsLogs!AR$11</f>
        <v>16.594942611810861</v>
      </c>
      <c r="AR535" s="463">
        <f>ExportsLogs!AS$11</f>
        <v>20.639215895535369</v>
      </c>
      <c r="AS535" s="463">
        <f>ExportsLogs!AT$11</f>
        <v>15.670736715994515</v>
      </c>
      <c r="AT535" s="463">
        <f>ExportsLogs!AU$11</f>
        <v>20.658987536361174</v>
      </c>
      <c r="AU535" s="463">
        <f>ExportsLogs!AV$11</f>
        <v>17.557459319154876</v>
      </c>
      <c r="AV535" s="463">
        <f>ExportsLogs!AW$11</f>
        <v>14.973818987028341</v>
      </c>
      <c r="AW535" s="463">
        <f>ExportsLogs!AX$11</f>
        <v>17.003312987905144</v>
      </c>
      <c r="AX535" s="463">
        <f>ExportsLogs!AY$11</f>
        <v>18.839577629000001</v>
      </c>
      <c r="AY535" s="463">
        <f>ExportsLogs!AZ$11</f>
        <v>15.994297959322399</v>
      </c>
      <c r="AZ535" s="463">
        <f>ExportsLogs!BA$11</f>
        <v>11.89488022968869</v>
      </c>
      <c r="BA535" s="463">
        <f>ExportsLogs!BB$11</f>
        <v>13.191204026442092</v>
      </c>
      <c r="BB535" s="463">
        <f>ExportsLogs!BC$11</f>
        <v>0</v>
      </c>
      <c r="BD535" s="464">
        <f t="shared" si="550"/>
        <v>0.38265809417659991</v>
      </c>
      <c r="BE535" s="464">
        <f t="shared" si="550"/>
        <v>0.23282006874836064</v>
      </c>
      <c r="BF535" s="464">
        <f t="shared" si="550"/>
        <v>0.2934930564473226</v>
      </c>
      <c r="BG535" s="464">
        <f t="shared" si="550"/>
        <v>0.33502007437695419</v>
      </c>
      <c r="BH535" s="464">
        <f t="shared" si="550"/>
        <v>0.26031238263193085</v>
      </c>
      <c r="BI535" s="464">
        <f t="shared" si="550"/>
        <v>0.25484924859274316</v>
      </c>
      <c r="BJ535" s="464">
        <f t="shared" si="550"/>
        <v>0.26515308324475306</v>
      </c>
      <c r="BK535" s="464">
        <f t="shared" si="550"/>
        <v>0.22394697892393337</v>
      </c>
      <c r="BL535" s="464">
        <f t="shared" si="550"/>
        <v>0.16889378381241488</v>
      </c>
      <c r="BM535" s="464">
        <f t="shared" si="550"/>
        <v>0.13092741705896574</v>
      </c>
      <c r="BN535" s="464">
        <f t="shared" si="550"/>
        <v>0.11094697750513248</v>
      </c>
      <c r="BO535" s="464">
        <f t="shared" si="550"/>
        <v>0.1111116142782012</v>
      </c>
      <c r="BP535" s="464">
        <f t="shared" si="550"/>
        <v>9.8189442986011566E-2</v>
      </c>
      <c r="BQ535" s="464">
        <f t="shared" si="550"/>
        <v>0.10217177065383574</v>
      </c>
      <c r="BR535" s="464">
        <f t="shared" si="550"/>
        <v>7.2302345198238568E-2</v>
      </c>
      <c r="BS535" s="464">
        <f t="shared" si="551"/>
        <v>6.5640867580515294E-2</v>
      </c>
      <c r="BT535" s="464"/>
      <c r="BU535" s="464"/>
      <c r="BV535" s="464"/>
      <c r="BW535" s="464"/>
      <c r="BX535" s="464"/>
      <c r="BY535" s="464"/>
    </row>
    <row r="536" spans="1:77">
      <c r="A536" s="463" t="str">
        <f>A526</f>
        <v xml:space="preserve">Taiwan </v>
      </c>
      <c r="AC536" s="463">
        <f>ExportsLogs!AD$12</f>
        <v>6.3629380395838944E-2</v>
      </c>
      <c r="AD536" s="463">
        <f>ExportsLogs!AE$12</f>
        <v>0.11812228928965769</v>
      </c>
      <c r="AE536" s="463">
        <f>ExportsLogs!AF$12</f>
        <v>3.1100836862612235E-2</v>
      </c>
      <c r="AF536" s="463">
        <f>ExportsLogs!AG$12</f>
        <v>2.3561988241582045E-2</v>
      </c>
      <c r="AG536" s="463">
        <f>ExportsLogs!AH$12</f>
        <v>0.10955831523356144</v>
      </c>
      <c r="AH536" s="463">
        <f>ExportsLogs!AI$12</f>
        <v>0.37663911582024118</v>
      </c>
      <c r="AI536" s="463">
        <f>ExportsLogs!AJ$12</f>
        <v>0.20670708396110124</v>
      </c>
      <c r="AJ536" s="463">
        <f>ExportsLogs!AK$12</f>
        <v>0.22214423875968992</v>
      </c>
      <c r="AK536" s="463">
        <f>ExportsLogs!AL$12</f>
        <v>0.56055376582486072</v>
      </c>
      <c r="AL536" s="463">
        <f>ExportsLogs!AM$12</f>
        <v>0.79304770906858979</v>
      </c>
      <c r="AM536" s="463">
        <f>ExportsLogs!AN$12</f>
        <v>4.8417927525259747</v>
      </c>
      <c r="AN536" s="463">
        <f>ExportsLogs!AO$12</f>
        <v>6.9481812084609427</v>
      </c>
      <c r="AO536" s="463">
        <f>ExportsLogs!AP$12</f>
        <v>7.0888112327942201</v>
      </c>
      <c r="AP536" s="463">
        <f>ExportsLogs!AQ$12</f>
        <v>8.6662331021352408</v>
      </c>
      <c r="AQ536" s="463">
        <f>ExportsLogs!AR$12</f>
        <v>12.730951752187204</v>
      </c>
      <c r="AR536" s="463">
        <f>ExportsLogs!AS$12</f>
        <v>8.7836142272133415</v>
      </c>
      <c r="AS536" s="463">
        <f>ExportsLogs!AT$12</f>
        <v>6.5553033602263922</v>
      </c>
      <c r="AT536" s="463">
        <f>ExportsLogs!AU$12</f>
        <v>7.9248702599384657</v>
      </c>
      <c r="AU536" s="463">
        <f>ExportsLogs!AV$12</f>
        <v>9.7352986581962355</v>
      </c>
      <c r="AV536" s="463">
        <f>ExportsLogs!AW$12</f>
        <v>9.0307584868491197</v>
      </c>
      <c r="AW536" s="463">
        <f>ExportsLogs!AX$12</f>
        <v>9.9137045898904326</v>
      </c>
      <c r="AX536" s="463">
        <f>ExportsLogs!AY$12</f>
        <v>13.703976011</v>
      </c>
      <c r="AY536" s="463">
        <f>ExportsLogs!AZ$12</f>
        <v>11.412792108255701</v>
      </c>
      <c r="AZ536" s="463">
        <f>ExportsLogs!BA$12</f>
        <v>8.7141770292583942</v>
      </c>
      <c r="BA536" s="463">
        <f>ExportsLogs!BB$12</f>
        <v>7.9589842830804844</v>
      </c>
      <c r="BB536" s="463">
        <f>ExportsLogs!BC$12</f>
        <v>0</v>
      </c>
      <c r="BD536" s="464">
        <f t="shared" si="550"/>
        <v>0.13562982362705642</v>
      </c>
      <c r="BE536" s="464">
        <f t="shared" si="550"/>
        <v>0.48677550487435273</v>
      </c>
      <c r="BF536" s="464">
        <f t="shared" si="550"/>
        <v>0.44751041074278586</v>
      </c>
      <c r="BG536" s="464">
        <f t="shared" si="550"/>
        <v>0.44230591329520075</v>
      </c>
      <c r="BH536" s="464">
        <f t="shared" si="550"/>
        <v>0.26953171912385565</v>
      </c>
      <c r="BI536" s="464">
        <f t="shared" si="550"/>
        <v>0.1955097745023979</v>
      </c>
      <c r="BJ536" s="464">
        <f t="shared" si="550"/>
        <v>0.11284355017003826</v>
      </c>
      <c r="BK536" s="464">
        <f t="shared" si="550"/>
        <v>9.3680368068097097E-2</v>
      </c>
      <c r="BL536" s="464">
        <f t="shared" si="550"/>
        <v>6.4788331086782613E-2</v>
      </c>
      <c r="BM536" s="464">
        <f t="shared" si="550"/>
        <v>7.2596922165421907E-2</v>
      </c>
      <c r="BN536" s="464">
        <f t="shared" si="550"/>
        <v>6.6912479679545972E-2</v>
      </c>
      <c r="BO536" s="464">
        <f t="shared" si="550"/>
        <v>6.478312322095589E-2</v>
      </c>
      <c r="BP536" s="464">
        <f t="shared" si="550"/>
        <v>7.1423351293315493E-2</v>
      </c>
      <c r="BQ536" s="464">
        <f t="shared" si="550"/>
        <v>7.2905055337233987E-2</v>
      </c>
      <c r="BR536" s="464">
        <f t="shared" si="550"/>
        <v>5.2968623771043319E-2</v>
      </c>
      <c r="BS536" s="464">
        <f t="shared" si="551"/>
        <v>3.9604772419094991E-2</v>
      </c>
      <c r="BT536" s="464"/>
      <c r="BU536" s="464"/>
      <c r="BV536" s="464"/>
      <c r="BW536" s="464"/>
      <c r="BX536" s="464"/>
      <c r="BY536" s="464"/>
    </row>
    <row r="537" spans="1:77">
      <c r="A537" s="463" t="str">
        <f>A527</f>
        <v>Others</v>
      </c>
      <c r="AC537" s="463">
        <f t="shared" ref="AC537:AR537" si="552">AC521-SUM(AC532:AC536)</f>
        <v>0.10862397800246892</v>
      </c>
      <c r="AD537" s="463">
        <f t="shared" si="552"/>
        <v>7.4471266102318745E-2</v>
      </c>
      <c r="AE537" s="463">
        <f t="shared" si="552"/>
        <v>0.22980819244451972</v>
      </c>
      <c r="AF537" s="463">
        <f t="shared" si="552"/>
        <v>0.20272983431320157</v>
      </c>
      <c r="AG537" s="463">
        <f t="shared" si="552"/>
        <v>0.20442373252008328</v>
      </c>
      <c r="AH537" s="463">
        <f t="shared" si="552"/>
        <v>0.32313872488125694</v>
      </c>
      <c r="AI537" s="463">
        <f t="shared" si="552"/>
        <v>0.52505267497603114</v>
      </c>
      <c r="AJ537" s="463">
        <f t="shared" si="552"/>
        <v>0.63445863255813917</v>
      </c>
      <c r="AK537" s="463">
        <f t="shared" si="552"/>
        <v>1.1855255808461793</v>
      </c>
      <c r="AL537" s="463">
        <f t="shared" si="552"/>
        <v>2.222541138560687</v>
      </c>
      <c r="AM537" s="463">
        <f t="shared" si="552"/>
        <v>0.99909954926009448</v>
      </c>
      <c r="AN537" s="463">
        <f t="shared" si="552"/>
        <v>0.96796206886681624</v>
      </c>
      <c r="AO537" s="463">
        <f t="shared" si="552"/>
        <v>1.2651288308671731</v>
      </c>
      <c r="AP537" s="463">
        <f t="shared" si="552"/>
        <v>1.0372185467990072</v>
      </c>
      <c r="AQ537" s="463">
        <f t="shared" si="552"/>
        <v>0.95413000339358689</v>
      </c>
      <c r="AR537" s="463">
        <f t="shared" si="552"/>
        <v>1.0236405292773867</v>
      </c>
      <c r="AS537" s="463">
        <f t="shared" ref="AS537:BB537" si="553">AS521-SUM(AS532:AS536)</f>
        <v>1.3451977216353299</v>
      </c>
      <c r="AT537" s="463">
        <f t="shared" si="553"/>
        <v>1.659263008314781</v>
      </c>
      <c r="AU537" s="463">
        <f t="shared" si="553"/>
        <v>2.4983902641651525</v>
      </c>
      <c r="AV537" s="463">
        <f t="shared" si="553"/>
        <v>2.0503841703602177</v>
      </c>
      <c r="AW537" s="463">
        <f t="shared" si="553"/>
        <v>4.083123948069499</v>
      </c>
      <c r="AX537" s="463">
        <f t="shared" si="553"/>
        <v>3.5662708069999951</v>
      </c>
      <c r="AY537" s="463">
        <f t="shared" si="553"/>
        <v>2.1609672735427807</v>
      </c>
      <c r="AZ537" s="463">
        <f t="shared" si="553"/>
        <v>1.2443088052986013</v>
      </c>
      <c r="BA537" s="463">
        <f t="shared" si="553"/>
        <v>0.9122985245016082</v>
      </c>
      <c r="BB537" s="463">
        <f t="shared" si="553"/>
        <v>0</v>
      </c>
      <c r="BD537" s="464">
        <f t="shared" si="550"/>
        <v>0.38010684499788616</v>
      </c>
      <c r="BE537" s="464">
        <f t="shared" si="550"/>
        <v>0.10044568455704707</v>
      </c>
      <c r="BF537" s="464">
        <f t="shared" si="550"/>
        <v>6.2343380235181829E-2</v>
      </c>
      <c r="BG537" s="464">
        <f t="shared" si="550"/>
        <v>7.8937630668467582E-2</v>
      </c>
      <c r="BH537" s="464">
        <f t="shared" si="550"/>
        <v>3.2258917424803996E-2</v>
      </c>
      <c r="BI537" s="464">
        <f t="shared" si="550"/>
        <v>1.4652615565635465E-2</v>
      </c>
      <c r="BJ537" s="464">
        <f t="shared" si="550"/>
        <v>1.3150763277344431E-2</v>
      </c>
      <c r="BK537" s="464">
        <f t="shared" si="550"/>
        <v>1.9223918522484854E-2</v>
      </c>
      <c r="BL537" s="464">
        <f t="shared" si="550"/>
        <v>1.356500202737498E-2</v>
      </c>
      <c r="BM537" s="464">
        <f t="shared" si="550"/>
        <v>1.8630701523855545E-2</v>
      </c>
      <c r="BN537" s="464">
        <f t="shared" si="550"/>
        <v>1.519211141946498E-2</v>
      </c>
      <c r="BO537" s="464">
        <f t="shared" si="550"/>
        <v>2.6682005647411137E-2</v>
      </c>
      <c r="BP537" s="464">
        <f t="shared" si="550"/>
        <v>1.8586942391828475E-2</v>
      </c>
      <c r="BQ537" s="464">
        <f t="shared" si="550"/>
        <v>1.3804285328707953E-2</v>
      </c>
      <c r="BR537" s="464">
        <f t="shared" si="550"/>
        <v>7.5634594915346938E-3</v>
      </c>
      <c r="BS537" s="464">
        <f t="shared" si="551"/>
        <v>4.5396967949756879E-3</v>
      </c>
      <c r="BT537" s="464"/>
      <c r="BU537" s="464"/>
      <c r="BV537" s="464"/>
      <c r="BW537" s="464"/>
      <c r="BX537" s="464"/>
      <c r="BY537" s="464"/>
    </row>
    <row r="538" spans="1:77">
      <c r="A538" s="463"/>
      <c r="AC538" s="463"/>
      <c r="AD538" s="463"/>
      <c r="AE538" s="463"/>
      <c r="AF538" s="463"/>
      <c r="AG538" s="463"/>
      <c r="AH538" s="463"/>
      <c r="AI538" s="463"/>
      <c r="AJ538" s="463"/>
      <c r="AK538" s="463"/>
      <c r="AL538" s="463"/>
      <c r="AM538" s="463"/>
      <c r="AN538" s="463"/>
      <c r="AO538" s="463"/>
      <c r="AP538" s="463"/>
      <c r="AQ538" s="463"/>
      <c r="AR538" s="463"/>
      <c r="AS538" s="463"/>
      <c r="AT538" s="463"/>
      <c r="AU538" s="463"/>
      <c r="AV538" s="463"/>
      <c r="AW538" s="463"/>
      <c r="AX538" s="463"/>
      <c r="AY538" s="463"/>
      <c r="AZ538" s="463"/>
      <c r="BA538" s="463"/>
      <c r="BB538" s="463"/>
      <c r="BD538" s="464"/>
      <c r="BE538" s="464"/>
      <c r="BF538" s="464"/>
      <c r="BG538" s="464"/>
      <c r="BH538" s="464"/>
      <c r="BI538" s="464"/>
      <c r="BJ538" s="464"/>
      <c r="BK538" s="464"/>
      <c r="BL538" s="464"/>
      <c r="BM538" s="464"/>
      <c r="BN538" s="464"/>
      <c r="BO538" s="464"/>
      <c r="BP538" s="464"/>
      <c r="BQ538" s="464"/>
      <c r="BR538" s="464"/>
      <c r="BS538" s="464"/>
      <c r="BT538" s="464"/>
      <c r="BU538" s="464"/>
      <c r="BV538" s="464"/>
      <c r="BW538" s="464"/>
      <c r="BX538" s="464"/>
      <c r="BY538" s="464"/>
    </row>
    <row r="539" spans="1:77" ht="13">
      <c r="A539" s="460" t="s">
        <v>196</v>
      </c>
    </row>
    <row r="540" spans="1:77" ht="13">
      <c r="A540" s="460"/>
      <c r="B540" s="535" t="s">
        <v>171</v>
      </c>
      <c r="C540" s="535"/>
      <c r="D540" s="535"/>
      <c r="E540" s="535"/>
      <c r="F540" s="535"/>
      <c r="G540" s="535"/>
      <c r="H540" s="535"/>
      <c r="I540" s="535"/>
      <c r="J540" s="535"/>
      <c r="K540" s="535"/>
      <c r="L540" s="535"/>
      <c r="M540" s="535"/>
      <c r="N540" s="535"/>
      <c r="O540" s="535"/>
      <c r="P540" s="535"/>
      <c r="Q540" s="535"/>
      <c r="R540" s="535"/>
      <c r="S540" s="535"/>
      <c r="T540" s="535"/>
      <c r="U540" s="535"/>
      <c r="V540" s="535"/>
      <c r="W540" s="535"/>
      <c r="X540" s="535"/>
      <c r="Y540" s="535"/>
      <c r="Z540" s="535"/>
      <c r="AA540" s="535"/>
      <c r="AC540" s="535" t="s">
        <v>168</v>
      </c>
      <c r="AD540" s="535"/>
      <c r="AE540" s="535"/>
      <c r="AF540" s="535"/>
      <c r="AG540" s="535"/>
      <c r="AH540" s="535"/>
      <c r="AI540" s="535"/>
      <c r="AJ540" s="535"/>
      <c r="AK540" s="535"/>
      <c r="AL540" s="535"/>
      <c r="AM540" s="535"/>
      <c r="AN540" s="535"/>
      <c r="AO540" s="535"/>
      <c r="AP540" s="535"/>
      <c r="AQ540" s="535"/>
      <c r="AR540" s="535"/>
      <c r="AS540" s="535"/>
      <c r="AT540" s="535"/>
      <c r="AU540" s="535"/>
      <c r="AV540" s="535"/>
      <c r="AW540" s="535"/>
      <c r="AX540" s="535"/>
      <c r="AY540" s="535"/>
      <c r="AZ540" s="535"/>
      <c r="BA540" s="535"/>
      <c r="BB540" s="535"/>
    </row>
    <row r="541" spans="1:77">
      <c r="A541" s="462" t="s">
        <v>7</v>
      </c>
      <c r="B541" s="467">
        <f>SUM(ExportsSawnWood!C$5:C$5)</f>
        <v>6.8390000000000005E-3</v>
      </c>
      <c r="C541" s="467">
        <f>SUM(ExportsSawnWood!D$5:D$5)</f>
        <v>1.0353999999999997E-2</v>
      </c>
      <c r="D541" s="467">
        <f>SUM(ExportsSawnWood!E$5:E$5)</f>
        <v>2.178699999999999E-2</v>
      </c>
      <c r="E541" s="467">
        <f>SUM(ExportsSawnWood!F$5:F$5)</f>
        <v>1.4176999999999997E-2</v>
      </c>
      <c r="F541" s="467">
        <f>SUM(ExportsSawnWood!G$5:G$5)</f>
        <v>1.7467999999999994E-2</v>
      </c>
      <c r="G541" s="467">
        <f>SUM(ExportsSawnWood!H$5:H$5)</f>
        <v>2.0090999999999994E-2</v>
      </c>
      <c r="H541" s="467">
        <f>SUM(ExportsSawnWood!I$5:I$5)</f>
        <v>1.7099E-2</v>
      </c>
      <c r="I541" s="467">
        <f>SUM(ExportsSawnWood!J$5:J$5)</f>
        <v>2.9264999999999996E-2</v>
      </c>
      <c r="J541" s="467">
        <f>SUM(ExportsSawnWood!K$5:K$5)</f>
        <v>4.3504000000000001E-2</v>
      </c>
      <c r="K541" s="467">
        <f>SUM(ExportsSawnWood!L$5:L$5)</f>
        <v>4.2889999999999984E-2</v>
      </c>
      <c r="L541" s="467">
        <f>SUM(ExportsSawnWood!M$5:M$5)</f>
        <v>7.1430000000000007E-2</v>
      </c>
      <c r="M541" s="467">
        <f>SUM(ExportsSawnWood!N$5:N$5)</f>
        <v>5.9013000000000003E-2</v>
      </c>
      <c r="N541" s="467">
        <f>SUM(ExportsSawnWood!O$5:O$5)</f>
        <v>5.7950999999999989E-2</v>
      </c>
      <c r="O541" s="467">
        <f>SUM(ExportsSawnWood!P$5:P$5)</f>
        <v>5.941299999999998E-2</v>
      </c>
      <c r="P541" s="467">
        <f>SUM(ExportsSawnWood!Q$5:Q$5)</f>
        <v>6.7647000000000013E-2</v>
      </c>
      <c r="Q541" s="467">
        <f>SUM(ExportsSawnWood!R$5:R$5)</f>
        <v>6.0456999999999997E-2</v>
      </c>
      <c r="R541" s="467">
        <f>SUM(ExportsSawnWood!S$5:S$5)</f>
        <v>8.7362999999999955E-2</v>
      </c>
      <c r="S541" s="467">
        <f>SUM(ExportsSawnWood!T$5:T$5)</f>
        <v>0.12995899999999996</v>
      </c>
      <c r="T541" s="467">
        <f>SUM(ExportsSawnWood!U$5:U$5)</f>
        <v>0.14599499999999999</v>
      </c>
      <c r="U541" s="467">
        <f>SUM(ExportsSawnWood!V$5:V$5)</f>
        <v>0.14715299999999998</v>
      </c>
      <c r="V541" s="467">
        <f>SUM(ExportsSawnWood!W$5:W$5)</f>
        <v>0.172709</v>
      </c>
      <c r="W541" s="467">
        <f>SUM(ExportsSawnWood!X$5:X$5)</f>
        <v>0.2078124152536</v>
      </c>
      <c r="X541" s="467">
        <f>SUM(ExportsSawnWood!Y$5:Y$5)</f>
        <v>0.17291999999999996</v>
      </c>
      <c r="Y541" s="467">
        <f>SUM(ExportsSawnWood!Z$5:Z$5)</f>
        <v>0.13606399999999999</v>
      </c>
      <c r="Z541" s="467">
        <f>SUM(ExportsSawnWood!AA$5:AA$5)</f>
        <v>0.15300900000000001</v>
      </c>
      <c r="AA541" s="467">
        <f>SUM(ExportsSawnWood!AB$5:AB$5)</f>
        <v>0</v>
      </c>
      <c r="AB541" s="467"/>
      <c r="AC541" s="463">
        <f>SUM(ExportsSawnWood!AD$5:AD$5)</f>
        <v>8.2505848982757453</v>
      </c>
      <c r="AD541" s="463">
        <f>SUM(ExportsSawnWood!AE$5:AE$5)</f>
        <v>7.3858075119617217</v>
      </c>
      <c r="AE541" s="463">
        <f>SUM(ExportsSawnWood!AF$5:AF$5)</f>
        <v>10.437626671184143</v>
      </c>
      <c r="AF541" s="463">
        <f>SUM(ExportsSawnWood!AG$5:AG$5)</f>
        <v>11.748656846606092</v>
      </c>
      <c r="AG541" s="463">
        <f>SUM(ExportsSawnWood!AH$5:AH$5)</f>
        <v>13.897760501338889</v>
      </c>
      <c r="AH541" s="463">
        <f>SUM(ExportsSawnWood!AI$5:AI$5)</f>
        <v>12.667656201680673</v>
      </c>
      <c r="AI541" s="463">
        <f>SUM(ExportsSawnWood!AJ$5:AJ$5)</f>
        <v>11.244026122448982</v>
      </c>
      <c r="AJ541" s="463">
        <f>SUM(ExportsSawnWood!AK$5:AK$5)</f>
        <v>15.515436874418603</v>
      </c>
      <c r="AK541" s="463">
        <f>SUM(ExportsSawnWood!AL$5:AL$5)</f>
        <v>25.3683236680879</v>
      </c>
      <c r="AL541" s="463">
        <f>SUM(ExportsSawnWood!AM$5:AM$5)</f>
        <v>22.774599171397881</v>
      </c>
      <c r="AM541" s="463">
        <f>SUM(ExportsSawnWood!AN$5:AN$5)</f>
        <v>31.518212220759729</v>
      </c>
      <c r="AN541" s="463">
        <f>SUM(ExportsSawnWood!AO$5:AO$5)</f>
        <v>29.311067218421726</v>
      </c>
      <c r="AO541" s="463">
        <f>SUM(ExportsSawnWood!AP$5:AP$5)</f>
        <v>27.63290722298693</v>
      </c>
      <c r="AP541" s="463">
        <f>SUM(ExportsSawnWood!AQ$5:AQ$5)</f>
        <v>27.833604938946305</v>
      </c>
      <c r="AQ541" s="463">
        <f>SUM(ExportsSawnWood!AR$5:AR$5)</f>
        <v>30.16381241160359</v>
      </c>
      <c r="AR541" s="463">
        <f>SUM(ExportsSawnWood!AS$5:AS$5)</f>
        <v>27.000459597585312</v>
      </c>
      <c r="AS541" s="463">
        <f>SUM(ExportsSawnWood!AT$5:AT$5)</f>
        <v>31.025022420444007</v>
      </c>
      <c r="AT541" s="463">
        <f>SUM(ExportsSawnWood!AU$5:AU$5)</f>
        <v>48.117867640348436</v>
      </c>
      <c r="AU541" s="463">
        <f>SUM(ExportsSawnWood!AV$5:AV$5)</f>
        <v>54.761011929754652</v>
      </c>
      <c r="AV541" s="463">
        <f>SUM(ExportsSawnWood!AW$5:AW$5)</f>
        <v>54.724346330489176</v>
      </c>
      <c r="AW541" s="463">
        <f>SUM(ExportsSawnWood!AX$5:AX$5)</f>
        <v>63.2775065557896</v>
      </c>
      <c r="AX541" s="463">
        <f>SUM(ExportsSawnWood!AY$5:AY$5)</f>
        <v>88.867159990000005</v>
      </c>
      <c r="AY541" s="463">
        <f>SUM(ExportsSawnWood!AZ$5:AZ$5)</f>
        <v>69.979867709816148</v>
      </c>
      <c r="AZ541" s="463">
        <f>SUM(ExportsSawnWood!BA$5:BA$5)</f>
        <v>46.099364779494628</v>
      </c>
      <c r="BA541" s="463">
        <f>SUM(ExportsSawnWood!BB$5:BB$5)</f>
        <v>52.595621434002268</v>
      </c>
      <c r="BB541" s="463">
        <f>SUM(ExportsSawnWood!BC$5:BC$5)</f>
        <v>0</v>
      </c>
      <c r="BC541" s="463"/>
    </row>
    <row r="542" spans="1:77">
      <c r="B542" s="461">
        <v>2000</v>
      </c>
      <c r="C542" s="461">
        <f>1+B542</f>
        <v>2001</v>
      </c>
      <c r="D542" s="461">
        <f t="shared" ref="D542" si="554">1+C542</f>
        <v>2002</v>
      </c>
      <c r="E542" s="461">
        <f t="shared" ref="E542" si="555">1+D542</f>
        <v>2003</v>
      </c>
      <c r="F542" s="461">
        <f t="shared" ref="F542" si="556">1+E542</f>
        <v>2004</v>
      </c>
      <c r="G542" s="461">
        <f t="shared" ref="G542" si="557">1+F542</f>
        <v>2005</v>
      </c>
      <c r="H542" s="461">
        <f t="shared" ref="H542" si="558">1+G542</f>
        <v>2006</v>
      </c>
      <c r="I542" s="461">
        <f t="shared" ref="I542" si="559">1+H542</f>
        <v>2007</v>
      </c>
      <c r="J542" s="461">
        <f t="shared" ref="J542" si="560">1+I542</f>
        <v>2008</v>
      </c>
      <c r="K542" s="461">
        <f t="shared" ref="K542" si="561">1+J542</f>
        <v>2009</v>
      </c>
      <c r="L542" s="461">
        <f t="shared" ref="L542" si="562">1+K542</f>
        <v>2010</v>
      </c>
      <c r="M542" s="461">
        <f t="shared" ref="M542" si="563">1+L542</f>
        <v>2011</v>
      </c>
      <c r="N542" s="461">
        <f t="shared" ref="N542" si="564">1+M542</f>
        <v>2012</v>
      </c>
      <c r="O542" s="461">
        <f t="shared" ref="O542" si="565">1+N542</f>
        <v>2013</v>
      </c>
      <c r="P542" s="461">
        <f t="shared" ref="P542" si="566">1+O542</f>
        <v>2014</v>
      </c>
      <c r="Q542" s="461">
        <f t="shared" ref="Q542" si="567">1+P542</f>
        <v>2015</v>
      </c>
      <c r="R542" s="461">
        <f t="shared" ref="R542" si="568">1+Q542</f>
        <v>2016</v>
      </c>
      <c r="S542" s="461">
        <f t="shared" ref="S542" si="569">1+R542</f>
        <v>2017</v>
      </c>
      <c r="T542" s="461">
        <f t="shared" ref="T542" si="570">1+S542</f>
        <v>2018</v>
      </c>
      <c r="U542" s="461">
        <f t="shared" ref="U542" si="571">1+T542</f>
        <v>2019</v>
      </c>
      <c r="V542" s="461">
        <f t="shared" ref="V542" si="572">1+U542</f>
        <v>2020</v>
      </c>
      <c r="W542" s="461">
        <f t="shared" ref="W542" si="573">1+V542</f>
        <v>2021</v>
      </c>
      <c r="X542" s="461">
        <f t="shared" ref="X542" si="574">1+W542</f>
        <v>2022</v>
      </c>
      <c r="Y542" s="461">
        <f t="shared" ref="Y542" si="575">1+X542</f>
        <v>2023</v>
      </c>
      <c r="Z542" s="461">
        <f t="shared" ref="Z542" si="576">1+Y542</f>
        <v>2024</v>
      </c>
      <c r="AA542" s="461">
        <f t="shared" ref="AA542" si="577">1+Z542</f>
        <v>2025</v>
      </c>
      <c r="AC542" s="461">
        <v>2000</v>
      </c>
      <c r="AD542" s="461">
        <f>1+AC542</f>
        <v>2001</v>
      </c>
      <c r="AE542" s="461">
        <f t="shared" ref="AE542" si="578">1+AD542</f>
        <v>2002</v>
      </c>
      <c r="AF542" s="461">
        <f t="shared" ref="AF542" si="579">1+AE542</f>
        <v>2003</v>
      </c>
      <c r="AG542" s="461">
        <f t="shared" ref="AG542" si="580">1+AF542</f>
        <v>2004</v>
      </c>
      <c r="AH542" s="461">
        <f t="shared" ref="AH542" si="581">1+AG542</f>
        <v>2005</v>
      </c>
      <c r="AI542" s="461">
        <f t="shared" ref="AI542" si="582">1+AH542</f>
        <v>2006</v>
      </c>
      <c r="AJ542" s="461">
        <f t="shared" ref="AJ542" si="583">1+AI542</f>
        <v>2007</v>
      </c>
      <c r="AK542" s="461">
        <f t="shared" ref="AK542" si="584">1+AJ542</f>
        <v>2008</v>
      </c>
      <c r="AL542" s="461">
        <f t="shared" ref="AL542" si="585">1+AK542</f>
        <v>2009</v>
      </c>
      <c r="AM542" s="461">
        <f t="shared" ref="AM542" si="586">1+AL542</f>
        <v>2010</v>
      </c>
      <c r="AN542" s="461">
        <f t="shared" ref="AN542" si="587">1+AM542</f>
        <v>2011</v>
      </c>
      <c r="AO542" s="461">
        <f t="shared" ref="AO542" si="588">1+AN542</f>
        <v>2012</v>
      </c>
      <c r="AP542" s="461">
        <f t="shared" ref="AP542" si="589">1+AO542</f>
        <v>2013</v>
      </c>
      <c r="AQ542" s="461">
        <f t="shared" ref="AQ542" si="590">1+AP542</f>
        <v>2014</v>
      </c>
      <c r="AR542" s="461">
        <f t="shared" ref="AR542" si="591">1+AQ542</f>
        <v>2015</v>
      </c>
      <c r="AS542" s="461">
        <f t="shared" ref="AS542" si="592">1+AR542</f>
        <v>2016</v>
      </c>
      <c r="AT542" s="461">
        <f t="shared" ref="AT542" si="593">1+AS542</f>
        <v>2017</v>
      </c>
      <c r="AU542" s="461">
        <f t="shared" ref="AU542" si="594">1+AT542</f>
        <v>2018</v>
      </c>
      <c r="AV542" s="461">
        <f t="shared" ref="AV542" si="595">1+AU542</f>
        <v>2019</v>
      </c>
      <c r="AW542" s="461">
        <f t="shared" ref="AW542" si="596">1+AV542</f>
        <v>2020</v>
      </c>
      <c r="AX542" s="461">
        <f t="shared" ref="AX542" si="597">1+AW542</f>
        <v>2021</v>
      </c>
      <c r="AY542" s="461">
        <f t="shared" ref="AY542" si="598">1+AX542</f>
        <v>2022</v>
      </c>
      <c r="AZ542" s="461">
        <f t="shared" ref="AZ542" si="599">1+AY542</f>
        <v>2023</v>
      </c>
      <c r="BA542" s="461">
        <f t="shared" ref="BA542" si="600">1+AZ542</f>
        <v>2024</v>
      </c>
      <c r="BB542" s="461">
        <f t="shared" ref="BB542" si="601">1+BA542</f>
        <v>2025</v>
      </c>
    </row>
    <row r="543" spans="1:77">
      <c r="A543" s="462" t="s">
        <v>207</v>
      </c>
      <c r="B543" s="467">
        <f>ExportsSawnWood!C$19</f>
        <v>8.8000000000000404E-5</v>
      </c>
      <c r="C543" s="467">
        <f>ExportsSawnWood!D$19</f>
        <v>4.5999999999993962E-5</v>
      </c>
      <c r="D543" s="467">
        <f>ExportsSawnWood!E$19</f>
        <v>7.799999999999821E-5</v>
      </c>
      <c r="E543" s="467">
        <f>ExportsSawnWood!F$19</f>
        <v>9.9999999999961231E-6</v>
      </c>
      <c r="F543" s="467">
        <f>ExportsSawnWood!G$19</f>
        <v>9.7999999999993925E-5</v>
      </c>
      <c r="G543" s="467">
        <f>ExportsSawnWood!H$19</f>
        <v>1.749999999999946E-4</v>
      </c>
      <c r="H543" s="467">
        <f>ExportsSawnWood!I$19</f>
        <v>4.3999999999998901E-5</v>
      </c>
      <c r="I543" s="467">
        <f>ExportsSawnWood!J$19</f>
        <v>3.1999999999993839E-5</v>
      </c>
      <c r="J543" s="467">
        <f>ExportsSawnWood!K$19</f>
        <v>5.3999999999998494E-5</v>
      </c>
      <c r="K543" s="467">
        <f>ExportsSawnWood!L$19</f>
        <v>1.2499999999998623E-4</v>
      </c>
      <c r="L543" s="467">
        <f>ExportsSawnWood!M$19</f>
        <v>1.3200000000000711E-4</v>
      </c>
      <c r="M543" s="467">
        <f>ExportsSawnWood!N$19</f>
        <v>8.6999999999996802E-5</v>
      </c>
      <c r="N543" s="467">
        <f>ExportsSawnWood!O$19</f>
        <v>3.9999999999984492E-5</v>
      </c>
      <c r="O543" s="467">
        <f>ExportsSawnWood!P$19</f>
        <v>3.599999999999437E-5</v>
      </c>
      <c r="P543" s="467">
        <f>ExportsSawnWood!Q$19</f>
        <v>4.8300000000002508E-4</v>
      </c>
      <c r="Q543" s="467">
        <f>ExportsSawnWood!R$19</f>
        <v>9.2000000000008741E-5</v>
      </c>
      <c r="R543" s="467">
        <f>ExportsSawnWood!S$19</f>
        <v>3.6499999999997645E-4</v>
      </c>
      <c r="S543" s="467">
        <f>ExportsSawnWood!T$19</f>
        <v>1.5799999999999148E-4</v>
      </c>
      <c r="T543" s="467">
        <f>ExportsSawnWood!U$19</f>
        <v>5.0399999999997669E-4</v>
      </c>
      <c r="U543" s="467">
        <f>ExportsSawnWood!V$19</f>
        <v>4.139999999999977E-4</v>
      </c>
      <c r="V543" s="467">
        <f>ExportsSawnWood!W$19</f>
        <v>4.109999999999947E-4</v>
      </c>
      <c r="W543" s="467">
        <f>ExportsSawnWood!X$19</f>
        <v>7.3000000000073006E-5</v>
      </c>
      <c r="X543" s="467">
        <f>ExportsSawnWood!Y$19</f>
        <v>1.0000000000287557E-6</v>
      </c>
      <c r="Y543" s="467">
        <f>ExportsSawnWood!Z$19</f>
        <v>2.1999999999999797E-4</v>
      </c>
      <c r="Z543" s="467">
        <f>ExportsSawnWood!AA$19</f>
        <v>2.0000000000297558E-6</v>
      </c>
      <c r="AA543" s="467">
        <f>ExportsSawnWood!AB$19</f>
        <v>0</v>
      </c>
      <c r="BD543" s="464">
        <f t="shared" ref="BD543:BR548" si="602">K543/K$541</f>
        <v>2.9144322685937581E-3</v>
      </c>
      <c r="BE543" s="464">
        <f t="shared" si="602"/>
        <v>1.8479630407392846E-3</v>
      </c>
      <c r="BF543" s="464">
        <f t="shared" si="602"/>
        <v>1.4742514361241895E-3</v>
      </c>
      <c r="BG543" s="464">
        <f t="shared" si="602"/>
        <v>6.9023830477445603E-4</v>
      </c>
      <c r="BH543" s="464">
        <f t="shared" si="602"/>
        <v>6.0592799555643344E-4</v>
      </c>
      <c r="BI543" s="464">
        <f t="shared" si="602"/>
        <v>7.1400062087014207E-3</v>
      </c>
      <c r="BJ543" s="464">
        <f t="shared" si="602"/>
        <v>1.5217427262353201E-3</v>
      </c>
      <c r="BK543" s="464">
        <f t="shared" si="602"/>
        <v>4.1779700788660721E-3</v>
      </c>
      <c r="BL543" s="464">
        <f t="shared" si="602"/>
        <v>1.2157680499233722E-3</v>
      </c>
      <c r="BM543" s="464">
        <f t="shared" si="602"/>
        <v>3.4521730196238002E-3</v>
      </c>
      <c r="BN543" s="464">
        <f t="shared" si="602"/>
        <v>2.8133982997288385E-3</v>
      </c>
      <c r="BO543" s="464">
        <f t="shared" si="602"/>
        <v>2.3797254341116833E-3</v>
      </c>
      <c r="BP543" s="464">
        <f t="shared" si="602"/>
        <v>3.5127833874116143E-4</v>
      </c>
      <c r="BQ543" s="464">
        <f t="shared" si="602"/>
        <v>5.7830210503629183E-6</v>
      </c>
      <c r="BR543" s="464">
        <f t="shared" si="602"/>
        <v>1.6168861712135317E-3</v>
      </c>
      <c r="BS543" s="464">
        <f t="shared" ref="BS543:BS548" si="603">Z543/Z$541</f>
        <v>1.3071126535234892E-5</v>
      </c>
      <c r="BT543" s="464"/>
      <c r="BU543" s="464"/>
      <c r="BV543" s="464"/>
      <c r="BW543" s="464"/>
      <c r="BX543" s="464"/>
      <c r="BY543" s="464"/>
    </row>
    <row r="544" spans="1:77">
      <c r="A544" s="467" t="str">
        <f>ExportsSawnWood!B$12</f>
        <v xml:space="preserve">China </v>
      </c>
      <c r="B544" s="467">
        <f>ExportsSawnWood!C$12</f>
        <v>2.0269999999999997E-3</v>
      </c>
      <c r="C544" s="467">
        <f>ExportsSawnWood!D$12</f>
        <v>6.7680000000000006E-3</v>
      </c>
      <c r="D544" s="467">
        <f>ExportsSawnWood!E$12</f>
        <v>4.3269999999999992E-3</v>
      </c>
      <c r="E544" s="467">
        <f>ExportsSawnWood!F$12</f>
        <v>8.4489999999999999E-3</v>
      </c>
      <c r="F544" s="467">
        <f>ExportsSawnWood!G$12</f>
        <v>1.2134999999999996E-2</v>
      </c>
      <c r="G544" s="467">
        <f>ExportsSawnWood!H$12</f>
        <v>1.3976999999999998E-2</v>
      </c>
      <c r="H544" s="467">
        <f>ExportsSawnWood!I$12</f>
        <v>1.2474000000000001E-2</v>
      </c>
      <c r="I544" s="467">
        <f>ExportsSawnWood!J$12</f>
        <v>1.2406000000000004E-2</v>
      </c>
      <c r="J544" s="467">
        <f>ExportsSawnWood!K$12</f>
        <v>8.9239999999999996E-3</v>
      </c>
      <c r="K544" s="467">
        <f>ExportsSawnWood!L$12</f>
        <v>1.2535999999999999E-2</v>
      </c>
      <c r="L544" s="467">
        <f>ExportsSawnWood!M$12</f>
        <v>1.6118E-2</v>
      </c>
      <c r="M544" s="467">
        <f>ExportsSawnWood!N$12</f>
        <v>1.7732999999999999E-2</v>
      </c>
      <c r="N544" s="467">
        <f>ExportsSawnWood!O$12</f>
        <v>1.9662999999999996E-2</v>
      </c>
      <c r="O544" s="467">
        <f>ExportsSawnWood!P$12</f>
        <v>1.9360999999999993E-2</v>
      </c>
      <c r="P544" s="467">
        <f>ExportsSawnWood!Q$12</f>
        <v>3.0547999999999999E-2</v>
      </c>
      <c r="Q544" s="467">
        <f>ExportsSawnWood!R$12</f>
        <v>2.6776000000000005E-2</v>
      </c>
      <c r="R544" s="467">
        <f>ExportsSawnWood!S$12</f>
        <v>4.5877999999999974E-2</v>
      </c>
      <c r="S544" s="467">
        <f>ExportsSawnWood!T$12</f>
        <v>6.2731999999999996E-2</v>
      </c>
      <c r="T544" s="467">
        <f>ExportsSawnWood!U$12</f>
        <v>6.4767999999999992E-2</v>
      </c>
      <c r="U544" s="467">
        <f>ExportsSawnWood!V$12</f>
        <v>6.4740999999999993E-2</v>
      </c>
      <c r="V544" s="467">
        <f>ExportsSawnWood!W$12</f>
        <v>6.5488999999999992E-2</v>
      </c>
      <c r="W544" s="467">
        <f>ExportsSawnWood!X$12</f>
        <v>5.6667415253599994E-2</v>
      </c>
      <c r="X544" s="467">
        <f>ExportsSawnWood!Y$12</f>
        <v>6.166799999999998E-2</v>
      </c>
      <c r="Y544" s="467">
        <f>ExportsSawnWood!Z$12</f>
        <v>5.5650999999999999E-2</v>
      </c>
      <c r="Z544" s="467">
        <f>ExportsSawnWood!AA$12</f>
        <v>6.4257999999999982E-2</v>
      </c>
      <c r="AA544" s="467">
        <f>ExportsSawnWood!AB$12</f>
        <v>0</v>
      </c>
      <c r="BD544" s="464">
        <f t="shared" si="602"/>
        <v>0.29228258335276297</v>
      </c>
      <c r="BE544" s="464">
        <f t="shared" si="602"/>
        <v>0.22564748705025897</v>
      </c>
      <c r="BF544" s="464">
        <f t="shared" si="602"/>
        <v>0.30049311168725529</v>
      </c>
      <c r="BG544" s="464">
        <f t="shared" si="602"/>
        <v>0.33930389466963468</v>
      </c>
      <c r="BH544" s="464">
        <f t="shared" si="602"/>
        <v>0.32587144227694276</v>
      </c>
      <c r="BI544" s="464">
        <f t="shared" si="602"/>
        <v>0.45157952311262867</v>
      </c>
      <c r="BJ544" s="464">
        <f t="shared" si="602"/>
        <v>0.44289329606166378</v>
      </c>
      <c r="BK544" s="464">
        <f t="shared" si="602"/>
        <v>0.52514222268008193</v>
      </c>
      <c r="BL544" s="464">
        <f t="shared" si="602"/>
        <v>0.48270608422656386</v>
      </c>
      <c r="BM544" s="464">
        <f t="shared" si="602"/>
        <v>0.44363163122024724</v>
      </c>
      <c r="BN544" s="464">
        <f t="shared" si="602"/>
        <v>0.43995705150421671</v>
      </c>
      <c r="BO544" s="464">
        <f t="shared" si="602"/>
        <v>0.37918695609377617</v>
      </c>
      <c r="BP544" s="464">
        <f t="shared" si="602"/>
        <v>0.27268541768520888</v>
      </c>
      <c r="BQ544" s="464">
        <f t="shared" si="602"/>
        <v>0.35662734212352531</v>
      </c>
      <c r="BR544" s="464">
        <f t="shared" si="602"/>
        <v>0.40900605597365947</v>
      </c>
      <c r="BS544" s="464">
        <f t="shared" si="603"/>
        <v>0.41996222444431358</v>
      </c>
      <c r="BT544" s="464"/>
      <c r="BU544" s="464"/>
      <c r="BV544" s="464"/>
      <c r="BW544" s="464"/>
      <c r="BX544" s="464"/>
      <c r="BY544" s="464"/>
    </row>
    <row r="545" spans="1:77">
      <c r="A545" s="467" t="str">
        <f>ExportsSawnWood!B$13</f>
        <v xml:space="preserve">Korea, South </v>
      </c>
      <c r="B545" s="467">
        <f>ExportsSawnWood!C$13</f>
        <v>2.5099999999999998E-4</v>
      </c>
      <c r="C545" s="467">
        <f>ExportsSawnWood!D$13</f>
        <v>9.1999999999999973E-5</v>
      </c>
      <c r="D545" s="467">
        <f>ExportsSawnWood!E$13</f>
        <v>9.5999999999999989E-5</v>
      </c>
      <c r="E545" s="467">
        <f>ExportsSawnWood!F$13</f>
        <v>8.1999999999999974E-5</v>
      </c>
      <c r="F545" s="467">
        <f>ExportsSawnWood!G$13</f>
        <v>4.7999999999999994E-5</v>
      </c>
      <c r="G545" s="467">
        <f>ExportsSawnWood!H$13</f>
        <v>1.1899999999999998E-4</v>
      </c>
      <c r="H545" s="467">
        <f>ExportsSawnWood!I$13</f>
        <v>7.0600000000000003E-4</v>
      </c>
      <c r="I545" s="467">
        <f>ExportsSawnWood!J$13</f>
        <v>2.5200000000000001E-3</v>
      </c>
      <c r="J545" s="467">
        <f>ExportsSawnWood!K$13</f>
        <v>2.8340000000000001E-3</v>
      </c>
      <c r="K545" s="467">
        <f>ExportsSawnWood!L$13</f>
        <v>1.823E-3</v>
      </c>
      <c r="L545" s="467">
        <f>ExportsSawnWood!M$13</f>
        <v>1.4197999999999999E-2</v>
      </c>
      <c r="M545" s="467">
        <f>ExportsSawnWood!N$13</f>
        <v>2.712E-3</v>
      </c>
      <c r="N545" s="467">
        <f>ExportsSawnWood!O$13</f>
        <v>2.8229999999999991E-3</v>
      </c>
      <c r="O545" s="467">
        <f>ExportsSawnWood!P$13</f>
        <v>5.5120000000000004E-3</v>
      </c>
      <c r="P545" s="467">
        <f>ExportsSawnWood!Q$13</f>
        <v>6.7549999999999997E-3</v>
      </c>
      <c r="Q545" s="467">
        <f>ExportsSawnWood!R$13</f>
        <v>7.8689999999999975E-3</v>
      </c>
      <c r="R545" s="467">
        <f>ExportsSawnWood!S$13</f>
        <v>7.8559999999999967E-3</v>
      </c>
      <c r="S545" s="467">
        <f>ExportsSawnWood!T$13</f>
        <v>8.7649999999999985E-3</v>
      </c>
      <c r="T545" s="467">
        <f>ExportsSawnWood!U$13</f>
        <v>8.3689999999999997E-3</v>
      </c>
      <c r="U545" s="467">
        <f>ExportsSawnWood!V$13</f>
        <v>1.0589999999999997E-2</v>
      </c>
      <c r="V545" s="467">
        <f>ExportsSawnWood!W$13</f>
        <v>1.0195999999999998E-2</v>
      </c>
      <c r="W545" s="467">
        <f>ExportsSawnWood!X$13</f>
        <v>1.0341999999999999E-2</v>
      </c>
      <c r="X545" s="467">
        <f>ExportsSawnWood!Y$13</f>
        <v>8.3299999999999989E-3</v>
      </c>
      <c r="Y545" s="467">
        <f>ExportsSawnWood!Z$13</f>
        <v>7.7269999999999995E-3</v>
      </c>
      <c r="Z545" s="467">
        <f>ExportsSawnWood!AA$13</f>
        <v>8.3040000000000006E-3</v>
      </c>
      <c r="AA545" s="467">
        <f>ExportsSawnWood!AB$13</f>
        <v>0</v>
      </c>
      <c r="BD545" s="464">
        <f t="shared" si="602"/>
        <v>4.2504080205176049E-2</v>
      </c>
      <c r="BE545" s="464">
        <f t="shared" si="602"/>
        <v>0.19876802463950718</v>
      </c>
      <c r="BF545" s="464">
        <f t="shared" si="602"/>
        <v>4.595597580194194E-2</v>
      </c>
      <c r="BG545" s="464">
        <f t="shared" si="602"/>
        <v>4.87135683594761E-2</v>
      </c>
      <c r="BH545" s="464">
        <f t="shared" si="602"/>
        <v>9.2774308652988441E-2</v>
      </c>
      <c r="BI545" s="464">
        <f t="shared" si="602"/>
        <v>9.9856608570963956E-2</v>
      </c>
      <c r="BJ545" s="464">
        <f t="shared" si="602"/>
        <v>0.13015862513852819</v>
      </c>
      <c r="BK545" s="464">
        <f t="shared" si="602"/>
        <v>8.9923651889243741E-2</v>
      </c>
      <c r="BL545" s="464">
        <f t="shared" si="602"/>
        <v>6.7444347832778043E-2</v>
      </c>
      <c r="BM545" s="464">
        <f t="shared" si="602"/>
        <v>5.7323880954827225E-2</v>
      </c>
      <c r="BN545" s="464">
        <f t="shared" si="602"/>
        <v>7.196591302929603E-2</v>
      </c>
      <c r="BO545" s="464">
        <f t="shared" si="602"/>
        <v>5.9035719041856526E-2</v>
      </c>
      <c r="BP545" s="464">
        <f t="shared" si="602"/>
        <v>4.9766035332293942E-2</v>
      </c>
      <c r="BQ545" s="464">
        <f t="shared" si="602"/>
        <v>4.8172565348137873E-2</v>
      </c>
      <c r="BR545" s="464">
        <f t="shared" si="602"/>
        <v>5.6789452022577611E-2</v>
      </c>
      <c r="BS545" s="464">
        <f t="shared" si="603"/>
        <v>5.4271317373487837E-2</v>
      </c>
      <c r="BT545" s="464"/>
      <c r="BU545" s="464"/>
      <c r="BV545" s="464"/>
      <c r="BW545" s="464"/>
      <c r="BX545" s="464"/>
      <c r="BY545" s="464"/>
    </row>
    <row r="546" spans="1:77">
      <c r="A546" s="467" t="str">
        <f>ExportsSawnWood!B$14</f>
        <v xml:space="preserve">Philippines </v>
      </c>
      <c r="B546" s="467">
        <f>ExportsSawnWood!C$14</f>
        <v>2.7899999999999995E-4</v>
      </c>
      <c r="C546" s="467">
        <f>ExportsSawnWood!D$14</f>
        <v>2.0099999999999998E-4</v>
      </c>
      <c r="D546" s="467">
        <f>ExportsSawnWood!E$14</f>
        <v>1.0599999999999999E-4</v>
      </c>
      <c r="E546" s="467">
        <f>ExportsSawnWood!F$14</f>
        <v>9.2999999999999997E-5</v>
      </c>
      <c r="F546" s="467">
        <f>ExportsSawnWood!G$14</f>
        <v>8.6499999999999988E-4</v>
      </c>
      <c r="G546" s="467">
        <f>ExportsSawnWood!H$14</f>
        <v>1.2799999999999997E-4</v>
      </c>
      <c r="H546" s="467">
        <f>ExportsSawnWood!I$14</f>
        <v>7.3999999999999996E-5</v>
      </c>
      <c r="I546" s="467">
        <f>ExportsSawnWood!J$14</f>
        <v>1.103E-2</v>
      </c>
      <c r="J546" s="467">
        <f>ExportsSawnWood!K$14</f>
        <v>2.8188999999999999E-2</v>
      </c>
      <c r="K546" s="467">
        <f>ExportsSawnWood!L$14</f>
        <v>2.6147999999999994E-2</v>
      </c>
      <c r="L546" s="467">
        <f>ExportsSawnWood!M$14</f>
        <v>3.7382999999999993E-2</v>
      </c>
      <c r="M546" s="467">
        <f>ExportsSawnWood!N$14</f>
        <v>3.3757999999999996E-2</v>
      </c>
      <c r="N546" s="467">
        <f>ExportsSawnWood!O$14</f>
        <v>2.9136999999999996E-2</v>
      </c>
      <c r="O546" s="467">
        <f>ExportsSawnWood!P$14</f>
        <v>2.8108999999999995E-2</v>
      </c>
      <c r="P546" s="467">
        <f>ExportsSawnWood!Q$14</f>
        <v>2.0903999999999999E-2</v>
      </c>
      <c r="Q546" s="467">
        <f>ExportsSawnWood!R$14</f>
        <v>1.8852999999999995E-2</v>
      </c>
      <c r="R546" s="467">
        <f>ExportsSawnWood!S$14</f>
        <v>2.0330999999999998E-2</v>
      </c>
      <c r="S546" s="467">
        <f>ExportsSawnWood!T$14</f>
        <v>3.2341999999999996E-2</v>
      </c>
      <c r="T546" s="467">
        <f>ExportsSawnWood!U$14</f>
        <v>3.1836999999999997E-2</v>
      </c>
      <c r="U546" s="467">
        <f>ExportsSawnWood!V$14</f>
        <v>3.1232999999999997E-2</v>
      </c>
      <c r="V546" s="467">
        <f>ExportsSawnWood!W$14</f>
        <v>2.7402000000000003E-2</v>
      </c>
      <c r="W546" s="467">
        <f>ExportsSawnWood!X$14</f>
        <v>5.8536999999999999E-2</v>
      </c>
      <c r="X546" s="467">
        <f>ExportsSawnWood!Y$14</f>
        <v>4.4503999999999988E-2</v>
      </c>
      <c r="Y546" s="467">
        <f>ExportsSawnWood!Z$14</f>
        <v>1.7485999999999998E-2</v>
      </c>
      <c r="Z546" s="467">
        <f>ExportsSawnWood!AA$14</f>
        <v>1.6353999999999997E-2</v>
      </c>
      <c r="AA546" s="467">
        <f>ExportsSawnWood!AB$14</f>
        <v>0</v>
      </c>
      <c r="BD546" s="464">
        <f t="shared" si="602"/>
        <v>0.60965259967358365</v>
      </c>
      <c r="BE546" s="464">
        <f t="shared" si="602"/>
        <v>0.52335153296934045</v>
      </c>
      <c r="BF546" s="464">
        <f t="shared" si="602"/>
        <v>0.57204344805381857</v>
      </c>
      <c r="BG546" s="464">
        <f t="shared" si="602"/>
        <v>0.50278683715552797</v>
      </c>
      <c r="BH546" s="464">
        <f t="shared" si="602"/>
        <v>0.47311194519717914</v>
      </c>
      <c r="BI546" s="464">
        <f t="shared" si="602"/>
        <v>0.3090159208834094</v>
      </c>
      <c r="BJ546" s="464">
        <f t="shared" si="602"/>
        <v>0.31184147410556257</v>
      </c>
      <c r="BK546" s="464">
        <f t="shared" si="602"/>
        <v>0.23271865663953858</v>
      </c>
      <c r="BL546" s="464">
        <f t="shared" si="602"/>
        <v>0.24886310297863176</v>
      </c>
      <c r="BM546" s="464">
        <f t="shared" si="602"/>
        <v>0.21806911195588891</v>
      </c>
      <c r="BN546" s="464">
        <f t="shared" si="602"/>
        <v>0.21224847607592098</v>
      </c>
      <c r="BO546" s="464">
        <f t="shared" si="602"/>
        <v>0.15865994244654305</v>
      </c>
      <c r="BP546" s="464">
        <f t="shared" si="602"/>
        <v>0.28168191938179182</v>
      </c>
      <c r="BQ546" s="464">
        <f t="shared" si="602"/>
        <v>0.25736756881795048</v>
      </c>
      <c r="BR546" s="464">
        <f t="shared" si="602"/>
        <v>0.12851305268109126</v>
      </c>
      <c r="BS546" s="464">
        <f t="shared" si="603"/>
        <v>0.10688260167702551</v>
      </c>
      <c r="BT546" s="464"/>
      <c r="BU546" s="464"/>
      <c r="BV546" s="464"/>
      <c r="BW546" s="464"/>
      <c r="BX546" s="464"/>
      <c r="BY546" s="464"/>
    </row>
    <row r="547" spans="1:77">
      <c r="A547" s="467" t="str">
        <f>ExportsSawnWood!B$8</f>
        <v xml:space="preserve">USA </v>
      </c>
      <c r="B547" s="467">
        <f>ExportsSawnWood!C$8</f>
        <v>6.4999999999999994E-5</v>
      </c>
      <c r="C547" s="467">
        <f>ExportsSawnWood!D$8</f>
        <v>1.2199999999999998E-4</v>
      </c>
      <c r="D547" s="467">
        <f>ExportsSawnWood!E$8</f>
        <v>5.9999999999999995E-5</v>
      </c>
      <c r="E547" s="467">
        <f>ExportsSawnWood!F$8</f>
        <v>1.2999999999999999E-4</v>
      </c>
      <c r="F547" s="467">
        <f>ExportsSawnWood!G$8</f>
        <v>9.5000000000000005E-5</v>
      </c>
      <c r="G547" s="467">
        <f>ExportsSawnWood!H$8</f>
        <v>7.9999999999999993E-5</v>
      </c>
      <c r="H547" s="467">
        <f>ExportsSawnWood!I$8</f>
        <v>8.599999999999999E-5</v>
      </c>
      <c r="I547" s="467">
        <f>ExportsSawnWood!J$8</f>
        <v>2.9399999999999999E-4</v>
      </c>
      <c r="J547" s="467">
        <f>ExportsSawnWood!K$8</f>
        <v>1.0199999999999999E-4</v>
      </c>
      <c r="K547" s="467">
        <f>ExportsSawnWood!L$8</f>
        <v>2.0999999999999995E-5</v>
      </c>
      <c r="L547" s="467">
        <f>ExportsSawnWood!M$8</f>
        <v>2.1999999999999996E-5</v>
      </c>
      <c r="M547" s="467">
        <f>ExportsSawnWood!N$8</f>
        <v>9.9999999999999995E-7</v>
      </c>
      <c r="N547" s="467">
        <f>ExportsSawnWood!O$8</f>
        <v>1.4999999999999999E-5</v>
      </c>
      <c r="O547" s="467">
        <f>ExportsSawnWood!P$8</f>
        <v>4.9999999999999996E-6</v>
      </c>
      <c r="P547" s="467">
        <f>ExportsSawnWood!Q$8</f>
        <v>1.2269999999999998E-3</v>
      </c>
      <c r="Q547" s="467">
        <f>ExportsSawnWood!R$8</f>
        <v>6.3999999999999984E-5</v>
      </c>
      <c r="R547" s="467">
        <f>ExportsSawnWood!S$8</f>
        <v>3.3589999999999996E-3</v>
      </c>
      <c r="S547" s="467">
        <f>ExportsSawnWood!T$8</f>
        <v>1.3003999999999998E-2</v>
      </c>
      <c r="T547" s="467">
        <f>ExportsSawnWood!U$8</f>
        <v>2.2702999999999994E-2</v>
      </c>
      <c r="U547" s="467">
        <f>ExportsSawnWood!V$8</f>
        <v>2.4331999999999996E-2</v>
      </c>
      <c r="V547" s="467">
        <f>ExportsSawnWood!W$8</f>
        <v>5.2502E-2</v>
      </c>
      <c r="W547" s="467">
        <f>ExportsSawnWood!X$8</f>
        <v>5.8584999999999984E-2</v>
      </c>
      <c r="X547" s="467">
        <f>ExportsSawnWood!Y$8</f>
        <v>3.8546999999999991E-2</v>
      </c>
      <c r="Y547" s="467">
        <f>ExportsSawnWood!Z$8</f>
        <v>3.2156999999999998E-2</v>
      </c>
      <c r="Z547" s="467">
        <f>ExportsSawnWood!AA$8</f>
        <v>4.2004999999999994E-2</v>
      </c>
      <c r="AA547" s="467">
        <f>ExportsSawnWood!AB$8</f>
        <v>0</v>
      </c>
      <c r="BD547" s="464">
        <f t="shared" si="602"/>
        <v>4.8962462112380519E-4</v>
      </c>
      <c r="BE547" s="464">
        <f t="shared" si="602"/>
        <v>3.0799384012319747E-4</v>
      </c>
      <c r="BF547" s="464">
        <f t="shared" si="602"/>
        <v>1.694541880602579E-5</v>
      </c>
      <c r="BG547" s="464">
        <f t="shared" si="602"/>
        <v>2.5883936429052133E-4</v>
      </c>
      <c r="BH547" s="464">
        <f t="shared" si="602"/>
        <v>8.4156666049517797E-5</v>
      </c>
      <c r="BI547" s="464">
        <f t="shared" si="602"/>
        <v>1.8138276641979683E-2</v>
      </c>
      <c r="BJ547" s="464">
        <f t="shared" si="602"/>
        <v>1.058603635641861E-3</v>
      </c>
      <c r="BK547" s="464">
        <f t="shared" si="602"/>
        <v>3.844877121893709E-2</v>
      </c>
      <c r="BL547" s="464">
        <f t="shared" si="602"/>
        <v>0.10006232734939483</v>
      </c>
      <c r="BM547" s="464">
        <f t="shared" si="602"/>
        <v>0.15550532552484672</v>
      </c>
      <c r="BN547" s="464">
        <f t="shared" si="602"/>
        <v>0.16535170876570643</v>
      </c>
      <c r="BO547" s="464">
        <f t="shared" si="602"/>
        <v>0.30399110642757471</v>
      </c>
      <c r="BP547" s="464">
        <f t="shared" si="602"/>
        <v>0.28191289691959392</v>
      </c>
      <c r="BQ547" s="464">
        <f t="shared" si="602"/>
        <v>0.22291811242192922</v>
      </c>
      <c r="BR547" s="464">
        <f t="shared" si="602"/>
        <v>0.23633731185324552</v>
      </c>
      <c r="BS547" s="464">
        <f t="shared" si="603"/>
        <v>0.27452633505218643</v>
      </c>
      <c r="BT547" s="464"/>
      <c r="BU547" s="464"/>
      <c r="BV547" s="464"/>
      <c r="BW547" s="464"/>
      <c r="BX547" s="464"/>
      <c r="BY547" s="464"/>
    </row>
    <row r="548" spans="1:77">
      <c r="A548" s="462" t="s">
        <v>55</v>
      </c>
      <c r="B548" s="467">
        <f t="shared" ref="B548:AA548" si="604">B541-SUM(B543:B547)</f>
        <v>4.1290000000000007E-3</v>
      </c>
      <c r="C548" s="467">
        <f t="shared" si="604"/>
        <v>3.1250000000000028E-3</v>
      </c>
      <c r="D548" s="467">
        <f t="shared" si="604"/>
        <v>1.7119999999999993E-2</v>
      </c>
      <c r="E548" s="467">
        <f t="shared" si="604"/>
        <v>5.4130000000000011E-3</v>
      </c>
      <c r="F548" s="467">
        <f t="shared" si="604"/>
        <v>4.2270000000000051E-3</v>
      </c>
      <c r="G548" s="467">
        <f t="shared" si="604"/>
        <v>5.6120000000000024E-3</v>
      </c>
      <c r="H548" s="467">
        <f t="shared" si="604"/>
        <v>3.7150000000000013E-3</v>
      </c>
      <c r="I548" s="467">
        <f t="shared" si="604"/>
        <v>2.9829999999999995E-3</v>
      </c>
      <c r="J548" s="467">
        <f t="shared" si="604"/>
        <v>3.4010000000000082E-3</v>
      </c>
      <c r="K548" s="467">
        <f t="shared" si="604"/>
        <v>2.2370000000000029E-3</v>
      </c>
      <c r="L548" s="467">
        <f t="shared" si="604"/>
        <v>3.5770000000000107E-3</v>
      </c>
      <c r="M548" s="467">
        <f t="shared" si="604"/>
        <v>4.7220000000000109E-3</v>
      </c>
      <c r="N548" s="467">
        <f t="shared" si="604"/>
        <v>6.2730000000000147E-3</v>
      </c>
      <c r="O548" s="467">
        <f t="shared" si="604"/>
        <v>6.3899999999999998E-3</v>
      </c>
      <c r="P548" s="467">
        <f t="shared" si="604"/>
        <v>7.7299999999999938E-3</v>
      </c>
      <c r="Q548" s="467">
        <f t="shared" si="604"/>
        <v>6.8029999999999896E-3</v>
      </c>
      <c r="R548" s="467">
        <f t="shared" si="604"/>
        <v>9.5740000000000131E-3</v>
      </c>
      <c r="S548" s="467">
        <f t="shared" si="604"/>
        <v>1.2957999999999983E-2</v>
      </c>
      <c r="T548" s="467">
        <f t="shared" si="604"/>
        <v>1.7814000000000024E-2</v>
      </c>
      <c r="U548" s="467">
        <f t="shared" si="604"/>
        <v>1.5842999999999996E-2</v>
      </c>
      <c r="V548" s="467">
        <f t="shared" si="604"/>
        <v>1.6709000000000029E-2</v>
      </c>
      <c r="W548" s="467">
        <f t="shared" si="604"/>
        <v>2.3607999999999962E-2</v>
      </c>
      <c r="X548" s="467">
        <f t="shared" si="604"/>
        <v>1.9869999999999971E-2</v>
      </c>
      <c r="Y548" s="467">
        <f t="shared" si="604"/>
        <v>2.2822999999999982E-2</v>
      </c>
      <c r="Z548" s="467">
        <f t="shared" si="604"/>
        <v>2.2085999999999995E-2</v>
      </c>
      <c r="AA548" s="467">
        <f t="shared" si="604"/>
        <v>0</v>
      </c>
      <c r="BD548" s="464">
        <f t="shared" si="602"/>
        <v>5.2156679878759701E-2</v>
      </c>
      <c r="BE548" s="464">
        <f t="shared" si="602"/>
        <v>5.0076998460030941E-2</v>
      </c>
      <c r="BF548" s="464">
        <f t="shared" si="602"/>
        <v>8.0016267602053964E-2</v>
      </c>
      <c r="BG548" s="464">
        <f t="shared" si="602"/>
        <v>0.10824662214629628</v>
      </c>
      <c r="BH548" s="464">
        <f t="shared" si="602"/>
        <v>0.10755221921128376</v>
      </c>
      <c r="BI548" s="464">
        <f t="shared" si="602"/>
        <v>0.11426966458231691</v>
      </c>
      <c r="BJ548" s="464">
        <f t="shared" si="602"/>
        <v>0.11252625833236829</v>
      </c>
      <c r="BK548" s="464">
        <f t="shared" si="602"/>
        <v>0.10958872749333262</v>
      </c>
      <c r="BL548" s="464">
        <f t="shared" si="602"/>
        <v>9.9708369562708135E-2</v>
      </c>
      <c r="BM548" s="464">
        <f t="shared" si="602"/>
        <v>0.12201787732456609</v>
      </c>
      <c r="BN548" s="464">
        <f t="shared" si="602"/>
        <v>0.10766345232513097</v>
      </c>
      <c r="BO548" s="464">
        <f t="shared" si="602"/>
        <v>9.6746550556137956E-2</v>
      </c>
      <c r="BP548" s="464">
        <f t="shared" si="602"/>
        <v>0.11360245234237031</v>
      </c>
      <c r="BQ548" s="464">
        <f t="shared" si="602"/>
        <v>0.11490862826740675</v>
      </c>
      <c r="BR548" s="464">
        <f t="shared" si="602"/>
        <v>0.16773724129821249</v>
      </c>
      <c r="BS548" s="464">
        <f t="shared" si="603"/>
        <v>0.14434445032645135</v>
      </c>
      <c r="BT548" s="464"/>
      <c r="BU548" s="464"/>
      <c r="BV548" s="464"/>
      <c r="BW548" s="464"/>
      <c r="BX548" s="464"/>
      <c r="BY548" s="464"/>
    </row>
    <row r="549" spans="1:77">
      <c r="A549" s="462"/>
      <c r="B549" s="466"/>
      <c r="C549" s="466"/>
      <c r="D549" s="466"/>
      <c r="E549" s="466"/>
      <c r="F549" s="466"/>
      <c r="G549" s="466"/>
      <c r="H549" s="466"/>
      <c r="I549" s="466"/>
      <c r="J549" s="466"/>
      <c r="K549" s="466"/>
      <c r="L549" s="466"/>
      <c r="M549" s="466"/>
      <c r="N549" s="466"/>
      <c r="O549" s="466"/>
      <c r="P549" s="466"/>
      <c r="Q549" s="466"/>
      <c r="R549" s="466"/>
      <c r="S549" s="466"/>
      <c r="T549" s="466"/>
      <c r="U549" s="466"/>
      <c r="V549" s="466"/>
      <c r="W549" s="466"/>
      <c r="X549" s="466"/>
      <c r="Y549" s="466"/>
      <c r="Z549" s="466"/>
      <c r="AA549" s="466"/>
      <c r="AB549" s="466"/>
    </row>
    <row r="550" spans="1:77">
      <c r="A550" s="462"/>
      <c r="B550" s="466"/>
      <c r="C550" s="466"/>
      <c r="D550" s="466"/>
      <c r="E550" s="466"/>
      <c r="F550" s="466"/>
      <c r="G550" s="466"/>
      <c r="H550" s="466"/>
      <c r="I550" s="466"/>
      <c r="J550" s="466"/>
      <c r="K550" s="466"/>
      <c r="L550" s="466"/>
      <c r="M550" s="466"/>
      <c r="N550" s="466"/>
      <c r="O550" s="466"/>
      <c r="P550" s="466"/>
      <c r="Q550" s="466"/>
      <c r="R550" s="466"/>
      <c r="S550" s="466"/>
      <c r="T550" s="466"/>
      <c r="U550" s="466"/>
      <c r="V550" s="466"/>
      <c r="W550" s="466"/>
      <c r="X550" s="466"/>
      <c r="Y550" s="466"/>
      <c r="Z550" s="466"/>
      <c r="AA550" s="466"/>
      <c r="AB550" s="466"/>
    </row>
    <row r="551" spans="1:77">
      <c r="AB551" s="466"/>
    </row>
    <row r="552" spans="1:77">
      <c r="A552" s="463" t="str">
        <f>A543</f>
        <v>EU-27 plus UK</v>
      </c>
      <c r="AC552" s="463">
        <f>ExportsSawnWood!AD$19</f>
        <v>5.3536700330134579E-2</v>
      </c>
      <c r="AD552" s="463">
        <f>ExportsSawnWood!AE$19</f>
        <v>1.9851862348179594E-2</v>
      </c>
      <c r="AE552" s="463">
        <f>ExportsSawnWood!AF$19</f>
        <v>4.595042520752024E-2</v>
      </c>
      <c r="AF552" s="463">
        <f>ExportsSawnWood!AG$19</f>
        <v>1.0122672367716135E-2</v>
      </c>
      <c r="AG552" s="463">
        <f>ExportsSawnWood!AH$19</f>
        <v>4.5309270306457705E-2</v>
      </c>
      <c r="AH552" s="463">
        <f>ExportsSawnWood!AI$19</f>
        <v>6.5464114724148814E-2</v>
      </c>
      <c r="AI552" s="463">
        <f>ExportsSawnWood!AJ$19</f>
        <v>9.3159638405699852E-2</v>
      </c>
      <c r="AJ552" s="463">
        <f>ExportsSawnWood!AK$19</f>
        <v>4.0031348837208824E-2</v>
      </c>
      <c r="AK552" s="463">
        <f>ExportsSawnWood!AL$19</f>
        <v>0.10964671695638373</v>
      </c>
      <c r="AL552" s="463">
        <f>ExportsSawnWood!AM$19</f>
        <v>0.10007802363050189</v>
      </c>
      <c r="AM552" s="463">
        <f>ExportsSawnWood!AN$19</f>
        <v>0.14038640080717002</v>
      </c>
      <c r="AN552" s="463">
        <f>ExportsSawnWood!AO$19</f>
        <v>6.8222185362216692E-2</v>
      </c>
      <c r="AO552" s="463">
        <f>ExportsSawnWood!AP$19</f>
        <v>4.6623035099795374E-2</v>
      </c>
      <c r="AP552" s="463">
        <f>ExportsSawnWood!AQ$19</f>
        <v>7.4739633598564836E-2</v>
      </c>
      <c r="AQ552" s="463">
        <f>ExportsSawnWood!AR$19</f>
        <v>1.0055772175660138</v>
      </c>
      <c r="AR552" s="463">
        <f>ExportsSawnWood!AS$19</f>
        <v>2.1788023954158575E-2</v>
      </c>
      <c r="AS552" s="463">
        <f>ExportsSawnWood!AT$19</f>
        <v>5.3623160964153982E-2</v>
      </c>
      <c r="AT552" s="463">
        <f>ExportsSawnWood!AU$19</f>
        <v>8.4994859091423791E-2</v>
      </c>
      <c r="AU552" s="463">
        <f>ExportsSawnWood!AV$19</f>
        <v>0.26822552669295874</v>
      </c>
      <c r="AV552" s="463">
        <f>ExportsSawnWood!AW$19</f>
        <v>0.19514932257455087</v>
      </c>
      <c r="AW552" s="463">
        <f>ExportsSawnWood!AX$19</f>
        <v>0.15286113865617779</v>
      </c>
      <c r="AX552" s="463">
        <f>ExportsSawnWood!AY$19</f>
        <v>5.0685884000003512E-2</v>
      </c>
      <c r="AY552" s="463">
        <f>ExportsSawnWood!AZ$19</f>
        <v>7.6599803990831106E-3</v>
      </c>
      <c r="AZ552" s="463">
        <f>ExportsSawnWood!BA$19</f>
        <v>8.7989772705959979E-2</v>
      </c>
      <c r="BA552" s="463">
        <f>ExportsSawnWood!BB$19</f>
        <v>3.0286309012957702E-2</v>
      </c>
      <c r="BB552" s="463">
        <f>ExportsSawnWood!BC$19</f>
        <v>0</v>
      </c>
      <c r="BD552" s="464">
        <f t="shared" ref="BD552:BR557" si="605">AL552/AL$541</f>
        <v>4.3942825459772602E-3</v>
      </c>
      <c r="BE552" s="464">
        <f t="shared" si="605"/>
        <v>4.4541359079593784E-3</v>
      </c>
      <c r="BF552" s="464">
        <f t="shared" si="605"/>
        <v>2.327523076994607E-3</v>
      </c>
      <c r="BG552" s="464">
        <f t="shared" si="605"/>
        <v>1.6872287350572785E-3</v>
      </c>
      <c r="BH552" s="464">
        <f t="shared" si="605"/>
        <v>2.6852300937125484E-3</v>
      </c>
      <c r="BI552" s="464">
        <f t="shared" si="605"/>
        <v>3.3337205650409846E-2</v>
      </c>
      <c r="BJ552" s="464">
        <f t="shared" si="605"/>
        <v>8.0695011414202403E-4</v>
      </c>
      <c r="BK552" s="464">
        <f t="shared" si="605"/>
        <v>1.7283842776151834E-3</v>
      </c>
      <c r="BL552" s="464">
        <f t="shared" si="605"/>
        <v>1.766388729581873E-3</v>
      </c>
      <c r="BM552" s="464">
        <f t="shared" si="605"/>
        <v>4.8981112152753541E-3</v>
      </c>
      <c r="BN552" s="464">
        <f t="shared" si="605"/>
        <v>3.56604209387925E-3</v>
      </c>
      <c r="BO552" s="464">
        <f t="shared" si="605"/>
        <v>2.4157263295671327E-3</v>
      </c>
      <c r="BP552" s="464">
        <f t="shared" si="605"/>
        <v>5.7035561849514565E-4</v>
      </c>
      <c r="BQ552" s="464">
        <f t="shared" si="605"/>
        <v>1.0945977249980765E-4</v>
      </c>
      <c r="BR552" s="464">
        <f t="shared" si="605"/>
        <v>1.9086981594396838E-3</v>
      </c>
      <c r="BS552" s="464">
        <f t="shared" ref="BS552:BS557" si="606">BA552/BA$541</f>
        <v>5.7583327636809832E-4</v>
      </c>
      <c r="BT552" s="464"/>
      <c r="BU552" s="464"/>
      <c r="BV552" s="464"/>
      <c r="BW552" s="464"/>
      <c r="BX552" s="464"/>
      <c r="BY552" s="464"/>
    </row>
    <row r="553" spans="1:77">
      <c r="A553" s="463" t="str">
        <f t="shared" ref="A553:A557" si="607">A544</f>
        <v xml:space="preserve">China </v>
      </c>
      <c r="AC553" s="463">
        <f>ExportsSawnWood!AD$12</f>
        <v>1.6853290126645142</v>
      </c>
      <c r="AD553" s="463">
        <f>ExportsSawnWood!AE$12</f>
        <v>1.8689593080603604</v>
      </c>
      <c r="AE553" s="463">
        <f>ExportsSawnWood!AF$12</f>
        <v>3.5033014263933597</v>
      </c>
      <c r="AF553" s="463">
        <f>ExportsSawnWood!AG$12</f>
        <v>4.627659134152859</v>
      </c>
      <c r="AG553" s="463">
        <f>ExportsSawnWood!AH$12</f>
        <v>5.732589575275215</v>
      </c>
      <c r="AH553" s="463">
        <f>ExportsSawnWood!AI$12</f>
        <v>5.1587104230909757</v>
      </c>
      <c r="AI553" s="463">
        <f>ExportsSawnWood!AJ$12</f>
        <v>4.3854508533077663</v>
      </c>
      <c r="AJ553" s="463">
        <f>ExportsSawnWood!AK$12</f>
        <v>4.3817413519379844</v>
      </c>
      <c r="AK553" s="463">
        <f>ExportsSawnWood!AL$12</f>
        <v>4.9661520997048214</v>
      </c>
      <c r="AL553" s="463">
        <f>ExportsSawnWood!AM$12</f>
        <v>5.3133704250421969</v>
      </c>
      <c r="AM553" s="463">
        <f>ExportsSawnWood!AN$12</f>
        <v>7.8087058678478396</v>
      </c>
      <c r="AN553" s="463">
        <f>ExportsSawnWood!AO$12</f>
        <v>8.5838616503277301</v>
      </c>
      <c r="AO553" s="463">
        <f>ExportsSawnWood!AP$12</f>
        <v>7.1549479697178269</v>
      </c>
      <c r="AP553" s="463">
        <f>ExportsSawnWood!AQ$12</f>
        <v>7.9407250211859184</v>
      </c>
      <c r="AQ553" s="463">
        <f>ExportsSawnWood!AR$12</f>
        <v>12.460077022014421</v>
      </c>
      <c r="AR553" s="463">
        <f>ExportsSawnWood!AS$12</f>
        <v>11.186369747118052</v>
      </c>
      <c r="AS553" s="463">
        <f>ExportsSawnWood!AT$12</f>
        <v>13.352828074354974</v>
      </c>
      <c r="AT553" s="463">
        <f>ExportsSawnWood!AU$12</f>
        <v>18.905453602953813</v>
      </c>
      <c r="AU553" s="463">
        <f>ExportsSawnWood!AV$12</f>
        <v>19.756611555668158</v>
      </c>
      <c r="AV553" s="463">
        <f>ExportsSawnWood!AW$12</f>
        <v>16.225416390866322</v>
      </c>
      <c r="AW553" s="463">
        <f>ExportsSawnWood!AX$12</f>
        <v>14.938325042030124</v>
      </c>
      <c r="AX553" s="463">
        <f>ExportsSawnWood!AY$12</f>
        <v>14.340588158000001</v>
      </c>
      <c r="AY553" s="463">
        <f>ExportsSawnWood!AZ$12</f>
        <v>11.841530196060566</v>
      </c>
      <c r="AZ553" s="463">
        <f>ExportsSawnWood!BA$12</f>
        <v>10.6392585553206</v>
      </c>
      <c r="BA553" s="463">
        <f>ExportsSawnWood!BB$12</f>
        <v>12.624250586870364</v>
      </c>
      <c r="BB553" s="463">
        <f>ExportsSawnWood!BC$12</f>
        <v>0</v>
      </c>
      <c r="BD553" s="464">
        <f t="shared" si="605"/>
        <v>0.23330247812726126</v>
      </c>
      <c r="BE553" s="464">
        <f t="shared" si="605"/>
        <v>0.24775218255255516</v>
      </c>
      <c r="BF553" s="464">
        <f t="shared" si="605"/>
        <v>0.29285394442863733</v>
      </c>
      <c r="BG553" s="464">
        <f t="shared" si="605"/>
        <v>0.25892852720780152</v>
      </c>
      <c r="BH553" s="464">
        <f t="shared" si="605"/>
        <v>0.2852927257753386</v>
      </c>
      <c r="BI553" s="464">
        <f t="shared" si="605"/>
        <v>0.41308031133429296</v>
      </c>
      <c r="BJ553" s="464">
        <f t="shared" si="605"/>
        <v>0.41430293831437093</v>
      </c>
      <c r="BK553" s="464">
        <f t="shared" si="605"/>
        <v>0.43038899032530914</v>
      </c>
      <c r="BL553" s="464">
        <f t="shared" si="605"/>
        <v>0.39289882386851571</v>
      </c>
      <c r="BM553" s="464">
        <f t="shared" si="605"/>
        <v>0.36077878876692765</v>
      </c>
      <c r="BN553" s="464">
        <f t="shared" si="605"/>
        <v>0.29649356235117746</v>
      </c>
      <c r="BO553" s="464">
        <f t="shared" si="605"/>
        <v>0.23607638567204789</v>
      </c>
      <c r="BP553" s="464">
        <f t="shared" si="605"/>
        <v>0.16137106395223738</v>
      </c>
      <c r="BQ553" s="464">
        <f t="shared" si="605"/>
        <v>0.16921338355716187</v>
      </c>
      <c r="BR553" s="464">
        <f t="shared" si="605"/>
        <v>0.23078969973254443</v>
      </c>
      <c r="BS553" s="464">
        <f t="shared" si="606"/>
        <v>0.24002474431662438</v>
      </c>
      <c r="BT553" s="464"/>
      <c r="BU553" s="464"/>
      <c r="BV553" s="464"/>
      <c r="BW553" s="464"/>
      <c r="BX553" s="464"/>
      <c r="BY553" s="464"/>
    </row>
    <row r="554" spans="1:77">
      <c r="A554" s="463" t="str">
        <f t="shared" si="607"/>
        <v xml:space="preserve">Korea, South </v>
      </c>
      <c r="AB554" s="463"/>
      <c r="AC554" s="463">
        <f>ExportsSawnWood!AD$13</f>
        <v>0.21571594845126607</v>
      </c>
      <c r="AD554" s="463">
        <f>ExportsSawnWood!AE$13</f>
        <v>0.18530877070298121</v>
      </c>
      <c r="AE554" s="463">
        <f>ExportsSawnWood!AF$13</f>
        <v>0.14589280027104862</v>
      </c>
      <c r="AF554" s="463">
        <f>ExportsSawnWood!AG$13</f>
        <v>0.19442095136290752</v>
      </c>
      <c r="AG554" s="463">
        <f>ExportsSawnWood!AH$13</f>
        <v>0.24282141922047007</v>
      </c>
      <c r="AH554" s="463">
        <f>ExportsSawnWood!AI$13</f>
        <v>0.23441989477530145</v>
      </c>
      <c r="AI554" s="463">
        <f>ExportsSawnWood!AJ$13</f>
        <v>0.49688293384467885</v>
      </c>
      <c r="AJ554" s="463">
        <f>ExportsSawnWood!AK$13</f>
        <v>1.2871905984496124</v>
      </c>
      <c r="AK554" s="463">
        <f>ExportsSawnWood!AL$13</f>
        <v>2.1186659337487703</v>
      </c>
      <c r="AL554" s="463">
        <f>ExportsSawnWood!AM$13</f>
        <v>1.420782617768912</v>
      </c>
      <c r="AM554" s="463">
        <f>ExportsSawnWood!AN$13</f>
        <v>1.9112921462918964</v>
      </c>
      <c r="AN554" s="463">
        <f>ExportsSawnWood!AO$13</f>
        <v>2.415883390030626</v>
      </c>
      <c r="AO554" s="463">
        <f>ExportsSawnWood!AP$13</f>
        <v>1.9924960788024779</v>
      </c>
      <c r="AP554" s="463">
        <f>ExportsSawnWood!AQ$13</f>
        <v>3.1386753955612012</v>
      </c>
      <c r="AQ554" s="463">
        <f>ExportsSawnWood!AR$13</f>
        <v>4.2382039357227459</v>
      </c>
      <c r="AR554" s="463">
        <f>ExportsSawnWood!AS$13</f>
        <v>4.3373205288642795</v>
      </c>
      <c r="AS554" s="463">
        <f>ExportsSawnWood!AT$13</f>
        <v>4.0461194988148588</v>
      </c>
      <c r="AT554" s="463">
        <f>ExportsSawnWood!AU$13</f>
        <v>5.0526141700576552</v>
      </c>
      <c r="AU554" s="463">
        <f>ExportsSawnWood!AV$13</f>
        <v>5.1400412548685006</v>
      </c>
      <c r="AV554" s="463">
        <f>ExportsSawnWood!AW$13</f>
        <v>6.1156724838317755</v>
      </c>
      <c r="AW554" s="463">
        <f>ExportsSawnWood!AX$13</f>
        <v>5.8233135803985254</v>
      </c>
      <c r="AX554" s="463">
        <f>ExportsSawnWood!AY$13</f>
        <v>6.1498568559999995</v>
      </c>
      <c r="AY554" s="463">
        <f>ExportsSawnWood!AZ$13</f>
        <v>4.4122172385289051</v>
      </c>
      <c r="AZ554" s="463">
        <f>ExportsSawnWood!BA$13</f>
        <v>3.5132118455034846</v>
      </c>
      <c r="BA554" s="463">
        <f>ExportsSawnWood!BB$13</f>
        <v>3.8792960038124771</v>
      </c>
      <c r="BB554" s="463">
        <f>ExportsSawnWood!BC$13</f>
        <v>0</v>
      </c>
      <c r="BD554" s="464">
        <f t="shared" si="605"/>
        <v>6.2384527915347099E-2</v>
      </c>
      <c r="BE554" s="464">
        <f t="shared" si="605"/>
        <v>6.0640880672572159E-2</v>
      </c>
      <c r="BF554" s="464">
        <f t="shared" si="605"/>
        <v>8.2422225435458255E-2</v>
      </c>
      <c r="BG554" s="464">
        <f t="shared" si="605"/>
        <v>7.2105915701297776E-2</v>
      </c>
      <c r="BH554" s="464">
        <f t="shared" si="605"/>
        <v>0.11276568027914324</v>
      </c>
      <c r="BI554" s="464">
        <f t="shared" si="605"/>
        <v>0.1405062423108151</v>
      </c>
      <c r="BJ554" s="464">
        <f t="shared" si="605"/>
        <v>0.16063876665463028</v>
      </c>
      <c r="BK554" s="464">
        <f t="shared" si="605"/>
        <v>0.13041471635323168</v>
      </c>
      <c r="BL554" s="464">
        <f t="shared" si="605"/>
        <v>0.10500494759707243</v>
      </c>
      <c r="BM554" s="464">
        <f t="shared" si="605"/>
        <v>9.3863153249650513E-2</v>
      </c>
      <c r="BN554" s="464">
        <f t="shared" si="605"/>
        <v>0.11175414406776539</v>
      </c>
      <c r="BO554" s="464">
        <f t="shared" si="605"/>
        <v>9.2028177110049528E-2</v>
      </c>
      <c r="BP554" s="464">
        <f t="shared" si="605"/>
        <v>6.9202806263776492E-2</v>
      </c>
      <c r="BQ554" s="464">
        <f t="shared" si="605"/>
        <v>6.3049808222343906E-2</v>
      </c>
      <c r="BR554" s="464">
        <f t="shared" si="605"/>
        <v>7.6209550008077109E-2</v>
      </c>
      <c r="BS554" s="464">
        <f t="shared" si="606"/>
        <v>7.3757014330180934E-2</v>
      </c>
      <c r="BT554" s="464"/>
      <c r="BU554" s="464"/>
      <c r="BV554" s="464"/>
      <c r="BW554" s="464"/>
      <c r="BX554" s="464"/>
      <c r="BY554" s="464"/>
    </row>
    <row r="555" spans="1:77">
      <c r="A555" s="463" t="str">
        <f t="shared" si="607"/>
        <v xml:space="preserve">Philippines </v>
      </c>
      <c r="AB555" s="463"/>
      <c r="AC555" s="463">
        <f>ExportsSawnWood!AD$14</f>
        <v>0.11378637921362997</v>
      </c>
      <c r="AD555" s="463">
        <f>ExportsSawnWood!AE$14</f>
        <v>0.22576239970555756</v>
      </c>
      <c r="AE555" s="463">
        <f>ExportsSawnWood!AF$14</f>
        <v>0.1328453464340166</v>
      </c>
      <c r="AF555" s="463">
        <f>ExportsSawnWood!AG$14</f>
        <v>9.7745975414217007E-2</v>
      </c>
      <c r="AG555" s="463">
        <f>ExportsSawnWood!AH$14</f>
        <v>0.83702330779529899</v>
      </c>
      <c r="AH555" s="463">
        <f>ExportsSawnWood!AI$14</f>
        <v>5.5218585312385819E-2</v>
      </c>
      <c r="AI555" s="463">
        <f>ExportsSawnWood!AJ$14</f>
        <v>8.0889119298726206E-2</v>
      </c>
      <c r="AJ555" s="463">
        <f>ExportsSawnWood!AK$14</f>
        <v>5.3866641953488363</v>
      </c>
      <c r="AK555" s="463">
        <f>ExportsSawnWood!AL$14</f>
        <v>13.719693793374876</v>
      </c>
      <c r="AL555" s="463">
        <f>ExportsSawnWood!AM$14</f>
        <v>12.816803716433942</v>
      </c>
      <c r="AM555" s="463">
        <f>ExportsSawnWood!AN$14</f>
        <v>17.671858818373071</v>
      </c>
      <c r="AN555" s="463">
        <f>ExportsSawnWood!AO$14</f>
        <v>14.936295017674668</v>
      </c>
      <c r="AO555" s="463">
        <f>ExportsSawnWood!AP$14</f>
        <v>12.767366892635929</v>
      </c>
      <c r="AP555" s="463">
        <f>ExportsSawnWood!AQ$14</f>
        <v>11.162436487678127</v>
      </c>
      <c r="AQ555" s="463">
        <f>ExportsSawnWood!AR$14</f>
        <v>7.3687107200384032</v>
      </c>
      <c r="AR555" s="463">
        <f>ExportsSawnWood!AS$14</f>
        <v>5.8036537147362148</v>
      </c>
      <c r="AS555" s="463">
        <f>ExportsSawnWood!AT$14</f>
        <v>6.309297814071261</v>
      </c>
      <c r="AT555" s="463">
        <f>ExportsSawnWood!AU$14</f>
        <v>11.604001108242642</v>
      </c>
      <c r="AU555" s="463">
        <f>ExportsSawnWood!AV$14</f>
        <v>11.923736003169111</v>
      </c>
      <c r="AV555" s="463">
        <f>ExportsSawnWood!AW$14</f>
        <v>11.924618847918749</v>
      </c>
      <c r="AW555" s="463">
        <f>ExportsSawnWood!AX$14</f>
        <v>10.401890043431219</v>
      </c>
      <c r="AX555" s="463">
        <f>ExportsSawnWood!AY$14</f>
        <v>25.562933006999998</v>
      </c>
      <c r="AY555" s="463">
        <f>ExportsSawnWood!AZ$14</f>
        <v>21.943947884036547</v>
      </c>
      <c r="AZ555" s="463">
        <f>ExportsSawnWood!BA$14</f>
        <v>7.6081999080504881</v>
      </c>
      <c r="BA555" s="463">
        <f>ExportsSawnWood!BB$14</f>
        <v>7.7171708167840043</v>
      </c>
      <c r="BB555" s="463">
        <f>ExportsSawnWood!BC$14</f>
        <v>0</v>
      </c>
      <c r="BD555" s="464">
        <f t="shared" si="605"/>
        <v>0.56276747704654595</v>
      </c>
      <c r="BE555" s="464">
        <f t="shared" si="605"/>
        <v>0.56068722091836654</v>
      </c>
      <c r="BF555" s="464">
        <f t="shared" si="605"/>
        <v>0.50957868256285632</v>
      </c>
      <c r="BG555" s="464">
        <f t="shared" si="605"/>
        <v>0.46203487709809865</v>
      </c>
      <c r="BH555" s="464">
        <f t="shared" si="605"/>
        <v>0.40104170883229839</v>
      </c>
      <c r="BI555" s="464">
        <f t="shared" si="605"/>
        <v>0.24428976746996892</v>
      </c>
      <c r="BJ555" s="464">
        <f t="shared" si="605"/>
        <v>0.21494647873531914</v>
      </c>
      <c r="BK555" s="464">
        <f t="shared" si="605"/>
        <v>0.20336158757821671</v>
      </c>
      <c r="BL555" s="464">
        <f t="shared" si="605"/>
        <v>0.24115784171849503</v>
      </c>
      <c r="BM555" s="464">
        <f t="shared" si="605"/>
        <v>0.21774133791509234</v>
      </c>
      <c r="BN555" s="464">
        <f t="shared" si="605"/>
        <v>0.21790335833166555</v>
      </c>
      <c r="BO555" s="464">
        <f t="shared" si="605"/>
        <v>0.16438527068477693</v>
      </c>
      <c r="BP555" s="464">
        <f t="shared" si="605"/>
        <v>0.287653313213526</v>
      </c>
      <c r="BQ555" s="464">
        <f t="shared" si="605"/>
        <v>0.31357515528653174</v>
      </c>
      <c r="BR555" s="464">
        <f t="shared" si="605"/>
        <v>0.16503914846641612</v>
      </c>
      <c r="BS555" s="464">
        <f t="shared" si="606"/>
        <v>0.14672648799230598</v>
      </c>
      <c r="BT555" s="464"/>
      <c r="BU555" s="464"/>
      <c r="BV555" s="464"/>
      <c r="BW555" s="464"/>
      <c r="BX555" s="464"/>
      <c r="BY555" s="464"/>
    </row>
    <row r="556" spans="1:77">
      <c r="A556" s="463" t="str">
        <f t="shared" si="607"/>
        <v xml:space="preserve">USA </v>
      </c>
      <c r="AC556" s="463">
        <f>ExportsSawnWood!AD$8</f>
        <v>0.2368855073747321</v>
      </c>
      <c r="AD556" s="463">
        <f>ExportsSawnWood!AE$8</f>
        <v>0.49726072138387917</v>
      </c>
      <c r="AE556" s="463">
        <f>ExportsSawnWood!AF$8</f>
        <v>0.24031663899712014</v>
      </c>
      <c r="AF556" s="463">
        <f>ExportsSawnWood!AG$8</f>
        <v>0.34874851950828434</v>
      </c>
      <c r="AG556" s="463">
        <f>ExportsSawnWood!AH$8</f>
        <v>0.36219658881285333</v>
      </c>
      <c r="AH556" s="463">
        <f>ExportsSawnWood!AI$8</f>
        <v>0.28014750164413593</v>
      </c>
      <c r="AI556" s="463">
        <f>ExportsSawnWood!AJ$8</f>
        <v>0.29909282837967405</v>
      </c>
      <c r="AJ556" s="463">
        <f>ExportsSawnWood!AK$8</f>
        <v>0.16049936124031006</v>
      </c>
      <c r="AK556" s="463">
        <f>ExportsSawnWood!AL$8</f>
        <v>0.11583092686126599</v>
      </c>
      <c r="AL556" s="463">
        <f>ExportsSawnWood!AM$8</f>
        <v>2.7320273131809111E-2</v>
      </c>
      <c r="AM556" s="463">
        <f>ExportsSawnWood!AN$8</f>
        <v>6.3516814194120835E-2</v>
      </c>
      <c r="AN556" s="463">
        <f>ExportsSawnWood!AO$8</f>
        <v>1.1324791624924863E-2</v>
      </c>
      <c r="AO556" s="463">
        <f>ExportsSawnWood!AP$8</f>
        <v>3.4191746386785973E-2</v>
      </c>
      <c r="AP556" s="463">
        <f>ExportsSawnWood!AQ$8</f>
        <v>2.9334563605083214E-2</v>
      </c>
      <c r="AQ556" s="463">
        <f>ExportsSawnWood!AR$8</f>
        <v>0.17025656006466861</v>
      </c>
      <c r="AR556" s="463">
        <f>ExportsSawnWood!AS$8</f>
        <v>6.367027401999853E-2</v>
      </c>
      <c r="AS556" s="463">
        <f>ExportsSawnWood!AT$8</f>
        <v>1.238736330414516</v>
      </c>
      <c r="AT556" s="463">
        <f>ExportsSawnWood!AU$8</f>
        <v>5.5608853934499196</v>
      </c>
      <c r="AU556" s="463">
        <f>ExportsSawnWood!AV$8</f>
        <v>9.7024475072096941</v>
      </c>
      <c r="AV556" s="463">
        <f>ExportsSawnWood!AW$8</f>
        <v>10.673269107145847</v>
      </c>
      <c r="AW556" s="463">
        <f>ExportsSawnWood!AX$8</f>
        <v>23.621461411374348</v>
      </c>
      <c r="AX556" s="463">
        <f>ExportsSawnWood!AY$8</f>
        <v>31.156721164999997</v>
      </c>
      <c r="AY556" s="463">
        <f>ExportsSawnWood!AZ$8</f>
        <v>22.198288167606005</v>
      </c>
      <c r="AZ556" s="463">
        <f>ExportsSawnWood!BA$8</f>
        <v>15.588791842248588</v>
      </c>
      <c r="BA556" s="463">
        <f>ExportsSawnWood!BB$8</f>
        <v>19.918146384907878</v>
      </c>
      <c r="BB556" s="463">
        <f>ExportsSawnWood!BC$8</f>
        <v>0</v>
      </c>
      <c r="BD556" s="464">
        <f t="shared" si="605"/>
        <v>1.1995940269333056E-3</v>
      </c>
      <c r="BE556" s="464">
        <f t="shared" si="605"/>
        <v>2.0152416561331791E-3</v>
      </c>
      <c r="BF556" s="464">
        <f t="shared" si="605"/>
        <v>3.8636572119787367E-4</v>
      </c>
      <c r="BG556" s="464">
        <f t="shared" si="605"/>
        <v>1.237356102666713E-3</v>
      </c>
      <c r="BH556" s="464">
        <f t="shared" si="605"/>
        <v>1.0539261324370055E-3</v>
      </c>
      <c r="BI556" s="464">
        <f t="shared" si="605"/>
        <v>5.6443979209727917E-3</v>
      </c>
      <c r="BJ556" s="464">
        <f t="shared" si="605"/>
        <v>2.3581181568365838E-3</v>
      </c>
      <c r="BK556" s="464">
        <f t="shared" si="605"/>
        <v>3.9927008387856892E-2</v>
      </c>
      <c r="BL556" s="464">
        <f t="shared" si="605"/>
        <v>0.11556799305850644</v>
      </c>
      <c r="BM556" s="464">
        <f t="shared" si="605"/>
        <v>0.17717801708368036</v>
      </c>
      <c r="BN556" s="464">
        <f t="shared" si="605"/>
        <v>0.19503694101137817</v>
      </c>
      <c r="BO556" s="464">
        <f t="shared" si="605"/>
        <v>0.37329949767455073</v>
      </c>
      <c r="BP556" s="464">
        <f t="shared" si="605"/>
        <v>0.35059881702651446</v>
      </c>
      <c r="BQ556" s="464">
        <f t="shared" si="605"/>
        <v>0.31720963319986711</v>
      </c>
      <c r="BR556" s="464">
        <f t="shared" si="605"/>
        <v>0.33815632637920012</v>
      </c>
      <c r="BS556" s="464">
        <f t="shared" si="606"/>
        <v>0.37870350880636422</v>
      </c>
      <c r="BT556" s="464"/>
      <c r="BU556" s="464"/>
      <c r="BV556" s="464"/>
      <c r="BW556" s="464"/>
      <c r="BX556" s="464"/>
      <c r="BY556" s="464"/>
    </row>
    <row r="557" spans="1:77">
      <c r="A557" s="463" t="str">
        <f t="shared" si="607"/>
        <v>Others</v>
      </c>
      <c r="AC557" s="463">
        <f t="shared" ref="AC557:BB557" si="608">AC541-SUM(AC552:AC556)</f>
        <v>5.9453313502414691</v>
      </c>
      <c r="AD557" s="463">
        <f t="shared" si="608"/>
        <v>4.5886644497607634</v>
      </c>
      <c r="AE557" s="463">
        <f t="shared" si="608"/>
        <v>6.3693200338810776</v>
      </c>
      <c r="AF557" s="463">
        <f t="shared" si="608"/>
        <v>6.4699595938001089</v>
      </c>
      <c r="AG557" s="463">
        <f t="shared" si="608"/>
        <v>6.6778203399285934</v>
      </c>
      <c r="AH557" s="463">
        <f t="shared" si="608"/>
        <v>6.8736956821337252</v>
      </c>
      <c r="AI557" s="463">
        <f t="shared" si="608"/>
        <v>5.8885507492124365</v>
      </c>
      <c r="AJ557" s="463">
        <f t="shared" si="608"/>
        <v>4.2593100186046513</v>
      </c>
      <c r="AK557" s="463">
        <f t="shared" si="608"/>
        <v>4.3383341974417817</v>
      </c>
      <c r="AL557" s="463">
        <f t="shared" si="608"/>
        <v>3.0962441153905189</v>
      </c>
      <c r="AM557" s="463">
        <f t="shared" si="608"/>
        <v>3.922452173245631</v>
      </c>
      <c r="AN557" s="463">
        <f t="shared" si="608"/>
        <v>3.2954801834015619</v>
      </c>
      <c r="AO557" s="463">
        <f t="shared" si="608"/>
        <v>5.6372815003441161</v>
      </c>
      <c r="AP557" s="463">
        <f t="shared" si="608"/>
        <v>5.487693837317412</v>
      </c>
      <c r="AQ557" s="463">
        <f t="shared" si="608"/>
        <v>4.9209869561973356</v>
      </c>
      <c r="AR557" s="463">
        <f t="shared" si="608"/>
        <v>5.5876573088926094</v>
      </c>
      <c r="AS557" s="463">
        <f t="shared" si="608"/>
        <v>6.0244175418242456</v>
      </c>
      <c r="AT557" s="463">
        <f t="shared" si="608"/>
        <v>6.9099185065529838</v>
      </c>
      <c r="AU557" s="463">
        <f t="shared" si="608"/>
        <v>7.9699500821462337</v>
      </c>
      <c r="AV557" s="463">
        <f t="shared" si="608"/>
        <v>9.590220178151931</v>
      </c>
      <c r="AW557" s="463">
        <f t="shared" si="608"/>
        <v>8.3396553398992097</v>
      </c>
      <c r="AX557" s="463">
        <f t="shared" si="608"/>
        <v>11.606374920000007</v>
      </c>
      <c r="AY557" s="463">
        <f t="shared" si="608"/>
        <v>9.5762242431850382</v>
      </c>
      <c r="AZ557" s="463">
        <f t="shared" si="608"/>
        <v>8.6619128556655056</v>
      </c>
      <c r="BA557" s="463">
        <f t="shared" si="608"/>
        <v>8.4264713326145824</v>
      </c>
      <c r="BB557" s="463">
        <f t="shared" si="608"/>
        <v>0</v>
      </c>
      <c r="BD557" s="464">
        <f t="shared" si="605"/>
        <v>0.13595164033793508</v>
      </c>
      <c r="BE557" s="464">
        <f t="shared" si="605"/>
        <v>0.12445033829241355</v>
      </c>
      <c r="BF557" s="464">
        <f t="shared" si="605"/>
        <v>0.11243125877485566</v>
      </c>
      <c r="BG557" s="464">
        <f t="shared" si="605"/>
        <v>0.20400609515507809</v>
      </c>
      <c r="BH557" s="464">
        <f t="shared" si="605"/>
        <v>0.19716072888707026</v>
      </c>
      <c r="BI557" s="464">
        <f t="shared" si="605"/>
        <v>0.16314207531354033</v>
      </c>
      <c r="BJ557" s="464">
        <f t="shared" si="605"/>
        <v>0.20694674802470109</v>
      </c>
      <c r="BK557" s="464">
        <f t="shared" si="605"/>
        <v>0.1941793130777705</v>
      </c>
      <c r="BL557" s="464">
        <f t="shared" si="605"/>
        <v>0.14360400502782852</v>
      </c>
      <c r="BM557" s="464">
        <f t="shared" si="605"/>
        <v>0.14554059176937387</v>
      </c>
      <c r="BN557" s="464">
        <f t="shared" si="605"/>
        <v>0.17524595214413419</v>
      </c>
      <c r="BO557" s="464">
        <f t="shared" si="605"/>
        <v>0.13179494252900789</v>
      </c>
      <c r="BP557" s="464">
        <f t="shared" si="605"/>
        <v>0.13060364392545057</v>
      </c>
      <c r="BQ557" s="464">
        <f t="shared" si="605"/>
        <v>0.13684255996159553</v>
      </c>
      <c r="BR557" s="464">
        <f t="shared" si="605"/>
        <v>0.18789657725432249</v>
      </c>
      <c r="BS557" s="464">
        <f t="shared" si="606"/>
        <v>0.16021241127815627</v>
      </c>
      <c r="BT557" s="464"/>
      <c r="BU557" s="464"/>
      <c r="BV557" s="464"/>
      <c r="BW557" s="464"/>
      <c r="BX557" s="464"/>
      <c r="BY557" s="464"/>
    </row>
    <row r="558" spans="1:77">
      <c r="A558" s="463"/>
      <c r="AC558" s="463"/>
      <c r="AD558" s="463"/>
      <c r="AE558" s="463"/>
      <c r="AF558" s="463"/>
      <c r="AG558" s="463"/>
      <c r="AH558" s="463"/>
      <c r="AI558" s="463"/>
      <c r="AJ558" s="463"/>
      <c r="AK558" s="463"/>
      <c r="AL558" s="463"/>
      <c r="AM558" s="463"/>
      <c r="AN558" s="463"/>
      <c r="AO558" s="463"/>
      <c r="AP558" s="463"/>
      <c r="AQ558" s="463"/>
      <c r="AR558" s="463"/>
      <c r="AS558" s="463"/>
      <c r="AT558" s="463"/>
      <c r="AU558" s="463"/>
      <c r="AV558" s="463"/>
      <c r="AW558" s="463"/>
      <c r="AX558" s="463"/>
      <c r="AY558" s="463"/>
      <c r="AZ558" s="463"/>
      <c r="BA558" s="463"/>
      <c r="BB558" s="463"/>
      <c r="BD558" s="464"/>
      <c r="BE558" s="464"/>
      <c r="BF558" s="464"/>
      <c r="BG558" s="464"/>
      <c r="BH558" s="464"/>
      <c r="BI558" s="464"/>
      <c r="BJ558" s="464"/>
      <c r="BK558" s="464"/>
      <c r="BL558" s="464"/>
      <c r="BM558" s="464"/>
      <c r="BN558" s="464"/>
      <c r="BO558" s="464"/>
      <c r="BP558" s="464"/>
      <c r="BQ558" s="464"/>
      <c r="BR558" s="464"/>
      <c r="BS558" s="464"/>
      <c r="BT558" s="464"/>
      <c r="BU558" s="464"/>
      <c r="BV558" s="464"/>
      <c r="BW558" s="464"/>
      <c r="BX558" s="464"/>
      <c r="BY558" s="464"/>
    </row>
    <row r="559" spans="1:77" ht="13">
      <c r="A559" s="460" t="s">
        <v>194</v>
      </c>
    </row>
    <row r="560" spans="1:77" ht="13">
      <c r="A560" s="460"/>
      <c r="B560" s="535" t="s">
        <v>169</v>
      </c>
      <c r="C560" s="535"/>
      <c r="D560" s="535"/>
      <c r="E560" s="535"/>
      <c r="F560" s="535"/>
      <c r="G560" s="535"/>
      <c r="H560" s="535"/>
      <c r="I560" s="535"/>
      <c r="J560" s="535"/>
      <c r="K560" s="535"/>
      <c r="L560" s="535"/>
      <c r="M560" s="535"/>
      <c r="N560" s="535"/>
      <c r="O560" s="535"/>
      <c r="P560" s="535"/>
      <c r="Q560" s="535"/>
      <c r="R560" s="535"/>
      <c r="S560" s="535"/>
      <c r="T560" s="535"/>
      <c r="U560" s="535"/>
      <c r="V560" s="535"/>
      <c r="W560" s="535"/>
      <c r="X560" s="535"/>
      <c r="Y560" s="535"/>
      <c r="Z560" s="535"/>
      <c r="AA560" s="535"/>
      <c r="AC560" s="535" t="s">
        <v>168</v>
      </c>
      <c r="AD560" s="535"/>
      <c r="AE560" s="535"/>
      <c r="AF560" s="535"/>
      <c r="AG560" s="535"/>
      <c r="AH560" s="535"/>
      <c r="AI560" s="535"/>
      <c r="AJ560" s="535"/>
      <c r="AK560" s="535"/>
      <c r="AL560" s="535"/>
      <c r="AM560" s="535"/>
      <c r="AN560" s="535"/>
      <c r="AO560" s="535"/>
      <c r="AP560" s="535"/>
      <c r="AQ560" s="535"/>
      <c r="AR560" s="535"/>
      <c r="AS560" s="535"/>
      <c r="AT560" s="535"/>
      <c r="AU560" s="535"/>
      <c r="AV560" s="535"/>
      <c r="AW560" s="535"/>
      <c r="AX560" s="535"/>
      <c r="AY560" s="535"/>
      <c r="AZ560" s="535"/>
      <c r="BA560" s="535"/>
      <c r="BB560" s="535"/>
    </row>
    <row r="561" spans="1:77">
      <c r="A561" s="462" t="s">
        <v>7</v>
      </c>
      <c r="B561" s="467">
        <f>SUM(ExportsPulp!C$5:C$5)</f>
        <v>0.13217300000000004</v>
      </c>
      <c r="C561" s="467">
        <f>SUM(ExportsPulp!D$5:D$5)</f>
        <v>0.10369599999999998</v>
      </c>
      <c r="D561" s="467">
        <f>SUM(ExportsPulp!E$5:E$5)</f>
        <v>7.5761000000000023E-2</v>
      </c>
      <c r="E561" s="467">
        <f>SUM(ExportsPulp!F$5:F$5)</f>
        <v>0.12714300000000003</v>
      </c>
      <c r="F561" s="467">
        <f>SUM(ExportsPulp!G$5:G$5)</f>
        <v>0.15510599999999999</v>
      </c>
      <c r="G561" s="467">
        <f>SUM(ExportsPulp!H$5:H$5)</f>
        <v>0.15160299999999999</v>
      </c>
      <c r="H561" s="467">
        <f>SUM(ExportsPulp!I$5:I$5)</f>
        <v>0.22925900000000002</v>
      </c>
      <c r="I561" s="467">
        <f>SUM(ExportsPulp!J$5:J$5)</f>
        <v>0.20765199999999995</v>
      </c>
      <c r="J561" s="467">
        <f>SUM(ExportsPulp!K$5:K$5)</f>
        <v>0.18866600000000003</v>
      </c>
      <c r="K561" s="467">
        <f>SUM(ExportsPulp!L$5:L$5)</f>
        <v>0.16047699999999998</v>
      </c>
      <c r="L561" s="467">
        <f>SUM(ExportsPulp!M$5:M$5)</f>
        <v>0.40925699999999993</v>
      </c>
      <c r="M561" s="467">
        <f>SUM(ExportsPulp!N$5:N$5)</f>
        <v>0.39388300000000004</v>
      </c>
      <c r="N561" s="467">
        <f>SUM(ExportsPulp!O$5:O$5)</f>
        <v>0.34994500000000006</v>
      </c>
      <c r="O561" s="467">
        <f>SUM(ExportsPulp!P$5:P$5)</f>
        <v>0.45245999999999997</v>
      </c>
      <c r="P561" s="467">
        <f>SUM(ExportsPulp!Q$5:Q$5)</f>
        <v>0.39688099999999998</v>
      </c>
      <c r="Q561" s="467">
        <f>SUM(ExportsPulp!R$5:R$5)</f>
        <v>0.412047</v>
      </c>
      <c r="R561" s="467">
        <f>SUM(ExportsPulp!S$5:S$5)</f>
        <v>0.34499000000000002</v>
      </c>
      <c r="S561" s="467">
        <f>SUM(ExportsPulp!T$5:T$5)</f>
        <v>0.3072979999999999</v>
      </c>
      <c r="T561" s="467">
        <f>SUM(ExportsPulp!U$5:U$5)</f>
        <v>0.37322400000000006</v>
      </c>
      <c r="U561" s="467">
        <f>SUM(ExportsPulp!V$5:V$5)</f>
        <v>0.34213500000000002</v>
      </c>
      <c r="V561" s="467">
        <f>SUM(ExportsPulp!W$5:W$5)</f>
        <v>0.34479299999999991</v>
      </c>
      <c r="W561" s="467">
        <f>SUM(ExportsPulp!X$5:X$5)</f>
        <v>0.36181785824700002</v>
      </c>
      <c r="X561" s="467">
        <f>SUM(ExportsPulp!Y$5:Y$5)</f>
        <v>0.35902099999999998</v>
      </c>
      <c r="Y561" s="467">
        <f>SUM(ExportsPulp!Z$5:Z$5)</f>
        <v>0.41126499999999988</v>
      </c>
      <c r="Z561" s="467">
        <f>SUM(ExportsPulp!AA$5:AA$5)</f>
        <v>0.51430600000000004</v>
      </c>
      <c r="AA561" s="467">
        <f>SUM(ExportsPulp!AB$5:AB$5)</f>
        <v>0</v>
      </c>
      <c r="AB561" s="467"/>
      <c r="AC561" s="463">
        <f>SUM(ExportsPulp!AD$5:AD$5)</f>
        <v>78.919614282391109</v>
      </c>
      <c r="AD561" s="463">
        <f>SUM(ExportsPulp!AE$5:AE$5)</f>
        <v>40.221241074714754</v>
      </c>
      <c r="AE561" s="463">
        <f>SUM(ExportsPulp!AF$5:AF$5)</f>
        <v>30.750277648653228</v>
      </c>
      <c r="AF561" s="463">
        <f>SUM(ExportsPulp!AG$5:AG$5)</f>
        <v>50.835041453768042</v>
      </c>
      <c r="AG561" s="463">
        <f>SUM(ExportsPulp!AH$5:AH$5)</f>
        <v>69.592180182237414</v>
      </c>
      <c r="AH561" s="463">
        <f>SUM(ExportsPulp!AI$5:AI$5)</f>
        <v>68.79723908001462</v>
      </c>
      <c r="AI561" s="463">
        <f>SUM(ExportsPulp!AJ$5:AJ$5)</f>
        <v>111.30782215312971</v>
      </c>
      <c r="AJ561" s="463">
        <f>SUM(ExportsPulp!AK$5:AK$5)</f>
        <v>119.20755186666665</v>
      </c>
      <c r="AK561" s="463">
        <f>SUM(ExportsPulp!AL$5:AL$5)</f>
        <v>112.85205759002952</v>
      </c>
      <c r="AL561" s="463">
        <f>SUM(ExportsPulp!AM$5:AM$5)</f>
        <v>80.130682132883209</v>
      </c>
      <c r="AM561" s="463">
        <f>SUM(ExportsPulp!AN$5:AN$5)</f>
        <v>270.95359204539591</v>
      </c>
      <c r="AN561" s="463">
        <f>SUM(ExportsPulp!AO$5:AO$5)</f>
        <v>234.89273254865901</v>
      </c>
      <c r="AO561" s="463">
        <f>SUM(ExportsPulp!AP$5:AP$5)</f>
        <v>172.5750161588094</v>
      </c>
      <c r="AP561" s="463">
        <f>SUM(ExportsPulp!AQ$5:AQ$5)</f>
        <v>228.92888045196219</v>
      </c>
      <c r="AQ561" s="463">
        <f>SUM(ExportsPulp!AR$5:AR$5)</f>
        <v>215.20146785031872</v>
      </c>
      <c r="AR561" s="463">
        <f>SUM(ExportsPulp!AS$5:AS$5)</f>
        <v>230.62401922391703</v>
      </c>
      <c r="AS561" s="463">
        <f>SUM(ExportsPulp!AT$5:AT$5)</f>
        <v>209.80682115530414</v>
      </c>
      <c r="AT561" s="463">
        <f>SUM(ExportsPulp!AU$5:AU$5)</f>
        <v>210.90565890368242</v>
      </c>
      <c r="AU561" s="463">
        <f>SUM(ExportsPulp!AV$5:AV$5)</f>
        <v>282.78431990742479</v>
      </c>
      <c r="AV561" s="463">
        <f>SUM(ExportsPulp!AW$5:AW$5)</f>
        <v>213.10808689436587</v>
      </c>
      <c r="AW561" s="463">
        <f>SUM(ExportsPulp!AX$5:AX$5)</f>
        <v>176.95954779723877</v>
      </c>
      <c r="AX561" s="463">
        <f>SUM(ExportsPulp!AY$5:AY$5)</f>
        <v>257.74734034699998</v>
      </c>
      <c r="AY561" s="463">
        <f>SUM(ExportsPulp!AZ$5:AZ$5)</f>
        <v>296.01545008909341</v>
      </c>
      <c r="AZ561" s="463">
        <f>SUM(ExportsPulp!BA$5:BA$5)</f>
        <v>276.56258468577334</v>
      </c>
      <c r="BA561" s="463">
        <f>SUM(ExportsPulp!BB$5:BB$5)</f>
        <v>360.84077520584532</v>
      </c>
      <c r="BB561" s="463">
        <f>SUM(ExportsPulp!BC$5:BC$5)</f>
        <v>0</v>
      </c>
      <c r="BC561" s="463"/>
    </row>
    <row r="562" spans="1:77">
      <c r="B562" s="461">
        <v>2000</v>
      </c>
      <c r="C562" s="461">
        <f>1+B562</f>
        <v>2001</v>
      </c>
      <c r="D562" s="461">
        <f t="shared" ref="D562:AA562" si="609">1+C562</f>
        <v>2002</v>
      </c>
      <c r="E562" s="461">
        <f t="shared" si="609"/>
        <v>2003</v>
      </c>
      <c r="F562" s="461">
        <f t="shared" si="609"/>
        <v>2004</v>
      </c>
      <c r="G562" s="461">
        <f t="shared" si="609"/>
        <v>2005</v>
      </c>
      <c r="H562" s="461">
        <f t="shared" si="609"/>
        <v>2006</v>
      </c>
      <c r="I562" s="461">
        <f t="shared" si="609"/>
        <v>2007</v>
      </c>
      <c r="J562" s="461">
        <f t="shared" si="609"/>
        <v>2008</v>
      </c>
      <c r="K562" s="461">
        <f t="shared" si="609"/>
        <v>2009</v>
      </c>
      <c r="L562" s="461">
        <f t="shared" si="609"/>
        <v>2010</v>
      </c>
      <c r="M562" s="461">
        <f t="shared" si="609"/>
        <v>2011</v>
      </c>
      <c r="N562" s="461">
        <f t="shared" si="609"/>
        <v>2012</v>
      </c>
      <c r="O562" s="461">
        <f t="shared" si="609"/>
        <v>2013</v>
      </c>
      <c r="P562" s="461">
        <f t="shared" si="609"/>
        <v>2014</v>
      </c>
      <c r="Q562" s="461">
        <f t="shared" si="609"/>
        <v>2015</v>
      </c>
      <c r="R562" s="461">
        <f t="shared" si="609"/>
        <v>2016</v>
      </c>
      <c r="S562" s="461">
        <f t="shared" si="609"/>
        <v>2017</v>
      </c>
      <c r="T562" s="461">
        <f t="shared" si="609"/>
        <v>2018</v>
      </c>
      <c r="U562" s="461">
        <f t="shared" si="609"/>
        <v>2019</v>
      </c>
      <c r="V562" s="461">
        <f t="shared" si="609"/>
        <v>2020</v>
      </c>
      <c r="W562" s="461">
        <f t="shared" si="609"/>
        <v>2021</v>
      </c>
      <c r="X562" s="461">
        <f t="shared" si="609"/>
        <v>2022</v>
      </c>
      <c r="Y562" s="461">
        <f t="shared" si="609"/>
        <v>2023</v>
      </c>
      <c r="Z562" s="461">
        <f t="shared" si="609"/>
        <v>2024</v>
      </c>
      <c r="AA562" s="461">
        <f t="shared" si="609"/>
        <v>2025</v>
      </c>
      <c r="AC562" s="461">
        <v>2000</v>
      </c>
      <c r="AD562" s="461">
        <f>1+AC562</f>
        <v>2001</v>
      </c>
      <c r="AE562" s="461">
        <f t="shared" ref="AE562:BB562" si="610">1+AD562</f>
        <v>2002</v>
      </c>
      <c r="AF562" s="461">
        <f t="shared" si="610"/>
        <v>2003</v>
      </c>
      <c r="AG562" s="461">
        <f t="shared" si="610"/>
        <v>2004</v>
      </c>
      <c r="AH562" s="461">
        <f t="shared" si="610"/>
        <v>2005</v>
      </c>
      <c r="AI562" s="461">
        <f t="shared" si="610"/>
        <v>2006</v>
      </c>
      <c r="AJ562" s="461">
        <f t="shared" si="610"/>
        <v>2007</v>
      </c>
      <c r="AK562" s="461">
        <f t="shared" si="610"/>
        <v>2008</v>
      </c>
      <c r="AL562" s="461">
        <f t="shared" si="610"/>
        <v>2009</v>
      </c>
      <c r="AM562" s="461">
        <f t="shared" si="610"/>
        <v>2010</v>
      </c>
      <c r="AN562" s="461">
        <f t="shared" si="610"/>
        <v>2011</v>
      </c>
      <c r="AO562" s="461">
        <f t="shared" si="610"/>
        <v>2012</v>
      </c>
      <c r="AP562" s="461">
        <f t="shared" si="610"/>
        <v>2013</v>
      </c>
      <c r="AQ562" s="461">
        <f t="shared" si="610"/>
        <v>2014</v>
      </c>
      <c r="AR562" s="461">
        <f t="shared" si="610"/>
        <v>2015</v>
      </c>
      <c r="AS562" s="461">
        <f t="shared" si="610"/>
        <v>2016</v>
      </c>
      <c r="AT562" s="461">
        <f t="shared" si="610"/>
        <v>2017</v>
      </c>
      <c r="AU562" s="461">
        <f t="shared" si="610"/>
        <v>2018</v>
      </c>
      <c r="AV562" s="461">
        <f t="shared" si="610"/>
        <v>2019</v>
      </c>
      <c r="AW562" s="461">
        <f t="shared" si="610"/>
        <v>2020</v>
      </c>
      <c r="AX562" s="461">
        <f t="shared" si="610"/>
        <v>2021</v>
      </c>
      <c r="AY562" s="461">
        <f t="shared" si="610"/>
        <v>2022</v>
      </c>
      <c r="AZ562" s="461">
        <f t="shared" si="610"/>
        <v>2023</v>
      </c>
      <c r="BA562" s="461">
        <f t="shared" si="610"/>
        <v>2024</v>
      </c>
      <c r="BB562" s="461">
        <f t="shared" si="610"/>
        <v>2025</v>
      </c>
    </row>
    <row r="563" spans="1:77">
      <c r="A563" s="462" t="s">
        <v>207</v>
      </c>
      <c r="B563" s="467">
        <f>ExportsPulp!C$19</f>
        <v>5.4000000000004045E-4</v>
      </c>
      <c r="C563" s="467">
        <f>ExportsPulp!D$19</f>
        <v>0</v>
      </c>
      <c r="D563" s="467">
        <f>ExportsPulp!E$19</f>
        <v>0</v>
      </c>
      <c r="E563" s="467">
        <f>ExportsPulp!F$19</f>
        <v>0</v>
      </c>
      <c r="F563" s="467">
        <f>ExportsPulp!G$19</f>
        <v>1.0880000000000334E-3</v>
      </c>
      <c r="G563" s="467">
        <f>ExportsPulp!H$19</f>
        <v>5.7300000000001794E-4</v>
      </c>
      <c r="H563" s="467">
        <f>ExportsPulp!I$19</f>
        <v>5.9999999999976739E-5</v>
      </c>
      <c r="I563" s="467">
        <f>ExportsPulp!J$19</f>
        <v>0</v>
      </c>
      <c r="J563" s="467">
        <f>ExportsPulp!K$19</f>
        <v>1.0000000000010001E-6</v>
      </c>
      <c r="K563" s="467">
        <f>ExportsPulp!L$19</f>
        <v>2.0000000000020002E-6</v>
      </c>
      <c r="L563" s="467">
        <f>ExportsPulp!M$19</f>
        <v>4.5999999999990493E-5</v>
      </c>
      <c r="M563" s="467">
        <f>ExportsPulp!N$19</f>
        <v>0</v>
      </c>
      <c r="N563" s="467">
        <f>ExportsPulp!O$19</f>
        <v>0</v>
      </c>
      <c r="O563" s="467">
        <f>ExportsPulp!P$19</f>
        <v>0</v>
      </c>
      <c r="P563" s="467">
        <f>ExportsPulp!Q$19</f>
        <v>1.2699999999998823E-4</v>
      </c>
      <c r="Q563" s="467">
        <f>ExportsPulp!R$19</f>
        <v>9.7000000000013742E-5</v>
      </c>
      <c r="R563" s="467">
        <f>ExportsPulp!S$19</f>
        <v>1.200000000000645E-4</v>
      </c>
      <c r="S563" s="467">
        <f>ExportsPulp!T$19</f>
        <v>1.9449999999999745E-3</v>
      </c>
      <c r="T563" s="467">
        <f>ExportsPulp!U$19</f>
        <v>2.4100000000000232E-3</v>
      </c>
      <c r="U563" s="467">
        <f>ExportsPulp!V$19</f>
        <v>1.2999999999999123E-3</v>
      </c>
      <c r="V563" s="467">
        <f>ExportsPulp!W$19</f>
        <v>2.0599999999998397E-4</v>
      </c>
      <c r="W563" s="467">
        <f>ExportsPulp!X$19</f>
        <v>1.1220000000000119E-3</v>
      </c>
      <c r="X563" s="467">
        <f>ExportsPulp!Y$19</f>
        <v>6.9200000000002593E-4</v>
      </c>
      <c r="Y563" s="467">
        <f>ExportsPulp!Z$19</f>
        <v>5.4699999999996418E-4</v>
      </c>
      <c r="Z563" s="467">
        <f>ExportsPulp!AA$19</f>
        <v>1.1289999999999356E-3</v>
      </c>
      <c r="AA563" s="467">
        <f>ExportsPulp!AB$19</f>
        <v>0</v>
      </c>
      <c r="BD563" s="464">
        <f t="shared" ref="BD563:BR567" si="611">K563/K$561</f>
        <v>1.2462845142930142E-5</v>
      </c>
      <c r="BE563" s="464">
        <f t="shared" si="611"/>
        <v>1.1239881052734712E-4</v>
      </c>
      <c r="BF563" s="464">
        <f t="shared" si="611"/>
        <v>0</v>
      </c>
      <c r="BG563" s="464">
        <f t="shared" si="611"/>
        <v>0</v>
      </c>
      <c r="BH563" s="464">
        <f t="shared" si="611"/>
        <v>0</v>
      </c>
      <c r="BI563" s="464">
        <f t="shared" si="611"/>
        <v>3.1999516227783202E-4</v>
      </c>
      <c r="BJ563" s="464">
        <f t="shared" si="611"/>
        <v>2.3541003817529005E-4</v>
      </c>
      <c r="BK563" s="464">
        <f t="shared" si="611"/>
        <v>3.4783616916451055E-4</v>
      </c>
      <c r="BL563" s="464">
        <f t="shared" si="611"/>
        <v>6.3293610762190939E-3</v>
      </c>
      <c r="BM563" s="464">
        <f t="shared" si="611"/>
        <v>6.4572481941140517E-3</v>
      </c>
      <c r="BN563" s="464">
        <f t="shared" si="611"/>
        <v>3.7996697210163012E-3</v>
      </c>
      <c r="BO563" s="464">
        <f t="shared" si="611"/>
        <v>5.9745992523045426E-4</v>
      </c>
      <c r="BP563" s="464">
        <f t="shared" si="611"/>
        <v>3.1010077983327812E-3</v>
      </c>
      <c r="BQ563" s="464">
        <f t="shared" si="611"/>
        <v>1.927463853089446E-3</v>
      </c>
      <c r="BR563" s="464">
        <f t="shared" si="611"/>
        <v>1.3300426732154799E-3</v>
      </c>
      <c r="BS563" s="464">
        <f t="shared" ref="BS563:BS567" si="612">Z563/Z$561</f>
        <v>2.195191189680726E-3</v>
      </c>
      <c r="BT563" s="464"/>
      <c r="BU563" s="464"/>
      <c r="BV563" s="464"/>
      <c r="BW563" s="464"/>
      <c r="BX563" s="464"/>
      <c r="BY563" s="464"/>
    </row>
    <row r="564" spans="1:77">
      <c r="A564" s="467" t="str">
        <f>ExportsPulp!B$10</f>
        <v xml:space="preserve">China </v>
      </c>
      <c r="B564" s="467">
        <f>ExportsPulp!C$10</f>
        <v>4.4599999999999996E-3</v>
      </c>
      <c r="C564" s="467">
        <f>ExportsPulp!D$10</f>
        <v>2.1006E-2</v>
      </c>
      <c r="D564" s="467">
        <f>ExportsPulp!E$10</f>
        <v>5.4920999999999998E-2</v>
      </c>
      <c r="E564" s="467">
        <f>ExportsPulp!F$10</f>
        <v>9.6886E-2</v>
      </c>
      <c r="F564" s="467">
        <f>ExportsPulp!G$10</f>
        <v>0.10245899999999998</v>
      </c>
      <c r="G564" s="467">
        <f>ExportsPulp!H$10</f>
        <v>9.0777999999999998E-2</v>
      </c>
      <c r="H564" s="467">
        <f>ExportsPulp!I$10</f>
        <v>0.13451299999999999</v>
      </c>
      <c r="I564" s="467">
        <f>ExportsPulp!J$10</f>
        <v>0.14988299999999999</v>
      </c>
      <c r="J564" s="467">
        <f>ExportsPulp!K$10</f>
        <v>0.133023</v>
      </c>
      <c r="K564" s="467">
        <f>ExportsPulp!L$10</f>
        <v>0.10969499999999999</v>
      </c>
      <c r="L564" s="467">
        <f>ExportsPulp!M$10</f>
        <v>0.30379599999999995</v>
      </c>
      <c r="M564" s="467">
        <f>ExportsPulp!N$10</f>
        <v>0.30945600000000001</v>
      </c>
      <c r="N564" s="467">
        <f>ExportsPulp!O$10</f>
        <v>0.27667900000000001</v>
      </c>
      <c r="O564" s="467">
        <f>ExportsPulp!P$10</f>
        <v>0.37931699999999996</v>
      </c>
      <c r="P564" s="467">
        <f>ExportsPulp!Q$10</f>
        <v>0.32749699999999998</v>
      </c>
      <c r="Q564" s="467">
        <f>ExportsPulp!R$10</f>
        <v>0.34975200000000001</v>
      </c>
      <c r="R564" s="467">
        <f>ExportsPulp!S$10</f>
        <v>0.27471999999999996</v>
      </c>
      <c r="S564" s="467">
        <f>ExportsPulp!T$10</f>
        <v>0.22381599999999999</v>
      </c>
      <c r="T564" s="467">
        <f>ExportsPulp!U$10</f>
        <v>0.29419299999999998</v>
      </c>
      <c r="U564" s="467">
        <f>ExportsPulp!V$10</f>
        <v>0.25846400000000003</v>
      </c>
      <c r="V564" s="467">
        <f>ExportsPulp!W$10</f>
        <v>0.26786699999999997</v>
      </c>
      <c r="W564" s="467">
        <f>ExportsPulp!X$10</f>
        <v>0.25483399999999995</v>
      </c>
      <c r="X564" s="467">
        <f>ExportsPulp!Y$10</f>
        <v>0.24110100000000001</v>
      </c>
      <c r="Y564" s="467">
        <f>ExportsPulp!Z$10</f>
        <v>0.27674199999999999</v>
      </c>
      <c r="Z564" s="467">
        <f>ExportsPulp!AA$10</f>
        <v>0.35854600000000003</v>
      </c>
      <c r="AA564" s="467">
        <f>ExportsPulp!AB$10</f>
        <v>0</v>
      </c>
      <c r="BD564" s="464">
        <f t="shared" si="611"/>
        <v>0.6835558989761773</v>
      </c>
      <c r="BE564" s="464">
        <f t="shared" si="611"/>
        <v>0.74231106615158693</v>
      </c>
      <c r="BF564" s="464">
        <f t="shared" si="611"/>
        <v>0.78565462332723168</v>
      </c>
      <c r="BG564" s="464">
        <f t="shared" si="611"/>
        <v>0.79063567131977874</v>
      </c>
      <c r="BH564" s="464">
        <f t="shared" si="611"/>
        <v>0.8383437209919109</v>
      </c>
      <c r="BI564" s="464">
        <f t="shared" si="611"/>
        <v>0.82517681622451056</v>
      </c>
      <c r="BJ564" s="464">
        <f t="shared" si="611"/>
        <v>0.8488157904316741</v>
      </c>
      <c r="BK564" s="464">
        <f t="shared" si="611"/>
        <v>0.79631293660685798</v>
      </c>
      <c r="BL564" s="464">
        <f t="shared" si="611"/>
        <v>0.72833536176610347</v>
      </c>
      <c r="BM564" s="464">
        <f t="shared" si="611"/>
        <v>0.78824780828671237</v>
      </c>
      <c r="BN564" s="464">
        <f t="shared" si="611"/>
        <v>0.75544448828678745</v>
      </c>
      <c r="BO564" s="464">
        <f t="shared" si="611"/>
        <v>0.77689222228989574</v>
      </c>
      <c r="BP564" s="464">
        <f t="shared" si="611"/>
        <v>0.70431570524093357</v>
      </c>
      <c r="BQ564" s="464">
        <f t="shared" si="611"/>
        <v>0.67155124630592644</v>
      </c>
      <c r="BR564" s="464">
        <f t="shared" si="611"/>
        <v>0.67290433175689657</v>
      </c>
      <c r="BS564" s="464">
        <f t="shared" si="612"/>
        <v>0.69714527926953995</v>
      </c>
      <c r="BT564" s="464"/>
      <c r="BU564" s="464"/>
      <c r="BV564" s="464"/>
      <c r="BW564" s="464"/>
      <c r="BX564" s="464"/>
      <c r="BY564" s="464"/>
    </row>
    <row r="565" spans="1:77">
      <c r="A565" s="467" t="str">
        <f>ExportsPulp!B$12</f>
        <v xml:space="preserve">South Korea </v>
      </c>
      <c r="B565" s="467">
        <f>ExportsPulp!C$12</f>
        <v>9.8376000000000005E-2</v>
      </c>
      <c r="C565" s="467">
        <f>ExportsPulp!D$12</f>
        <v>6.0278999999999992E-2</v>
      </c>
      <c r="D565" s="467">
        <f>ExportsPulp!E$12</f>
        <v>0</v>
      </c>
      <c r="E565" s="467">
        <f>ExportsPulp!F$12</f>
        <v>0</v>
      </c>
      <c r="F565" s="467">
        <f>ExportsPulp!G$12</f>
        <v>0</v>
      </c>
      <c r="G565" s="467">
        <f>ExportsPulp!H$12</f>
        <v>0</v>
      </c>
      <c r="H565" s="467">
        <f>ExportsPulp!I$12</f>
        <v>3.3603000000000001E-2</v>
      </c>
      <c r="I565" s="467">
        <f>ExportsPulp!J$12</f>
        <v>0</v>
      </c>
      <c r="J565" s="467">
        <f>ExportsPulp!K$12</f>
        <v>1.9194999999999997E-2</v>
      </c>
      <c r="K565" s="467">
        <f>ExportsPulp!L$12</f>
        <v>3.0066999999999997E-2</v>
      </c>
      <c r="L565" s="467">
        <f>ExportsPulp!M$12</f>
        <v>6.4667999999999989E-2</v>
      </c>
      <c r="M565" s="467">
        <f>ExportsPulp!N$12</f>
        <v>6.0154999999999993E-2</v>
      </c>
      <c r="N565" s="467">
        <f>ExportsPulp!O$12</f>
        <v>3.9057000000000001E-2</v>
      </c>
      <c r="O565" s="467">
        <f>ExportsPulp!P$12</f>
        <v>3.2421999999999999E-2</v>
      </c>
      <c r="P565" s="467">
        <f>ExportsPulp!Q$12</f>
        <v>3.9958E-2</v>
      </c>
      <c r="Q565" s="467">
        <f>ExportsPulp!R$12</f>
        <v>4.1425999999999998E-2</v>
      </c>
      <c r="R565" s="467">
        <f>ExportsPulp!S$12</f>
        <v>4.0703999999999997E-2</v>
      </c>
      <c r="S565" s="467">
        <f>ExportsPulp!T$12</f>
        <v>4.546E-2</v>
      </c>
      <c r="T565" s="467">
        <f>ExportsPulp!U$12</f>
        <v>4.3136000000000001E-2</v>
      </c>
      <c r="U565" s="467">
        <f>ExportsPulp!V$12</f>
        <v>4.2908999999999996E-2</v>
      </c>
      <c r="V565" s="467">
        <f>ExportsPulp!W$12</f>
        <v>4.8496999999999998E-2</v>
      </c>
      <c r="W565" s="467">
        <f>ExportsPulp!X$12</f>
        <v>5.4680999999999993E-2</v>
      </c>
      <c r="X565" s="467">
        <f>ExportsPulp!Y$12</f>
        <v>6.9435999999999998E-2</v>
      </c>
      <c r="Y565" s="467">
        <f>ExportsPulp!Z$12</f>
        <v>7.7511999999999998E-2</v>
      </c>
      <c r="Z565" s="467">
        <f>ExportsPulp!AA$12</f>
        <v>7.8301999999999997E-2</v>
      </c>
      <c r="AA565" s="467">
        <f>ExportsPulp!AB$12</f>
        <v>0</v>
      </c>
      <c r="BD565" s="464">
        <f t="shared" si="611"/>
        <v>0.1873601824560529</v>
      </c>
      <c r="BE565" s="464">
        <f t="shared" si="611"/>
        <v>0.15801317998226053</v>
      </c>
      <c r="BF565" s="464">
        <f t="shared" si="611"/>
        <v>0.15272301673339542</v>
      </c>
      <c r="BG565" s="464">
        <f t="shared" si="611"/>
        <v>0.1116089671234051</v>
      </c>
      <c r="BH565" s="464">
        <f t="shared" si="611"/>
        <v>7.1657163064138274E-2</v>
      </c>
      <c r="BI565" s="464">
        <f t="shared" si="611"/>
        <v>0.10068005271101414</v>
      </c>
      <c r="BJ565" s="464">
        <f t="shared" si="611"/>
        <v>0.10053707465410498</v>
      </c>
      <c r="BK565" s="464">
        <f t="shared" si="611"/>
        <v>0.11798602858053855</v>
      </c>
      <c r="BL565" s="464">
        <f t="shared" si="611"/>
        <v>0.14793457816191455</v>
      </c>
      <c r="BM565" s="464">
        <f t="shared" si="611"/>
        <v>0.11557670460634899</v>
      </c>
      <c r="BN565" s="464">
        <f t="shared" si="611"/>
        <v>0.12541540619930727</v>
      </c>
      <c r="BO565" s="464">
        <f t="shared" si="611"/>
        <v>0.1406554077373961</v>
      </c>
      <c r="BP565" s="464">
        <f t="shared" si="611"/>
        <v>0.15112852711286362</v>
      </c>
      <c r="BQ565" s="464">
        <f t="shared" si="611"/>
        <v>0.19340372847270773</v>
      </c>
      <c r="BR565" s="464">
        <f t="shared" si="611"/>
        <v>0.18847215299138032</v>
      </c>
      <c r="BS565" s="464">
        <f t="shared" si="612"/>
        <v>0.15224788355570418</v>
      </c>
      <c r="BT565" s="464"/>
      <c r="BU565" s="464"/>
      <c r="BV565" s="464"/>
      <c r="BW565" s="464"/>
      <c r="BX565" s="464"/>
      <c r="BY565" s="464"/>
    </row>
    <row r="566" spans="1:77">
      <c r="A566" s="467" t="str">
        <f>ExportsPulp!B$13</f>
        <v xml:space="preserve">Taiwan </v>
      </c>
      <c r="B566" s="467">
        <f>ExportsPulp!C$13</f>
        <v>1.3467999999999999E-2</v>
      </c>
      <c r="C566" s="467">
        <f>ExportsPulp!D$13</f>
        <v>3.6330000000000004E-3</v>
      </c>
      <c r="D566" s="467">
        <f>ExportsPulp!E$13</f>
        <v>4.8310000000000002E-3</v>
      </c>
      <c r="E566" s="467">
        <f>ExportsPulp!F$13</f>
        <v>1.2792E-2</v>
      </c>
      <c r="F566" s="467">
        <f>ExportsPulp!G$13</f>
        <v>2.5158999999999997E-2</v>
      </c>
      <c r="G566" s="467">
        <f>ExportsPulp!H$13</f>
        <v>3.3924999999999997E-2</v>
      </c>
      <c r="H566" s="467">
        <f>ExportsPulp!I$13</f>
        <v>3.1112000000000001E-2</v>
      </c>
      <c r="I566" s="467">
        <f>ExportsPulp!J$13</f>
        <v>3.1763E-2</v>
      </c>
      <c r="J566" s="467">
        <f>ExportsPulp!K$13</f>
        <v>1.6811E-2</v>
      </c>
      <c r="K566" s="467">
        <f>ExportsPulp!L$13</f>
        <v>2.0636999999999999E-2</v>
      </c>
      <c r="L566" s="467">
        <f>ExportsPulp!M$13</f>
        <v>2.9038999999999999E-2</v>
      </c>
      <c r="M566" s="467">
        <f>ExportsPulp!N$13</f>
        <v>2.0746999999999998E-2</v>
      </c>
      <c r="N566" s="467">
        <f>ExportsPulp!O$13</f>
        <v>3.1666E-2</v>
      </c>
      <c r="O566" s="467">
        <f>ExportsPulp!P$13</f>
        <v>3.3043999999999997E-2</v>
      </c>
      <c r="P566" s="467">
        <f>ExportsPulp!Q$13</f>
        <v>1.9658999999999999E-2</v>
      </c>
      <c r="Q566" s="467">
        <f>ExportsPulp!R$13</f>
        <v>1.7326999999999999E-2</v>
      </c>
      <c r="R566" s="467">
        <f>ExportsPulp!S$13</f>
        <v>2.1298999999999998E-2</v>
      </c>
      <c r="S566" s="467">
        <f>ExportsPulp!T$13</f>
        <v>2.3527999999999997E-2</v>
      </c>
      <c r="T566" s="467">
        <f>ExportsPulp!U$13</f>
        <v>2.5135999999999999E-2</v>
      </c>
      <c r="U566" s="467">
        <f>ExportsPulp!V$13</f>
        <v>2.7016999999999999E-2</v>
      </c>
      <c r="V566" s="467">
        <f>ExportsPulp!W$13</f>
        <v>1.9843E-2</v>
      </c>
      <c r="W566" s="467">
        <f>ExportsPulp!X$13</f>
        <v>2.7599999999999996E-2</v>
      </c>
      <c r="X566" s="467">
        <f>ExportsPulp!Y$13</f>
        <v>2.1201000000000001E-2</v>
      </c>
      <c r="Y566" s="467">
        <f>ExportsPulp!Z$13</f>
        <v>1.6296000000000001E-2</v>
      </c>
      <c r="Z566" s="467">
        <f>ExportsPulp!AA$13</f>
        <v>1.8528999999999997E-2</v>
      </c>
      <c r="AA566" s="467">
        <f>ExportsPulp!AB$13</f>
        <v>0</v>
      </c>
      <c r="BD566" s="464">
        <f t="shared" si="611"/>
        <v>0.12859786760719605</v>
      </c>
      <c r="BE566" s="464">
        <f t="shared" si="611"/>
        <v>7.0955414324006691E-2</v>
      </c>
      <c r="BF566" s="464">
        <f t="shared" si="611"/>
        <v>5.2673001881269298E-2</v>
      </c>
      <c r="BG566" s="464">
        <f t="shared" si="611"/>
        <v>9.0488505336552866E-2</v>
      </c>
      <c r="BH566" s="464">
        <f t="shared" si="611"/>
        <v>7.3031870220571976E-2</v>
      </c>
      <c r="BI566" s="464">
        <f t="shared" si="611"/>
        <v>4.9533739332444739E-2</v>
      </c>
      <c r="BJ566" s="464">
        <f t="shared" si="611"/>
        <v>4.2051028159408997E-2</v>
      </c>
      <c r="BK566" s="464">
        <f t="shared" si="611"/>
        <v>6.1738021391924393E-2</v>
      </c>
      <c r="BL566" s="464">
        <f t="shared" si="611"/>
        <v>7.6564116915827651E-2</v>
      </c>
      <c r="BM566" s="464">
        <f t="shared" si="611"/>
        <v>6.7348294857779767E-2</v>
      </c>
      <c r="BN566" s="464">
        <f t="shared" si="611"/>
        <v>7.8965905271311018E-2</v>
      </c>
      <c r="BO566" s="464">
        <f t="shared" si="611"/>
        <v>5.7550472312372945E-2</v>
      </c>
      <c r="BP566" s="464">
        <f t="shared" si="611"/>
        <v>7.6281475253105024E-2</v>
      </c>
      <c r="BQ566" s="464">
        <f t="shared" si="611"/>
        <v>5.9052255996167362E-2</v>
      </c>
      <c r="BR566" s="464">
        <f t="shared" si="611"/>
        <v>3.9624086659453168E-2</v>
      </c>
      <c r="BS566" s="464">
        <f t="shared" si="612"/>
        <v>3.6027190038615133E-2</v>
      </c>
      <c r="BT566" s="464"/>
      <c r="BU566" s="464"/>
      <c r="BV566" s="464"/>
      <c r="BW566" s="464"/>
      <c r="BX566" s="464"/>
      <c r="BY566" s="464"/>
    </row>
    <row r="567" spans="1:77">
      <c r="A567" s="462" t="s">
        <v>55</v>
      </c>
      <c r="B567" s="467">
        <f t="shared" ref="B567:P567" si="613">B561-SUM(B563:B566)</f>
        <v>1.5328999999999995E-2</v>
      </c>
      <c r="C567" s="467">
        <f t="shared" si="613"/>
        <v>1.8777999999999989E-2</v>
      </c>
      <c r="D567" s="467">
        <f t="shared" si="613"/>
        <v>1.6009000000000023E-2</v>
      </c>
      <c r="E567" s="467">
        <f t="shared" si="613"/>
        <v>1.7465000000000036E-2</v>
      </c>
      <c r="F567" s="467">
        <f t="shared" si="613"/>
        <v>2.6399999999999979E-2</v>
      </c>
      <c r="G567" s="467">
        <f t="shared" si="613"/>
        <v>2.6326999999999989E-2</v>
      </c>
      <c r="H567" s="467">
        <f t="shared" si="613"/>
        <v>2.9971000000000053E-2</v>
      </c>
      <c r="I567" s="467">
        <f t="shared" si="613"/>
        <v>2.6005999999999974E-2</v>
      </c>
      <c r="J567" s="467">
        <f t="shared" si="613"/>
        <v>1.9636000000000042E-2</v>
      </c>
      <c r="K567" s="467">
        <f t="shared" si="613"/>
        <v>7.599999999999274E-5</v>
      </c>
      <c r="L567" s="467">
        <f t="shared" si="613"/>
        <v>1.1707999999999996E-2</v>
      </c>
      <c r="M567" s="467">
        <f t="shared" si="613"/>
        <v>3.5250000000000004E-3</v>
      </c>
      <c r="N567" s="467">
        <f t="shared" si="613"/>
        <v>2.543000000000073E-3</v>
      </c>
      <c r="O567" s="467">
        <f t="shared" si="613"/>
        <v>7.6769999999999894E-3</v>
      </c>
      <c r="P567" s="467">
        <f t="shared" si="613"/>
        <v>9.6400000000000374E-3</v>
      </c>
      <c r="Q567" s="467">
        <f t="shared" ref="Q567:AA567" si="614">Q561-SUM(Q563:Q566)</f>
        <v>3.4449999999999759E-3</v>
      </c>
      <c r="R567" s="467">
        <f t="shared" si="614"/>
        <v>8.1469999999999598E-3</v>
      </c>
      <c r="S567" s="467">
        <f t="shared" si="614"/>
        <v>1.2548999999999977E-2</v>
      </c>
      <c r="T567" s="467">
        <f t="shared" si="614"/>
        <v>8.3490000000000508E-3</v>
      </c>
      <c r="U567" s="467">
        <f t="shared" si="614"/>
        <v>1.2445000000000095E-2</v>
      </c>
      <c r="V567" s="467">
        <f t="shared" si="614"/>
        <v>8.379999999999943E-3</v>
      </c>
      <c r="W567" s="467">
        <f t="shared" si="614"/>
        <v>2.3580858247000069E-2</v>
      </c>
      <c r="X567" s="467">
        <f t="shared" si="614"/>
        <v>2.659099999999992E-2</v>
      </c>
      <c r="Y567" s="467">
        <f t="shared" si="614"/>
        <v>4.0167999999999981E-2</v>
      </c>
      <c r="Z567" s="467">
        <f t="shared" si="614"/>
        <v>5.7800000000000074E-2</v>
      </c>
      <c r="AA567" s="467">
        <f t="shared" si="614"/>
        <v>0</v>
      </c>
      <c r="BD567" s="464">
        <f t="shared" si="611"/>
        <v>4.7358811543082651E-4</v>
      </c>
      <c r="BE567" s="464">
        <f t="shared" si="611"/>
        <v>2.8607940731618514E-2</v>
      </c>
      <c r="BF567" s="464">
        <f t="shared" si="611"/>
        <v>8.949358058103549E-3</v>
      </c>
      <c r="BG567" s="464">
        <f t="shared" si="611"/>
        <v>7.2668562202633912E-3</v>
      </c>
      <c r="BH567" s="464">
        <f t="shared" si="611"/>
        <v>1.6967245723378838E-2</v>
      </c>
      <c r="BI567" s="464">
        <f t="shared" si="611"/>
        <v>2.4289396569752743E-2</v>
      </c>
      <c r="BJ567" s="464">
        <f t="shared" si="611"/>
        <v>8.3606967166366362E-3</v>
      </c>
      <c r="BK567" s="464">
        <f t="shared" si="611"/>
        <v>2.3615177251514418E-2</v>
      </c>
      <c r="BL567" s="464">
        <f t="shared" si="611"/>
        <v>4.0836582079935374E-2</v>
      </c>
      <c r="BM567" s="464">
        <f t="shared" si="611"/>
        <v>2.2369944055044826E-2</v>
      </c>
      <c r="BN567" s="464">
        <f t="shared" si="611"/>
        <v>3.6374530521578012E-2</v>
      </c>
      <c r="BO567" s="464">
        <f t="shared" si="611"/>
        <v>2.4304437735104673E-2</v>
      </c>
      <c r="BP567" s="464">
        <f t="shared" si="611"/>
        <v>6.5173284594764985E-2</v>
      </c>
      <c r="BQ567" s="464">
        <f t="shared" si="611"/>
        <v>7.4065305372108939E-2</v>
      </c>
      <c r="BR567" s="464">
        <f t="shared" si="611"/>
        <v>9.7669385919054608E-2</v>
      </c>
      <c r="BS567" s="464">
        <f t="shared" si="612"/>
        <v>0.11238445594646003</v>
      </c>
      <c r="BT567" s="464"/>
      <c r="BU567" s="464"/>
      <c r="BV567" s="464"/>
      <c r="BW567" s="464"/>
      <c r="BX567" s="464"/>
      <c r="BY567" s="464"/>
    </row>
    <row r="568" spans="1:77">
      <c r="A568" s="462"/>
      <c r="B568" s="466"/>
      <c r="C568" s="466"/>
      <c r="D568" s="466"/>
      <c r="E568" s="466"/>
      <c r="F568" s="466"/>
      <c r="G568" s="466"/>
      <c r="H568" s="466"/>
      <c r="I568" s="466"/>
      <c r="J568" s="466"/>
      <c r="K568" s="466"/>
      <c r="L568" s="466"/>
      <c r="M568" s="466"/>
      <c r="N568" s="466"/>
      <c r="O568" s="466"/>
      <c r="P568" s="466"/>
      <c r="Q568" s="466"/>
      <c r="R568" s="466"/>
      <c r="S568" s="466"/>
      <c r="T568" s="466"/>
      <c r="U568" s="466"/>
      <c r="V568" s="466"/>
      <c r="W568" s="466"/>
      <c r="X568" s="466"/>
      <c r="Y568" s="466"/>
      <c r="Z568" s="466"/>
      <c r="AA568" s="466"/>
      <c r="AB568" s="466"/>
    </row>
    <row r="569" spans="1:77">
      <c r="A569" s="462"/>
      <c r="B569" s="466"/>
      <c r="C569" s="466"/>
      <c r="D569" s="466"/>
      <c r="E569" s="466"/>
      <c r="F569" s="466"/>
      <c r="G569" s="466"/>
      <c r="H569" s="466"/>
      <c r="I569" s="466"/>
      <c r="J569" s="466"/>
      <c r="K569" s="466"/>
      <c r="L569" s="466"/>
      <c r="M569" s="466"/>
      <c r="N569" s="466"/>
      <c r="O569" s="466"/>
      <c r="P569" s="466"/>
      <c r="Q569" s="466"/>
      <c r="R569" s="466"/>
      <c r="S569" s="466"/>
      <c r="T569" s="466"/>
      <c r="U569" s="466"/>
      <c r="V569" s="466"/>
      <c r="W569" s="466"/>
      <c r="X569" s="466"/>
      <c r="Y569" s="466"/>
      <c r="Z569" s="466"/>
      <c r="AA569" s="466"/>
      <c r="AB569" s="466"/>
    </row>
    <row r="570" spans="1:77">
      <c r="AB570" s="466"/>
    </row>
    <row r="571" spans="1:77">
      <c r="A571" s="463"/>
      <c r="B571" s="463"/>
      <c r="C571" s="463"/>
      <c r="D571" s="463"/>
      <c r="E571" s="463"/>
      <c r="F571" s="463"/>
      <c r="G571" s="463"/>
      <c r="H571" s="463"/>
      <c r="I571" s="463"/>
      <c r="J571" s="463"/>
      <c r="K571" s="463"/>
      <c r="L571" s="463"/>
      <c r="M571" s="463"/>
      <c r="N571" s="463"/>
      <c r="O571" s="463"/>
      <c r="P571" s="463"/>
      <c r="Q571" s="463"/>
      <c r="R571" s="463"/>
      <c r="S571" s="463"/>
      <c r="T571" s="463"/>
      <c r="U571" s="463"/>
      <c r="V571" s="463"/>
      <c r="W571" s="463"/>
      <c r="X571" s="463"/>
      <c r="Y571" s="463"/>
      <c r="Z571" s="463"/>
      <c r="AA571" s="463"/>
      <c r="AB571" s="463"/>
      <c r="AC571" s="463"/>
      <c r="AD571" s="463"/>
      <c r="AE571" s="463"/>
      <c r="AF571" s="463"/>
      <c r="AG571" s="463"/>
      <c r="AH571" s="463"/>
      <c r="AI571" s="463"/>
      <c r="AJ571" s="463"/>
      <c r="AK571" s="463"/>
      <c r="AL571" s="463"/>
      <c r="AM571" s="463"/>
      <c r="AN571" s="463"/>
      <c r="AO571" s="463"/>
      <c r="AP571" s="463"/>
      <c r="AQ571" s="463"/>
      <c r="AR571" s="463"/>
      <c r="AS571" s="463"/>
      <c r="AT571" s="463"/>
      <c r="AU571" s="463"/>
      <c r="AV571" s="463"/>
      <c r="AW571" s="463"/>
      <c r="AX571" s="463"/>
      <c r="AY571" s="463"/>
      <c r="AZ571" s="463"/>
      <c r="BA571" s="463"/>
      <c r="BB571" s="463"/>
    </row>
    <row r="573" spans="1:77">
      <c r="A573" s="463" t="str">
        <f>A563</f>
        <v>EU-27 plus UK</v>
      </c>
      <c r="AC573" s="463">
        <f>ExportsPulp!AD$19</f>
        <v>0.33988283945281239</v>
      </c>
      <c r="AD573" s="463">
        <f>ExportsPulp!AE$19</f>
        <v>0</v>
      </c>
      <c r="AE573" s="463">
        <f>ExportsPulp!AF$19</f>
        <v>0</v>
      </c>
      <c r="AF573" s="463">
        <f>ExportsPulp!AG$19</f>
        <v>1.8656119722137987E-3</v>
      </c>
      <c r="AG573" s="463">
        <f>ExportsPulp!AH$19</f>
        <v>0.45282438188039009</v>
      </c>
      <c r="AH573" s="463">
        <f>ExportsPulp!AI$19</f>
        <v>0.33828429009865602</v>
      </c>
      <c r="AI573" s="463">
        <f>ExportsPulp!AJ$19</f>
        <v>4.5006234762382746E-2</v>
      </c>
      <c r="AJ573" s="463">
        <f>ExportsPulp!AK$19</f>
        <v>0</v>
      </c>
      <c r="AK573" s="463">
        <f>ExportsPulp!AL$19</f>
        <v>9.5802190882352534E-3</v>
      </c>
      <c r="AL573" s="463">
        <f>ExportsPulp!AM$19</f>
        <v>2.0450075187966377E-2</v>
      </c>
      <c r="AM573" s="463">
        <f>ExportsPulp!AN$19</f>
        <v>3.2094505037605359E-2</v>
      </c>
      <c r="AN573" s="463">
        <f>ExportsPulp!AO$19</f>
        <v>0</v>
      </c>
      <c r="AO573" s="463">
        <f>ExportsPulp!AP$19</f>
        <v>0</v>
      </c>
      <c r="AP573" s="463">
        <f>ExportsPulp!AQ$19</f>
        <v>0</v>
      </c>
      <c r="AQ573" s="463">
        <f>ExportsPulp!AR$19</f>
        <v>6.0372791075849364E-2</v>
      </c>
      <c r="AR573" s="463">
        <f>ExportsPulp!AS$19</f>
        <v>5.7052068791591637E-2</v>
      </c>
      <c r="AS573" s="463">
        <f>ExportsPulp!AT$19</f>
        <v>6.5653818429751709E-2</v>
      </c>
      <c r="AT573" s="463">
        <f>ExportsPulp!AU$19</f>
        <v>1.3146276659889793</v>
      </c>
      <c r="AU573" s="463">
        <f>ExportsPulp!AV$19</f>
        <v>2.0303315573739837</v>
      </c>
      <c r="AV573" s="463">
        <f>ExportsPulp!AW$19</f>
        <v>0.87118693587973439</v>
      </c>
      <c r="AW573" s="463">
        <f>ExportsPulp!AX$19</f>
        <v>0.15971615020410468</v>
      </c>
      <c r="AX573" s="463">
        <f>ExportsPulp!AY$19</f>
        <v>0.71047705199998745</v>
      </c>
      <c r="AY573" s="463">
        <f>ExportsPulp!AZ$19</f>
        <v>0.66767465333521159</v>
      </c>
      <c r="AZ573" s="463">
        <f>ExportsPulp!BA$19</f>
        <v>0.44301024408355261</v>
      </c>
      <c r="BA573" s="463">
        <f>ExportsPulp!BB$19</f>
        <v>0.93851248542921439</v>
      </c>
      <c r="BB573" s="463">
        <f>ExportsPulp!BC$19</f>
        <v>0</v>
      </c>
      <c r="BD573" s="464">
        <f t="shared" ref="BD573:BR577" si="615">AL573/AL$561</f>
        <v>2.5520904906379529E-4</v>
      </c>
      <c r="BE573" s="464">
        <f t="shared" si="615"/>
        <v>1.1845019213558979E-4</v>
      </c>
      <c r="BF573" s="464">
        <f t="shared" si="615"/>
        <v>0</v>
      </c>
      <c r="BG573" s="464">
        <f t="shared" si="615"/>
        <v>0</v>
      </c>
      <c r="BH573" s="464">
        <f t="shared" si="615"/>
        <v>0</v>
      </c>
      <c r="BI573" s="464">
        <f t="shared" si="615"/>
        <v>2.8054079592914797E-4</v>
      </c>
      <c r="BJ573" s="464">
        <f t="shared" si="615"/>
        <v>2.4738129611815823E-4</v>
      </c>
      <c r="BK573" s="464">
        <f t="shared" si="615"/>
        <v>3.1292509017689728E-4</v>
      </c>
      <c r="BL573" s="464">
        <f t="shared" si="615"/>
        <v>6.2332498465076788E-3</v>
      </c>
      <c r="BM573" s="464">
        <f t="shared" si="615"/>
        <v>7.1797883207903963E-3</v>
      </c>
      <c r="BN573" s="464">
        <f t="shared" si="615"/>
        <v>4.0880050521572521E-3</v>
      </c>
      <c r="BO573" s="464">
        <f t="shared" si="615"/>
        <v>9.0255740474149684E-4</v>
      </c>
      <c r="BP573" s="464">
        <f t="shared" si="615"/>
        <v>2.7564864531423941E-3</v>
      </c>
      <c r="BQ573" s="464">
        <f t="shared" si="615"/>
        <v>2.2555398819023055E-3</v>
      </c>
      <c r="BR573" s="464">
        <f t="shared" si="615"/>
        <v>1.6018444598603055E-3</v>
      </c>
      <c r="BS573" s="464">
        <f t="shared" ref="BS573:BS577" si="616">BA573/BA$561</f>
        <v>2.6009047477902969E-3</v>
      </c>
      <c r="BT573" s="464"/>
      <c r="BU573" s="464"/>
      <c r="BV573" s="464"/>
      <c r="BW573" s="464"/>
      <c r="BX573" s="464"/>
      <c r="BY573" s="464"/>
    </row>
    <row r="574" spans="1:77">
      <c r="A574" s="463" t="str">
        <f>A564</f>
        <v xml:space="preserve">China </v>
      </c>
      <c r="AC574" s="463">
        <f>ExportsPulp!AD$10</f>
        <v>2.6583952164970421</v>
      </c>
      <c r="AD574" s="463">
        <f>ExportsPulp!AE$10</f>
        <v>10.164112318733894</v>
      </c>
      <c r="AE574" s="463">
        <f>ExportsPulp!AF$10</f>
        <v>22.334966274775539</v>
      </c>
      <c r="AF574" s="463">
        <f>ExportsPulp!AG$10</f>
        <v>38.280526606092998</v>
      </c>
      <c r="AG574" s="463">
        <f>ExportsPulp!AH$10</f>
        <v>43.921096781463838</v>
      </c>
      <c r="AH574" s="463">
        <f>ExportsPulp!AI$10</f>
        <v>35.892671366459631</v>
      </c>
      <c r="AI574" s="463">
        <f>ExportsPulp!AJ$10</f>
        <v>61.121725760854666</v>
      </c>
      <c r="AJ574" s="463">
        <f>ExportsPulp!AK$10</f>
        <v>80.17146225426356</v>
      </c>
      <c r="AK574" s="463">
        <f>ExportsPulp!AL$10</f>
        <v>68.306334995080348</v>
      </c>
      <c r="AL574" s="463">
        <f>ExportsPulp!AM$10</f>
        <v>46.8902245972073</v>
      </c>
      <c r="AM574" s="463">
        <f>ExportsPulp!AN$10</f>
        <v>179.97255172660786</v>
      </c>
      <c r="AN574" s="463">
        <f>ExportsPulp!AO$10</f>
        <v>165.55449694700459</v>
      </c>
      <c r="AO574" s="463">
        <f>ExportsPulp!AP$10</f>
        <v>124.19650061510671</v>
      </c>
      <c r="AP574" s="463">
        <f>ExportsPulp!AQ$10</f>
        <v>182.28990489181044</v>
      </c>
      <c r="AQ574" s="463">
        <f>ExportsPulp!AR$10</f>
        <v>173.0287214651579</v>
      </c>
      <c r="AR574" s="463">
        <f>ExportsPulp!AS$10</f>
        <v>195.09108191337191</v>
      </c>
      <c r="AS574" s="463">
        <f>ExportsPulp!AT$10</f>
        <v>168.60225118310296</v>
      </c>
      <c r="AT574" s="463">
        <f>ExportsPulp!AU$10</f>
        <v>157.0862724877453</v>
      </c>
      <c r="AU574" s="463">
        <f>ExportsPulp!AV$10</f>
        <v>218.39078351584681</v>
      </c>
      <c r="AV574" s="463">
        <f>ExportsPulp!AW$10</f>
        <v>158.58645736899524</v>
      </c>
      <c r="AW574" s="463">
        <f>ExportsPulp!AX$10</f>
        <v>136.62624249552312</v>
      </c>
      <c r="AX574" s="463">
        <f>ExportsPulp!AY$10</f>
        <v>179.667672571</v>
      </c>
      <c r="AY574" s="463">
        <f>ExportsPulp!AZ$10</f>
        <v>200.64822964842051</v>
      </c>
      <c r="AZ574" s="463">
        <f>ExportsPulp!BA$10</f>
        <v>184.99687743039911</v>
      </c>
      <c r="BA574" s="463">
        <f>ExportsPulp!BB$10</f>
        <v>246.10289474112616</v>
      </c>
      <c r="BB574" s="463">
        <f>ExportsPulp!BC$10</f>
        <v>0</v>
      </c>
      <c r="BD574" s="464">
        <f t="shared" si="615"/>
        <v>0.58517191354302689</v>
      </c>
      <c r="BE574" s="464">
        <f t="shared" si="615"/>
        <v>0.66421910249654503</v>
      </c>
      <c r="BF574" s="464">
        <f t="shared" si="615"/>
        <v>0.70480893619264817</v>
      </c>
      <c r="BG574" s="464">
        <f t="shared" si="615"/>
        <v>0.71966674771055428</v>
      </c>
      <c r="BH574" s="464">
        <f t="shared" si="615"/>
        <v>0.7962730806699666</v>
      </c>
      <c r="BI574" s="464">
        <f t="shared" si="615"/>
        <v>0.80403132559256674</v>
      </c>
      <c r="BJ574" s="464">
        <f t="shared" si="615"/>
        <v>0.84592698787351572</v>
      </c>
      <c r="BK574" s="464">
        <f t="shared" si="615"/>
        <v>0.80360710035399396</v>
      </c>
      <c r="BL574" s="464">
        <f t="shared" si="615"/>
        <v>0.74481772231386334</v>
      </c>
      <c r="BM574" s="464">
        <f t="shared" si="615"/>
        <v>0.77228745776053453</v>
      </c>
      <c r="BN574" s="464">
        <f t="shared" si="615"/>
        <v>0.74415973452759632</v>
      </c>
      <c r="BO574" s="464">
        <f t="shared" si="615"/>
        <v>0.77207612811076021</v>
      </c>
      <c r="BP574" s="464">
        <f t="shared" si="615"/>
        <v>0.69706896811861219</v>
      </c>
      <c r="BQ574" s="464">
        <f t="shared" si="615"/>
        <v>0.6778302605084644</v>
      </c>
      <c r="BR574" s="464">
        <f t="shared" si="615"/>
        <v>0.66891505819773145</v>
      </c>
      <c r="BS574" s="464">
        <f t="shared" si="616"/>
        <v>0.68202628874393212</v>
      </c>
      <c r="BT574" s="464"/>
      <c r="BU574" s="464"/>
      <c r="BV574" s="464"/>
      <c r="BW574" s="464"/>
      <c r="BX574" s="464"/>
      <c r="BY574" s="464"/>
    </row>
    <row r="575" spans="1:77">
      <c r="A575" s="463" t="str">
        <f>A565</f>
        <v xml:space="preserve">South Korea </v>
      </c>
      <c r="AB575" s="463"/>
      <c r="AC575" s="463">
        <f>ExportsPulp!AD$12</f>
        <v>57.17225638883415</v>
      </c>
      <c r="AD575" s="463">
        <f>ExportsPulp!AE$12</f>
        <v>20.932416768494662</v>
      </c>
      <c r="AE575" s="463">
        <f>ExportsPulp!AF$12</f>
        <v>0</v>
      </c>
      <c r="AF575" s="463">
        <f>ExportsPulp!AG$12</f>
        <v>0</v>
      </c>
      <c r="AG575" s="463">
        <f>ExportsPulp!AH$12</f>
        <v>0</v>
      </c>
      <c r="AH575" s="463">
        <f>ExportsPulp!AI$12</f>
        <v>0</v>
      </c>
      <c r="AI575" s="463">
        <f>ExportsPulp!AJ$12</f>
        <v>16.052109080947812</v>
      </c>
      <c r="AJ575" s="463">
        <f>ExportsPulp!AK$12</f>
        <v>0</v>
      </c>
      <c r="AK575" s="463">
        <f>ExportsPulp!AL$12</f>
        <v>10.332811384716301</v>
      </c>
      <c r="AL575" s="463">
        <f>ExportsPulp!AM$12</f>
        <v>15.008279146846707</v>
      </c>
      <c r="AM575" s="463">
        <f>ExportsPulp!AN$12</f>
        <v>42.568501753728135</v>
      </c>
      <c r="AN575" s="463">
        <f>ExportsPulp!AO$12</f>
        <v>33.008121778486988</v>
      </c>
      <c r="AO575" s="463">
        <f>ExportsPulp!AP$12</f>
        <v>17.416053009291126</v>
      </c>
      <c r="AP575" s="463">
        <f>ExportsPulp!AQ$12</f>
        <v>16.596971670976551</v>
      </c>
      <c r="AQ575" s="463">
        <f>ExportsPulp!AR$12</f>
        <v>20.128280988646107</v>
      </c>
      <c r="AR575" s="463">
        <f>ExportsPulp!AS$12</f>
        <v>21.456436173600512</v>
      </c>
      <c r="AS575" s="463">
        <f>ExportsPulp!AT$12</f>
        <v>20.40653253194894</v>
      </c>
      <c r="AT575" s="463">
        <f>ExportsPulp!AU$12</f>
        <v>25.164903620016037</v>
      </c>
      <c r="AU575" s="463">
        <f>ExportsPulp!AV$12</f>
        <v>32.30054323367937</v>
      </c>
      <c r="AV575" s="463">
        <f>ExportsPulp!AW$12</f>
        <v>24.456938648593642</v>
      </c>
      <c r="AW575" s="463">
        <f>ExportsPulp!AX$12</f>
        <v>22.883330249891806</v>
      </c>
      <c r="AX575" s="463">
        <f>ExportsPulp!AY$12</f>
        <v>35.964445340999994</v>
      </c>
      <c r="AY575" s="463">
        <f>ExportsPulp!AZ$12</f>
        <v>53.766049636273237</v>
      </c>
      <c r="AZ575" s="463">
        <f>ExportsPulp!BA$12</f>
        <v>48.553039934841344</v>
      </c>
      <c r="BA575" s="463">
        <f>ExportsPulp!BB$12</f>
        <v>53.407456839913863</v>
      </c>
      <c r="BB575" s="463">
        <f>ExportsPulp!BC$12</f>
        <v>0</v>
      </c>
      <c r="BD575" s="464">
        <f t="shared" si="615"/>
        <v>0.18729753382054093</v>
      </c>
      <c r="BE575" s="464">
        <f t="shared" si="615"/>
        <v>0.15710624624823633</v>
      </c>
      <c r="BF575" s="464">
        <f t="shared" si="615"/>
        <v>0.14052423597928565</v>
      </c>
      <c r="BG575" s="464">
        <f t="shared" si="615"/>
        <v>0.10091873897473248</v>
      </c>
      <c r="BH575" s="464">
        <f t="shared" si="615"/>
        <v>7.2498374334465918E-2</v>
      </c>
      <c r="BI575" s="464">
        <f t="shared" si="615"/>
        <v>9.3532266251297763E-2</v>
      </c>
      <c r="BJ575" s="464">
        <f t="shared" si="615"/>
        <v>9.3036433263996104E-2</v>
      </c>
      <c r="BK575" s="464">
        <f t="shared" si="615"/>
        <v>9.7263437001619338E-2</v>
      </c>
      <c r="BL575" s="464">
        <f t="shared" si="615"/>
        <v>0.1193182949704943</v>
      </c>
      <c r="BM575" s="464">
        <f t="shared" si="615"/>
        <v>0.11422324704656048</v>
      </c>
      <c r="BN575" s="464">
        <f t="shared" si="615"/>
        <v>0.11476307166473949</v>
      </c>
      <c r="BO575" s="464">
        <f t="shared" si="615"/>
        <v>0.12931390554925951</v>
      </c>
      <c r="BP575" s="464">
        <f t="shared" si="615"/>
        <v>0.13953372047440643</v>
      </c>
      <c r="BQ575" s="464">
        <f t="shared" si="615"/>
        <v>0.1816325790430566</v>
      </c>
      <c r="BR575" s="464">
        <f t="shared" si="615"/>
        <v>0.17555896069602708</v>
      </c>
      <c r="BS575" s="464">
        <f t="shared" si="616"/>
        <v>0.14800837518832796</v>
      </c>
      <c r="BT575" s="464"/>
      <c r="BU575" s="464"/>
      <c r="BV575" s="464"/>
      <c r="BW575" s="464"/>
      <c r="BX575" s="464"/>
      <c r="BY575" s="464"/>
    </row>
    <row r="576" spans="1:77">
      <c r="A576" s="463" t="str">
        <f>A566</f>
        <v xml:space="preserve">Taiwan </v>
      </c>
      <c r="AC576" s="463">
        <f>ExportsPulp!AD$13</f>
        <v>8.6983117846127858</v>
      </c>
      <c r="AD576" s="463">
        <f>ExportsPulp!AE$13</f>
        <v>1.5080740412219358</v>
      </c>
      <c r="AE576" s="463">
        <f>ExportsPulp!AF$13</f>
        <v>1.7618067423344062</v>
      </c>
      <c r="AF576" s="463">
        <f>ExportsPulp!AG$13</f>
        <v>4.8040199251737032</v>
      </c>
      <c r="AG576" s="463">
        <f>ExportsPulp!AH$13</f>
        <v>13.625368237131804</v>
      </c>
      <c r="AH576" s="463">
        <f>ExportsPulp!AI$13</f>
        <v>19.830126721227622</v>
      </c>
      <c r="AI576" s="463">
        <f>ExportsPulp!AJ$13</f>
        <v>18.08669357074373</v>
      </c>
      <c r="AJ576" s="463">
        <f>ExportsPulp!AK$13</f>
        <v>23.798619885271314</v>
      </c>
      <c r="AK576" s="463">
        <f>ExportsPulp!AL$13</f>
        <v>20.311511630042638</v>
      </c>
      <c r="AL576" s="463">
        <f>ExportsPulp!AM$13</f>
        <v>18.076271980972837</v>
      </c>
      <c r="AM576" s="463">
        <f>ExportsPulp!AN$13</f>
        <v>40.40037381508143</v>
      </c>
      <c r="AN576" s="463">
        <f>ExportsPulp!AO$13</f>
        <v>34.037253672539137</v>
      </c>
      <c r="AO576" s="463">
        <f>ExportsPulp!AP$13</f>
        <v>28.171364501892644</v>
      </c>
      <c r="AP576" s="463">
        <f>ExportsPulp!AQ$13</f>
        <v>25.631259315215512</v>
      </c>
      <c r="AQ576" s="463">
        <f>ExportsPulp!AR$13</f>
        <v>14.737827577438548</v>
      </c>
      <c r="AR576" s="463">
        <f>ExportsPulp!AS$13</f>
        <v>12.080034013663992</v>
      </c>
      <c r="AS576" s="463">
        <f>ExportsPulp!AT$13</f>
        <v>16.264650931299776</v>
      </c>
      <c r="AT576" s="463">
        <f>ExportsPulp!AU$13</f>
        <v>19.261795733778179</v>
      </c>
      <c r="AU576" s="463">
        <f>ExportsPulp!AV$13</f>
        <v>23.098878780797151</v>
      </c>
      <c r="AV576" s="463">
        <f>ExportsPulp!AW$13</f>
        <v>21.321973707318502</v>
      </c>
      <c r="AW576" s="463">
        <f>ExportsPulp!AX$13</f>
        <v>12.697316881600088</v>
      </c>
      <c r="AX576" s="463">
        <f>ExportsPulp!AY$13</f>
        <v>23.460575848000001</v>
      </c>
      <c r="AY576" s="463">
        <f>ExportsPulp!AZ$13</f>
        <v>18.807262053554513</v>
      </c>
      <c r="AZ576" s="463">
        <f>ExportsPulp!BA$13</f>
        <v>14.58271539994756</v>
      </c>
      <c r="BA576" s="463">
        <f>ExportsPulp!BB$13</f>
        <v>17.850561153814304</v>
      </c>
      <c r="BB576" s="463">
        <f>ExportsPulp!BC$13</f>
        <v>0</v>
      </c>
      <c r="BD576" s="464">
        <f t="shared" si="615"/>
        <v>0.22558490081235541</v>
      </c>
      <c r="BE576" s="464">
        <f t="shared" si="615"/>
        <v>0.14910440385788537</v>
      </c>
      <c r="BF576" s="464">
        <f t="shared" si="615"/>
        <v>0.14490552050386735</v>
      </c>
      <c r="BG576" s="464">
        <f t="shared" si="615"/>
        <v>0.16324126822603566</v>
      </c>
      <c r="BH576" s="464">
        <f t="shared" si="615"/>
        <v>0.1119616680281364</v>
      </c>
      <c r="BI576" s="464">
        <f t="shared" si="615"/>
        <v>6.8483861772212912E-2</v>
      </c>
      <c r="BJ576" s="464">
        <f t="shared" si="615"/>
        <v>5.2379774033576569E-2</v>
      </c>
      <c r="BK576" s="464">
        <f t="shared" si="615"/>
        <v>7.7522031179626347E-2</v>
      </c>
      <c r="BL576" s="464">
        <f t="shared" si="615"/>
        <v>9.1328965917290839E-2</v>
      </c>
      <c r="BM576" s="464">
        <f t="shared" si="615"/>
        <v>8.1683732635384587E-2</v>
      </c>
      <c r="BN576" s="464">
        <f t="shared" si="615"/>
        <v>0.10005239133833269</v>
      </c>
      <c r="BO576" s="464">
        <f t="shared" si="615"/>
        <v>7.1752652171945777E-2</v>
      </c>
      <c r="BP576" s="464">
        <f t="shared" si="615"/>
        <v>9.1021602071297836E-2</v>
      </c>
      <c r="BQ576" s="464">
        <f t="shared" si="615"/>
        <v>6.3534731203705716E-2</v>
      </c>
      <c r="BR576" s="464">
        <f t="shared" si="615"/>
        <v>5.2728446317191618E-2</v>
      </c>
      <c r="BS576" s="464">
        <f t="shared" si="616"/>
        <v>4.946935706928151E-2</v>
      </c>
      <c r="BT576" s="464"/>
      <c r="BU576" s="464"/>
      <c r="BV576" s="464"/>
      <c r="BW576" s="464"/>
      <c r="BX576" s="464"/>
      <c r="BY576" s="464"/>
    </row>
    <row r="577" spans="1:77">
      <c r="A577" s="463" t="str">
        <f>A567</f>
        <v>Others</v>
      </c>
      <c r="AC577" s="463">
        <f t="shared" ref="AC577:AR577" si="617">AC561-SUM(AC572:AC576)</f>
        <v>10.050768052994314</v>
      </c>
      <c r="AD577" s="463">
        <f t="shared" si="617"/>
        <v>7.6166379462642624</v>
      </c>
      <c r="AE577" s="463">
        <f t="shared" si="617"/>
        <v>6.6535046315432815</v>
      </c>
      <c r="AF577" s="463">
        <f t="shared" si="617"/>
        <v>7.7486293105291253</v>
      </c>
      <c r="AG577" s="463">
        <f t="shared" si="617"/>
        <v>11.592890781761383</v>
      </c>
      <c r="AH577" s="463">
        <f t="shared" si="617"/>
        <v>12.736156702228712</v>
      </c>
      <c r="AI577" s="463">
        <f t="shared" si="617"/>
        <v>16.002287505821116</v>
      </c>
      <c r="AJ577" s="463">
        <f t="shared" si="617"/>
        <v>15.237469727131781</v>
      </c>
      <c r="AK577" s="463">
        <f t="shared" si="617"/>
        <v>13.891819361101994</v>
      </c>
      <c r="AL577" s="463">
        <f t="shared" si="617"/>
        <v>0.13545633266839729</v>
      </c>
      <c r="AM577" s="463">
        <f t="shared" si="617"/>
        <v>7.9800702449408618</v>
      </c>
      <c r="AN577" s="463">
        <f t="shared" si="617"/>
        <v>2.2928601506283144</v>
      </c>
      <c r="AO577" s="463">
        <f t="shared" si="617"/>
        <v>2.7910980325189314</v>
      </c>
      <c r="AP577" s="463">
        <f t="shared" si="617"/>
        <v>4.4107445739596756</v>
      </c>
      <c r="AQ577" s="463">
        <f t="shared" si="617"/>
        <v>7.2462650280003231</v>
      </c>
      <c r="AR577" s="463">
        <f t="shared" si="617"/>
        <v>1.9394150544890181</v>
      </c>
      <c r="AS577" s="463">
        <f t="shared" ref="AS577:BB577" si="618">AS561-SUM(AS572:AS576)</f>
        <v>4.4677326905226948</v>
      </c>
      <c r="AT577" s="463">
        <f t="shared" si="618"/>
        <v>8.0780593961539182</v>
      </c>
      <c r="AU577" s="463">
        <f t="shared" si="618"/>
        <v>6.9637828197274985</v>
      </c>
      <c r="AV577" s="463">
        <f t="shared" si="618"/>
        <v>7.8715302335787385</v>
      </c>
      <c r="AW577" s="463">
        <f t="shared" si="618"/>
        <v>4.5929420200196773</v>
      </c>
      <c r="AX577" s="463">
        <f t="shared" si="618"/>
        <v>17.944169535000015</v>
      </c>
      <c r="AY577" s="463">
        <f t="shared" si="618"/>
        <v>22.126234097509951</v>
      </c>
      <c r="AZ577" s="463">
        <f t="shared" si="618"/>
        <v>27.986941676501772</v>
      </c>
      <c r="BA577" s="463">
        <f t="shared" si="618"/>
        <v>42.541349985561794</v>
      </c>
      <c r="BB577" s="463">
        <f t="shared" si="618"/>
        <v>0</v>
      </c>
      <c r="BD577" s="464">
        <f t="shared" si="615"/>
        <v>1.6904427750130198E-3</v>
      </c>
      <c r="BE577" s="464">
        <f t="shared" si="615"/>
        <v>2.9451797205197673E-2</v>
      </c>
      <c r="BF577" s="464">
        <f t="shared" si="615"/>
        <v>9.7613073241988816E-3</v>
      </c>
      <c r="BG577" s="464">
        <f t="shared" si="615"/>
        <v>1.6173245088677655E-2</v>
      </c>
      <c r="BH577" s="464">
        <f t="shared" si="615"/>
        <v>1.9266876967431002E-2</v>
      </c>
      <c r="BI577" s="464">
        <f t="shared" si="615"/>
        <v>3.3672005587993444E-2</v>
      </c>
      <c r="BJ577" s="464">
        <f t="shared" si="615"/>
        <v>8.4094235327934544E-3</v>
      </c>
      <c r="BK577" s="464">
        <f t="shared" si="615"/>
        <v>2.1294506374583359E-2</v>
      </c>
      <c r="BL577" s="464">
        <f t="shared" si="615"/>
        <v>3.8301766951843862E-2</v>
      </c>
      <c r="BM577" s="464">
        <f t="shared" si="615"/>
        <v>2.462577423673008E-2</v>
      </c>
      <c r="BN577" s="464">
        <f t="shared" si="615"/>
        <v>3.6936797417174157E-2</v>
      </c>
      <c r="BO577" s="464">
        <f t="shared" si="615"/>
        <v>2.5954756763293133E-2</v>
      </c>
      <c r="BP577" s="464">
        <f t="shared" si="615"/>
        <v>6.9619222882541271E-2</v>
      </c>
      <c r="BQ577" s="464">
        <f t="shared" si="615"/>
        <v>7.4746889362871077E-2</v>
      </c>
      <c r="BR577" s="464">
        <f t="shared" si="615"/>
        <v>0.10119569032918953</v>
      </c>
      <c r="BS577" s="464">
        <f t="shared" si="616"/>
        <v>0.11789507425066817</v>
      </c>
      <c r="BT577" s="464"/>
      <c r="BU577" s="464"/>
      <c r="BV577" s="464"/>
      <c r="BW577" s="464"/>
      <c r="BX577" s="464"/>
      <c r="BY577" s="464"/>
    </row>
  </sheetData>
  <mergeCells count="50">
    <mergeCell ref="B416:AA416"/>
    <mergeCell ref="AC416:BB416"/>
    <mergeCell ref="B370:AA370"/>
    <mergeCell ref="B341:AA341"/>
    <mergeCell ref="AC341:BB341"/>
    <mergeCell ref="AC370:BB370"/>
    <mergeCell ref="AC540:BB540"/>
    <mergeCell ref="B447:AA447"/>
    <mergeCell ref="AC447:BB447"/>
    <mergeCell ref="B429:AA429"/>
    <mergeCell ref="AC429:BB429"/>
    <mergeCell ref="B495:AA495"/>
    <mergeCell ref="AC495:BB495"/>
    <mergeCell ref="B40:AA40"/>
    <mergeCell ref="AC40:BB40"/>
    <mergeCell ref="AC41:BB41"/>
    <mergeCell ref="B316:AA316"/>
    <mergeCell ref="AC316:BB316"/>
    <mergeCell ref="B227:AA227"/>
    <mergeCell ref="AC227:BB227"/>
    <mergeCell ref="B252:AA252"/>
    <mergeCell ref="AC252:BB252"/>
    <mergeCell ref="B89:AA89"/>
    <mergeCell ref="AC89:BB89"/>
    <mergeCell ref="B118:AA118"/>
    <mergeCell ref="AC118:BB118"/>
    <mergeCell ref="B61:AA61"/>
    <mergeCell ref="AC61:BB61"/>
    <mergeCell ref="B272:AA272"/>
    <mergeCell ref="B41:AA41"/>
    <mergeCell ref="B292:AA292"/>
    <mergeCell ref="AC292:BB292"/>
    <mergeCell ref="AC48:BB48"/>
    <mergeCell ref="B48:AA48"/>
    <mergeCell ref="B560:AA560"/>
    <mergeCell ref="AC560:BB560"/>
    <mergeCell ref="B520:AA520"/>
    <mergeCell ref="AC520:BB520"/>
    <mergeCell ref="B143:AA143"/>
    <mergeCell ref="AC143:BB143"/>
    <mergeCell ref="B472:AA472"/>
    <mergeCell ref="AC472:BB472"/>
    <mergeCell ref="B173:AA173"/>
    <mergeCell ref="AC173:BB173"/>
    <mergeCell ref="B198:AA198"/>
    <mergeCell ref="AC198:BB198"/>
    <mergeCell ref="AC272:BB272"/>
    <mergeCell ref="B390:AA390"/>
    <mergeCell ref="AC390:BB390"/>
    <mergeCell ref="B540:AA540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29</vt:i4>
      </vt:variant>
    </vt:vector>
  </HeadingPairs>
  <TitlesOfParts>
    <vt:vector size="29" baseType="lpstr">
      <vt:lpstr>Notes</vt:lpstr>
      <vt:lpstr>ChartTrade</vt:lpstr>
      <vt:lpstr>ChartsImports</vt:lpstr>
      <vt:lpstr>ChartsExports</vt:lpstr>
      <vt:lpstr>Imports</vt:lpstr>
      <vt:lpstr>Exports</vt:lpstr>
      <vt:lpstr>ImportsCoreVPA</vt:lpstr>
      <vt:lpstr>ImportsTimberSectorMinusCoreVPA</vt:lpstr>
      <vt:lpstr>ImportsPaperSectorMinusCoreVPA</vt:lpstr>
      <vt:lpstr>ImportsLogs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ImportsWoodPellets</vt:lpstr>
      <vt:lpstr>ImportsWoodCharcoal</vt:lpstr>
      <vt:lpstr>ImportsChipsAndResidues</vt:lpstr>
      <vt:lpstr>ImportsPulp</vt:lpstr>
      <vt:lpstr>ImportsPaper</vt:lpstr>
      <vt:lpstr>ExportsCoreVPA</vt:lpstr>
      <vt:lpstr>ExportsTimberSectorMinusCoreVPA</vt:lpstr>
      <vt:lpstr>ExportsPaperSectorMinusCoreVPA</vt:lpstr>
      <vt:lpstr>ExportsLogs</vt:lpstr>
      <vt:lpstr>ExportsSawnWood</vt:lpstr>
      <vt:lpstr>ExportsPulp</vt:lpstr>
      <vt:lpstr>ExportsPaper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2025-03-19T18:31:43Z</dcterms:modified>
</cp:coreProperties>
</file>